
<file path=[Content_Types].xml><?xml version="1.0" encoding="utf-8"?>
<Types xmlns="http://schemas.openxmlformats.org/package/2006/content-types">
  <Override PartName="/xl/worksheets/sheet24.xml" ContentType="application/vnd.openxmlformats-officedocument.spreadsheetml.worksheet+xml"/>
  <Override PartName="/xl/worksheets/sheet35.xml" ContentType="application/vnd.openxmlformats-officedocument.spreadsheetml.worksheet+xml"/>
  <Override PartName="/xl/worksheets/sheet53.xml" ContentType="application/vnd.openxmlformats-officedocument.spreadsheetml.worksheet+xml"/>
  <Override PartName="/xl/worksheets/sheet71.xml" ContentType="application/vnd.openxmlformats-officedocument.spreadsheetml.worksheet+xml"/>
  <Override PartName="/xl/worksheets/sheet82.xml" ContentType="application/vnd.openxmlformats-officedocument.spreadsheetml.worksheet+xml"/>
  <Override PartName="/xl/worksheets/sheet13.xml" ContentType="application/vnd.openxmlformats-officedocument.spreadsheetml.worksheet+xml"/>
  <Override PartName="/xl/worksheets/sheet42.xml" ContentType="application/vnd.openxmlformats-officedocument.spreadsheetml.worksheet+xml"/>
  <Override PartName="/xl/worksheets/sheet60.xml" ContentType="application/vnd.openxmlformats-officedocument.spreadsheetml.worksheet+xml"/>
  <Override PartName="/xl/styles.xml" ContentType="application/vnd.openxmlformats-officedocument.spreadsheetml.styles+xml"/>
  <Override PartName="/xl/worksheets/sheet7.xml" ContentType="application/vnd.openxmlformats-officedocument.spreadsheetml.worksheet+xml"/>
  <Override PartName="/xl/worksheets/sheet20.xml" ContentType="application/vnd.openxmlformats-officedocument.spreadsheetml.worksheet+xml"/>
  <Override PartName="/xl/worksheets/sheet31.xml" ContentType="application/vnd.openxmlformats-officedocument.spreadsheetml.worksheet+xml"/>
  <Default Extension="xml" ContentType="application/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worksheets/sheet98.xml" ContentType="application/vnd.openxmlformats-officedocument.spreadsheetml.worksheet+xml"/>
  <Override PartName="/xl/worksheets/sheet69.xml" ContentType="application/vnd.openxmlformats-officedocument.spreadsheetml.worksheet+xml"/>
  <Override PartName="/xl/worksheets/sheet87.xml" ContentType="application/vnd.openxmlformats-officedocument.spreadsheetml.worksheet+xml"/>
  <Override PartName="/xl/worksheets/sheet106.xml" ContentType="application/vnd.openxmlformats-officedocument.spreadsheetml.worksheet+xml"/>
  <Override PartName="/xl/externalLinks/externalLink1.xml" ContentType="application/vnd.openxmlformats-officedocument.spreadsheetml.externalLink+xml"/>
  <Override PartName="/xl/worksheets/sheet29.xml" ContentType="application/vnd.openxmlformats-officedocument.spreadsheetml.worksheet+xml"/>
  <Override PartName="/xl/worksheets/sheet38.xml" ContentType="application/vnd.openxmlformats-officedocument.spreadsheetml.worksheet+xml"/>
  <Override PartName="/xl/worksheets/sheet47.xml" ContentType="application/vnd.openxmlformats-officedocument.spreadsheetml.worksheet+xml"/>
  <Override PartName="/xl/worksheets/sheet58.xml" ContentType="application/vnd.openxmlformats-officedocument.spreadsheetml.worksheet+xml"/>
  <Override PartName="/xl/worksheets/sheet67.xml" ContentType="application/vnd.openxmlformats-officedocument.spreadsheetml.worksheet+xml"/>
  <Override PartName="/xl/worksheets/sheet76.xml" ContentType="application/vnd.openxmlformats-officedocument.spreadsheetml.worksheet+xml"/>
  <Override PartName="/xl/worksheets/sheet85.xml" ContentType="application/vnd.openxmlformats-officedocument.spreadsheetml.worksheet+xml"/>
  <Override PartName="/xl/worksheets/sheet94.xml" ContentType="application/vnd.openxmlformats-officedocument.spreadsheetml.worksheet+xml"/>
  <Override PartName="/xl/worksheets/sheet104.xml" ContentType="application/vnd.openxmlformats-officedocument.spreadsheetml.worksheet+xml"/>
  <Override PartName="/xl/sharedStrings.xml" ContentType="application/vnd.openxmlformats-officedocument.spreadsheetml.sharedStrings+xml"/>
  <Override PartName="/xl/worksheets/sheet18.xml" ContentType="application/vnd.openxmlformats-officedocument.spreadsheetml.worksheet+xml"/>
  <Override PartName="/xl/worksheets/sheet27.xml" ContentType="application/vnd.openxmlformats-officedocument.spreadsheetml.worksheet+xml"/>
  <Override PartName="/xl/worksheets/sheet36.xml" ContentType="application/vnd.openxmlformats-officedocument.spreadsheetml.worksheet+xml"/>
  <Override PartName="/xl/worksheets/sheet45.xml" ContentType="application/vnd.openxmlformats-officedocument.spreadsheetml.worksheet+xml"/>
  <Override PartName="/xl/worksheets/sheet54.xml" ContentType="application/vnd.openxmlformats-officedocument.spreadsheetml.worksheet+xml"/>
  <Override PartName="/xl/worksheets/sheet56.xml" ContentType="application/vnd.openxmlformats-officedocument.spreadsheetml.worksheet+xml"/>
  <Override PartName="/xl/worksheets/sheet65.xml" ContentType="application/vnd.openxmlformats-officedocument.spreadsheetml.worksheet+xml"/>
  <Override PartName="/xl/worksheets/sheet74.xml" ContentType="application/vnd.openxmlformats-officedocument.spreadsheetml.worksheet+xml"/>
  <Override PartName="/xl/worksheets/sheet83.xml" ContentType="application/vnd.openxmlformats-officedocument.spreadsheetml.worksheet+xml"/>
  <Override PartName="/xl/worksheets/sheet92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6.xml" ContentType="application/vnd.openxmlformats-officedocument.spreadsheetml.worksheet+xml"/>
  <Override PartName="/xl/worksheets/sheet25.xml" ContentType="application/vnd.openxmlformats-officedocument.spreadsheetml.worksheet+xml"/>
  <Override PartName="/xl/worksheets/sheet34.xml" ContentType="application/vnd.openxmlformats-officedocument.spreadsheetml.worksheet+xml"/>
  <Override PartName="/xl/worksheets/sheet43.xml" ContentType="application/vnd.openxmlformats-officedocument.spreadsheetml.worksheet+xml"/>
  <Override PartName="/xl/worksheets/sheet52.xml" ContentType="application/vnd.openxmlformats-officedocument.spreadsheetml.worksheet+xml"/>
  <Override PartName="/xl/worksheets/sheet63.xml" ContentType="application/vnd.openxmlformats-officedocument.spreadsheetml.worksheet+xml"/>
  <Override PartName="/xl/worksheets/sheet72.xml" ContentType="application/vnd.openxmlformats-officedocument.spreadsheetml.worksheet+xml"/>
  <Override PartName="/xl/worksheets/sheet81.xml" ContentType="application/vnd.openxmlformats-officedocument.spreadsheetml.worksheet+xml"/>
  <Override PartName="/xl/worksheets/sheet90.xml" ContentType="application/vnd.openxmlformats-officedocument.spreadsheetml.worksheet+xml"/>
  <Override PartName="/xl/worksheets/sheet100.xml" ContentType="application/vnd.openxmlformats-officedocument.spreadsheetml.worksheet+xml"/>
  <Default Extension="bin" ContentType="application/vnd.openxmlformats-officedocument.spreadsheetml.printerSettings"/>
  <Default Extension="png" ContentType="image/png"/>
  <Override PartName="/xl/worksheets/sheet14.xml" ContentType="application/vnd.openxmlformats-officedocument.spreadsheetml.worksheet+xml"/>
  <Override PartName="/xl/worksheets/sheet23.xml" ContentType="application/vnd.openxmlformats-officedocument.spreadsheetml.worksheet+xml"/>
  <Override PartName="/xl/worksheets/sheet32.xml" ContentType="application/vnd.openxmlformats-officedocument.spreadsheetml.worksheet+xml"/>
  <Override PartName="/xl/worksheets/sheet41.xml" ContentType="application/vnd.openxmlformats-officedocument.spreadsheetml.worksheet+xml"/>
  <Override PartName="/xl/worksheets/sheet50.xml" ContentType="application/vnd.openxmlformats-officedocument.spreadsheetml.worksheet+xml"/>
  <Override PartName="/xl/worksheets/sheet61.xml" ContentType="application/vnd.openxmlformats-officedocument.spreadsheetml.worksheet+xml"/>
  <Override PartName="/xl/worksheets/sheet70.xml" ContentType="application/vnd.openxmlformats-officedocument.spreadsheetml.worksheet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12.xml" ContentType="application/vnd.openxmlformats-officedocument.spreadsheetml.worksheet+xml"/>
  <Override PartName="/xl/worksheets/sheet21.xml" ContentType="application/vnd.openxmlformats-officedocument.spreadsheetml.worksheet+xml"/>
  <Override PartName="/xl/worksheets/sheet30.xml" ContentType="application/vnd.openxmlformats-officedocument.spreadsheetml.worksheet+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4.xml" ContentType="application/vnd.openxmlformats-officedocument.spreadsheetml.externalLink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7.xml" ContentType="application/vnd.openxmlformats-officedocument.spreadsheetml.worksheet+xml"/>
  <Override PartName="/xl/externalLinks/externalLink2.xml" ContentType="application/vnd.openxmlformats-officedocument.spreadsheetml.externalLink+xml"/>
  <Override PartName="/xl/drawings/drawing1.xml" ContentType="application/vnd.openxmlformats-officedocument.drawing+xml"/>
  <Override PartName="/xl/worksheets/sheet59.xml" ContentType="application/vnd.openxmlformats-officedocument.spreadsheetml.worksheet+xml"/>
  <Override PartName="/xl/worksheets/sheet68.xml" ContentType="application/vnd.openxmlformats-officedocument.spreadsheetml.worksheet+xml"/>
  <Override PartName="/xl/worksheets/sheet77.xml" ContentType="application/vnd.openxmlformats-officedocument.spreadsheetml.worksheet+xml"/>
  <Override PartName="/xl/worksheets/sheet79.xml" ContentType="application/vnd.openxmlformats-officedocument.spreadsheetml.worksheet+xml"/>
  <Override PartName="/xl/worksheets/sheet88.xml" ContentType="application/vnd.openxmlformats-officedocument.spreadsheetml.worksheet+xml"/>
  <Override PartName="/xl/worksheets/sheet97.xml" ContentType="application/vnd.openxmlformats-officedocument.spreadsheetml.worksheet+xml"/>
  <Override PartName="/xl/worksheets/sheet105.xml" ContentType="application/vnd.openxmlformats-officedocument.spreadsheetml.worksheet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worksheets/sheet2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8.xml" ContentType="application/vnd.openxmlformats-officedocument.spreadsheetml.worksheet+xml"/>
  <Override PartName="/xl/worksheets/sheet57.xml" ContentType="application/vnd.openxmlformats-officedocument.spreadsheetml.worksheet+xml"/>
  <Override PartName="/xl/worksheets/sheet66.xml" ContentType="application/vnd.openxmlformats-officedocument.spreadsheetml.worksheet+xml"/>
  <Override PartName="/xl/worksheets/sheet75.xml" ContentType="application/vnd.openxmlformats-officedocument.spreadsheetml.worksheet+xml"/>
  <Override PartName="/xl/worksheets/sheet86.xml" ContentType="application/vnd.openxmlformats-officedocument.spreadsheetml.worksheet+xml"/>
  <Override PartName="/xl/worksheets/sheet95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7.xml" ContentType="application/vnd.openxmlformats-officedocument.spreadsheetml.worksheet+xml"/>
  <Override PartName="/xl/worksheets/sheet26.xml" ContentType="application/vnd.openxmlformats-officedocument.spreadsheetml.worksheet+xml"/>
  <Override PartName="/xl/worksheets/sheet37.xml" ContentType="application/vnd.openxmlformats-officedocument.spreadsheetml.worksheet+xml"/>
  <Override PartName="/xl/worksheets/sheet46.xml" ContentType="application/vnd.openxmlformats-officedocument.spreadsheetml.worksheet+xml"/>
  <Override PartName="/xl/worksheets/sheet55.xml" ContentType="application/vnd.openxmlformats-officedocument.spreadsheetml.worksheet+xml"/>
  <Override PartName="/xl/worksheets/sheet64.xml" ContentType="application/vnd.openxmlformats-officedocument.spreadsheetml.worksheet+xml"/>
  <Override PartName="/xl/worksheets/sheet73.xml" ContentType="application/vnd.openxmlformats-officedocument.spreadsheetml.worksheet+xml"/>
  <Override PartName="/xl/worksheets/sheet84.xml" ContentType="application/vnd.openxmlformats-officedocument.spreadsheetml.worksheet+xml"/>
  <Override PartName="/xl/worksheets/sheet93.xml" ContentType="application/vnd.openxmlformats-officedocument.spreadsheetml.worksheet+xml"/>
  <Override PartName="/xl/worksheets/sheet101.xml" ContentType="application/vnd.openxmlformats-officedocument.spreadsheetml.worksheet+xml"/>
  <Override PartName="/docProps/core.xml" ContentType="application/vnd.openxmlformats-package.core-properties+xml"/>
  <Override PartName="/xl/worksheets/sheet15.xml" ContentType="application/vnd.openxmlformats-officedocument.spreadsheetml.worksheet+xml"/>
  <Override PartName="/xl/worksheets/sheet44.xml" ContentType="application/vnd.openxmlformats-officedocument.spreadsheetml.worksheet+xml"/>
  <Override PartName="/xl/worksheets/sheet62.xml" ContentType="application/vnd.openxmlformats-officedocument.spreadsheetml.worksheet+xml"/>
  <Override PartName="/xl/worksheets/sheet91.xml" ContentType="application/vnd.openxmlformats-officedocument.spreadsheetml.worksheet+xml"/>
  <Override PartName="/xl/worksheets/sheet9.xml" ContentType="application/vnd.openxmlformats-officedocument.spreadsheetml.worksheet+xml"/>
  <Override PartName="/xl/worksheets/sheet22.xml" ContentType="application/vnd.openxmlformats-officedocument.spreadsheetml.worksheet+xml"/>
  <Override PartName="/xl/worksheets/sheet33.xml" ContentType="application/vnd.openxmlformats-officedocument.spreadsheetml.worksheet+xml"/>
  <Override PartName="/xl/worksheets/sheet51.xml" ContentType="application/vnd.openxmlformats-officedocument.spreadsheetml.worksheet+xml"/>
  <Override PartName="/xl/worksheets/sheet80.xml" ContentType="application/vnd.openxmlformats-officedocument.spreadsheetml.worksheet+xml"/>
  <Override PartName="/xl/theme/theme1.xml" ContentType="application/vnd.openxmlformats-officedocument.theme+xml"/>
  <Override PartName="/xl/worksheets/sheet11.xml" ContentType="application/vnd.openxmlformats-officedocument.spreadsheetml.worksheet+xml"/>
  <Override PartName="/xl/worksheets/sheet40.xml" ContentType="application/vnd.openxmlformats-officedocument.spreadsheetml.worksheet+xml"/>
  <Override PartName="/xl/drawings/drawing4.xml" ContentType="application/vnd.openxmlformats-officedocument.drawing+xml"/>
  <Default Extension="rels" ContentType="application/vnd.openxmlformats-package.relationships+xml"/>
  <Override PartName="/xl/worksheets/sheet5.xml" ContentType="application/vnd.openxmlformats-officedocument.spreadsheetml.worksheet+xml"/>
  <Override PartName="/xl/worksheets/sheet89.xml" ContentType="application/vnd.openxmlformats-officedocument.spreadsheetml.worksheet+xml"/>
  <Override PartName="/xl/worksheets/sheet108.xml" ContentType="application/vnd.openxmlformats-officedocument.spreadsheetml.worksheet+xml"/>
  <Override PartName="/xl/externalLinks/externalLink3.xml" ContentType="application/vnd.openxmlformats-officedocument.spreadsheetml.externalLink+xml"/>
  <Override PartName="/xl/worksheets/sheet1.xml" ContentType="application/vnd.openxmlformats-officedocument.spreadsheetml.worksheet+xml"/>
  <Override PartName="/xl/worksheets/sheet49.xml" ContentType="application/vnd.openxmlformats-officedocument.spreadsheetml.worksheet+xml"/>
  <Override PartName="/xl/worksheets/sheet78.xml" ContentType="application/vnd.openxmlformats-officedocument.spreadsheetml.worksheet+xml"/>
  <Override PartName="/xl/worksheets/sheet96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6"/>
  <workbookPr codeName="ThisWorkbook" defaultThemeVersion="124226"/>
  <bookViews>
    <workbookView xWindow="480" yWindow="435" windowWidth="19875" windowHeight="7710" tabRatio="913"/>
  </bookViews>
  <sheets>
    <sheet name="INDICE" sheetId="91" r:id="rId1"/>
    <sheet name="1" sheetId="2" r:id="rId2"/>
    <sheet name="2" sheetId="3" r:id="rId3"/>
    <sheet name="3" sheetId="4" r:id="rId4"/>
    <sheet name="4" sheetId="6" r:id="rId5"/>
    <sheet name="5" sheetId="7" r:id="rId6"/>
    <sheet name="6" sheetId="8" r:id="rId7"/>
    <sheet name="7" sheetId="9" r:id="rId8"/>
    <sheet name="8" sheetId="10" r:id="rId9"/>
    <sheet name="9" sheetId="11" r:id="rId10"/>
    <sheet name="10" sheetId="12" r:id="rId11"/>
    <sheet name="11" sheetId="13" r:id="rId12"/>
    <sheet name="12-1" sheetId="14" r:id="rId13"/>
    <sheet name="12-2" sheetId="15" r:id="rId14"/>
    <sheet name="12-3" sheetId="16" r:id="rId15"/>
    <sheet name="12-4" sheetId="17" r:id="rId16"/>
    <sheet name="12-5" sheetId="18" r:id="rId17"/>
    <sheet name="13-1" sheetId="19" r:id="rId18"/>
    <sheet name="13-2" sheetId="20" r:id="rId19"/>
    <sheet name="13-3" sheetId="21" r:id="rId20"/>
    <sheet name="13-4" sheetId="22" r:id="rId21"/>
    <sheet name="13-5" sheetId="23" r:id="rId22"/>
    <sheet name="13-6" sheetId="24" r:id="rId23"/>
    <sheet name="13-7" sheetId="25" r:id="rId24"/>
    <sheet name="14-1" sheetId="26" r:id="rId25"/>
    <sheet name="14-2" sheetId="27" r:id="rId26"/>
    <sheet name="14-3" sheetId="28" r:id="rId27"/>
    <sheet name="14-4" sheetId="29" r:id="rId28"/>
    <sheet name="15-1" sheetId="30" r:id="rId29"/>
    <sheet name="15-2" sheetId="31" r:id="rId30"/>
    <sheet name="15-3" sheetId="32" r:id="rId31"/>
    <sheet name="15-4" sheetId="33" r:id="rId32"/>
    <sheet name="15-5" sheetId="34" r:id="rId33"/>
    <sheet name="16" sheetId="35" r:id="rId34"/>
    <sheet name="17" sheetId="36" r:id="rId35"/>
    <sheet name="18-1" sheetId="37" r:id="rId36"/>
    <sheet name="18-2" sheetId="38" r:id="rId37"/>
    <sheet name="18-3" sheetId="39" r:id="rId38"/>
    <sheet name="18-4" sheetId="40" r:id="rId39"/>
    <sheet name="18-5" sheetId="41" r:id="rId40"/>
    <sheet name="18-6" sheetId="42" r:id="rId41"/>
    <sheet name="18-7" sheetId="43" r:id="rId42"/>
    <sheet name="19" sheetId="44" r:id="rId43"/>
    <sheet name="20" sheetId="45" r:id="rId44"/>
    <sheet name="21" sheetId="46" r:id="rId45"/>
    <sheet name="22-1" sheetId="47" r:id="rId46"/>
    <sheet name="22-2" sheetId="48" r:id="rId47"/>
    <sheet name="22-3" sheetId="49" r:id="rId48"/>
    <sheet name="22-4" sheetId="50" r:id="rId49"/>
    <sheet name="22-5" sheetId="51" r:id="rId50"/>
    <sheet name="22-6" sheetId="52" r:id="rId51"/>
    <sheet name="22-7" sheetId="53" r:id="rId52"/>
    <sheet name="23" sheetId="122" r:id="rId53"/>
    <sheet name="24" sheetId="96" r:id="rId54"/>
    <sheet name="25" sheetId="97" r:id="rId55"/>
    <sheet name="26" sheetId="98" r:id="rId56"/>
    <sheet name="27" sheetId="99" r:id="rId57"/>
    <sheet name="28" sheetId="100" r:id="rId58"/>
    <sheet name="29-1" sheetId="101" r:id="rId59"/>
    <sheet name="29-2" sheetId="102" r:id="rId60"/>
    <sheet name="30-1" sheetId="103" r:id="rId61"/>
    <sheet name="30-2" sheetId="104" r:id="rId62"/>
    <sheet name="30-3" sheetId="105" r:id="rId63"/>
    <sheet name="30-4" sheetId="107" r:id="rId64"/>
    <sheet name="31-1" sheetId="108" r:id="rId65"/>
    <sheet name="31-2" sheetId="109" r:id="rId66"/>
    <sheet name="31-3" sheetId="110" r:id="rId67"/>
    <sheet name="31-4" sheetId="111" r:id="rId68"/>
    <sheet name="31-5" sheetId="112" r:id="rId69"/>
    <sheet name="32" sheetId="113" r:id="rId70"/>
    <sheet name="33" sheetId="114" r:id="rId71"/>
    <sheet name="34-1" sheetId="115" r:id="rId72"/>
    <sheet name="34-2" sheetId="116" r:id="rId73"/>
    <sheet name="35" sheetId="117" r:id="rId74"/>
    <sheet name="36" sheetId="118" r:id="rId75"/>
    <sheet name="37" sheetId="119" r:id="rId76"/>
    <sheet name="38-1" sheetId="120" r:id="rId77"/>
    <sheet name="38-2" sheetId="121" r:id="rId78"/>
    <sheet name="39" sheetId="54" r:id="rId79"/>
    <sheet name="40" sheetId="55" r:id="rId80"/>
    <sheet name="41" sheetId="56" r:id="rId81"/>
    <sheet name="42" sheetId="57" r:id="rId82"/>
    <sheet name="43" sheetId="58" r:id="rId83"/>
    <sheet name="44" sheetId="59" r:id="rId84"/>
    <sheet name="45" sheetId="60" r:id="rId85"/>
    <sheet name="46-1" sheetId="61" r:id="rId86"/>
    <sheet name="46-2" sheetId="62" r:id="rId87"/>
    <sheet name="47-1" sheetId="63" r:id="rId88"/>
    <sheet name="47-2" sheetId="64" r:id="rId89"/>
    <sheet name="48-1" sheetId="65" r:id="rId90"/>
    <sheet name="48-2" sheetId="66" r:id="rId91"/>
    <sheet name="49-1" sheetId="67" r:id="rId92"/>
    <sheet name="49-2" sheetId="68" r:id="rId93"/>
    <sheet name="50-1" sheetId="69" r:id="rId94"/>
    <sheet name="50-2" sheetId="70" r:id="rId95"/>
    <sheet name="51-1" sheetId="71" r:id="rId96"/>
    <sheet name="51-2" sheetId="72" r:id="rId97"/>
    <sheet name="52-1" sheetId="73" r:id="rId98"/>
    <sheet name="52-2" sheetId="74" r:id="rId99"/>
    <sheet name="53" sheetId="82" r:id="rId100"/>
    <sheet name="54" sheetId="83" r:id="rId101"/>
    <sheet name="55" sheetId="95" r:id="rId102"/>
    <sheet name="56" sheetId="85" r:id="rId103"/>
    <sheet name="57" sheetId="86" r:id="rId104"/>
    <sheet name="58" sheetId="87" r:id="rId105"/>
    <sheet name="59" sheetId="93" r:id="rId106"/>
    <sheet name="60" sheetId="94" r:id="rId107"/>
    <sheet name="Abreviaturas" sheetId="92" r:id="rId108"/>
  </sheets>
  <externalReferences>
    <externalReference r:id="rId109"/>
    <externalReference r:id="rId110"/>
    <externalReference r:id="rId111"/>
    <externalReference r:id="rId112"/>
  </externalReferences>
  <definedNames>
    <definedName name="_xlnm._FilterDatabase" localSheetId="107">#REF!</definedName>
    <definedName name="_xlnm._FilterDatabase" localSheetId="0">#REF!</definedName>
    <definedName name="_xlnm._FilterDatabase">#REF!</definedName>
    <definedName name="A_impresión_IM" localSheetId="107">[1]FLUJOEERR!$A$364:$AD$487</definedName>
    <definedName name="A_impresión_IM" localSheetId="0">[1]FLUJOEERR!$A$364:$AD$487</definedName>
    <definedName name="A_impresión_IM">[2]FLUJOEERR!$A$364:$AD$487</definedName>
    <definedName name="I" localSheetId="107">#REF!</definedName>
    <definedName name="I" localSheetId="0">#REF!</definedName>
    <definedName name="I">#REF!</definedName>
    <definedName name="_xlnm.Print_Area" localSheetId="10">'10'!$A$1:$P$31</definedName>
    <definedName name="_xlnm.Print_Area" localSheetId="11">'11'!$A$1:$P$31</definedName>
    <definedName name="_xlnm.Print_Area" localSheetId="12">'12-1'!$A$1:$M$32</definedName>
    <definedName name="_xlnm.Print_Area" localSheetId="13">'12-2'!$A$1:$M$32</definedName>
    <definedName name="_xlnm.Print_Area" localSheetId="14">'12-3'!$A$1:$M$32</definedName>
    <definedName name="_xlnm.Print_Area" localSheetId="15">'12-4'!$A$1:$I$32</definedName>
    <definedName name="_xlnm.Print_Area" localSheetId="16">'12-5'!$A$1:$M$32</definedName>
    <definedName name="_xlnm.Print_Area" localSheetId="17">'13-1'!$A$1:$Q$30</definedName>
    <definedName name="_xlnm.Print_Area" localSheetId="18">'13-2'!$A$1:$Q$32</definedName>
    <definedName name="_xlnm.Print_Area" localSheetId="19">'13-3'!$A$1:$Q$32</definedName>
    <definedName name="_xlnm.Print_Area" localSheetId="20">'13-4'!$A$1:$Q$30</definedName>
    <definedName name="_xlnm.Print_Area" localSheetId="21">'13-5'!$A$1:$Q$30</definedName>
    <definedName name="_xlnm.Print_Area" localSheetId="22">'13-6'!$A$1:$Q$30</definedName>
    <definedName name="_xlnm.Print_Area" localSheetId="23">'13-7'!$A$1:$Q$30</definedName>
    <definedName name="_xlnm.Print_Area" localSheetId="24">'14-1'!$A$1:$M$30</definedName>
    <definedName name="_xlnm.Print_Area" localSheetId="25">'14-2'!$A$1:$M$30</definedName>
    <definedName name="_xlnm.Print_Area" localSheetId="26">'14-3'!$A$1:$I$30</definedName>
    <definedName name="_xlnm.Print_Area" localSheetId="27">'14-4'!$A$1:$I$30</definedName>
    <definedName name="_xlnm.Print_Area" localSheetId="28">'15-1'!$A$1:$Q$30</definedName>
    <definedName name="_xlnm.Print_Area" localSheetId="29">'15-2'!$A$1:$Q$30</definedName>
    <definedName name="_xlnm.Print_Area" localSheetId="30">'15-3'!$A$1:$Q$30</definedName>
    <definedName name="_xlnm.Print_Area" localSheetId="31">'15-4'!$A$1:$Q$30</definedName>
    <definedName name="_xlnm.Print_Area" localSheetId="32">'15-5'!$A$1:$Q$30</definedName>
    <definedName name="_xlnm.Print_Area" localSheetId="33">'16'!$A$1:$P$43</definedName>
    <definedName name="_xlnm.Print_Area" localSheetId="34">'17'!$A$1:$P$43</definedName>
    <definedName name="_xlnm.Print_Area" localSheetId="35">'18-1'!$A$1:$Q$41</definedName>
    <definedName name="_xlnm.Print_Area" localSheetId="36">'18-2'!$A$1:$Q$43</definedName>
    <definedName name="_xlnm.Print_Area" localSheetId="37">'18-3'!$A$1:$Q$43</definedName>
    <definedName name="_xlnm.Print_Area" localSheetId="38">'18-4'!$A$1:$Q$41</definedName>
    <definedName name="_xlnm.Print_Area" localSheetId="39">'18-5'!$A$1:$Q$41</definedName>
    <definedName name="_xlnm.Print_Area" localSheetId="40">'18-6'!$A$1:$Q$41</definedName>
    <definedName name="_xlnm.Print_Area" localSheetId="41">'18-7'!$A$1:$Q$41</definedName>
    <definedName name="_xlnm.Print_Area" localSheetId="42">'19'!$A$1:$P$37</definedName>
    <definedName name="_xlnm.Print_Area" localSheetId="2">'2'!$A$1:$K$5</definedName>
    <definedName name="_xlnm.Print_Area" localSheetId="43">'20'!$A$1:$O$62</definedName>
    <definedName name="_xlnm.Print_Area" localSheetId="44">'21'!$A$1:$P$45</definedName>
    <definedName name="_xlnm.Print_Area" localSheetId="45">'22-1'!$A$1:$Q$28</definedName>
    <definedName name="_xlnm.Print_Area" localSheetId="46">'22-2'!$A$1:$Q$28</definedName>
    <definedName name="_xlnm.Print_Area" localSheetId="47">'22-3'!$A$1:$Q$28</definedName>
    <definedName name="_xlnm.Print_Area" localSheetId="48">'22-4'!$A$1:$Q$28</definedName>
    <definedName name="_xlnm.Print_Area" localSheetId="49">'22-5'!$A$1:$Q$28</definedName>
    <definedName name="_xlnm.Print_Area" localSheetId="50">'22-6'!$A$1:$Q$28</definedName>
    <definedName name="_xlnm.Print_Area" localSheetId="51">'22-7'!$A$1:$Q$28</definedName>
    <definedName name="_xlnm.Print_Area" localSheetId="78">'39'!$A$1:$M$26</definedName>
    <definedName name="_xlnm.Print_Area" localSheetId="4">'4'!$A$1:$I$68</definedName>
    <definedName name="_xlnm.Print_Area" localSheetId="79">'40'!$A$1:$K$30</definedName>
    <definedName name="_xlnm.Print_Area" localSheetId="80">'41'!$A$1:$K$30</definedName>
    <definedName name="_xlnm.Print_Area" localSheetId="81">'42'!$A$1:$K$41</definedName>
    <definedName name="_xlnm.Print_Area" localSheetId="82">'43'!$A$1:$L$35</definedName>
    <definedName name="_xlnm.Print_Area" localSheetId="83">'44'!$A$1:$J$60</definedName>
    <definedName name="_xlnm.Print_Area" localSheetId="84">'45'!$A$1:$K$43</definedName>
    <definedName name="_xlnm.Print_Area" localSheetId="85">'46-1'!$A$1:$O$27</definedName>
    <definedName name="_xlnm.Print_Area" localSheetId="86">'46-2'!$A$1:$O$27</definedName>
    <definedName name="_xlnm.Print_Area" localSheetId="87">'47-1'!$A$1:$N$30</definedName>
    <definedName name="_xlnm.Print_Area" localSheetId="88">'47-2'!$A$1:$O$30</definedName>
    <definedName name="_xlnm.Print_Area" localSheetId="89">'48-1'!$A$1:$N$30</definedName>
    <definedName name="_xlnm.Print_Area" localSheetId="90">'48-2'!$A$1:$O$30</definedName>
    <definedName name="_xlnm.Print_Area" localSheetId="91">'49-1'!$A$1:$N$41</definedName>
    <definedName name="_xlnm.Print_Area" localSheetId="92">'49-2'!$A$1:$O$41</definedName>
    <definedName name="_xlnm.Print_Area" localSheetId="5">'5'!$A$1:$F$6</definedName>
    <definedName name="_xlnm.Print_Area" localSheetId="93">'50-1'!$A$1:$N$35</definedName>
    <definedName name="_xlnm.Print_Area" localSheetId="94">'50-2'!$A$1:$O$35</definedName>
    <definedName name="_xlnm.Print_Area" localSheetId="95">'51-1'!$A$1:$N$60</definedName>
    <definedName name="_xlnm.Print_Area" localSheetId="96">'51-2'!$A$1:$P$60</definedName>
    <definedName name="_xlnm.Print_Area" localSheetId="97">'52-1'!$A$1:$N$42</definedName>
    <definedName name="_xlnm.Print_Area" localSheetId="98">'52-2'!$A$1:$O$42</definedName>
    <definedName name="_xlnm.Print_Area" localSheetId="99">'53'!$A$1:$F$77</definedName>
    <definedName name="_xlnm.Print_Area" localSheetId="100">'54'!$A$1:$F$77</definedName>
    <definedName name="_xlnm.Print_Area" localSheetId="102">'56'!$A$1:$I$122</definedName>
    <definedName name="_xlnm.Print_Area" localSheetId="103">'57'!$A$1:$J$41</definedName>
    <definedName name="_xlnm.Print_Area" localSheetId="104">'58'!$A$1:$AB$90</definedName>
    <definedName name="_xlnm.Print_Area" localSheetId="6">'6'!$C$2:$J$32</definedName>
    <definedName name="_xlnm.Print_Area" localSheetId="7">'7'!$A$1:$P$27</definedName>
    <definedName name="_xlnm.Print_Area" localSheetId="8">'8'!$A$1:$P$31</definedName>
    <definedName name="_xlnm.Print_Area" localSheetId="9">'9'!$A$1:$P$31</definedName>
    <definedName name="_xlnm.Print_Area" localSheetId="107">#REF!</definedName>
    <definedName name="_xlnm.Print_Area" localSheetId="0">INDICE!$B$10:$C$90</definedName>
    <definedName name="_xlnm.Print_Area">#REF!</definedName>
    <definedName name="Títulos_a_imprimir_IM" localSheetId="107">[3]FLUJOEERR!#REF!</definedName>
    <definedName name="Títulos_a_imprimir_IM" localSheetId="0">[3]FLUJOEERR!#REF!</definedName>
    <definedName name="Títulos_a_imprimir_IM">[4]FLUJOEERR!#REF!</definedName>
    <definedName name="VALOR" localSheetId="107">#REF!</definedName>
    <definedName name="VALOR" localSheetId="0">#REF!</definedName>
    <definedName name="VALOR">#REF!</definedName>
    <definedName name="Z" localSheetId="107">#REF!</definedName>
    <definedName name="Z" localSheetId="0">#REF!</definedName>
    <definedName name="Z">#REF!</definedName>
  </definedNames>
  <calcPr calcId="125725"/>
</workbook>
</file>

<file path=xl/calcChain.xml><?xml version="1.0" encoding="utf-8"?>
<calcChain xmlns="http://schemas.openxmlformats.org/spreadsheetml/2006/main">
  <c r="D364" i="7"/>
  <c r="B364"/>
  <c r="D363"/>
  <c r="B363"/>
  <c r="D362"/>
  <c r="B362"/>
  <c r="D361"/>
  <c r="B361"/>
  <c r="D360"/>
  <c r="B360"/>
  <c r="D359"/>
  <c r="B359"/>
  <c r="D358"/>
  <c r="B358"/>
  <c r="D357"/>
  <c r="B357"/>
  <c r="D356"/>
  <c r="B356"/>
  <c r="D355"/>
  <c r="B355"/>
  <c r="D354"/>
  <c r="B354"/>
  <c r="D353"/>
  <c r="B353"/>
  <c r="D352"/>
  <c r="B352"/>
  <c r="D351"/>
  <c r="B351"/>
  <c r="D350"/>
  <c r="B350"/>
  <c r="D349"/>
  <c r="B349"/>
  <c r="D348"/>
  <c r="B348"/>
  <c r="D347"/>
  <c r="B347"/>
  <c r="D346"/>
  <c r="B346"/>
  <c r="D345"/>
  <c r="B345"/>
  <c r="D344"/>
  <c r="B344"/>
  <c r="D343"/>
  <c r="B343"/>
  <c r="D342"/>
  <c r="B342"/>
  <c r="D341"/>
  <c r="B341"/>
  <c r="D340"/>
  <c r="B340"/>
  <c r="D339"/>
  <c r="B339"/>
  <c r="D338"/>
  <c r="B338"/>
  <c r="D337"/>
  <c r="B337"/>
  <c r="D336"/>
  <c r="B336"/>
  <c r="D335"/>
  <c r="B335"/>
  <c r="D334"/>
  <c r="B334"/>
  <c r="D333"/>
  <c r="B333"/>
  <c r="D332"/>
  <c r="B332"/>
  <c r="D331"/>
  <c r="B331"/>
  <c r="D330"/>
  <c r="B330"/>
  <c r="D329"/>
  <c r="B329"/>
  <c r="D328"/>
  <c r="B328"/>
  <c r="D327"/>
  <c r="B327"/>
  <c r="D326"/>
  <c r="B326"/>
  <c r="D325"/>
  <c r="B325"/>
  <c r="D324"/>
  <c r="B324"/>
  <c r="D323"/>
  <c r="B323"/>
  <c r="D322"/>
  <c r="B322"/>
  <c r="D321"/>
  <c r="B321"/>
  <c r="D320"/>
  <c r="B320"/>
  <c r="D319"/>
  <c r="B319"/>
  <c r="D318"/>
  <c r="B318"/>
  <c r="D317"/>
  <c r="B317"/>
  <c r="D316"/>
  <c r="B316"/>
  <c r="D315"/>
  <c r="B315"/>
  <c r="D314"/>
  <c r="B314"/>
  <c r="D313"/>
  <c r="B313"/>
  <c r="D312"/>
  <c r="B312"/>
  <c r="D311"/>
  <c r="B311"/>
  <c r="D310"/>
  <c r="B310"/>
  <c r="D309"/>
  <c r="B309"/>
  <c r="D308"/>
  <c r="B308"/>
  <c r="D307"/>
  <c r="B307"/>
  <c r="D306"/>
  <c r="B306"/>
  <c r="D305"/>
  <c r="B305"/>
  <c r="D304"/>
  <c r="B304"/>
  <c r="D303"/>
  <c r="B303"/>
  <c r="D302"/>
  <c r="B302"/>
  <c r="D301"/>
  <c r="B301"/>
  <c r="D300"/>
  <c r="B300"/>
  <c r="D299"/>
  <c r="B299"/>
  <c r="D298"/>
  <c r="B298"/>
  <c r="D297"/>
  <c r="B297"/>
  <c r="D296"/>
  <c r="B296"/>
  <c r="D295"/>
  <c r="B295"/>
  <c r="D294"/>
  <c r="B294"/>
  <c r="D293"/>
  <c r="B293"/>
  <c r="D292"/>
  <c r="B292"/>
  <c r="D291"/>
  <c r="B291"/>
  <c r="D290"/>
  <c r="B290"/>
  <c r="D289"/>
  <c r="B289"/>
  <c r="D288"/>
  <c r="B288"/>
  <c r="D287"/>
  <c r="B287"/>
  <c r="D286"/>
  <c r="B286"/>
  <c r="D285"/>
  <c r="B285"/>
  <c r="D284"/>
  <c r="B284"/>
  <c r="D283"/>
  <c r="B283"/>
  <c r="D282"/>
  <c r="B282"/>
  <c r="D281"/>
  <c r="B281"/>
  <c r="D280"/>
  <c r="B280"/>
  <c r="D279"/>
  <c r="B279"/>
  <c r="D278"/>
  <c r="B278"/>
  <c r="D277"/>
  <c r="B277"/>
  <c r="D276"/>
  <c r="B276"/>
  <c r="D275"/>
  <c r="B275"/>
  <c r="D274"/>
  <c r="B274"/>
  <c r="D273"/>
  <c r="B273"/>
  <c r="D272"/>
  <c r="B272"/>
  <c r="D271"/>
  <c r="B271"/>
  <c r="D270"/>
  <c r="B270"/>
  <c r="D269"/>
  <c r="B269"/>
  <c r="D268"/>
  <c r="B268"/>
  <c r="D267"/>
  <c r="B267"/>
  <c r="D266"/>
  <c r="B266"/>
  <c r="D265"/>
  <c r="B265"/>
  <c r="D264"/>
  <c r="B264"/>
  <c r="D263"/>
  <c r="B263"/>
  <c r="D262"/>
  <c r="B262"/>
  <c r="D261"/>
  <c r="B261"/>
  <c r="D260"/>
  <c r="B260"/>
  <c r="D259"/>
  <c r="B259"/>
  <c r="D258"/>
  <c r="B258"/>
  <c r="D257"/>
  <c r="B257"/>
  <c r="D256"/>
  <c r="B256"/>
  <c r="D255"/>
  <c r="B255"/>
  <c r="D254"/>
  <c r="B254"/>
  <c r="D253"/>
  <c r="B253"/>
  <c r="D252"/>
  <c r="B252"/>
  <c r="D251"/>
  <c r="B251"/>
  <c r="D250"/>
  <c r="B250"/>
  <c r="D249"/>
  <c r="B249"/>
  <c r="D248"/>
  <c r="B248"/>
  <c r="D247"/>
  <c r="B247"/>
  <c r="D246"/>
  <c r="B246"/>
  <c r="D245"/>
  <c r="B245"/>
  <c r="D244"/>
  <c r="B244"/>
  <c r="D243"/>
  <c r="B243"/>
  <c r="D242"/>
  <c r="B242"/>
  <c r="D241"/>
  <c r="B241"/>
  <c r="D240"/>
  <c r="B240"/>
  <c r="D239"/>
  <c r="B239"/>
  <c r="D238"/>
  <c r="B238"/>
  <c r="D237"/>
  <c r="B237"/>
  <c r="D236"/>
  <c r="B236"/>
  <c r="D235"/>
  <c r="B235"/>
  <c r="D234"/>
  <c r="B234"/>
  <c r="D233"/>
  <c r="B233"/>
  <c r="D232"/>
  <c r="B232"/>
  <c r="D231"/>
  <c r="B231"/>
  <c r="D230"/>
  <c r="B230"/>
  <c r="D229"/>
  <c r="B229"/>
  <c r="D228"/>
  <c r="B228"/>
  <c r="D227"/>
  <c r="B227"/>
  <c r="D226"/>
  <c r="B226"/>
  <c r="D225"/>
  <c r="B225"/>
  <c r="D224"/>
  <c r="B224"/>
  <c r="D223"/>
  <c r="B223"/>
  <c r="D222"/>
  <c r="B222"/>
  <c r="D221"/>
  <c r="B221"/>
  <c r="D220"/>
  <c r="B220"/>
  <c r="D219"/>
  <c r="B219"/>
  <c r="D218"/>
  <c r="B218"/>
  <c r="D217"/>
  <c r="B217"/>
  <c r="D216"/>
  <c r="B216"/>
  <c r="D215"/>
  <c r="B215"/>
  <c r="D214"/>
  <c r="B214"/>
  <c r="D213"/>
  <c r="B213"/>
  <c r="D212"/>
  <c r="B212"/>
  <c r="D211"/>
  <c r="B211"/>
  <c r="D210"/>
  <c r="B210"/>
  <c r="D209"/>
  <c r="B209"/>
  <c r="D208"/>
  <c r="B208"/>
  <c r="D207"/>
  <c r="B207"/>
  <c r="D206"/>
  <c r="B206"/>
  <c r="D205"/>
  <c r="B205"/>
  <c r="D204"/>
  <c r="B204"/>
  <c r="D203"/>
  <c r="B203"/>
  <c r="D202"/>
  <c r="B202"/>
  <c r="D201"/>
  <c r="B201"/>
  <c r="D200"/>
  <c r="B200"/>
  <c r="D199"/>
  <c r="B199"/>
  <c r="D198"/>
  <c r="B198"/>
  <c r="D197"/>
  <c r="B197"/>
  <c r="D196"/>
  <c r="B196"/>
  <c r="D195"/>
  <c r="B195"/>
  <c r="D194"/>
  <c r="B194"/>
  <c r="D193"/>
  <c r="B193"/>
  <c r="D192"/>
  <c r="B192"/>
  <c r="D191"/>
  <c r="B191"/>
  <c r="D190"/>
  <c r="B190"/>
  <c r="D189"/>
  <c r="B189"/>
  <c r="D188"/>
  <c r="B188"/>
  <c r="D187"/>
  <c r="B187"/>
  <c r="D186"/>
  <c r="B186"/>
  <c r="D185"/>
  <c r="B185"/>
  <c r="D184"/>
  <c r="B184"/>
  <c r="D183"/>
  <c r="B183"/>
  <c r="D182"/>
  <c r="B182"/>
  <c r="D181"/>
  <c r="B181"/>
  <c r="D180"/>
  <c r="B180"/>
  <c r="D179"/>
  <c r="B179"/>
  <c r="D178"/>
  <c r="B178"/>
  <c r="D177"/>
  <c r="B177"/>
  <c r="D176"/>
  <c r="B176"/>
  <c r="D175"/>
  <c r="B175"/>
  <c r="D174"/>
  <c r="B174"/>
  <c r="D173"/>
  <c r="B173"/>
  <c r="D172"/>
  <c r="B172"/>
  <c r="D171"/>
  <c r="B171"/>
  <c r="D170"/>
  <c r="B170"/>
  <c r="D169"/>
  <c r="B169"/>
  <c r="D168"/>
  <c r="B168"/>
  <c r="D167"/>
  <c r="B167"/>
  <c r="D166"/>
  <c r="B166"/>
  <c r="D165"/>
  <c r="B165"/>
  <c r="D164"/>
  <c r="B164"/>
  <c r="D163"/>
  <c r="B163"/>
  <c r="D162"/>
  <c r="B162"/>
  <c r="D161"/>
  <c r="B161"/>
  <c r="D160"/>
  <c r="B160"/>
  <c r="D159"/>
  <c r="B159"/>
  <c r="D158"/>
  <c r="B158"/>
  <c r="D157"/>
  <c r="B157"/>
  <c r="D156"/>
  <c r="B156"/>
  <c r="D155"/>
  <c r="B155"/>
  <c r="D154"/>
  <c r="B154"/>
  <c r="D153"/>
  <c r="B153"/>
  <c r="D152"/>
  <c r="B152"/>
  <c r="D151"/>
  <c r="B151"/>
  <c r="D150"/>
  <c r="B150"/>
  <c r="D149"/>
  <c r="B149"/>
  <c r="D148"/>
  <c r="B148"/>
  <c r="D147"/>
  <c r="B147"/>
  <c r="D146"/>
  <c r="B146"/>
  <c r="D145"/>
  <c r="B145"/>
  <c r="D144"/>
  <c r="B144"/>
  <c r="D143"/>
  <c r="B143"/>
  <c r="D142"/>
  <c r="B142"/>
  <c r="D141"/>
  <c r="B141"/>
  <c r="D140"/>
  <c r="B140"/>
  <c r="D139"/>
  <c r="B139"/>
  <c r="D138"/>
  <c r="B138"/>
  <c r="D137"/>
  <c r="B137"/>
  <c r="D136"/>
  <c r="B136"/>
  <c r="D135"/>
  <c r="B135"/>
  <c r="D134"/>
  <c r="B134"/>
  <c r="D133"/>
  <c r="B133"/>
  <c r="D132"/>
  <c r="B132"/>
  <c r="D131"/>
  <c r="B131"/>
  <c r="D130"/>
  <c r="B130"/>
  <c r="D129"/>
  <c r="B129"/>
  <c r="D128"/>
  <c r="B128"/>
  <c r="D127"/>
  <c r="B127"/>
  <c r="D126"/>
  <c r="B126"/>
  <c r="D125"/>
  <c r="B125"/>
  <c r="D124"/>
  <c r="B124"/>
  <c r="D123"/>
  <c r="B123"/>
  <c r="D122"/>
  <c r="B122"/>
  <c r="D121"/>
  <c r="B121"/>
  <c r="D120"/>
  <c r="B120"/>
  <c r="D119"/>
  <c r="B119"/>
  <c r="D118"/>
  <c r="B118"/>
  <c r="D117"/>
  <c r="B117"/>
  <c r="D116"/>
  <c r="B116"/>
  <c r="D115"/>
  <c r="B115"/>
  <c r="D114"/>
  <c r="B114"/>
  <c r="D113"/>
  <c r="B113"/>
  <c r="D112"/>
  <c r="B112"/>
  <c r="D111"/>
  <c r="B111"/>
  <c r="D110"/>
  <c r="B110"/>
  <c r="D109"/>
  <c r="B109"/>
  <c r="D108"/>
  <c r="B108"/>
  <c r="D107"/>
  <c r="B107"/>
  <c r="D106"/>
  <c r="B106"/>
  <c r="D105"/>
  <c r="B105"/>
  <c r="D104"/>
  <c r="B104"/>
  <c r="D103"/>
  <c r="B103"/>
  <c r="D102"/>
  <c r="B102"/>
  <c r="D101"/>
  <c r="B101"/>
  <c r="D100"/>
  <c r="B100"/>
  <c r="D99"/>
  <c r="B99"/>
  <c r="D98"/>
  <c r="B98"/>
  <c r="D97"/>
  <c r="B97"/>
  <c r="D96"/>
  <c r="B96"/>
  <c r="D95"/>
  <c r="B95"/>
  <c r="D94"/>
  <c r="B94"/>
  <c r="D93"/>
  <c r="B93"/>
  <c r="D92"/>
  <c r="B92"/>
  <c r="D91"/>
  <c r="B91"/>
  <c r="D90"/>
  <c r="B90"/>
  <c r="D89"/>
  <c r="B89"/>
  <c r="D88"/>
  <c r="B88"/>
  <c r="D87"/>
  <c r="B87"/>
  <c r="D86"/>
  <c r="B86"/>
  <c r="D85"/>
  <c r="B85"/>
  <c r="D84"/>
  <c r="B84"/>
  <c r="D83"/>
  <c r="B83"/>
  <c r="D82"/>
  <c r="B82"/>
  <c r="D81"/>
  <c r="B81"/>
  <c r="D80"/>
  <c r="B80"/>
  <c r="D79"/>
  <c r="B79"/>
  <c r="D78"/>
  <c r="B78"/>
  <c r="D77"/>
  <c r="B77"/>
  <c r="D76"/>
  <c r="B76"/>
  <c r="D75"/>
  <c r="B75"/>
  <c r="D74"/>
  <c r="B74"/>
  <c r="D73"/>
  <c r="B73"/>
  <c r="A1" i="9"/>
  <c r="G54" i="93" l="1"/>
  <c r="F54"/>
  <c r="E54"/>
  <c r="D54"/>
  <c r="C54"/>
  <c r="B54"/>
  <c r="F53"/>
  <c r="F52"/>
  <c r="F51"/>
  <c r="F50"/>
  <c r="F49"/>
  <c r="F48"/>
  <c r="F47"/>
  <c r="F46"/>
  <c r="F45"/>
  <c r="F44"/>
  <c r="F43"/>
  <c r="F42"/>
  <c r="F41"/>
  <c r="F40"/>
  <c r="F39"/>
  <c r="F38"/>
  <c r="F37"/>
  <c r="F36"/>
  <c r="F35"/>
  <c r="F26"/>
  <c r="F25"/>
  <c r="G25" s="1"/>
  <c r="F24"/>
  <c r="G24" s="1"/>
  <c r="F23"/>
  <c r="F22"/>
  <c r="F21"/>
  <c r="G21" s="1"/>
  <c r="F20"/>
  <c r="G20" s="1"/>
  <c r="F19"/>
  <c r="F27" s="1"/>
  <c r="F18"/>
  <c r="F9"/>
  <c r="F8"/>
  <c r="F7"/>
  <c r="B27"/>
  <c r="B10"/>
  <c r="E27"/>
  <c r="D27"/>
  <c r="C27"/>
  <c r="E10"/>
  <c r="D10"/>
  <c r="C10"/>
  <c r="C75" i="94"/>
  <c r="H73"/>
  <c r="H74" s="1"/>
  <c r="G31"/>
  <c r="G30"/>
  <c r="G29"/>
  <c r="G28"/>
  <c r="G27"/>
  <c r="G24"/>
  <c r="G23"/>
  <c r="G22"/>
  <c r="G21"/>
  <c r="G20"/>
  <c r="G19"/>
  <c r="G18"/>
  <c r="G17"/>
  <c r="G16"/>
  <c r="G15"/>
  <c r="G14"/>
  <c r="G13"/>
  <c r="G12"/>
  <c r="G11"/>
  <c r="G10"/>
  <c r="G9"/>
  <c r="G8"/>
  <c r="C25"/>
  <c r="C32"/>
  <c r="C56"/>
  <c r="C62"/>
  <c r="C67"/>
  <c r="C74"/>
  <c r="C71"/>
  <c r="G74"/>
  <c r="F74"/>
  <c r="E74"/>
  <c r="D74"/>
  <c r="G73"/>
  <c r="F71"/>
  <c r="E71"/>
  <c r="D71"/>
  <c r="G70"/>
  <c r="G69"/>
  <c r="F67"/>
  <c r="E67"/>
  <c r="D67"/>
  <c r="G66"/>
  <c r="H66" s="1"/>
  <c r="G65"/>
  <c r="G67" s="1"/>
  <c r="G64"/>
  <c r="H64" s="1"/>
  <c r="E62"/>
  <c r="D62"/>
  <c r="G61"/>
  <c r="G60"/>
  <c r="G59"/>
  <c r="G58"/>
  <c r="F56"/>
  <c r="E56"/>
  <c r="D56"/>
  <c r="G54"/>
  <c r="G53"/>
  <c r="G52"/>
  <c r="G51"/>
  <c r="G50"/>
  <c r="G49"/>
  <c r="G48"/>
  <c r="G47"/>
  <c r="G46"/>
  <c r="G45"/>
  <c r="G44"/>
  <c r="G43"/>
  <c r="G42"/>
  <c r="G41"/>
  <c r="G40"/>
  <c r="G39"/>
  <c r="G38"/>
  <c r="G37"/>
  <c r="G36"/>
  <c r="G35"/>
  <c r="G34"/>
  <c r="F32"/>
  <c r="E32"/>
  <c r="D32"/>
  <c r="F25"/>
  <c r="E25"/>
  <c r="D25"/>
  <c r="G26" i="93" l="1"/>
  <c r="G22"/>
  <c r="G18"/>
  <c r="G23"/>
  <c r="G19"/>
  <c r="G9"/>
  <c r="G45"/>
  <c r="G49"/>
  <c r="G36"/>
  <c r="G40"/>
  <c r="G52"/>
  <c r="G35"/>
  <c r="G47"/>
  <c r="G51"/>
  <c r="G46"/>
  <c r="G50"/>
  <c r="G41"/>
  <c r="F10"/>
  <c r="G8" s="1"/>
  <c r="G7"/>
  <c r="H10" i="94"/>
  <c r="H14"/>
  <c r="H18"/>
  <c r="H28"/>
  <c r="H27"/>
  <c r="H60"/>
  <c r="H11"/>
  <c r="H15"/>
  <c r="H23"/>
  <c r="H29"/>
  <c r="H65"/>
  <c r="G25"/>
  <c r="H67"/>
  <c r="E75"/>
  <c r="F75"/>
  <c r="D75"/>
  <c r="G62"/>
  <c r="G32"/>
  <c r="H30" s="1"/>
  <c r="G56"/>
  <c r="G71"/>
  <c r="G10" i="93" l="1"/>
  <c r="G38"/>
  <c r="G39"/>
  <c r="G44"/>
  <c r="G53"/>
  <c r="G37"/>
  <c r="G27"/>
  <c r="G42"/>
  <c r="G43"/>
  <c r="G48"/>
  <c r="H69" i="94"/>
  <c r="H71" s="1"/>
  <c r="H70"/>
  <c r="H58"/>
  <c r="H59"/>
  <c r="H24"/>
  <c r="H20"/>
  <c r="H16"/>
  <c r="H12"/>
  <c r="H8"/>
  <c r="H21"/>
  <c r="H17"/>
  <c r="H13"/>
  <c r="H9"/>
  <c r="H32"/>
  <c r="H31"/>
  <c r="H19"/>
  <c r="H61"/>
  <c r="H22"/>
  <c r="H48"/>
  <c r="H44"/>
  <c r="H40"/>
  <c r="H36"/>
  <c r="H53"/>
  <c r="H45"/>
  <c r="H41"/>
  <c r="H37"/>
  <c r="H54"/>
  <c r="H46"/>
  <c r="H42"/>
  <c r="H38"/>
  <c r="H34"/>
  <c r="H55"/>
  <c r="H47"/>
  <c r="H43"/>
  <c r="H39"/>
  <c r="H35"/>
  <c r="H49"/>
  <c r="H52"/>
  <c r="H51"/>
  <c r="H50"/>
  <c r="G75"/>
  <c r="H75" s="1"/>
  <c r="H25" l="1"/>
  <c r="H56"/>
  <c r="N38" i="67" l="1"/>
  <c r="M38"/>
  <c r="L38"/>
  <c r="K38"/>
  <c r="J38"/>
  <c r="I38"/>
  <c r="H38"/>
  <c r="G38"/>
  <c r="F38"/>
  <c r="E38"/>
  <c r="D38"/>
  <c r="C38"/>
  <c r="B38"/>
  <c r="N27" i="65"/>
  <c r="M27"/>
  <c r="L27"/>
  <c r="K27"/>
  <c r="J27"/>
  <c r="I27"/>
  <c r="H27"/>
  <c r="G27"/>
  <c r="F27"/>
  <c r="E27"/>
  <c r="D27"/>
  <c r="C27"/>
  <c r="B27"/>
  <c r="N27" i="63"/>
  <c r="M27"/>
  <c r="L27"/>
  <c r="K27"/>
  <c r="J27"/>
  <c r="I27"/>
  <c r="H27"/>
  <c r="G27"/>
  <c r="F27"/>
  <c r="E27"/>
  <c r="D27"/>
  <c r="C27"/>
  <c r="B27"/>
  <c r="P22" i="61"/>
  <c r="P21"/>
  <c r="I40" i="60"/>
  <c r="H40"/>
  <c r="H41" s="1"/>
  <c r="G40"/>
  <c r="F40"/>
  <c r="E40"/>
  <c r="D40"/>
  <c r="D41" s="1"/>
  <c r="C40"/>
  <c r="B40"/>
  <c r="J39"/>
  <c r="J38"/>
  <c r="J37"/>
  <c r="J36"/>
  <c r="J35"/>
  <c r="J34"/>
  <c r="J33"/>
  <c r="J32"/>
  <c r="J31"/>
  <c r="J30"/>
  <c r="J29"/>
  <c r="J28"/>
  <c r="J27"/>
  <c r="J26"/>
  <c r="J40" s="1"/>
  <c r="J23"/>
  <c r="J24" s="1"/>
  <c r="I23"/>
  <c r="H23"/>
  <c r="G23"/>
  <c r="G24" s="1"/>
  <c r="F23"/>
  <c r="F24" s="1"/>
  <c r="E23"/>
  <c r="D23"/>
  <c r="C23"/>
  <c r="C24" s="1"/>
  <c r="B23"/>
  <c r="B24" s="1"/>
  <c r="J22"/>
  <c r="J21"/>
  <c r="K21" s="1"/>
  <c r="J20"/>
  <c r="J19"/>
  <c r="K19" s="1"/>
  <c r="J18"/>
  <c r="J17"/>
  <c r="K17" s="1"/>
  <c r="J16"/>
  <c r="J15"/>
  <c r="K15" s="1"/>
  <c r="J14"/>
  <c r="J13"/>
  <c r="K13" s="1"/>
  <c r="J12"/>
  <c r="J11"/>
  <c r="K11" s="1"/>
  <c r="J10"/>
  <c r="J9"/>
  <c r="K9" s="1"/>
  <c r="J57" i="59"/>
  <c r="J56"/>
  <c r="J55"/>
  <c r="J54"/>
  <c r="J53"/>
  <c r="J52"/>
  <c r="J51"/>
  <c r="J50"/>
  <c r="J49"/>
  <c r="J48"/>
  <c r="J47"/>
  <c r="J46"/>
  <c r="J45"/>
  <c r="J44"/>
  <c r="J43"/>
  <c r="J42"/>
  <c r="J41"/>
  <c r="J40"/>
  <c r="J39"/>
  <c r="J38"/>
  <c r="J37"/>
  <c r="J36"/>
  <c r="J35"/>
  <c r="J34"/>
  <c r="J33"/>
  <c r="J32"/>
  <c r="J31"/>
  <c r="J30"/>
  <c r="J29"/>
  <c r="J28"/>
  <c r="J27"/>
  <c r="J26"/>
  <c r="J25"/>
  <c r="J24"/>
  <c r="J23"/>
  <c r="J22"/>
  <c r="J21"/>
  <c r="J20"/>
  <c r="J19"/>
  <c r="J18"/>
  <c r="J17"/>
  <c r="J16"/>
  <c r="J15"/>
  <c r="J14"/>
  <c r="J13"/>
  <c r="J12"/>
  <c r="J11"/>
  <c r="J10"/>
  <c r="J9"/>
  <c r="J31" i="58"/>
  <c r="J30"/>
  <c r="J32" s="1"/>
  <c r="J29"/>
  <c r="J28"/>
  <c r="J27"/>
  <c r="J26"/>
  <c r="J25"/>
  <c r="J24"/>
  <c r="J23"/>
  <c r="J22"/>
  <c r="J21"/>
  <c r="J20"/>
  <c r="J19"/>
  <c r="J18"/>
  <c r="J17"/>
  <c r="J16"/>
  <c r="J15"/>
  <c r="J14"/>
  <c r="J13"/>
  <c r="J12"/>
  <c r="J11"/>
  <c r="J10"/>
  <c r="J9"/>
  <c r="I38" i="57"/>
  <c r="H38"/>
  <c r="H39" s="1"/>
  <c r="G38"/>
  <c r="G39" s="1"/>
  <c r="F38"/>
  <c r="E38"/>
  <c r="D38"/>
  <c r="D39" s="1"/>
  <c r="C38"/>
  <c r="C39" s="1"/>
  <c r="B38"/>
  <c r="J38" s="1"/>
  <c r="J37"/>
  <c r="K37" s="1"/>
  <c r="J36"/>
  <c r="J35"/>
  <c r="K35" s="1"/>
  <c r="J34"/>
  <c r="J33"/>
  <c r="K33" s="1"/>
  <c r="J32"/>
  <c r="J31"/>
  <c r="K31" s="1"/>
  <c r="J30"/>
  <c r="J29"/>
  <c r="K29" s="1"/>
  <c r="J28"/>
  <c r="J27"/>
  <c r="K27" s="1"/>
  <c r="J26"/>
  <c r="J25"/>
  <c r="K25" s="1"/>
  <c r="J24"/>
  <c r="J23"/>
  <c r="K23" s="1"/>
  <c r="J22"/>
  <c r="J21"/>
  <c r="K21" s="1"/>
  <c r="J20"/>
  <c r="J19"/>
  <c r="K19" s="1"/>
  <c r="J18"/>
  <c r="J17"/>
  <c r="K17" s="1"/>
  <c r="J16"/>
  <c r="J15"/>
  <c r="K15" s="1"/>
  <c r="J14"/>
  <c r="J13"/>
  <c r="K13" s="1"/>
  <c r="J12"/>
  <c r="J11"/>
  <c r="K11" s="1"/>
  <c r="J10"/>
  <c r="J9"/>
  <c r="K9" s="1"/>
  <c r="I27" i="56"/>
  <c r="H27"/>
  <c r="G27"/>
  <c r="F27"/>
  <c r="E27"/>
  <c r="D27"/>
  <c r="D28" s="1"/>
  <c r="C27"/>
  <c r="B27"/>
  <c r="J26"/>
  <c r="K26" s="1"/>
  <c r="J25"/>
  <c r="J24"/>
  <c r="J23"/>
  <c r="J22"/>
  <c r="K22" s="1"/>
  <c r="J21"/>
  <c r="J20"/>
  <c r="J19"/>
  <c r="J18"/>
  <c r="K18" s="1"/>
  <c r="J17"/>
  <c r="J16"/>
  <c r="J15"/>
  <c r="J14"/>
  <c r="K14" s="1"/>
  <c r="J13"/>
  <c r="J12"/>
  <c r="J11"/>
  <c r="J10"/>
  <c r="K10" s="1"/>
  <c r="J9"/>
  <c r="J27" s="1"/>
  <c r="I27" i="55"/>
  <c r="I28" s="1"/>
  <c r="H27"/>
  <c r="G27"/>
  <c r="F27"/>
  <c r="E27"/>
  <c r="E28" s="1"/>
  <c r="D27"/>
  <c r="C27"/>
  <c r="B27"/>
  <c r="J26"/>
  <c r="J25"/>
  <c r="J24"/>
  <c r="J23"/>
  <c r="J22"/>
  <c r="J21"/>
  <c r="J20"/>
  <c r="J19"/>
  <c r="J18"/>
  <c r="J17"/>
  <c r="J16"/>
  <c r="J15"/>
  <c r="J14"/>
  <c r="J13"/>
  <c r="K13" s="1"/>
  <c r="J12"/>
  <c r="J11"/>
  <c r="J10"/>
  <c r="J9"/>
  <c r="J27" s="1"/>
  <c r="Q22" i="121"/>
  <c r="P22"/>
  <c r="O22"/>
  <c r="N22"/>
  <c r="M22"/>
  <c r="L22"/>
  <c r="K22"/>
  <c r="J22"/>
  <c r="I22"/>
  <c r="H22"/>
  <c r="G22"/>
  <c r="F22"/>
  <c r="E22"/>
  <c r="D22"/>
  <c r="C22"/>
  <c r="B22"/>
  <c r="Q22" i="120"/>
  <c r="P22"/>
  <c r="O22"/>
  <c r="N22"/>
  <c r="M22"/>
  <c r="L22"/>
  <c r="K22"/>
  <c r="J22"/>
  <c r="I22"/>
  <c r="H22"/>
  <c r="G22"/>
  <c r="F22"/>
  <c r="E22"/>
  <c r="D22"/>
  <c r="C22"/>
  <c r="B22"/>
  <c r="D39" i="119"/>
  <c r="C39"/>
  <c r="B39"/>
  <c r="E38"/>
  <c r="E37"/>
  <c r="E36"/>
  <c r="E35"/>
  <c r="E34"/>
  <c r="E33"/>
  <c r="E32"/>
  <c r="E31"/>
  <c r="E30"/>
  <c r="E29"/>
  <c r="E28"/>
  <c r="E27"/>
  <c r="E26"/>
  <c r="E25"/>
  <c r="D22"/>
  <c r="C22"/>
  <c r="B22"/>
  <c r="E21"/>
  <c r="E20"/>
  <c r="E19"/>
  <c r="E18"/>
  <c r="E17"/>
  <c r="E16"/>
  <c r="E15"/>
  <c r="E14"/>
  <c r="E13"/>
  <c r="E12"/>
  <c r="E11"/>
  <c r="E10"/>
  <c r="E9"/>
  <c r="E8"/>
  <c r="E22" s="1"/>
  <c r="E56" i="118"/>
  <c r="E55"/>
  <c r="E54"/>
  <c r="E53"/>
  <c r="E52"/>
  <c r="E51"/>
  <c r="E50"/>
  <c r="E49"/>
  <c r="E48"/>
  <c r="E47"/>
  <c r="E46"/>
  <c r="E45"/>
  <c r="E44"/>
  <c r="E43"/>
  <c r="E42"/>
  <c r="E41"/>
  <c r="E40"/>
  <c r="E39"/>
  <c r="E38"/>
  <c r="E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E30" i="117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Q37" i="116"/>
  <c r="P37"/>
  <c r="O37"/>
  <c r="N37"/>
  <c r="M37"/>
  <c r="L37"/>
  <c r="K37"/>
  <c r="J37"/>
  <c r="I37"/>
  <c r="H37"/>
  <c r="G37"/>
  <c r="F37"/>
  <c r="E37"/>
  <c r="D37"/>
  <c r="C37"/>
  <c r="B37"/>
  <c r="Q37" i="115"/>
  <c r="P37"/>
  <c r="O37"/>
  <c r="N37"/>
  <c r="M37"/>
  <c r="L37"/>
  <c r="K37"/>
  <c r="J37"/>
  <c r="I37"/>
  <c r="H37"/>
  <c r="G37"/>
  <c r="F37"/>
  <c r="E37"/>
  <c r="D37"/>
  <c r="C37"/>
  <c r="B37"/>
  <c r="D37" i="114"/>
  <c r="E37" s="1"/>
  <c r="D38" s="1"/>
  <c r="C37"/>
  <c r="B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D37" i="113"/>
  <c r="E37" s="1"/>
  <c r="C38" s="1"/>
  <c r="C37"/>
  <c r="B37"/>
  <c r="E36"/>
  <c r="E35"/>
  <c r="E34"/>
  <c r="E33"/>
  <c r="E32"/>
  <c r="E31"/>
  <c r="E30"/>
  <c r="E29"/>
  <c r="E28"/>
  <c r="E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E8"/>
  <c r="Q27" i="112"/>
  <c r="P27"/>
  <c r="O27"/>
  <c r="N27"/>
  <c r="M27"/>
  <c r="L27"/>
  <c r="K27"/>
  <c r="J27"/>
  <c r="I27"/>
  <c r="H27"/>
  <c r="G27"/>
  <c r="F27"/>
  <c r="E27"/>
  <c r="D27"/>
  <c r="C27"/>
  <c r="B27"/>
  <c r="Q27" i="111"/>
  <c r="P27"/>
  <c r="O27"/>
  <c r="N27"/>
  <c r="M27"/>
  <c r="L27"/>
  <c r="K27"/>
  <c r="J27"/>
  <c r="I27"/>
  <c r="H27"/>
  <c r="G27"/>
  <c r="F27"/>
  <c r="E27"/>
  <c r="D27"/>
  <c r="C27"/>
  <c r="B27"/>
  <c r="Q27" i="110"/>
  <c r="P27"/>
  <c r="O27"/>
  <c r="N27"/>
  <c r="M27"/>
  <c r="L27"/>
  <c r="K27"/>
  <c r="J27"/>
  <c r="I27"/>
  <c r="H27"/>
  <c r="G27"/>
  <c r="F27"/>
  <c r="E27"/>
  <c r="D27"/>
  <c r="C27"/>
  <c r="B27"/>
  <c r="Q27" i="109"/>
  <c r="P27"/>
  <c r="O27"/>
  <c r="N27"/>
  <c r="M27"/>
  <c r="L27"/>
  <c r="K27"/>
  <c r="J27"/>
  <c r="I27"/>
  <c r="H27"/>
  <c r="G27"/>
  <c r="F27"/>
  <c r="E27"/>
  <c r="D27"/>
  <c r="C27"/>
  <c r="B27"/>
  <c r="Q27" i="108"/>
  <c r="P27"/>
  <c r="O27"/>
  <c r="N27"/>
  <c r="M27"/>
  <c r="L27"/>
  <c r="K27"/>
  <c r="J27"/>
  <c r="I27"/>
  <c r="H27"/>
  <c r="G27"/>
  <c r="F27"/>
  <c r="E27"/>
  <c r="D27"/>
  <c r="C27"/>
  <c r="B27"/>
  <c r="I27" i="107"/>
  <c r="H27"/>
  <c r="G27"/>
  <c r="F27"/>
  <c r="E27"/>
  <c r="D27"/>
  <c r="C27"/>
  <c r="B27"/>
  <c r="I27" i="105"/>
  <c r="H27"/>
  <c r="G27"/>
  <c r="F27"/>
  <c r="E27"/>
  <c r="D27"/>
  <c r="C27"/>
  <c r="B27"/>
  <c r="M27" i="104"/>
  <c r="L27"/>
  <c r="K27"/>
  <c r="J27"/>
  <c r="I27"/>
  <c r="H27"/>
  <c r="G27"/>
  <c r="F27"/>
  <c r="E27"/>
  <c r="D27"/>
  <c r="C27"/>
  <c r="B27"/>
  <c r="M27" i="103"/>
  <c r="L27"/>
  <c r="K27"/>
  <c r="J27"/>
  <c r="I27"/>
  <c r="H27"/>
  <c r="G27"/>
  <c r="F27"/>
  <c r="E27"/>
  <c r="D27"/>
  <c r="C27"/>
  <c r="B27"/>
  <c r="Q26" i="102"/>
  <c r="P26"/>
  <c r="O26"/>
  <c r="N26"/>
  <c r="M26"/>
  <c r="L26"/>
  <c r="K26"/>
  <c r="J26"/>
  <c r="I26"/>
  <c r="H26"/>
  <c r="G26"/>
  <c r="F26"/>
  <c r="E26"/>
  <c r="D26"/>
  <c r="C26"/>
  <c r="B26"/>
  <c r="Q26" i="101"/>
  <c r="P26"/>
  <c r="O26"/>
  <c r="N26"/>
  <c r="M26"/>
  <c r="L26"/>
  <c r="K26"/>
  <c r="J26"/>
  <c r="I26"/>
  <c r="H26"/>
  <c r="G26"/>
  <c r="F26"/>
  <c r="E26"/>
  <c r="D26"/>
  <c r="C26"/>
  <c r="B26"/>
  <c r="Q28" i="100"/>
  <c r="P28"/>
  <c r="O28"/>
  <c r="N28"/>
  <c r="M28"/>
  <c r="L28"/>
  <c r="K28"/>
  <c r="J28"/>
  <c r="I28"/>
  <c r="H28"/>
  <c r="G28"/>
  <c r="F28"/>
  <c r="E28"/>
  <c r="D28"/>
  <c r="C28"/>
  <c r="B28"/>
  <c r="D27" i="99"/>
  <c r="C27"/>
  <c r="B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D27" i="98"/>
  <c r="C27"/>
  <c r="B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D27" i="97"/>
  <c r="C27"/>
  <c r="B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D27" i="96"/>
  <c r="C27"/>
  <c r="B27"/>
  <c r="E26"/>
  <c r="E25"/>
  <c r="E24"/>
  <c r="E23"/>
  <c r="E22"/>
  <c r="E21"/>
  <c r="E20"/>
  <c r="E19"/>
  <c r="E18"/>
  <c r="E17"/>
  <c r="E16"/>
  <c r="E15"/>
  <c r="E14"/>
  <c r="E13"/>
  <c r="E12"/>
  <c r="E11"/>
  <c r="E10"/>
  <c r="E9"/>
  <c r="Y24" i="53"/>
  <c r="X24"/>
  <c r="W24"/>
  <c r="V24"/>
  <c r="U24"/>
  <c r="T24"/>
  <c r="S24"/>
  <c r="R24"/>
  <c r="Q24"/>
  <c r="P24"/>
  <c r="O24"/>
  <c r="N24"/>
  <c r="M24"/>
  <c r="L24"/>
  <c r="K24"/>
  <c r="J24"/>
  <c r="I24"/>
  <c r="H24"/>
  <c r="G24"/>
  <c r="F24"/>
  <c r="E24"/>
  <c r="D24"/>
  <c r="C24"/>
  <c r="B24"/>
  <c r="Q24" i="52"/>
  <c r="P24"/>
  <c r="O24"/>
  <c r="N24"/>
  <c r="M24"/>
  <c r="L24"/>
  <c r="K24"/>
  <c r="J24"/>
  <c r="I24"/>
  <c r="H24"/>
  <c r="G24"/>
  <c r="F24"/>
  <c r="E24"/>
  <c r="D24"/>
  <c r="C24"/>
  <c r="B24"/>
  <c r="Q24" i="51"/>
  <c r="P24"/>
  <c r="O24"/>
  <c r="N24"/>
  <c r="M24"/>
  <c r="L24"/>
  <c r="K24"/>
  <c r="J24"/>
  <c r="I24"/>
  <c r="H24"/>
  <c r="G24"/>
  <c r="F24"/>
  <c r="E24"/>
  <c r="D24"/>
  <c r="C24"/>
  <c r="B24"/>
  <c r="Q24" i="50"/>
  <c r="P24"/>
  <c r="O24"/>
  <c r="N24"/>
  <c r="M24"/>
  <c r="L24"/>
  <c r="K24"/>
  <c r="J24"/>
  <c r="I24"/>
  <c r="H24"/>
  <c r="G24"/>
  <c r="F24"/>
  <c r="E24"/>
  <c r="D24"/>
  <c r="C24"/>
  <c r="B24"/>
  <c r="Q24" i="49"/>
  <c r="P24"/>
  <c r="O24"/>
  <c r="N24"/>
  <c r="M24"/>
  <c r="L24"/>
  <c r="K24"/>
  <c r="J24"/>
  <c r="I24"/>
  <c r="H24"/>
  <c r="G24"/>
  <c r="F24"/>
  <c r="E24"/>
  <c r="D24"/>
  <c r="C24"/>
  <c r="B24"/>
  <c r="Q24" i="48"/>
  <c r="P24"/>
  <c r="O24"/>
  <c r="N24"/>
  <c r="M24"/>
  <c r="L24"/>
  <c r="K24"/>
  <c r="J24"/>
  <c r="I24"/>
  <c r="H24"/>
  <c r="G24"/>
  <c r="F24"/>
  <c r="E24"/>
  <c r="D24"/>
  <c r="C24"/>
  <c r="B24"/>
  <c r="Q24" i="47"/>
  <c r="P24"/>
  <c r="O24"/>
  <c r="N24"/>
  <c r="M24"/>
  <c r="L24"/>
  <c r="K24"/>
  <c r="J24"/>
  <c r="I24"/>
  <c r="H24"/>
  <c r="G24"/>
  <c r="F24"/>
  <c r="E24"/>
  <c r="D24"/>
  <c r="C24"/>
  <c r="B24"/>
  <c r="O40" i="46"/>
  <c r="N40"/>
  <c r="M40"/>
  <c r="L40"/>
  <c r="K40"/>
  <c r="J40"/>
  <c r="I40"/>
  <c r="H40"/>
  <c r="G40"/>
  <c r="F40"/>
  <c r="E40"/>
  <c r="D40"/>
  <c r="C40"/>
  <c r="B40"/>
  <c r="P39"/>
  <c r="P38"/>
  <c r="P37"/>
  <c r="P36"/>
  <c r="P35"/>
  <c r="P34"/>
  <c r="P33"/>
  <c r="P32"/>
  <c r="P31"/>
  <c r="P30"/>
  <c r="P29"/>
  <c r="P28"/>
  <c r="P27"/>
  <c r="P26"/>
  <c r="O23"/>
  <c r="O24" s="1"/>
  <c r="N23"/>
  <c r="N24" s="1"/>
  <c r="M23"/>
  <c r="M24" s="1"/>
  <c r="L23"/>
  <c r="K23"/>
  <c r="K24" s="1"/>
  <c r="J23"/>
  <c r="J24" s="1"/>
  <c r="I23"/>
  <c r="I24" s="1"/>
  <c r="H23"/>
  <c r="G23"/>
  <c r="G24" s="1"/>
  <c r="F23"/>
  <c r="F24" s="1"/>
  <c r="E23"/>
  <c r="E24" s="1"/>
  <c r="D23"/>
  <c r="C23"/>
  <c r="C24" s="1"/>
  <c r="B23"/>
  <c r="B24" s="1"/>
  <c r="P22"/>
  <c r="P21"/>
  <c r="P20"/>
  <c r="P19"/>
  <c r="P18"/>
  <c r="P17"/>
  <c r="P16"/>
  <c r="P15"/>
  <c r="P14"/>
  <c r="P13"/>
  <c r="P12"/>
  <c r="P11"/>
  <c r="P10"/>
  <c r="P9"/>
  <c r="P23" s="1"/>
  <c r="P57" i="45"/>
  <c r="P56"/>
  <c r="P55"/>
  <c r="P54"/>
  <c r="P53"/>
  <c r="P52"/>
  <c r="P51"/>
  <c r="P50"/>
  <c r="P49"/>
  <c r="P48"/>
  <c r="P47"/>
  <c r="P46"/>
  <c r="P45"/>
  <c r="P44"/>
  <c r="P43"/>
  <c r="P42"/>
  <c r="P41"/>
  <c r="P40"/>
  <c r="P39"/>
  <c r="P38"/>
  <c r="P37"/>
  <c r="P36"/>
  <c r="P35"/>
  <c r="P34"/>
  <c r="P33"/>
  <c r="P32"/>
  <c r="P31"/>
  <c r="P30"/>
  <c r="P29"/>
  <c r="P28"/>
  <c r="P27"/>
  <c r="P26"/>
  <c r="P25"/>
  <c r="P24"/>
  <c r="P23"/>
  <c r="P22"/>
  <c r="P21"/>
  <c r="P20"/>
  <c r="P19"/>
  <c r="P18"/>
  <c r="P17"/>
  <c r="P16"/>
  <c r="P15"/>
  <c r="P14"/>
  <c r="P13"/>
  <c r="P12"/>
  <c r="P11"/>
  <c r="P10"/>
  <c r="P9"/>
  <c r="P31" i="44"/>
  <c r="Q31" s="1"/>
  <c r="P30"/>
  <c r="P32" s="1"/>
  <c r="P29"/>
  <c r="P28"/>
  <c r="P27"/>
  <c r="Q27" s="1"/>
  <c r="P26"/>
  <c r="P25"/>
  <c r="P24"/>
  <c r="P23"/>
  <c r="Q23" s="1"/>
  <c r="P22"/>
  <c r="P21"/>
  <c r="P20"/>
  <c r="P19"/>
  <c r="Q19" s="1"/>
  <c r="P18"/>
  <c r="P17"/>
  <c r="P16"/>
  <c r="P15"/>
  <c r="Q15" s="1"/>
  <c r="P14"/>
  <c r="P13"/>
  <c r="P12"/>
  <c r="P11"/>
  <c r="Q11" s="1"/>
  <c r="P10"/>
  <c r="P9"/>
  <c r="Y39" i="43"/>
  <c r="X39"/>
  <c r="W39"/>
  <c r="V39"/>
  <c r="U39"/>
  <c r="T39"/>
  <c r="S39"/>
  <c r="R39"/>
  <c r="Q39"/>
  <c r="P39"/>
  <c r="O39"/>
  <c r="N39"/>
  <c r="M39"/>
  <c r="L39"/>
  <c r="K39"/>
  <c r="J39"/>
  <c r="I39"/>
  <c r="H39"/>
  <c r="G39"/>
  <c r="F39"/>
  <c r="E39"/>
  <c r="D39"/>
  <c r="C39"/>
  <c r="B39"/>
  <c r="Q39" i="42"/>
  <c r="P39"/>
  <c r="O39"/>
  <c r="N39"/>
  <c r="M39"/>
  <c r="L39"/>
  <c r="K39"/>
  <c r="J39"/>
  <c r="I39"/>
  <c r="H39"/>
  <c r="G39"/>
  <c r="F39"/>
  <c r="E39"/>
  <c r="D39"/>
  <c r="C39"/>
  <c r="B39"/>
  <c r="Q39" i="41"/>
  <c r="P39"/>
  <c r="O39"/>
  <c r="N39"/>
  <c r="M39"/>
  <c r="L39"/>
  <c r="K39"/>
  <c r="J39"/>
  <c r="I39"/>
  <c r="H39"/>
  <c r="G39"/>
  <c r="F39"/>
  <c r="E39"/>
  <c r="D39"/>
  <c r="C39"/>
  <c r="B39"/>
  <c r="Q39" i="40"/>
  <c r="P39"/>
  <c r="O39"/>
  <c r="N39"/>
  <c r="M39"/>
  <c r="L39"/>
  <c r="K39"/>
  <c r="J39"/>
  <c r="I39"/>
  <c r="H39"/>
  <c r="G39"/>
  <c r="F39"/>
  <c r="E39"/>
  <c r="D39"/>
  <c r="C39"/>
  <c r="B39"/>
  <c r="Q39" i="39"/>
  <c r="P39"/>
  <c r="O39"/>
  <c r="N39"/>
  <c r="M39"/>
  <c r="L39"/>
  <c r="K39"/>
  <c r="J39"/>
  <c r="I39"/>
  <c r="H39"/>
  <c r="G39"/>
  <c r="F39"/>
  <c r="E39"/>
  <c r="D39"/>
  <c r="C39"/>
  <c r="B39"/>
  <c r="Q39" i="38"/>
  <c r="P39"/>
  <c r="O39"/>
  <c r="N39"/>
  <c r="M39"/>
  <c r="L39"/>
  <c r="K39"/>
  <c r="J39"/>
  <c r="I39"/>
  <c r="H39"/>
  <c r="G39"/>
  <c r="F39"/>
  <c r="E39"/>
  <c r="D39"/>
  <c r="C39"/>
  <c r="B39"/>
  <c r="Q39" i="37"/>
  <c r="P39"/>
  <c r="O39"/>
  <c r="N39"/>
  <c r="M39"/>
  <c r="L39"/>
  <c r="K39"/>
  <c r="J39"/>
  <c r="I39"/>
  <c r="H39"/>
  <c r="G39"/>
  <c r="F39"/>
  <c r="E39"/>
  <c r="D39"/>
  <c r="C39"/>
  <c r="B39"/>
  <c r="O38" i="36"/>
  <c r="N38"/>
  <c r="M38"/>
  <c r="L38"/>
  <c r="K38"/>
  <c r="J38"/>
  <c r="I38"/>
  <c r="H38"/>
  <c r="G38"/>
  <c r="F38"/>
  <c r="E38"/>
  <c r="D38"/>
  <c r="C38"/>
  <c r="B38"/>
  <c r="P37"/>
  <c r="P36"/>
  <c r="P35"/>
  <c r="P34"/>
  <c r="P33"/>
  <c r="P32"/>
  <c r="P31"/>
  <c r="P30"/>
  <c r="P29"/>
  <c r="P28"/>
  <c r="P27"/>
  <c r="P26"/>
  <c r="P25"/>
  <c r="P24"/>
  <c r="P23"/>
  <c r="P22"/>
  <c r="P21"/>
  <c r="P20"/>
  <c r="P19"/>
  <c r="P18"/>
  <c r="P17"/>
  <c r="P16"/>
  <c r="P15"/>
  <c r="P14"/>
  <c r="P13"/>
  <c r="P12"/>
  <c r="P11"/>
  <c r="P10"/>
  <c r="P9"/>
  <c r="O38" i="35"/>
  <c r="N38"/>
  <c r="M38"/>
  <c r="L38"/>
  <c r="K38"/>
  <c r="J38"/>
  <c r="I38"/>
  <c r="H38"/>
  <c r="G38"/>
  <c r="F38"/>
  <c r="E38"/>
  <c r="D38"/>
  <c r="C38"/>
  <c r="B38"/>
  <c r="P37"/>
  <c r="P36"/>
  <c r="P35"/>
  <c r="P34"/>
  <c r="P33"/>
  <c r="P32"/>
  <c r="P31"/>
  <c r="P30"/>
  <c r="P29"/>
  <c r="P28"/>
  <c r="P27"/>
  <c r="P26"/>
  <c r="P25"/>
  <c r="P24"/>
  <c r="P23"/>
  <c r="P22"/>
  <c r="P21"/>
  <c r="P20"/>
  <c r="P19"/>
  <c r="P18"/>
  <c r="P17"/>
  <c r="P16"/>
  <c r="P15"/>
  <c r="P14"/>
  <c r="P13"/>
  <c r="P12"/>
  <c r="P11"/>
  <c r="P10"/>
  <c r="P9"/>
  <c r="Q28" i="34"/>
  <c r="P28"/>
  <c r="O28"/>
  <c r="N28"/>
  <c r="M28"/>
  <c r="L28"/>
  <c r="K28"/>
  <c r="J28"/>
  <c r="I28"/>
  <c r="H28"/>
  <c r="G28"/>
  <c r="F28"/>
  <c r="E28"/>
  <c r="D28"/>
  <c r="C28"/>
  <c r="B28"/>
  <c r="Q28" i="33"/>
  <c r="P28"/>
  <c r="O28"/>
  <c r="N28"/>
  <c r="M28"/>
  <c r="L28"/>
  <c r="K28"/>
  <c r="J28"/>
  <c r="I28"/>
  <c r="H28"/>
  <c r="G28"/>
  <c r="F28"/>
  <c r="E28"/>
  <c r="D28"/>
  <c r="C28"/>
  <c r="B28"/>
  <c r="Q28" i="32"/>
  <c r="P28"/>
  <c r="O28"/>
  <c r="N28"/>
  <c r="M28"/>
  <c r="L28"/>
  <c r="K28"/>
  <c r="J28"/>
  <c r="I28"/>
  <c r="H28"/>
  <c r="G28"/>
  <c r="F28"/>
  <c r="E28"/>
  <c r="D28"/>
  <c r="C28"/>
  <c r="B28"/>
  <c r="Q28" i="31"/>
  <c r="P28"/>
  <c r="O28"/>
  <c r="N28"/>
  <c r="M28"/>
  <c r="L28"/>
  <c r="K28"/>
  <c r="J28"/>
  <c r="I28"/>
  <c r="H28"/>
  <c r="G28"/>
  <c r="F28"/>
  <c r="E28"/>
  <c r="D28"/>
  <c r="C28"/>
  <c r="B28"/>
  <c r="Q28" i="30"/>
  <c r="P28"/>
  <c r="O28"/>
  <c r="N28"/>
  <c r="M28"/>
  <c r="L28"/>
  <c r="K28"/>
  <c r="J28"/>
  <c r="I28"/>
  <c r="H28"/>
  <c r="G28"/>
  <c r="F28"/>
  <c r="E28"/>
  <c r="D28"/>
  <c r="C28"/>
  <c r="B28"/>
  <c r="I28" i="29"/>
  <c r="H28"/>
  <c r="G28"/>
  <c r="F28"/>
  <c r="E28"/>
  <c r="D28"/>
  <c r="C28"/>
  <c r="B28"/>
  <c r="I28" i="28"/>
  <c r="H28"/>
  <c r="G28"/>
  <c r="F28"/>
  <c r="E28"/>
  <c r="D28"/>
  <c r="C28"/>
  <c r="B28"/>
  <c r="M28" i="27"/>
  <c r="L28"/>
  <c r="K28"/>
  <c r="J28"/>
  <c r="I28"/>
  <c r="H28"/>
  <c r="G28"/>
  <c r="F28"/>
  <c r="E28"/>
  <c r="D28"/>
  <c r="C28"/>
  <c r="B28"/>
  <c r="M28" i="26"/>
  <c r="L28"/>
  <c r="K28"/>
  <c r="J28"/>
  <c r="I28"/>
  <c r="H28"/>
  <c r="G28"/>
  <c r="F28"/>
  <c r="E28"/>
  <c r="D28"/>
  <c r="C28"/>
  <c r="B28"/>
  <c r="Y28" i="25"/>
  <c r="X28"/>
  <c r="W28"/>
  <c r="V28"/>
  <c r="U28"/>
  <c r="T28"/>
  <c r="S28"/>
  <c r="R28"/>
  <c r="Q28"/>
  <c r="P28"/>
  <c r="O28"/>
  <c r="N28"/>
  <c r="M28"/>
  <c r="L28"/>
  <c r="K28"/>
  <c r="J28"/>
  <c r="I28"/>
  <c r="H28"/>
  <c r="G28"/>
  <c r="F28"/>
  <c r="E28"/>
  <c r="D28"/>
  <c r="C28"/>
  <c r="B28"/>
  <c r="Q28" i="24"/>
  <c r="P28"/>
  <c r="O28"/>
  <c r="N28"/>
  <c r="M28"/>
  <c r="L28"/>
  <c r="K28"/>
  <c r="J28"/>
  <c r="I28"/>
  <c r="H28"/>
  <c r="G28"/>
  <c r="F28"/>
  <c r="E28"/>
  <c r="D28"/>
  <c r="C28"/>
  <c r="B28"/>
  <c r="Q28" i="23"/>
  <c r="P28"/>
  <c r="O28"/>
  <c r="N28"/>
  <c r="M28"/>
  <c r="L28"/>
  <c r="K28"/>
  <c r="J28"/>
  <c r="I28"/>
  <c r="H28"/>
  <c r="G28"/>
  <c r="F28"/>
  <c r="E28"/>
  <c r="D28"/>
  <c r="C28"/>
  <c r="B28"/>
  <c r="Q28" i="22"/>
  <c r="P28"/>
  <c r="O28"/>
  <c r="N28"/>
  <c r="M28"/>
  <c r="L28"/>
  <c r="K28"/>
  <c r="J28"/>
  <c r="I28"/>
  <c r="H28"/>
  <c r="G28"/>
  <c r="F28"/>
  <c r="E28"/>
  <c r="D28"/>
  <c r="C28"/>
  <c r="B28"/>
  <c r="Q28" i="21"/>
  <c r="P28"/>
  <c r="O28"/>
  <c r="N28"/>
  <c r="M28"/>
  <c r="L28"/>
  <c r="K28"/>
  <c r="J28"/>
  <c r="I28"/>
  <c r="H28"/>
  <c r="G28"/>
  <c r="F28"/>
  <c r="E28"/>
  <c r="D28"/>
  <c r="C28"/>
  <c r="B28"/>
  <c r="Q28" i="20"/>
  <c r="P28"/>
  <c r="O28"/>
  <c r="N28"/>
  <c r="M28"/>
  <c r="L28"/>
  <c r="K28"/>
  <c r="J28"/>
  <c r="I28"/>
  <c r="H28"/>
  <c r="G28"/>
  <c r="F28"/>
  <c r="E28"/>
  <c r="D28"/>
  <c r="C28"/>
  <c r="B28"/>
  <c r="Q28" i="19"/>
  <c r="P28"/>
  <c r="O28"/>
  <c r="N28"/>
  <c r="M28"/>
  <c r="L28"/>
  <c r="K28"/>
  <c r="J28"/>
  <c r="I28"/>
  <c r="H28"/>
  <c r="G28"/>
  <c r="F28"/>
  <c r="E28"/>
  <c r="D28"/>
  <c r="C28"/>
  <c r="B28"/>
  <c r="M28" i="18"/>
  <c r="L28"/>
  <c r="K28"/>
  <c r="J28"/>
  <c r="I28"/>
  <c r="H28"/>
  <c r="G28"/>
  <c r="F28"/>
  <c r="E28"/>
  <c r="D28"/>
  <c r="C28"/>
  <c r="B28"/>
  <c r="M28" i="17"/>
  <c r="L28"/>
  <c r="K28"/>
  <c r="J28"/>
  <c r="I28"/>
  <c r="H28"/>
  <c r="G28"/>
  <c r="F28"/>
  <c r="E28"/>
  <c r="D28"/>
  <c r="C28"/>
  <c r="B28"/>
  <c r="M28" i="16"/>
  <c r="L28"/>
  <c r="K28"/>
  <c r="J28"/>
  <c r="I28"/>
  <c r="H28"/>
  <c r="G28"/>
  <c r="F28"/>
  <c r="E28"/>
  <c r="D28"/>
  <c r="C28"/>
  <c r="B28"/>
  <c r="M28" i="15"/>
  <c r="L28"/>
  <c r="K28"/>
  <c r="J28"/>
  <c r="I28"/>
  <c r="H28"/>
  <c r="G28"/>
  <c r="F28"/>
  <c r="E28"/>
  <c r="D28"/>
  <c r="C28"/>
  <c r="B28"/>
  <c r="M28" i="14"/>
  <c r="L28"/>
  <c r="K28"/>
  <c r="J28"/>
  <c r="I28"/>
  <c r="H28"/>
  <c r="G28"/>
  <c r="F28"/>
  <c r="E28"/>
  <c r="D28"/>
  <c r="C28"/>
  <c r="B28"/>
  <c r="O26" i="13"/>
  <c r="N26"/>
  <c r="M26"/>
  <c r="L26"/>
  <c r="K26"/>
  <c r="J26"/>
  <c r="I26"/>
  <c r="H26"/>
  <c r="G26"/>
  <c r="F26"/>
  <c r="E26"/>
  <c r="D26"/>
  <c r="C26"/>
  <c r="B26"/>
  <c r="P25"/>
  <c r="P24"/>
  <c r="P23"/>
  <c r="P22"/>
  <c r="P21"/>
  <c r="P20"/>
  <c r="P19"/>
  <c r="P18"/>
  <c r="P17"/>
  <c r="P16"/>
  <c r="P15"/>
  <c r="P14"/>
  <c r="P13"/>
  <c r="P12"/>
  <c r="P11"/>
  <c r="P10"/>
  <c r="P9"/>
  <c r="P8"/>
  <c r="O26" i="12"/>
  <c r="N26"/>
  <c r="M26"/>
  <c r="L26"/>
  <c r="K26"/>
  <c r="J26"/>
  <c r="I26"/>
  <c r="H26"/>
  <c r="G26"/>
  <c r="F26"/>
  <c r="E26"/>
  <c r="D26"/>
  <c r="C26"/>
  <c r="B26"/>
  <c r="P25"/>
  <c r="P24"/>
  <c r="P23"/>
  <c r="P22"/>
  <c r="P21"/>
  <c r="P20"/>
  <c r="P19"/>
  <c r="P18"/>
  <c r="P17"/>
  <c r="P16"/>
  <c r="P15"/>
  <c r="P14"/>
  <c r="P13"/>
  <c r="P12"/>
  <c r="P11"/>
  <c r="P10"/>
  <c r="P9"/>
  <c r="P8"/>
  <c r="O26" i="11"/>
  <c r="N26"/>
  <c r="M26"/>
  <c r="L26"/>
  <c r="K26"/>
  <c r="J26"/>
  <c r="I26"/>
  <c r="H26"/>
  <c r="G26"/>
  <c r="F26"/>
  <c r="E26"/>
  <c r="D26"/>
  <c r="C26"/>
  <c r="B26"/>
  <c r="P25"/>
  <c r="P24"/>
  <c r="P23"/>
  <c r="P22"/>
  <c r="P21"/>
  <c r="P20"/>
  <c r="P19"/>
  <c r="P18"/>
  <c r="P17"/>
  <c r="P16"/>
  <c r="P15"/>
  <c r="P14"/>
  <c r="P13"/>
  <c r="P12"/>
  <c r="P11"/>
  <c r="P10"/>
  <c r="P9"/>
  <c r="P8"/>
  <c r="O26" i="10"/>
  <c r="N26"/>
  <c r="M26"/>
  <c r="L26"/>
  <c r="K26"/>
  <c r="J26"/>
  <c r="I26"/>
  <c r="H26"/>
  <c r="G26"/>
  <c r="F26"/>
  <c r="E26"/>
  <c r="D26"/>
  <c r="C26"/>
  <c r="B26"/>
  <c r="P25"/>
  <c r="P24"/>
  <c r="P23"/>
  <c r="P22"/>
  <c r="P21"/>
  <c r="P20"/>
  <c r="P19"/>
  <c r="P18"/>
  <c r="P17"/>
  <c r="P16"/>
  <c r="P15"/>
  <c r="P14"/>
  <c r="P13"/>
  <c r="P12"/>
  <c r="P11"/>
  <c r="P10"/>
  <c r="P9"/>
  <c r="P8"/>
  <c r="K27" i="60" l="1"/>
  <c r="K31"/>
  <c r="K35"/>
  <c r="K39"/>
  <c r="I41"/>
  <c r="E41"/>
  <c r="K40"/>
  <c r="K38"/>
  <c r="K36"/>
  <c r="K34"/>
  <c r="K32"/>
  <c r="K30"/>
  <c r="K28"/>
  <c r="K26"/>
  <c r="J41"/>
  <c r="F41"/>
  <c r="B41"/>
  <c r="K29"/>
  <c r="K33"/>
  <c r="K37"/>
  <c r="C41"/>
  <c r="G41"/>
  <c r="K23"/>
  <c r="E24"/>
  <c r="I24"/>
  <c r="D24"/>
  <c r="H24"/>
  <c r="K10"/>
  <c r="K12"/>
  <c r="K14"/>
  <c r="K16"/>
  <c r="K18"/>
  <c r="K20"/>
  <c r="K22"/>
  <c r="K11" i="58"/>
  <c r="K15"/>
  <c r="K19"/>
  <c r="K23"/>
  <c r="K27"/>
  <c r="K31"/>
  <c r="K9"/>
  <c r="K13"/>
  <c r="K17"/>
  <c r="K21"/>
  <c r="K25"/>
  <c r="G33"/>
  <c r="C33"/>
  <c r="H33"/>
  <c r="I33"/>
  <c r="K30"/>
  <c r="K28"/>
  <c r="K26"/>
  <c r="K24"/>
  <c r="K22"/>
  <c r="K18"/>
  <c r="K16"/>
  <c r="K14"/>
  <c r="K10"/>
  <c r="D33"/>
  <c r="E33"/>
  <c r="K32"/>
  <c r="K20"/>
  <c r="K12"/>
  <c r="J33"/>
  <c r="F33"/>
  <c r="B33"/>
  <c r="K29"/>
  <c r="E39" i="57"/>
  <c r="I39"/>
  <c r="K38"/>
  <c r="K36"/>
  <c r="K34"/>
  <c r="K32"/>
  <c r="K30"/>
  <c r="K28"/>
  <c r="K26"/>
  <c r="K24"/>
  <c r="K22"/>
  <c r="K20"/>
  <c r="K18"/>
  <c r="K16"/>
  <c r="K14"/>
  <c r="K12"/>
  <c r="K10"/>
  <c r="J39"/>
  <c r="F39"/>
  <c r="B39"/>
  <c r="I28" i="56"/>
  <c r="K27"/>
  <c r="K19"/>
  <c r="K15"/>
  <c r="K11"/>
  <c r="E28"/>
  <c r="K25"/>
  <c r="K23"/>
  <c r="K21"/>
  <c r="K17"/>
  <c r="K13"/>
  <c r="K9"/>
  <c r="J28"/>
  <c r="F28"/>
  <c r="B28"/>
  <c r="H28"/>
  <c r="K12"/>
  <c r="K16"/>
  <c r="K20"/>
  <c r="K24"/>
  <c r="C28"/>
  <c r="G28"/>
  <c r="G28" i="55"/>
  <c r="C28"/>
  <c r="K26"/>
  <c r="K24"/>
  <c r="K22"/>
  <c r="K20"/>
  <c r="K18"/>
  <c r="K16"/>
  <c r="K14"/>
  <c r="K12"/>
  <c r="K10"/>
  <c r="H28"/>
  <c r="D28"/>
  <c r="K27"/>
  <c r="J28"/>
  <c r="K17"/>
  <c r="K21"/>
  <c r="K25"/>
  <c r="K11"/>
  <c r="K15"/>
  <c r="K19"/>
  <c r="K23"/>
  <c r="B28"/>
  <c r="F28"/>
  <c r="K9"/>
  <c r="F36" i="119"/>
  <c r="F28"/>
  <c r="F25"/>
  <c r="F33"/>
  <c r="E39"/>
  <c r="F35"/>
  <c r="F29"/>
  <c r="F37"/>
  <c r="B40"/>
  <c r="C23"/>
  <c r="D23"/>
  <c r="F21"/>
  <c r="F19"/>
  <c r="F17"/>
  <c r="F15"/>
  <c r="F13"/>
  <c r="F11"/>
  <c r="F9"/>
  <c r="E23"/>
  <c r="F22"/>
  <c r="F12"/>
  <c r="F16"/>
  <c r="F20"/>
  <c r="F10"/>
  <c r="F14"/>
  <c r="F18"/>
  <c r="B23"/>
  <c r="F8"/>
  <c r="F39"/>
  <c r="E40"/>
  <c r="D40"/>
  <c r="F9" i="117"/>
  <c r="F25"/>
  <c r="E31"/>
  <c r="F21" s="1"/>
  <c r="F30"/>
  <c r="F28"/>
  <c r="F22"/>
  <c r="F20"/>
  <c r="F14"/>
  <c r="F12"/>
  <c r="D32"/>
  <c r="E32"/>
  <c r="F15"/>
  <c r="F19"/>
  <c r="F29"/>
  <c r="F15" i="114"/>
  <c r="F27"/>
  <c r="F35"/>
  <c r="F11"/>
  <c r="F19"/>
  <c r="F23"/>
  <c r="F31"/>
  <c r="F9"/>
  <c r="F13"/>
  <c r="F17"/>
  <c r="F21"/>
  <c r="F25"/>
  <c r="F29"/>
  <c r="F33"/>
  <c r="B38"/>
  <c r="F37"/>
  <c r="E38"/>
  <c r="C38"/>
  <c r="F8"/>
  <c r="F10"/>
  <c r="F12"/>
  <c r="F14"/>
  <c r="F16"/>
  <c r="F18"/>
  <c r="F20"/>
  <c r="F22"/>
  <c r="F24"/>
  <c r="F26"/>
  <c r="F28"/>
  <c r="F30"/>
  <c r="F32"/>
  <c r="F34"/>
  <c r="F36"/>
  <c r="F11" i="113"/>
  <c r="F27"/>
  <c r="F15"/>
  <c r="F19"/>
  <c r="F23"/>
  <c r="F31"/>
  <c r="F35"/>
  <c r="F9"/>
  <c r="F13"/>
  <c r="F17"/>
  <c r="F21"/>
  <c r="F25"/>
  <c r="F29"/>
  <c r="F33"/>
  <c r="B38"/>
  <c r="F37"/>
  <c r="E38"/>
  <c r="F8"/>
  <c r="F10"/>
  <c r="F12"/>
  <c r="F16"/>
  <c r="F18"/>
  <c r="F20"/>
  <c r="F22"/>
  <c r="F24"/>
  <c r="F26"/>
  <c r="F28"/>
  <c r="F30"/>
  <c r="F32"/>
  <c r="F34"/>
  <c r="F36"/>
  <c r="F14"/>
  <c r="D38"/>
  <c r="D28" i="99"/>
  <c r="F12"/>
  <c r="F24"/>
  <c r="C28"/>
  <c r="F18"/>
  <c r="F22"/>
  <c r="E27"/>
  <c r="F16" s="1"/>
  <c r="E27" i="98"/>
  <c r="F13" s="1"/>
  <c r="F22" i="97"/>
  <c r="E27"/>
  <c r="F16" s="1"/>
  <c r="D28" i="96"/>
  <c r="C28"/>
  <c r="F26"/>
  <c r="E27"/>
  <c r="F24" s="1"/>
  <c r="P24" i="46"/>
  <c r="Q22"/>
  <c r="Q20"/>
  <c r="Q18"/>
  <c r="Q16"/>
  <c r="Q12"/>
  <c r="Q10"/>
  <c r="Q15"/>
  <c r="Q11"/>
  <c r="Q23"/>
  <c r="Q14"/>
  <c r="Q21"/>
  <c r="Q19"/>
  <c r="Q17"/>
  <c r="Q13"/>
  <c r="Q9"/>
  <c r="D24"/>
  <c r="H24"/>
  <c r="L24"/>
  <c r="P40"/>
  <c r="I33" i="44"/>
  <c r="Q24"/>
  <c r="Q16"/>
  <c r="Q10"/>
  <c r="N33"/>
  <c r="J33"/>
  <c r="F33"/>
  <c r="B33"/>
  <c r="O33"/>
  <c r="K33"/>
  <c r="G33"/>
  <c r="C33"/>
  <c r="P33"/>
  <c r="L33"/>
  <c r="H33"/>
  <c r="D33"/>
  <c r="M33"/>
  <c r="E33"/>
  <c r="Q32"/>
  <c r="Q30"/>
  <c r="Q28"/>
  <c r="Q26"/>
  <c r="Q22"/>
  <c r="Q20"/>
  <c r="Q18"/>
  <c r="Q14"/>
  <c r="Q12"/>
  <c r="Q9"/>
  <c r="Q13"/>
  <c r="Q17"/>
  <c r="Q21"/>
  <c r="Q25"/>
  <c r="Q29"/>
  <c r="C39" i="36"/>
  <c r="G39"/>
  <c r="Q10"/>
  <c r="B39"/>
  <c r="N39"/>
  <c r="E39"/>
  <c r="H39"/>
  <c r="L39"/>
  <c r="P38"/>
  <c r="C39" i="35"/>
  <c r="G39"/>
  <c r="K39"/>
  <c r="Q10"/>
  <c r="Q14"/>
  <c r="Q18"/>
  <c r="Q26"/>
  <c r="Q30"/>
  <c r="Q34"/>
  <c r="F39"/>
  <c r="J39"/>
  <c r="N39"/>
  <c r="M39"/>
  <c r="Q12"/>
  <c r="Q16"/>
  <c r="Q24"/>
  <c r="Q28"/>
  <c r="Q32"/>
  <c r="D39"/>
  <c r="H39"/>
  <c r="L39"/>
  <c r="P38"/>
  <c r="P26" i="13"/>
  <c r="K27" s="1"/>
  <c r="Q11" i="12"/>
  <c r="Q15"/>
  <c r="G27"/>
  <c r="K27"/>
  <c r="J27"/>
  <c r="Q9"/>
  <c r="Q25"/>
  <c r="E27"/>
  <c r="H27"/>
  <c r="L27"/>
  <c r="P26"/>
  <c r="C27" s="1"/>
  <c r="P26" i="11"/>
  <c r="O27" s="1"/>
  <c r="Q20"/>
  <c r="Q26"/>
  <c r="Q19"/>
  <c r="Q11"/>
  <c r="Q8"/>
  <c r="E27"/>
  <c r="H27"/>
  <c r="P26" i="10"/>
  <c r="G27" s="1"/>
  <c r="C40" i="119" l="1"/>
  <c r="F34"/>
  <c r="F26"/>
  <c r="F32"/>
  <c r="F30"/>
  <c r="F31"/>
  <c r="F27"/>
  <c r="F38"/>
  <c r="F13" i="117"/>
  <c r="F23"/>
  <c r="F31"/>
  <c r="F10"/>
  <c r="F18"/>
  <c r="F26"/>
  <c r="B32"/>
  <c r="F17"/>
  <c r="F27"/>
  <c r="F11"/>
  <c r="F8"/>
  <c r="F16"/>
  <c r="F24"/>
  <c r="C32"/>
  <c r="F26" i="99"/>
  <c r="F10"/>
  <c r="F23"/>
  <c r="F21"/>
  <c r="F19"/>
  <c r="F17"/>
  <c r="F15"/>
  <c r="F13"/>
  <c r="F11"/>
  <c r="F9"/>
  <c r="F25"/>
  <c r="E28"/>
  <c r="F27"/>
  <c r="B28"/>
  <c r="F14"/>
  <c r="F20"/>
  <c r="F23" i="98"/>
  <c r="F21"/>
  <c r="F9"/>
  <c r="B28"/>
  <c r="F11"/>
  <c r="C28"/>
  <c r="D28"/>
  <c r="F26"/>
  <c r="F24"/>
  <c r="F22"/>
  <c r="F20"/>
  <c r="F18"/>
  <c r="F16"/>
  <c r="F14"/>
  <c r="F12"/>
  <c r="F10"/>
  <c r="F27"/>
  <c r="E28"/>
  <c r="F15"/>
  <c r="F17"/>
  <c r="F19"/>
  <c r="F25"/>
  <c r="F18" i="97"/>
  <c r="F24"/>
  <c r="D28"/>
  <c r="C28"/>
  <c r="F12"/>
  <c r="F26"/>
  <c r="F10"/>
  <c r="B28"/>
  <c r="F25"/>
  <c r="F23"/>
  <c r="F19"/>
  <c r="F17"/>
  <c r="F15"/>
  <c r="F13"/>
  <c r="F11"/>
  <c r="F9"/>
  <c r="E28"/>
  <c r="F27"/>
  <c r="F21"/>
  <c r="F14"/>
  <c r="F20"/>
  <c r="F10" i="96"/>
  <c r="F12"/>
  <c r="F18"/>
  <c r="F16"/>
  <c r="F22"/>
  <c r="B28"/>
  <c r="F23"/>
  <c r="F21"/>
  <c r="F19"/>
  <c r="F17"/>
  <c r="F15"/>
  <c r="F13"/>
  <c r="F11"/>
  <c r="F9"/>
  <c r="E28"/>
  <c r="F27"/>
  <c r="F25"/>
  <c r="F14"/>
  <c r="F20"/>
  <c r="Q40" i="46"/>
  <c r="Q36"/>
  <c r="Q34"/>
  <c r="Q32"/>
  <c r="Q30"/>
  <c r="Q28"/>
  <c r="Q26"/>
  <c r="Q38"/>
  <c r="P41"/>
  <c r="I41"/>
  <c r="Q31"/>
  <c r="B41"/>
  <c r="K41"/>
  <c r="Q29"/>
  <c r="D41"/>
  <c r="M41"/>
  <c r="Q35"/>
  <c r="F41"/>
  <c r="C41"/>
  <c r="Q33"/>
  <c r="H41"/>
  <c r="Q39"/>
  <c r="N41"/>
  <c r="J41"/>
  <c r="Q37"/>
  <c r="L41"/>
  <c r="E41"/>
  <c r="Q27"/>
  <c r="O41"/>
  <c r="G41"/>
  <c r="Q38" i="36"/>
  <c r="Q37"/>
  <c r="Q35"/>
  <c r="Q31"/>
  <c r="Q27"/>
  <c r="Q21"/>
  <c r="Q17"/>
  <c r="Q11"/>
  <c r="Q36"/>
  <c r="Q34"/>
  <c r="Q32"/>
  <c r="Q30"/>
  <c r="Q28"/>
  <c r="Q26"/>
  <c r="Q24"/>
  <c r="Q22"/>
  <c r="Q20"/>
  <c r="Q18"/>
  <c r="Q16"/>
  <c r="Q14"/>
  <c r="Q12"/>
  <c r="P39"/>
  <c r="M39"/>
  <c r="Q33"/>
  <c r="Q29"/>
  <c r="Q25"/>
  <c r="Q23"/>
  <c r="Q19"/>
  <c r="Q15"/>
  <c r="Q13"/>
  <c r="Q9"/>
  <c r="I39"/>
  <c r="F39"/>
  <c r="K39"/>
  <c r="D39"/>
  <c r="J39"/>
  <c r="O39"/>
  <c r="Q31" i="35"/>
  <c r="Q25"/>
  <c r="Q21"/>
  <c r="Q17"/>
  <c r="Q11"/>
  <c r="E39"/>
  <c r="Q15"/>
  <c r="P39"/>
  <c r="Q38"/>
  <c r="Q37"/>
  <c r="Q35"/>
  <c r="Q33"/>
  <c r="Q29"/>
  <c r="Q27"/>
  <c r="Q23"/>
  <c r="Q19"/>
  <c r="Q13"/>
  <c r="Q9"/>
  <c r="Q36"/>
  <c r="Q20"/>
  <c r="I39"/>
  <c r="B39"/>
  <c r="Q22"/>
  <c r="O39"/>
  <c r="E27" i="13"/>
  <c r="F27"/>
  <c r="Q15"/>
  <c r="I27"/>
  <c r="J27"/>
  <c r="Q19"/>
  <c r="H27"/>
  <c r="Q13"/>
  <c r="G27"/>
  <c r="L27"/>
  <c r="Q17"/>
  <c r="Q26"/>
  <c r="Q24"/>
  <c r="Q22"/>
  <c r="Q20"/>
  <c r="Q18"/>
  <c r="Q16"/>
  <c r="Q14"/>
  <c r="Q12"/>
  <c r="Q10"/>
  <c r="Q8"/>
  <c r="P27"/>
  <c r="M27"/>
  <c r="N27"/>
  <c r="O27"/>
  <c r="D27"/>
  <c r="Q25"/>
  <c r="Q9"/>
  <c r="B27"/>
  <c r="C27"/>
  <c r="Q11"/>
  <c r="Q21"/>
  <c r="Q23"/>
  <c r="I27" i="12"/>
  <c r="Q13"/>
  <c r="B27"/>
  <c r="Q19"/>
  <c r="D27"/>
  <c r="Q17"/>
  <c r="F27"/>
  <c r="Q26"/>
  <c r="Q24"/>
  <c r="Q22"/>
  <c r="Q20"/>
  <c r="Q18"/>
  <c r="Q16"/>
  <c r="Q14"/>
  <c r="Q12"/>
  <c r="Q10"/>
  <c r="Q8"/>
  <c r="P27"/>
  <c r="M27"/>
  <c r="Q21"/>
  <c r="N27"/>
  <c r="O27"/>
  <c r="Q23"/>
  <c r="C27" i="11"/>
  <c r="L27"/>
  <c r="I27"/>
  <c r="F27"/>
  <c r="Q9"/>
  <c r="Q17"/>
  <c r="Q25"/>
  <c r="Q16"/>
  <c r="Q12"/>
  <c r="G27"/>
  <c r="B27"/>
  <c r="M27"/>
  <c r="J27"/>
  <c r="Q18"/>
  <c r="Q15"/>
  <c r="Q23"/>
  <c r="Q10"/>
  <c r="Q24"/>
  <c r="K27"/>
  <c r="D27"/>
  <c r="N27"/>
  <c r="Q14"/>
  <c r="Q13"/>
  <c r="Q21"/>
  <c r="P27"/>
  <c r="Q22"/>
  <c r="D27" i="10"/>
  <c r="Q12"/>
  <c r="E27"/>
  <c r="B27"/>
  <c r="Q10"/>
  <c r="K27"/>
  <c r="Q16"/>
  <c r="I27"/>
  <c r="F27"/>
  <c r="Q14"/>
  <c r="C27"/>
  <c r="H27"/>
  <c r="L27"/>
  <c r="Q20"/>
  <c r="M27"/>
  <c r="J27"/>
  <c r="Q18"/>
  <c r="Q25"/>
  <c r="Q17"/>
  <c r="Q13"/>
  <c r="Q9"/>
  <c r="P27"/>
  <c r="Q26"/>
  <c r="Q23"/>
  <c r="Q21"/>
  <c r="Q19"/>
  <c r="Q15"/>
  <c r="Q11"/>
  <c r="Q24"/>
  <c r="Q8"/>
  <c r="N27"/>
  <c r="Q22"/>
  <c r="O27"/>
  <c r="H62" i="94" l="1"/>
</calcChain>
</file>

<file path=xl/sharedStrings.xml><?xml version="1.0" encoding="utf-8"?>
<sst xmlns="http://schemas.openxmlformats.org/spreadsheetml/2006/main" count="5921" uniqueCount="896">
  <si>
    <t>SISTEMA DE INTERMEDIACIÓN FINANCIERO</t>
  </si>
  <si>
    <t>CLASIFICACION DE CARTERA POR TIPO DE CREDITO Y DEPARTAMENTO</t>
  </si>
  <si>
    <t>(En Miles de Bolivianos)</t>
  </si>
  <si>
    <t xml:space="preserve">TIPO DE CRÉDITO </t>
  </si>
  <si>
    <t xml:space="preserve">CHUQUISACA </t>
  </si>
  <si>
    <t xml:space="preserve">LA PAZ   </t>
  </si>
  <si>
    <t xml:space="preserve">COCHABAMBA          </t>
  </si>
  <si>
    <t xml:space="preserve">ORURO  </t>
  </si>
  <si>
    <t xml:space="preserve">POTOSÍ   </t>
  </si>
  <si>
    <t xml:space="preserve">TARIJA    </t>
  </si>
  <si>
    <t xml:space="preserve">SANTA CRUZ </t>
  </si>
  <si>
    <t xml:space="preserve">BENI   </t>
  </si>
  <si>
    <t xml:space="preserve">PANDO  </t>
  </si>
  <si>
    <t xml:space="preserve">TOTAL </t>
  </si>
  <si>
    <t>%</t>
  </si>
  <si>
    <t>BANCOS</t>
  </si>
  <si>
    <t>Crédito empresarial</t>
  </si>
  <si>
    <t>Crédito empresarial calificado por días mora</t>
  </si>
  <si>
    <t>Crédito debidamente garantizado al sector público</t>
  </si>
  <si>
    <t>Credito Empresarial Agropecuario</t>
  </si>
  <si>
    <t>Crédito hipotecario de vivienda</t>
  </si>
  <si>
    <t>Crédito de Vivienda sin Garantia Hipotecaria</t>
  </si>
  <si>
    <t xml:space="preserve">Crédito hipotecario de vivienda de interés social </t>
  </si>
  <si>
    <t>Crédito de vivienda de interés social sin garantía hipotecaria</t>
  </si>
  <si>
    <t>Microcrédito individual</t>
  </si>
  <si>
    <t>Microcrédito debidamente garantizado</t>
  </si>
  <si>
    <t>Microcrédito garantizado con garantía real</t>
  </si>
  <si>
    <t>Microcrédito solidario</t>
  </si>
  <si>
    <t>Microcrédito solidario debidamente garantizado</t>
  </si>
  <si>
    <t>Microcrédito Banca Comunal</t>
  </si>
  <si>
    <t>Microcrédito Banca Comunal debidamente garantizado</t>
  </si>
  <si>
    <t>Microcredito Agropecuario</t>
  </si>
  <si>
    <t>Microcredito agrop.debidamente garantizado c/garantia real</t>
  </si>
  <si>
    <t>Microcredito agropecuario debidamente garantizado</t>
  </si>
  <si>
    <t>Crédito de consumo</t>
  </si>
  <si>
    <t>Crédito de consumo debidamente garantizado</t>
  </si>
  <si>
    <t>Crédito de consumo garantizado con garantía real</t>
  </si>
  <si>
    <t>Crédito PYME calificado empresarial</t>
  </si>
  <si>
    <t>Crédito PYME calificado por días mora</t>
  </si>
  <si>
    <t>PyME agropecuario Calificados por Dias Mora</t>
  </si>
  <si>
    <t>PyME agrop.debidamente garantizado con garantía real Calificados por Dias Mora</t>
  </si>
  <si>
    <t>PyME agropecuario debidamente garantizado Calificados por Dias Mora</t>
  </si>
  <si>
    <t>Crédito PyME Agropecuario calificado como empresarial</t>
  </si>
  <si>
    <t>Crédito PyME Agropecuario con garantía real calificado como empresarial</t>
  </si>
  <si>
    <t>TOTAL CARTERA</t>
  </si>
  <si>
    <t>PORCENTAJES</t>
  </si>
  <si>
    <t>(1) Incluye cartera vigente, vencida y en ejecución</t>
  </si>
  <si>
    <t>SISTEMA FINANCIERO</t>
  </si>
  <si>
    <t>(En miles de Bolivianos)</t>
  </si>
  <si>
    <t>DIC-2012</t>
  </si>
  <si>
    <t>DIC-2013</t>
  </si>
  <si>
    <t>VIGENTE</t>
  </si>
  <si>
    <t>MORA</t>
  </si>
  <si>
    <t>TOTAL</t>
  </si>
  <si>
    <t>NOMINAL %</t>
  </si>
  <si>
    <t>BNB</t>
  </si>
  <si>
    <t>BME</t>
  </si>
  <si>
    <t>BCR</t>
  </si>
  <si>
    <t>BNA</t>
  </si>
  <si>
    <t>BDB</t>
  </si>
  <si>
    <t>BIS</t>
  </si>
  <si>
    <t>BUN</t>
  </si>
  <si>
    <t>BEC</t>
  </si>
  <si>
    <t>BSO</t>
  </si>
  <si>
    <t>BGA</t>
  </si>
  <si>
    <t>BLA</t>
  </si>
  <si>
    <t>BIE</t>
  </si>
  <si>
    <t>BFO</t>
  </si>
  <si>
    <t>SUB-TOTAL</t>
  </si>
  <si>
    <t>MUTUALES</t>
  </si>
  <si>
    <t>ML1</t>
  </si>
  <si>
    <t>MLP</t>
  </si>
  <si>
    <t>MPR</t>
  </si>
  <si>
    <t>MPG</t>
  </si>
  <si>
    <t>MPL</t>
  </si>
  <si>
    <t>MPT</t>
  </si>
  <si>
    <t>MPY</t>
  </si>
  <si>
    <t>MPD</t>
  </si>
  <si>
    <t>FONDOS</t>
  </si>
  <si>
    <t>FSL</t>
  </si>
  <si>
    <t>FCO</t>
  </si>
  <si>
    <t>FEF</t>
  </si>
  <si>
    <t>FPR</t>
  </si>
  <si>
    <t>COOPERATIVAS</t>
  </si>
  <si>
    <t>CJN</t>
  </si>
  <si>
    <t>CSM</t>
  </si>
  <si>
    <t>CFA</t>
  </si>
  <si>
    <t>CME</t>
  </si>
  <si>
    <t>CSP</t>
  </si>
  <si>
    <t>CLY</t>
  </si>
  <si>
    <t>CCA</t>
  </si>
  <si>
    <t>CSA</t>
  </si>
  <si>
    <t>CPX</t>
  </si>
  <si>
    <t>CIH</t>
  </si>
  <si>
    <t>CQC</t>
  </si>
  <si>
    <t>CJP</t>
  </si>
  <si>
    <t>CTR</t>
  </si>
  <si>
    <t>CCM</t>
  </si>
  <si>
    <t>CSR</t>
  </si>
  <si>
    <t>CST</t>
  </si>
  <si>
    <t>CCR</t>
  </si>
  <si>
    <t>CMG</t>
  </si>
  <si>
    <t>CMM</t>
  </si>
  <si>
    <t>CEC</t>
  </si>
  <si>
    <t>CCP</t>
  </si>
  <si>
    <t>CAS</t>
  </si>
  <si>
    <t>CJB</t>
  </si>
  <si>
    <t>CMR</t>
  </si>
  <si>
    <t>CJO</t>
  </si>
  <si>
    <t>CCB</t>
  </si>
  <si>
    <t>(1) Cartera al sector productivo: compuesta por créditos de tipo empresarial, microcrédito o PYME, cuyo destino corresponde a las categorías de agricultura y ganadería, caza, silvicultura y pesca, extracción de petróleo crudo y gas natural, minerales metálicos y no metálicos, industria manufacturera, producción y energía eléctrica, gas, agua y construcción.</t>
  </si>
  <si>
    <t>NA: No aplicable</t>
  </si>
  <si>
    <t>CARTERA AL SECTOR PRODUCTIVO (1) POR DEPARTAMENTO</t>
  </si>
  <si>
    <t xml:space="preserve">CHUQUISACA  </t>
  </si>
  <si>
    <t xml:space="preserve">LA PAZ    </t>
  </si>
  <si>
    <t xml:space="preserve">COCHABAMBA  </t>
  </si>
  <si>
    <t xml:space="preserve">ORURO   </t>
  </si>
  <si>
    <t xml:space="preserve">POTOSÍ    </t>
  </si>
  <si>
    <t xml:space="preserve">SANTA CRUZ  </t>
  </si>
  <si>
    <t xml:space="preserve">PANDO    </t>
  </si>
  <si>
    <t xml:space="preserve">TOTAL     </t>
  </si>
  <si>
    <t xml:space="preserve"> </t>
  </si>
  <si>
    <t>CARTERA AL SECTOR PRODUCTIVO (1) POR DESTINO DEL CRÉDITO</t>
  </si>
  <si>
    <t>Agricultura 
y Ganadería</t>
  </si>
  <si>
    <t>Caza y 
Silvicultura</t>
  </si>
  <si>
    <t>Petroleo
 y Gas</t>
  </si>
  <si>
    <t>Minería</t>
  </si>
  <si>
    <t>Manufactura</t>
  </si>
  <si>
    <t>Energía Eléc.,  
gas y agua</t>
  </si>
  <si>
    <t>Construcción</t>
  </si>
  <si>
    <t>SISTEMA BANCARIO</t>
  </si>
  <si>
    <t>EVOLUCIÓN DE CARTERA Y CONTINGENTE</t>
  </si>
  <si>
    <t>2008</t>
  </si>
  <si>
    <t>2009</t>
  </si>
  <si>
    <t>2010</t>
  </si>
  <si>
    <t>2011</t>
  </si>
  <si>
    <t>2012</t>
  </si>
  <si>
    <t>2013</t>
  </si>
  <si>
    <t>2014</t>
  </si>
  <si>
    <t>DIC</t>
  </si>
  <si>
    <t>M</t>
  </si>
  <si>
    <t xml:space="preserve">131.00+135.00    </t>
  </si>
  <si>
    <t>CARTERA VIGENTE TOTAL</t>
  </si>
  <si>
    <t>131.00</t>
  </si>
  <si>
    <t xml:space="preserve">    CARTERA VIGENTE</t>
  </si>
  <si>
    <t>131.01+131.02+131.03+131.04+131.05+131.06+131.07+131.08+131.09+131.10+131.11+131.12+131.13+131.14+131.15+131.16+131.17 +131.25+131.26+131.27+131.49</t>
  </si>
  <si>
    <t xml:space="preserve">          Con recursos propios</t>
  </si>
  <si>
    <t xml:space="preserve">131.18+131.19+131.20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</si>
  <si>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Con recursos del BCB</t>
  </si>
  <si>
    <t>131.21</t>
  </si>
  <si>
    <t xml:space="preserve">         Con recursos de entidades financieras de segundo piso</t>
  </si>
  <si>
    <t xml:space="preserve">131.22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</si>
  <si>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Con recursos de otros financiamientos internos</t>
  </si>
  <si>
    <t xml:space="preserve">131.23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</si>
  <si>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Con recursos de entidades del exterior</t>
  </si>
  <si>
    <t>135.00</t>
  </si>
  <si>
    <t>CARTERA REPROGRAMADA O REESTRUCTURADA VIGENTE</t>
  </si>
  <si>
    <t xml:space="preserve">133.00+136.00                                                                                 </t>
  </si>
  <si>
    <t>CARTERA VENCIDA TOTAL</t>
  </si>
  <si>
    <t xml:space="preserve">133.00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</si>
  <si>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VENCIDA</t>
  </si>
  <si>
    <t>136.00</t>
  </si>
  <si>
    <t xml:space="preserve">    CARTERA REPROGRAMADA O REESTRUCTURADA VENCIDA</t>
  </si>
  <si>
    <t xml:space="preserve">134.00+137.00                                                                                                                                                                    </t>
  </si>
  <si>
    <t>CARTERA EN EJECUCIÓN TOTAL</t>
  </si>
  <si>
    <t xml:space="preserve">134.00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</si>
  <si>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CARTERA EN EJECUCIÓN</t>
  </si>
  <si>
    <t>137.00</t>
  </si>
  <si>
    <t xml:space="preserve">    CARTERA REPROGRAMADA O REESTRUCTURADA EN EJECUCIÓN</t>
  </si>
  <si>
    <t xml:space="preserve">600.00                                                                                                                                                                                                                                                         </t>
  </si>
  <si>
    <t>CONTINGENTES</t>
  </si>
  <si>
    <t xml:space="preserve">138.00                                                                                                                                                                                                                                                         </t>
  </si>
  <si>
    <t>PRODUCTOS DEVENGADOS POR COBRAR CARTERA</t>
  </si>
  <si>
    <t xml:space="preserve">139.00-251.00                                                                                                                                                                                                                                                  </t>
  </si>
  <si>
    <t>(PREVISIÓN  PARA CARTERA INCOBRABLE Y CONTINGENTES) (2)</t>
  </si>
  <si>
    <t xml:space="preserve">130.00+600.00-251.00                                                                                                                                                                                                                                           </t>
  </si>
  <si>
    <t>CARTERA Y CONTINGENTE (3)</t>
  </si>
  <si>
    <t>(3) Incluye 130.00+600.00-251.00</t>
  </si>
  <si>
    <t>CALIFICACIÓN DE CARTERA Y CONTINGENTE (1)</t>
  </si>
  <si>
    <t>TOTAL SISTEMA</t>
  </si>
  <si>
    <t xml:space="preserve">  CATEGORÍA A</t>
  </si>
  <si>
    <t xml:space="preserve">  PREVISIÓN conforme a (2)</t>
  </si>
  <si>
    <t xml:space="preserve">  CATEGORÍA B</t>
  </si>
  <si>
    <t xml:space="preserve">  PREVISIÓN conforme a (3)</t>
  </si>
  <si>
    <t xml:space="preserve">  CATEGORÍA C</t>
  </si>
  <si>
    <t xml:space="preserve">  PREVISIÓN 20%</t>
  </si>
  <si>
    <t xml:space="preserve">  CATEGORÍA D</t>
  </si>
  <si>
    <t xml:space="preserve">  PREVISIÓN 50%</t>
  </si>
  <si>
    <t xml:space="preserve">  CATEGORÍA E</t>
  </si>
  <si>
    <t xml:space="preserve">  PREVISIÓN 80%</t>
  </si>
  <si>
    <t xml:space="preserve">  CATEGORÍA F</t>
  </si>
  <si>
    <t xml:space="preserve">  PREVISIÓN 100%</t>
  </si>
  <si>
    <t xml:space="preserve">  TOTAL CARTERA Y CONTINGENTE (4)</t>
  </si>
  <si>
    <t xml:space="preserve">  TOTAL PREVISIÓN ESPECIFICA</t>
  </si>
  <si>
    <t xml:space="preserve">  Porcentaje  </t>
  </si>
  <si>
    <t xml:space="preserve">(1) Información reportada por las entidades bancarias al Sistema de Información Financiera </t>
  </si>
  <si>
    <t>(2)  En MN y MNUFV,  0% créditos al sector productivo (directo y contingente) empresariales microcrédito y PYME, 0.25% créditos  al sector no productivo (directo y contingente) empresariales microcrédito y PYME, vivienda y consumo  (otorgados antes del 17/12/09),1.5% consumo (otorgados a partir  del 17/12/2009 hasta el 16/12/2010) y 3% consumo (otorgados a partir del 17/12/2010).  En ME y MNMV, 1% créditos (contingente), empresariales microcrédito y PYME, 2.5% créditos  (directo) empresarial, microcrédito PYME, vivienda y consumo  (otorgados antes del 17/12/09), 5% consumo (otorgados a  partir del  17/12/2009 hasta el 16/12/2010) y 7% consumo (otorgados a partir del 17/12/2010).</t>
  </si>
  <si>
    <t>(3)  En MN y MNUFV, 2.5% créditos al sector productivo (directo y contingente) empresariales microcrédito y PYME, 5% créditos  al sector no productivo (directo y contingente) empresariales microcrédito y PYME, vivienda y consumo  (otorgados antes del 17/12/09), 6.5% consumo (otorgados a partir del 17/12/2009 hasta el 16/12/2010) y 6.5% (otorgados a partir del 17/12/2010).  En ME y MNMV, 5% créditos (directo y contingente), empresariales microcrédito y PYME,  vivienda y consumo  (otorgados antes del 17/12/09), 8% consumo (otorgados a partir del 17/12/2009 hasta el 16/12/2010) y 12% consumo (otorgados a partir del 17/12/2010).</t>
  </si>
  <si>
    <t>(4) No incluye 651.00 Otras contingencias</t>
  </si>
  <si>
    <t>CLASIFICACIÓN DE CARTERA POR ACTIVIDAD ECONÓMICA DEL DEUDOR (1)</t>
  </si>
  <si>
    <t>ACTIVIDAD</t>
  </si>
  <si>
    <t>Agricultura y Ganadería</t>
  </si>
  <si>
    <t>Caza, Silvicultura y Pesca</t>
  </si>
  <si>
    <t>Extracción de petroleo crudo y gas natural</t>
  </si>
  <si>
    <t>Minerales metálicos y no metálicos</t>
  </si>
  <si>
    <t>Industria Manufacturera</t>
  </si>
  <si>
    <t>Producción y distribución de energía eléctrica, gas y agua</t>
  </si>
  <si>
    <t>Venta al por mayor y menor</t>
  </si>
  <si>
    <t>Hoteles y Restaurantes</t>
  </si>
  <si>
    <t>Transporte, almacenamiento y comunicación</t>
  </si>
  <si>
    <t>Intermediación financiera</t>
  </si>
  <si>
    <t>Servicios inmobiliarios, empresariales y de alquiler</t>
  </si>
  <si>
    <t>Administración pública, defensa y seguridad social obligatoria</t>
  </si>
  <si>
    <t>Educación</t>
  </si>
  <si>
    <t>Servicios sociales, comunales y personales</t>
  </si>
  <si>
    <t>Servicio de hogares privados que contratan servicio doméstico</t>
  </si>
  <si>
    <t>Servicios de organizaciones y órganos extraterritoriales</t>
  </si>
  <si>
    <t>Actividades atípicas</t>
  </si>
  <si>
    <t>PORCENTAJE</t>
  </si>
  <si>
    <t>(1) Información reportada por las entidades bancarias a Central de Riesgos</t>
  </si>
  <si>
    <t>CLASIFICACIÓN DE CONTINGENTE POR ACTIVIDAD ECONÓMICA DEL DEUDOR (1)</t>
  </si>
  <si>
    <t>BME(2)</t>
  </si>
  <si>
    <t>BIS(2)</t>
  </si>
  <si>
    <t>BCR(2)</t>
  </si>
  <si>
    <t>TOTAL CONTINGENTE</t>
  </si>
  <si>
    <t>(2) La diferencia entre Central de Riesgos y Balance se origina porque las operaciones de balance registradas en el grupo 650.00 "Otras contingencias",</t>
  </si>
  <si>
    <t xml:space="preserve">      no se consideran en el reporte a Central de Riesgos, ya que a éstas no se les asigna una calificación de riesgo</t>
  </si>
  <si>
    <t>CLASIFICACIÓN DE CARTERA POR DESTINO DEL CRÉDITO (1)</t>
  </si>
  <si>
    <t>DESTINO</t>
  </si>
  <si>
    <t>CLASIFICACIÓN DE CONTINGENTE POR DESTINO DEL CRÉDITO (1)</t>
  </si>
  <si>
    <t>(2) La diferencia entre Central de Riesgos y Balance se origina porque las operaciones de balance registradas en el grupo 650.00 "Otras contingencias"</t>
  </si>
  <si>
    <t>CLASIFICACIÓN DE CARTERA Y CONTINGENTE POR ENTIDAD, PLAZO Y DESTINO DEL CRÉDITO (1)</t>
  </si>
  <si>
    <t>En Miles de Bolivianos</t>
  </si>
  <si>
    <t>CORTO PLAZO</t>
  </si>
  <si>
    <t>MEDIANO PLAZO</t>
  </si>
  <si>
    <t>LARGO PLAZO</t>
  </si>
  <si>
    <t>TOTAL CARTERA Y CONTINGENTE</t>
  </si>
  <si>
    <t xml:space="preserve">(2) La diferencia entre Central de Riesgos y Balance se origina porque las operaciones de balance registradas en el grupo 650.00 "Otras contingencias", </t>
  </si>
  <si>
    <t>CLASIFICACIÓN DE CARTERA Y CONTINGENTE POR ENTIDAD, ESTADO Y DESTINO DEL CRÉDITO (1)</t>
  </si>
  <si>
    <t>REPROGRAMADA O REESTRUCTURADA VIGENTE</t>
  </si>
  <si>
    <t>VENCIDA</t>
  </si>
  <si>
    <t>REPROGRAMADA O REESTRUCTURADA VENCIDA</t>
  </si>
  <si>
    <t>EJECUCIÓN</t>
  </si>
  <si>
    <t>REPROGRAMADA O REESTRUCTURADA EJECUCIÓN</t>
  </si>
  <si>
    <t>CONTINGENTE</t>
  </si>
  <si>
    <t>(1) Información reportada por las entidades bancarias a Central de Riesgo</t>
  </si>
  <si>
    <t>CLASIFICACIÓN DE CARTERA Y CONTINGENTE POR DEPARTAMENTO, PLAZO Y DESTINO DEL CRÉDITO (1)</t>
  </si>
  <si>
    <t>CHUQUISACA</t>
  </si>
  <si>
    <t>LA PAZ</t>
  </si>
  <si>
    <t>COCHABAMBA</t>
  </si>
  <si>
    <t>ORURO</t>
  </si>
  <si>
    <t>POTOSÍ</t>
  </si>
  <si>
    <t>TARIJA</t>
  </si>
  <si>
    <t>SANTA CRUZ</t>
  </si>
  <si>
    <t>BENI</t>
  </si>
  <si>
    <t>PANDO</t>
  </si>
  <si>
    <t>CLASIFICACIÓN DE CARTERA Y CONTINGENTE POR DEPARTAMENTO, ESTADO Y DESTINO DEL CRÉDITO (1)</t>
  </si>
  <si>
    <t>CLASIFICACIÓN DE CARTERA POR TIPO DE CRÉDITO (1)</t>
  </si>
  <si>
    <t>PyME agropecuario debidamente garantizado con garantía real Calificados por Dias Mora</t>
  </si>
  <si>
    <t>Microcredito agropecuario debidamente garantizado c/garantia real</t>
  </si>
  <si>
    <t>Crédito de Vivienda sin Garantía Hipotecaria Debidamente Garantizado</t>
  </si>
  <si>
    <t>Crédito Hipotecario de vivienda de interés social</t>
  </si>
  <si>
    <t>CLASIFICACIÓN DE CONTINGENTE POR TIPO DE CRÉDITO (1)</t>
  </si>
  <si>
    <t>(1) Información reportada por las entidades de intemediaicón financiera a Central de Riesgos.</t>
  </si>
  <si>
    <t>CLASIFICACIÓN DE CARTERA Y CONTINGENTE POR ENTIDAD, ESTADO Y TIPO DE CRÉDITO (1)</t>
  </si>
  <si>
    <t>CLASIFICACIÓN DE CARTERA Y CONTINGENTE POR TIPO DE GARANTÍA (1)</t>
  </si>
  <si>
    <t>HIPOTECARIA</t>
  </si>
  <si>
    <t>TÍTULOS VALORES</t>
  </si>
  <si>
    <t>PRENDARIA</t>
  </si>
  <si>
    <t>BONOS DE PRENDA (WARRANT)</t>
  </si>
  <si>
    <t>DEPÓSITOS EN LA ENTIDAD FINANCIERA</t>
  </si>
  <si>
    <t>Valor prepagado de cartas de crédito</t>
  </si>
  <si>
    <t>Depósitos a plazo pignorados a favor de la entidad</t>
  </si>
  <si>
    <t>Otros depósitos en la entidad financiera</t>
  </si>
  <si>
    <t>GARANTÍAS DE OTRAS ENTIDADES FINANCIERAS</t>
  </si>
  <si>
    <t>Avales</t>
  </si>
  <si>
    <t>Depósitos a plazo fijo</t>
  </si>
  <si>
    <t>Cartas de crédito stand by</t>
  </si>
  <si>
    <t>Otras garantías de entidades financieras</t>
  </si>
  <si>
    <t>OTRAS GARANTÍAS</t>
  </si>
  <si>
    <t>Semoviente-ganado</t>
  </si>
  <si>
    <t>Lineas telefónicas</t>
  </si>
  <si>
    <t>Otras garantías</t>
  </si>
  <si>
    <t>Fondo de garantía</t>
  </si>
  <si>
    <t>GARANTÍA PERSONAL</t>
  </si>
  <si>
    <t>Persona jurídica</t>
  </si>
  <si>
    <t>Persona natural</t>
  </si>
  <si>
    <t>TOTAL CARTERA CON GARANTÍAS</t>
  </si>
  <si>
    <t>SIN GARANTIA (SOLA FIRMA)</t>
  </si>
  <si>
    <t>Porcentaje</t>
  </si>
  <si>
    <t>CLASIFICACIÓN DE CARTERA Y CONTINGENTE POR TIPO Y OBJETO DEL CRÉDITO (1)</t>
  </si>
  <si>
    <t>TIPO DE CREDITO</t>
  </si>
  <si>
    <t>Empresariales</t>
  </si>
  <si>
    <t>Sector productivo</t>
  </si>
  <si>
    <t>- Capital de Inversión</t>
  </si>
  <si>
    <t>- Capital de Operación</t>
  </si>
  <si>
    <t>Sector no Productivo</t>
  </si>
  <si>
    <t>PYMES</t>
  </si>
  <si>
    <t>Microcrédito</t>
  </si>
  <si>
    <t>Vivienda</t>
  </si>
  <si>
    <t>Hipotecario de Vivienda</t>
  </si>
  <si>
    <t>-  Adquisición de terreno para la construcción de vivienda</t>
  </si>
  <si>
    <t>-  Construcción de vivienda individual</t>
  </si>
  <si>
    <t>-  Compra de vivienda individual o en propiedad horizontal</t>
  </si>
  <si>
    <t>-  Refacción / remod. /ampl. / mejora de vivienda</t>
  </si>
  <si>
    <t>-  Anticrédito de vivienda</t>
  </si>
  <si>
    <t>Crédito de Vivienda sin Garantia Hipotecaria Debidamente Garantizado</t>
  </si>
  <si>
    <t>Consumo</t>
  </si>
  <si>
    <t>- Tarjeta de crédtito</t>
  </si>
  <si>
    <t>- Compra de bienes muebles</t>
  </si>
  <si>
    <t>- Libre disponibilidad</t>
  </si>
  <si>
    <t>- Créditos otorgados a personas asalariadas (PCE)</t>
  </si>
  <si>
    <t>ESTRATIFICACIÓN DE CARTERA Y CONTINGENTE POR MONTO Y NÚMERO DE PRESTATARIOS (1)</t>
  </si>
  <si>
    <t>POR MONTO(1)</t>
  </si>
  <si>
    <t xml:space="preserve"> %</t>
  </si>
  <si>
    <t>Mayores a US$ 2.000.001</t>
  </si>
  <si>
    <t>Entre US$ 1.000.001 y US$ 2.000.000</t>
  </si>
  <si>
    <t>Entre US$ 500.001 y US$ 1.000.000</t>
  </si>
  <si>
    <t>Entre US$ 200.001 y US$ 500.000</t>
  </si>
  <si>
    <t>Entre US$ 100.001 y US$ 200.000</t>
  </si>
  <si>
    <t>Entre US$ 50.001 y US$ 100.000</t>
  </si>
  <si>
    <t>Entre US$ 30.001 y US$ 50.000</t>
  </si>
  <si>
    <t>Entre US$ 20.001 y US$ 30.000</t>
  </si>
  <si>
    <t>Entre US$ 15.001 y US$ 20.000</t>
  </si>
  <si>
    <t>Entre US$ 10.001 y US$ 15.000</t>
  </si>
  <si>
    <t>Entre US$ 5.001 y US$ 10.000</t>
  </si>
  <si>
    <t>Entre US$ 1.001 y US$ 5.000</t>
  </si>
  <si>
    <t>Entre US$ 501 y US$ 1.000</t>
  </si>
  <si>
    <t>Menores a US$ 500</t>
  </si>
  <si>
    <t>POR NÚMERO DE PRESTATARIOS</t>
  </si>
  <si>
    <t>ESTRATIFICACIÓN DE CARTERA Y CONTINGENTE POR ENTIDAD Y ESTADO DEL CRÉDITO (1)</t>
  </si>
  <si>
    <t>ESTRATIFICACION DE CARTERA Y CONTINGENTE POR ENTIDAD Y ESTADO DEL CREDITO (1)</t>
  </si>
  <si>
    <t>MUTUALES DE AHORRO Y PRÉSTAMO</t>
  </si>
  <si>
    <t xml:space="preserve">  TOTAL PREVISIÓN ESPECÍFICA</t>
  </si>
  <si>
    <t xml:space="preserve">  Porcentaje</t>
  </si>
  <si>
    <t>(1) Información reportada por las entidades al Sistema de Información Financiera</t>
  </si>
  <si>
    <t>CLASIFICACIÓN DE CARTERA Y CONTINGENTE POR ACTIVIDAD ECONÓMICA DEL DEUDOR (1)</t>
  </si>
  <si>
    <t xml:space="preserve">TOTAL         </t>
  </si>
  <si>
    <t>(1) Información reportada por las entidades a Central de Riesgos</t>
  </si>
  <si>
    <t>CLASIFICACIÓN DE CARTERA Y CONTINGENTE POR DESTINO DEL CRÉDITO (1)</t>
  </si>
  <si>
    <t>TOTAL CARTERA Y CONYINGENTE</t>
  </si>
  <si>
    <t>CLASIFICACIÓN DE CARTERA Y CONTINGENTE POR TIPO DE CRÉDITO (1)</t>
  </si>
  <si>
    <t xml:space="preserve">TOTAL                   </t>
  </si>
  <si>
    <t xml:space="preserve">TOTAL          </t>
  </si>
  <si>
    <t>(1) Información reportada a Central de Riesgos</t>
  </si>
  <si>
    <t>POR MONTO</t>
  </si>
  <si>
    <t xml:space="preserve">TOTAL        </t>
  </si>
  <si>
    <t>TOTAL PRESTATARIOS</t>
  </si>
  <si>
    <t>COOPERATIVAS DE AHORRO Y CRÉDITO ABIERTAS</t>
  </si>
  <si>
    <t>SCO</t>
  </si>
  <si>
    <t>(1) Información reportada por las entidades al Sistema de Información Financiera.</t>
  </si>
  <si>
    <t>(4) No incluye 651.00 Otras contingencias.</t>
  </si>
  <si>
    <t xml:space="preserve"> TOTAL</t>
  </si>
  <si>
    <t>COOPERATIVAS DE AHORRO Y CREDITO</t>
  </si>
  <si>
    <t>CLASIFICACIÓN DE CARTERA Y CONTINGENTE POR TIPO DEL CRÉDITO (1)</t>
  </si>
  <si>
    <t>TOTAL      SISTEMA</t>
  </si>
  <si>
    <t>TOTAL        SISTEMA</t>
  </si>
  <si>
    <t>POR MONTO (1)</t>
  </si>
  <si>
    <t>TOTAL                   SISTEMA</t>
  </si>
  <si>
    <t>TOTAL                SISTEMA</t>
  </si>
  <si>
    <t>PUNTOS DE ATENCIÓN FINANCIERA POR DEPARTAMENTO</t>
  </si>
  <si>
    <t>DIC-09</t>
  </si>
  <si>
    <t>DIC-10</t>
  </si>
  <si>
    <t>DIC-11</t>
  </si>
  <si>
    <t>DIC-12</t>
  </si>
  <si>
    <t>DIC-13</t>
  </si>
  <si>
    <t>Sucre - Ciudad capital de departamento</t>
  </si>
  <si>
    <t>Of. Central, sucursal, agencia fija y otros puntos financieros (*)</t>
  </si>
  <si>
    <t>Cajero automático</t>
  </si>
  <si>
    <t>Otras localidades</t>
  </si>
  <si>
    <t/>
  </si>
  <si>
    <t>La Paz - ciudad capital de departamento</t>
  </si>
  <si>
    <t>El Alto - ciudad</t>
  </si>
  <si>
    <t>Cochabamba - capital de departamento</t>
  </si>
  <si>
    <t>Oruro - Ciudad capital de departamento</t>
  </si>
  <si>
    <t>Potosí - Ciudad capital de departamento</t>
  </si>
  <si>
    <t>Tarija - Ciudad capital de departamento</t>
  </si>
  <si>
    <t>Santa Cruz de la Sierra - Ciudad capital de departamento</t>
  </si>
  <si>
    <t>Trinidad - Ciudad capital de departamento</t>
  </si>
  <si>
    <t>Cobija - Ciudad capital de departamento</t>
  </si>
  <si>
    <t>TOTAL PUNTOS DE ATENCIÓN</t>
  </si>
  <si>
    <t>(*) Corresponde a agencias móviles, oficinas externas, ventanillas, mandatos, oficinas feriales, puntos promocionales y puntos de atención corresponsales financieros y no financieros</t>
  </si>
  <si>
    <t>SUCURSALES AGENCIAS Y NÚMERO DE EMPLEADOS</t>
  </si>
  <si>
    <t>SUCURSALES O AGENCIAS URBANAS</t>
  </si>
  <si>
    <t xml:space="preserve">   SUCRE</t>
  </si>
  <si>
    <t xml:space="preserve">   LA PAZ</t>
  </si>
  <si>
    <t xml:space="preserve">   COCHABAMBA</t>
  </si>
  <si>
    <t xml:space="preserve">   ORURO</t>
  </si>
  <si>
    <t xml:space="preserve">   POTOSI</t>
  </si>
  <si>
    <t xml:space="preserve">   TARIJA</t>
  </si>
  <si>
    <t xml:space="preserve">   SANTA CRUZ</t>
  </si>
  <si>
    <t xml:space="preserve">   TRINIDAD</t>
  </si>
  <si>
    <t xml:space="preserve">   COBIJA</t>
  </si>
  <si>
    <t xml:space="preserve">   EL ALTO</t>
  </si>
  <si>
    <t>AGENCIAS PROVINCIALES</t>
  </si>
  <si>
    <t xml:space="preserve">   CHUQUISACA</t>
  </si>
  <si>
    <t xml:space="preserve">      CAMARGO</t>
  </si>
  <si>
    <t xml:space="preserve">      MONTEAGUDO</t>
  </si>
  <si>
    <t xml:space="preserve">      PADILLA</t>
  </si>
  <si>
    <t xml:space="preserve">      TARABUCO</t>
  </si>
  <si>
    <t xml:space="preserve">      ZUDAÑEZ</t>
  </si>
  <si>
    <t xml:space="preserve">      ACHACACHI</t>
  </si>
  <si>
    <t xml:space="preserve">      ACHOCALLA</t>
  </si>
  <si>
    <t xml:space="preserve">      BATALLAS</t>
  </si>
  <si>
    <t xml:space="preserve">      CARANAVI</t>
  </si>
  <si>
    <t xml:space="preserve">      CHULUMANI</t>
  </si>
  <si>
    <t xml:space="preserve">      COPACABANA</t>
  </si>
  <si>
    <t xml:space="preserve">      CORIPATA</t>
  </si>
  <si>
    <t xml:space="preserve">      COROICO</t>
  </si>
  <si>
    <t xml:space="preserve">      DESAGUADERO</t>
  </si>
  <si>
    <t xml:space="preserve">      GUANAY</t>
  </si>
  <si>
    <t xml:space="preserve">      HUAJCHILLA</t>
  </si>
  <si>
    <t xml:space="preserve">      LAHUACHACA</t>
  </si>
  <si>
    <t xml:space="preserve">      PALOS BLANCOS</t>
  </si>
  <si>
    <t xml:space="preserve">      PATACAMAYA</t>
  </si>
  <si>
    <t xml:space="preserve">      SICA SICA</t>
  </si>
  <si>
    <t xml:space="preserve">      VIACHA</t>
  </si>
  <si>
    <t xml:space="preserve">      AIQUILE</t>
  </si>
  <si>
    <t xml:space="preserve">      CHIMORE</t>
  </si>
  <si>
    <t xml:space="preserve">      CLIZA</t>
  </si>
  <si>
    <t xml:space="preserve">      COLCAPIRHUA</t>
  </si>
  <si>
    <t xml:space="preserve">      ENTRE RIOS</t>
  </si>
  <si>
    <t xml:space="preserve">      IVIRGARZAMA</t>
  </si>
  <si>
    <t xml:space="preserve">      PUNATA</t>
  </si>
  <si>
    <t xml:space="preserve">      QUILLACOLLO</t>
  </si>
  <si>
    <t xml:space="preserve">      SACABA</t>
  </si>
  <si>
    <t xml:space="preserve">      SIPE SIPE</t>
  </si>
  <si>
    <t xml:space="preserve">      TIQUIPAYA</t>
  </si>
  <si>
    <t xml:space="preserve">      VILLA TUNARI</t>
  </si>
  <si>
    <t xml:space="preserve">      VINTO</t>
  </si>
  <si>
    <t xml:space="preserve">      CARACOLLO</t>
  </si>
  <si>
    <t xml:space="preserve">      CHALLAPATA</t>
  </si>
  <si>
    <t xml:space="preserve">      HUANUNI</t>
  </si>
  <si>
    <t xml:space="preserve">      ATOCHA</t>
  </si>
  <si>
    <t xml:space="preserve">      BETANZOS</t>
  </si>
  <si>
    <t xml:space="preserve">      COTAGAITA</t>
  </si>
  <si>
    <t xml:space="preserve">      LLALLAGUA</t>
  </si>
  <si>
    <t xml:space="preserve">      PUNA</t>
  </si>
  <si>
    <t xml:space="preserve">      TUPIZA</t>
  </si>
  <si>
    <t xml:space="preserve">      UNCIA</t>
  </si>
  <si>
    <t xml:space="preserve">      UYUNI</t>
  </si>
  <si>
    <t xml:space="preserve">      VILLAZON</t>
  </si>
  <si>
    <t xml:space="preserve">      BERMEJO</t>
  </si>
  <si>
    <t xml:space="preserve">      CARAPARI</t>
  </si>
  <si>
    <t xml:space="preserve">      SAN LORENZO</t>
  </si>
  <si>
    <t xml:space="preserve">      VALLE DE CONCEPCION</t>
  </si>
  <si>
    <t xml:space="preserve">      VILLAMONTES</t>
  </si>
  <si>
    <t xml:space="preserve">      YACUIBA</t>
  </si>
  <si>
    <t xml:space="preserve">      ARROYO CONCEPCION</t>
  </si>
  <si>
    <t xml:space="preserve">      CAMIRI</t>
  </si>
  <si>
    <t xml:space="preserve">      CHARAGUA</t>
  </si>
  <si>
    <t xml:space="preserve">      COMARAPA</t>
  </si>
  <si>
    <t xml:space="preserve">      COTOCA</t>
  </si>
  <si>
    <t xml:space="preserve">      CUATRO CAÑADAS</t>
  </si>
  <si>
    <t xml:space="preserve">      EL TORNO</t>
  </si>
  <si>
    <t xml:space="preserve">      GUARAYOS</t>
  </si>
  <si>
    <t xml:space="preserve">      LA ANGOSTURA</t>
  </si>
  <si>
    <t xml:space="preserve">      LA BELGICA</t>
  </si>
  <si>
    <t xml:space="preserve">      LA GUARDIA</t>
  </si>
  <si>
    <t xml:space="preserve">      MAIRANA</t>
  </si>
  <si>
    <t xml:space="preserve">      MINERO</t>
  </si>
  <si>
    <t xml:space="preserve">      MINEROS</t>
  </si>
  <si>
    <t xml:space="preserve">      MONTERO</t>
  </si>
  <si>
    <t xml:space="preserve">      OKINAWA I</t>
  </si>
  <si>
    <t xml:space="preserve">      PAILON</t>
  </si>
  <si>
    <t xml:space="preserve">      PORTACHUELO</t>
  </si>
  <si>
    <t xml:space="preserve">      PUERTO QUIJARRO</t>
  </si>
  <si>
    <t xml:space="preserve">      PUERTO SUAREZ</t>
  </si>
  <si>
    <t xml:space="preserve">      PUESTO FERNANDEZ ALONZO</t>
  </si>
  <si>
    <t xml:space="preserve">      ROBORE</t>
  </si>
  <si>
    <t xml:space="preserve">      SAMAIPATA</t>
  </si>
  <si>
    <t xml:space="preserve">      SAN CARLOS</t>
  </si>
  <si>
    <t xml:space="preserve">      SAN IGNACIO DE VELASCO</t>
  </si>
  <si>
    <t xml:space="preserve">      SAN JOSE</t>
  </si>
  <si>
    <t xml:space="preserve">      SAN JOSE DE CHIQUITOS</t>
  </si>
  <si>
    <t xml:space="preserve">      SAN JUAN DE YAPACANI</t>
  </si>
  <si>
    <t xml:space="preserve">      SAN JULIAN</t>
  </si>
  <si>
    <t xml:space="preserve">      SAN MATIAS</t>
  </si>
  <si>
    <t xml:space="preserve">      SANTA FE DE YAPACANI</t>
  </si>
  <si>
    <t xml:space="preserve">      SANTA ROSA DEL SARA</t>
  </si>
  <si>
    <t xml:space="preserve">      TRES CRUCES</t>
  </si>
  <si>
    <t xml:space="preserve">      VALLEGRANDE</t>
  </si>
  <si>
    <t xml:space="preserve">      WARNES</t>
  </si>
  <si>
    <t xml:space="preserve">      YAPACANI</t>
  </si>
  <si>
    <t xml:space="preserve">      GUAYARAMERIN</t>
  </si>
  <si>
    <t xml:space="preserve">      MAGDALENA</t>
  </si>
  <si>
    <t xml:space="preserve">      REYES</t>
  </si>
  <si>
    <t xml:space="preserve">      RIBERALTA</t>
  </si>
  <si>
    <t xml:space="preserve">      RURRENABAQUE</t>
  </si>
  <si>
    <t xml:space="preserve">      SAN BORJA</t>
  </si>
  <si>
    <t xml:space="preserve">      SANTA ANA DEL YACUMA</t>
  </si>
  <si>
    <t>TOTAL DE SUCURSALES Y AGENCIAS URBANAS Y PROVINCIALES</t>
  </si>
  <si>
    <t>TOTAL NUMERO EMPLEADOS</t>
  </si>
  <si>
    <t>BDR</t>
  </si>
  <si>
    <t xml:space="preserve">      CULPINA</t>
  </si>
  <si>
    <t xml:space="preserve">      MUYUPAMPA</t>
  </si>
  <si>
    <t xml:space="preserve">      VILLA SERRANO</t>
  </si>
  <si>
    <t xml:space="preserve">      APOLO</t>
  </si>
  <si>
    <t xml:space="preserve">      ESCOMA</t>
  </si>
  <si>
    <t xml:space="preserve">      IRUPANA</t>
  </si>
  <si>
    <t xml:space="preserve">      LA ASUNTA</t>
  </si>
  <si>
    <t xml:space="preserve">      SORATA</t>
  </si>
  <si>
    <t xml:space="preserve">      CAPINOTA</t>
  </si>
  <si>
    <t xml:space="preserve">      COLOMI</t>
  </si>
  <si>
    <t xml:space="preserve">      MIZQUE</t>
  </si>
  <si>
    <t xml:space="preserve">      TARATA</t>
  </si>
  <si>
    <t xml:space="preserve">      PORCO</t>
  </si>
  <si>
    <t xml:space="preserve">      SAN CRISTOBAL</t>
  </si>
  <si>
    <t xml:space="preserve">      BUENA VISTA</t>
  </si>
  <si>
    <t xml:space="preserve">      CONCEPCION</t>
  </si>
  <si>
    <t xml:space="preserve">      EL CARMEN (PROV. ANDRES IBAÑEZ)</t>
  </si>
  <si>
    <t xml:space="preserve">      GENERAL SAAVEDRA</t>
  </si>
  <si>
    <t xml:space="preserve">      KM 12</t>
  </si>
  <si>
    <t xml:space="preserve">      SAN JAVIER</t>
  </si>
  <si>
    <t xml:space="preserve">      SAN MIGUEL</t>
  </si>
  <si>
    <t xml:space="preserve">      SAN PEDRO</t>
  </si>
  <si>
    <t xml:space="preserve">      SAN IGNACIO DE MOXOS</t>
  </si>
  <si>
    <t xml:space="preserve">      SAN JOAQUIN</t>
  </si>
  <si>
    <t xml:space="preserve">      YUCUMO</t>
  </si>
  <si>
    <t xml:space="preserve">   BENI</t>
  </si>
  <si>
    <t>EMPRESAS DE SERVICIOS FINANCIEROS</t>
  </si>
  <si>
    <t>RAISA</t>
  </si>
  <si>
    <t>WAMSA</t>
  </si>
  <si>
    <t>FORTALEZA LEASING</t>
  </si>
  <si>
    <t>BISA LEASING</t>
  </si>
  <si>
    <t>LBN</t>
  </si>
  <si>
    <t>TOTAL SUCURSALES</t>
  </si>
  <si>
    <t>NUMERO DE EMPLEADOS</t>
  </si>
  <si>
    <t xml:space="preserve">      SOPACHUY</t>
  </si>
  <si>
    <t xml:space="preserve">      ANZALDO</t>
  </si>
  <si>
    <t xml:space="preserve">      ARANI</t>
  </si>
  <si>
    <t xml:space="preserve">      VACAS</t>
  </si>
  <si>
    <t xml:space="preserve">      EL PUENTE</t>
  </si>
  <si>
    <t xml:space="preserve">      PADCAYA</t>
  </si>
  <si>
    <t xml:space="preserve">      LOS NEGROS</t>
  </si>
  <si>
    <t xml:space="preserve">      SAIPINA</t>
  </si>
  <si>
    <t xml:space="preserve">      SAN ISIDRO</t>
  </si>
  <si>
    <t>GESTIÓN DE RECLAMOS</t>
  </si>
  <si>
    <t>A favor del Cliente</t>
  </si>
  <si>
    <t>A favor de la Entidad</t>
  </si>
  <si>
    <t>Atención al cliente/usuario</t>
  </si>
  <si>
    <t>Banca por internet</t>
  </si>
  <si>
    <t>Boleta de garantía</t>
  </si>
  <si>
    <t>Caja de ahorro</t>
  </si>
  <si>
    <t>Comercio exterior</t>
  </si>
  <si>
    <t>Comisiones y cobros</t>
  </si>
  <si>
    <t>Créditos</t>
  </si>
  <si>
    <t>Cuenta corriente</t>
  </si>
  <si>
    <t>Giros y transferencias</t>
  </si>
  <si>
    <t>Órdenes judiciales y retenciones</t>
  </si>
  <si>
    <t>Pago de impuestos y servicios</t>
  </si>
  <si>
    <t>Tarjeta de crédito</t>
  </si>
  <si>
    <t>Tarjeta de débito</t>
  </si>
  <si>
    <t>Canje de billetes</t>
  </si>
  <si>
    <t>Fraccionamiento de material monetario</t>
  </si>
  <si>
    <t>Comprobante de rechazo de canje y fraccionamiento</t>
  </si>
  <si>
    <t>REPORTE DE CARTERA Y OTROS</t>
  </si>
  <si>
    <t>REPORTE DE CARTERA</t>
  </si>
  <si>
    <t>INFORMACIÓN CONSOLIDADA</t>
  </si>
  <si>
    <t>Cartera por tipo de crédito y departamento</t>
  </si>
  <si>
    <t>Cartera al sector productivo por entidad y estado del crédito</t>
  </si>
  <si>
    <t>Cartera al sector productivo por entidad y departamento</t>
  </si>
  <si>
    <t>Cartera al sector productivo por entidad y destino del crédito</t>
  </si>
  <si>
    <t>Ranking de cartera productiva</t>
  </si>
  <si>
    <t>ENTIDADES BANCARIAS</t>
  </si>
  <si>
    <t>Evolución de cartera y contingente</t>
  </si>
  <si>
    <t>Calificación de Cartera y Contingente</t>
  </si>
  <si>
    <t>Clasificación de cartera por actividad económica del deudor</t>
  </si>
  <si>
    <t>Clasificación de contingente  por actividad económica del deudor</t>
  </si>
  <si>
    <t>Clasificación de cartera por destino del crédito</t>
  </si>
  <si>
    <t>Clasificación de contingente por destino del crédito</t>
  </si>
  <si>
    <t>Clasificación de cartera  y contingente por entidad, plazo y destino del crédito</t>
  </si>
  <si>
    <t>12-1</t>
  </si>
  <si>
    <t>12-2</t>
  </si>
  <si>
    <t>12-3</t>
  </si>
  <si>
    <t>12-4</t>
  </si>
  <si>
    <t>12-5</t>
  </si>
  <si>
    <t>Clasificación de cartera y contingente por entidad, estado y destino del crédito</t>
  </si>
  <si>
    <t>13-1</t>
  </si>
  <si>
    <t>13-2</t>
  </si>
  <si>
    <t>13-3</t>
  </si>
  <si>
    <t>13-4</t>
  </si>
  <si>
    <t>13-5</t>
  </si>
  <si>
    <t>13-6</t>
  </si>
  <si>
    <t>13-7</t>
  </si>
  <si>
    <t>Clasificación de cartera  y contingente por departamento, plazo y destino del crédito</t>
  </si>
  <si>
    <t>14-1</t>
  </si>
  <si>
    <t>14-2</t>
  </si>
  <si>
    <t>14-3</t>
  </si>
  <si>
    <t>14-4</t>
  </si>
  <si>
    <t>Clasificación de cartera y contingente por departamento, estado y destino del crédito</t>
  </si>
  <si>
    <t>15-1</t>
  </si>
  <si>
    <t>15-2</t>
  </si>
  <si>
    <t>15-3</t>
  </si>
  <si>
    <t>15-4</t>
  </si>
  <si>
    <t>15-5</t>
  </si>
  <si>
    <t>Clasificación de cartera por tipo de crédito</t>
  </si>
  <si>
    <t>Clasificación de contingente por tipo de crédito</t>
  </si>
  <si>
    <t>Clasificación de cartera y contingente por entidad, estado y tipo de crédito</t>
  </si>
  <si>
    <t>18-1</t>
  </si>
  <si>
    <t>18-2</t>
  </si>
  <si>
    <t>18-3</t>
  </si>
  <si>
    <t>18-4</t>
  </si>
  <si>
    <t>18-5</t>
  </si>
  <si>
    <t>18-6</t>
  </si>
  <si>
    <t>18-7</t>
  </si>
  <si>
    <t>Clasificación de cartera y contingente por tipo de garantía</t>
  </si>
  <si>
    <t>19</t>
  </si>
  <si>
    <t>Clasificación de cartera y contingente por tipo y objeto del crédito</t>
  </si>
  <si>
    <t>Estratificación de cartera y contingente por monto y número de prestatarios</t>
  </si>
  <si>
    <t>Estratificación de cartera y contingente por entidad y estado del crédito</t>
  </si>
  <si>
    <t>22-1</t>
  </si>
  <si>
    <t>22-2</t>
  </si>
  <si>
    <t>22-3</t>
  </si>
  <si>
    <t>22-4</t>
  </si>
  <si>
    <t>22-5</t>
  </si>
  <si>
    <t>22-6</t>
  </si>
  <si>
    <t>22-7</t>
  </si>
  <si>
    <t>ENTIDADES NO BANCARIAS</t>
  </si>
  <si>
    <t>Calificación de Cartera y Contingente Mutuales de A &amp; P</t>
  </si>
  <si>
    <t>Clasificación de cartera y contingente por actividad económica del deudor Mutuales de A &amp; P</t>
  </si>
  <si>
    <t>Clasificación de cartera y contingente por destino del crédito Mutuales de A &amp; P</t>
  </si>
  <si>
    <t>Clasificación de cartera y contingente por tipo de crédito Mutuales de A &amp; P</t>
  </si>
  <si>
    <t>Clasificación de cartera y contingente por tipo de garantía Mutuales de A &amp; P</t>
  </si>
  <si>
    <t>Clasificación de cartera y contingente por tipo y objeto del crédito Mutuales de A &amp; P</t>
  </si>
  <si>
    <t>Estratificación de cartera y contingente por monto y número de prestatarios Mutuales de A &amp; P</t>
  </si>
  <si>
    <t>Calificación de Cartera y Contingente Cooperativas de Ahorro y Crédito Abiertas en bolivianos</t>
  </si>
  <si>
    <t>30-1</t>
  </si>
  <si>
    <t>30-2</t>
  </si>
  <si>
    <t>Clasif. de cartera y conting. por actividad económica del deudor Coop. de Ahorro y Crédito Abiertas</t>
  </si>
  <si>
    <t>31-1</t>
  </si>
  <si>
    <t>31-2</t>
  </si>
  <si>
    <t>Clasificación de cartera y conting. por destino del crédito Cooperativas de Ahorro y Crédito Abiertas</t>
  </si>
  <si>
    <t>Clasificación de cartera y contingente por tipo de crédito Cooperativas de Ahorro y Crédito Abiertas</t>
  </si>
  <si>
    <t>Clasificación de cartera y contingente por tipo de garantía Cooperativas de Ahorro y Crédito Abiertas</t>
  </si>
  <si>
    <t>34-1</t>
  </si>
  <si>
    <t>34-2</t>
  </si>
  <si>
    <t>Clasificación de cartera y contingente por tipo y objeto del crédito Coop. De Ahorro y Crédito Abiertas</t>
  </si>
  <si>
    <t>Estratificación de cartera y conting. por monto y N° prestatarios Coop. de Ahorro y Crédito Abiertas</t>
  </si>
  <si>
    <t>INCLUSIÓN FINANCIERA</t>
  </si>
  <si>
    <t>Sucursales, Agencias y Número de empleados (MAP)</t>
  </si>
  <si>
    <t>Sucursales, Agencias y Número de empleados (CAC)</t>
  </si>
  <si>
    <t>Gestión de reclamos</t>
  </si>
  <si>
    <t>Reclamos recibidos por departamento</t>
  </si>
  <si>
    <t>Reclamos recibidos por tipología</t>
  </si>
  <si>
    <t>Reclamos recibidos por entidad</t>
  </si>
  <si>
    <t>Abreviaturas</t>
  </si>
  <si>
    <t>Banco Nacional de Bolivia S.A.</t>
  </si>
  <si>
    <t>Banco Unión S.A.</t>
  </si>
  <si>
    <t>Banco Mercantil Santa Cruz S.A.</t>
  </si>
  <si>
    <t>Banco Económico S.A.</t>
  </si>
  <si>
    <t>Banco Solidario S.A.</t>
  </si>
  <si>
    <t>Banco Ganadero S.A.</t>
  </si>
  <si>
    <t>Banco de Crédito de Bolivia S.A.</t>
  </si>
  <si>
    <t>Banco de la Nación Argentina</t>
  </si>
  <si>
    <t>Banco do Brasil S.A.</t>
  </si>
  <si>
    <t>Mutuales de Ahorro y Préstamo</t>
  </si>
  <si>
    <t>Mutual La Primera</t>
  </si>
  <si>
    <t>Mutual El Progreso</t>
  </si>
  <si>
    <t>Mutual Potosí</t>
  </si>
  <si>
    <t>Mutual La Plata</t>
  </si>
  <si>
    <t>Mutual La Paz</t>
  </si>
  <si>
    <t>Mutual Paitití</t>
  </si>
  <si>
    <t>Mutual Pando</t>
  </si>
  <si>
    <t>Cooperativas de Ahorro y Crédito Abiertas</t>
  </si>
  <si>
    <t>Empresas de Servicios Financieros</t>
  </si>
  <si>
    <t>Almacenes Generales de Depósito</t>
  </si>
  <si>
    <t>Warrant Mercantil Santa Cruz S.A.</t>
  </si>
  <si>
    <t>AWM</t>
  </si>
  <si>
    <t>Almacenes Internacionales S.A.</t>
  </si>
  <si>
    <t>AIS</t>
  </si>
  <si>
    <t>Empresas de Arrendamiento Financiero</t>
  </si>
  <si>
    <t>Bisa Leasing S.A.</t>
  </si>
  <si>
    <t>LBI</t>
  </si>
  <si>
    <t>Fortaleza Leasing S.A.</t>
  </si>
  <si>
    <t>LFO</t>
  </si>
  <si>
    <t>BNB Leasing S.A.</t>
  </si>
  <si>
    <t>Cámaras de Compensación</t>
  </si>
  <si>
    <t>Administradora de Cámaras de Compensación y Liquidación</t>
  </si>
  <si>
    <t>ACCL S.A.</t>
  </si>
  <si>
    <t>Burós de Información Crediticia</t>
  </si>
  <si>
    <t>Empresa de Servicios BIC S.A.</t>
  </si>
  <si>
    <t xml:space="preserve">ENSERBIC S. A. </t>
  </si>
  <si>
    <t>Servicios de Información Crediticia BIC S.A.</t>
  </si>
  <si>
    <t>INFOCRED BIC S.A.</t>
  </si>
  <si>
    <t>Entidades de Segundo Piso</t>
  </si>
  <si>
    <t>Banco de Desarrollo Productivo S.A.M.</t>
  </si>
  <si>
    <t>Monedas</t>
  </si>
  <si>
    <t>Moneda Nacional</t>
  </si>
  <si>
    <t xml:space="preserve">MN </t>
  </si>
  <si>
    <t>Moneda Extranjera</t>
  </si>
  <si>
    <t xml:space="preserve">ME </t>
  </si>
  <si>
    <t>Moneda Nacional con Mantenimiento de Valor</t>
  </si>
  <si>
    <t>MNM</t>
  </si>
  <si>
    <t>Moneda Nacional Unidad Fomento a la Vivienda</t>
  </si>
  <si>
    <t>MNU</t>
  </si>
  <si>
    <t>Bolivianos</t>
  </si>
  <si>
    <t xml:space="preserve">Bs </t>
  </si>
  <si>
    <t>Dólares Estadounidenses</t>
  </si>
  <si>
    <t>$us</t>
  </si>
  <si>
    <t>(1) En el mes de mayo de 2010 el FFP FIE S.A. se convirtió en Banco</t>
  </si>
  <si>
    <t>CARTERA AL SECTOR PRODUCTIVO(1) POR ENTIDAD Y ESTADO DEL CRÉDITO</t>
  </si>
  <si>
    <t>MUTUALES DE AHORRO Y PRÉSTAMO  Y COOPERATIVAS DE AHORRO Y CRÉDITO ABIERTAS</t>
  </si>
  <si>
    <t>TOTALES:</t>
  </si>
  <si>
    <t>Trimestre 4</t>
  </si>
  <si>
    <t>Trimestre 3</t>
  </si>
  <si>
    <t>Trimestre 2</t>
  </si>
  <si>
    <t>Trimestre 1</t>
  </si>
  <si>
    <t>Tipología</t>
  </si>
  <si>
    <t>POR TIPOLOGIA</t>
  </si>
  <si>
    <t>RECLAMOS RECIBIDOS EN PRIMERA INSTANCIA</t>
  </si>
  <si>
    <t>POTOSI</t>
  </si>
  <si>
    <t>DEPARTAMENTO</t>
  </si>
  <si>
    <t>POR DEPARTAMENTO</t>
  </si>
  <si>
    <t>En Trámite</t>
  </si>
  <si>
    <t>RECLAMOS ATENDIDOS EN PRIMERA INSTANCIA - EF</t>
  </si>
  <si>
    <t>E-FECTIVO ESPM S.A.</t>
  </si>
  <si>
    <t xml:space="preserve">EMPRESAS DE SERVICIO DE PAGO MÓVIL                </t>
  </si>
  <si>
    <t xml:space="preserve">INFOCRED BIC S.A.                                                               </t>
  </si>
  <si>
    <t xml:space="preserve">ENSERBIC S.A.                                                                   </t>
  </si>
  <si>
    <t xml:space="preserve">BURÓS DE INFORMACIÓN CREDITICIA                   </t>
  </si>
  <si>
    <t xml:space="preserve">EMPRESAS DE ARRENDAMIENTO FINANCIERO              </t>
  </si>
  <si>
    <t xml:space="preserve">FONDOS FINANCIEROS PRIVADOS                       </t>
  </si>
  <si>
    <t xml:space="preserve">COOPERATIVA SAN MATEO                                                           </t>
  </si>
  <si>
    <t xml:space="preserve">COOPERATIVAS DE AHORRO Y CREDITO                  </t>
  </si>
  <si>
    <t>BANCO FORTALEZA S.A.</t>
  </si>
  <si>
    <t>ENTIDAD FINANCIERA</t>
  </si>
  <si>
    <t>POR TIPO DE ENTIDAD</t>
  </si>
  <si>
    <t>INSTITUCION</t>
  </si>
  <si>
    <t xml:space="preserve">      JOROCHITO</t>
  </si>
  <si>
    <t xml:space="preserve">      SANTA RITA</t>
  </si>
  <si>
    <t>AL 30 DE SEPTIEMBRE DE 2014</t>
  </si>
  <si>
    <t>Í N D I C E</t>
  </si>
  <si>
    <t xml:space="preserve">AL 30 DE SEPTIEMBRE DE 2014 </t>
  </si>
  <si>
    <t>AL 30 DE SEPTIEMBRE 2014</t>
  </si>
  <si>
    <t>BANCOS MULTIPLES</t>
  </si>
  <si>
    <t>BPR</t>
  </si>
  <si>
    <t>BFS</t>
  </si>
  <si>
    <t>BANCOS PYME</t>
  </si>
  <si>
    <t>PLA</t>
  </si>
  <si>
    <t>PCO</t>
  </si>
  <si>
    <t>PEF</t>
  </si>
  <si>
    <t>BANCOS MÚLTIPLES</t>
  </si>
  <si>
    <t>INSTITUCIÓN</t>
  </si>
  <si>
    <t>Bancos Múltiples</t>
  </si>
  <si>
    <t>Bancos Pyme</t>
  </si>
  <si>
    <t>SISTEMA BANCARIO (**)</t>
  </si>
  <si>
    <t>SEP-14</t>
  </si>
  <si>
    <t>(**) A partir de Julio de 2014 se considera la suma de bancos múltiples y bancos pyme. Para fines comparativos en periodos anteriores, entre el 2009 y 2013, se agrega BCO y FFP.</t>
  </si>
  <si>
    <t xml:space="preserve">      PORONGO</t>
  </si>
  <si>
    <t xml:space="preserve">   PANDO</t>
  </si>
  <si>
    <t xml:space="preserve">      PUERTO RICO</t>
  </si>
  <si>
    <t>MGY</t>
  </si>
  <si>
    <t>Total</t>
  </si>
  <si>
    <t xml:space="preserve">SISTEMA BANCARIO          </t>
  </si>
  <si>
    <t>BANCO NACIONAL DE BOLIVIA S.A.</t>
  </si>
  <si>
    <t>BANCO MERCANTIL SANTA CRUZ S.A.</t>
  </si>
  <si>
    <t>BANCO DE CRÉDITO DE BOLIVIA S.A.</t>
  </si>
  <si>
    <t>BANCO DE LA NACIÓN ARGENTINA S. A.</t>
  </si>
  <si>
    <t>BANCO BISA S.A.</t>
  </si>
  <si>
    <t>BANCO UNIÓN S.A.</t>
  </si>
  <si>
    <t>BANCO ECONÓMICO S.A.</t>
  </si>
  <si>
    <t>BANCO SOLIDARIO S.A.</t>
  </si>
  <si>
    <t>BANCO GANADERO S.A.</t>
  </si>
  <si>
    <t>BANCO LOS ANDES PROCREDIT S.A.</t>
  </si>
  <si>
    <t>BANCO PARA EL FOMENTO A INICIATIVAS ECONÓMICAS S.A.</t>
  </si>
  <si>
    <t>BANCO FASSIL S.A.</t>
  </si>
  <si>
    <t>BANCO PRODEM S.A.</t>
  </si>
  <si>
    <t>BANCO PYME LOS ANDES PROCREDIT S.A.</t>
  </si>
  <si>
    <t>na</t>
  </si>
  <si>
    <t>BANCO PYME ECOFUTURO S.A.</t>
  </si>
  <si>
    <t>BANCO PYME DE LA COMUNIDAD S.A.</t>
  </si>
  <si>
    <t>MUTUAL LA PAZ</t>
  </si>
  <si>
    <t>MUTUAL PAITITI</t>
  </si>
  <si>
    <t>COOPERATIVA LA MERCED</t>
  </si>
  <si>
    <t>COOPERATIVA CATEDRAL DE TARIJA</t>
  </si>
  <si>
    <t>COOPERATIVA SAN ANTONIO LTDA.</t>
  </si>
  <si>
    <t>COOPERATIVA PIO X</t>
  </si>
  <si>
    <t>COOPERATIVA INCAHUASSI</t>
  </si>
  <si>
    <t>COOPERATIVA QUILLACOLLO</t>
  </si>
  <si>
    <t>COOPERATIVA TRINIDAD</t>
  </si>
  <si>
    <t>COOPERATIVA COMARAPA</t>
  </si>
  <si>
    <t>COOPERATIVA SAN ROQUE</t>
  </si>
  <si>
    <t>COOPERATIVA EL CHOROLQUE</t>
  </si>
  <si>
    <t>COOPERATIVA MONSEÑOR FELIX GAINZA</t>
  </si>
  <si>
    <t>COOPERATIVA ASUNCION</t>
  </si>
  <si>
    <t>FONDO FINANCIERO PRIVADO FASSIL S.A.</t>
  </si>
  <si>
    <t>FONDO DE LA COMUNIDAD S.A. F.F.P.</t>
  </si>
  <si>
    <t>ECO FUTURO F.F.P. S.A.</t>
  </si>
  <si>
    <t>FONDO FINANCIERO PRIVADO PRODEM S.A.</t>
  </si>
  <si>
    <t>BISA LEASING S.A.</t>
  </si>
  <si>
    <t xml:space="preserve">FORTALEZA LEASING  S.A.                                                     </t>
  </si>
  <si>
    <t>BNB LEASING S.A.</t>
  </si>
  <si>
    <t>COOPERATIVA JESÚS NAZARENO LTDA.</t>
  </si>
  <si>
    <t>COOPERATIVA SAN MARTÍN DE PORRES LTDA.</t>
  </si>
  <si>
    <t>COOPERATIVA FÁTIMA LTDA.</t>
  </si>
  <si>
    <t>COOPERATIVA LOYOLA LTDA.</t>
  </si>
  <si>
    <t>COOPERATIVA SAN JOSÉ DE PUNATA LTDA.</t>
  </si>
  <si>
    <t>COOPERATIVA MADRE Y MAESTRA LTDA.</t>
  </si>
  <si>
    <t>COOPERATIVA EDUCADORES GRAN CHACO LTDA.</t>
  </si>
  <si>
    <t>COOPERATIVA SAN JOAQUÍN LTDA.</t>
  </si>
  <si>
    <t>MUTUAL LA PRIMERA</t>
  </si>
  <si>
    <t>ASOCIACIÓN MUTUAL PARA LA VIVIENDA LA PLATA</t>
  </si>
  <si>
    <t>MUTUAL POTOSÍ</t>
  </si>
  <si>
    <t>COOPERATIVA CATEDRAL POTOSÍ LTDA.</t>
  </si>
  <si>
    <t xml:space="preserve">Burós de información </t>
  </si>
  <si>
    <t>Central de información crediticia</t>
  </si>
  <si>
    <t>AL 31 DE JULIO DE 2014</t>
  </si>
  <si>
    <t>SEP</t>
  </si>
  <si>
    <t>BANCOS MÚLTILES</t>
  </si>
  <si>
    <t>SEP-2014</t>
  </si>
  <si>
    <t>VARIACIÓN
(Sep14 - Dic13)</t>
  </si>
  <si>
    <t>BANCOS MÚLTIPLES (2)</t>
  </si>
  <si>
    <t>N/A</t>
  </si>
  <si>
    <t>BANCOS PYME (2)</t>
  </si>
  <si>
    <t>(2) En aplicación a la Ley 393 de Servicios Financieros, a partir del 21 de julio de 2014 se constituyen los bancos múltiples y bancos pyme.</t>
  </si>
  <si>
    <t>SISTEMA DE INTERMEDIACION FINANCIERO</t>
  </si>
  <si>
    <t>RANKING DE ENTIDADES QUE OTORGAN CRÉDITO AL SECTOR PRODUCTIVO (1)</t>
  </si>
  <si>
    <t>Ranking de Cartera por Localidad atendida</t>
  </si>
  <si>
    <t>Ranking de cartera productiva por monto otorgado</t>
  </si>
  <si>
    <t>ENTIDAD</t>
  </si>
  <si>
    <t>Posición</t>
  </si>
  <si>
    <t>N° de Localidades atendidas</t>
  </si>
  <si>
    <t>Monto Cartera</t>
  </si>
  <si>
    <t>Total Cartera Bruta</t>
  </si>
  <si>
    <t>BANCOS COMERCIALES</t>
  </si>
  <si>
    <t>BANCOS ESPECIALIZADOS EN MICROFINANZAS</t>
  </si>
  <si>
    <t xml:space="preserve">SUB-TOTAL </t>
  </si>
  <si>
    <t>(1) Corresponde a la cartera empresarial, PYME y microcrédito destinada a las categorias A a la G del CAEDEC</t>
  </si>
  <si>
    <t>Banco Bisa S.A.</t>
  </si>
  <si>
    <t>Banco Fassil S.A.</t>
  </si>
  <si>
    <t xml:space="preserve">Banco Prodem S.A. </t>
  </si>
  <si>
    <t>Banco Pyme Los Andes Procredit S.A.</t>
  </si>
  <si>
    <t>Banco Pyme De La Comunidad S.A.</t>
  </si>
  <si>
    <t xml:space="preserve">Banco Pyme Eco Futuro S.A. </t>
  </si>
  <si>
    <t>28</t>
  </si>
  <si>
    <t>29-1</t>
  </si>
  <si>
    <t>29-2</t>
  </si>
  <si>
    <t>30-3</t>
  </si>
  <si>
    <t>30-4</t>
  </si>
  <si>
    <t>31-3</t>
  </si>
  <si>
    <t>31-4</t>
  </si>
  <si>
    <t>31-5</t>
  </si>
  <si>
    <t>38-1</t>
  </si>
  <si>
    <t>38-2</t>
  </si>
  <si>
    <t>46-1</t>
  </si>
  <si>
    <t>46-2</t>
  </si>
  <si>
    <t>47-1</t>
  </si>
  <si>
    <t>47-2</t>
  </si>
  <si>
    <t>48-1</t>
  </si>
  <si>
    <t>48-2</t>
  </si>
  <si>
    <t>49-1</t>
  </si>
  <si>
    <t>49-2</t>
  </si>
  <si>
    <t>50-1</t>
  </si>
  <si>
    <t>50-2</t>
  </si>
  <si>
    <t>51-1</t>
  </si>
  <si>
    <t>52-2</t>
  </si>
  <si>
    <t>51-2</t>
  </si>
  <si>
    <t>52-1</t>
  </si>
  <si>
    <t>Evolutivo de puntos de atención financiera por subsistema (No bancos)</t>
  </si>
  <si>
    <t>Evolutivo de puntos de atención financiera por subsistema (Bancos)</t>
  </si>
  <si>
    <t>Sucursales, Agencias y Número de empleados (BMU)</t>
  </si>
  <si>
    <t>Sucursales, Agencias y Número de empleados (BPY)</t>
  </si>
  <si>
    <t>BOLETÍN INFORMATIVO</t>
  </si>
  <si>
    <t>Banco para el Fomento a Iniciativas Económicas S.A. (1)</t>
  </si>
  <si>
    <t>Banco Fortaleza S.A. (4)</t>
  </si>
  <si>
    <t>Mutual La Promotora</t>
  </si>
  <si>
    <t>Cooperativa Abierta Jesús Nazareno Ltda.</t>
  </si>
  <si>
    <t>Cooperativa Abierta San Martín de Porres Ltda.</t>
  </si>
  <si>
    <t>Cooperativa Abierta Fátima Ltda.</t>
  </si>
  <si>
    <t>Cooperativa Abierta San Pedro Ltda.</t>
  </si>
  <si>
    <t>Cooperativa Abierta Loyola Ltda.</t>
  </si>
  <si>
    <t>Cooperativa Abierta San Antonio Ltda.</t>
  </si>
  <si>
    <t>Cooperativa Abierta Pio X Ltda.</t>
  </si>
  <si>
    <t>Cooperativa Abierta Inca Huasi Ltda.</t>
  </si>
  <si>
    <t>Cooperativa Abierta Quillacollo Ltda.</t>
  </si>
  <si>
    <t>Cooperativa Abierta San José de Punata Ltda.</t>
  </si>
  <si>
    <t>Cooperativa Abierta Monseñor Félix Gainza Ltda.</t>
  </si>
  <si>
    <t>Cooperativa Abierta Educadores Gran Chaco Ltda.</t>
  </si>
  <si>
    <t>Cooperativa Abierta El Chorolque Ltda.</t>
  </si>
  <si>
    <t>Cooperativa Abierta Comarapa Ltda.</t>
  </si>
  <si>
    <t>Cooperativa Abierta San Mateo Ltda.</t>
  </si>
  <si>
    <t>Cooperativa Abierta Trinidad Ltda.</t>
  </si>
  <si>
    <t>Cooperativa Abierta San Joaquín Ltda.</t>
  </si>
  <si>
    <t>Cooperativa Abierta Magisterio Rural Ltda.</t>
  </si>
  <si>
    <t>Cooperativa Abierta San José de Bermejo Ltda.</t>
  </si>
  <si>
    <t>Cooperativa Abierta Catedral de Potosí Ltda.</t>
  </si>
  <si>
    <t>Cooperativa Abierta Asunción Ltda.</t>
  </si>
  <si>
    <t>Cooperativa Abierta Catedral de Tarija Ltda.</t>
  </si>
  <si>
    <t>Cooperativa Abierta San Roque Ltda.</t>
  </si>
  <si>
    <t>Cooperativa Abierta Madre y Maestra Ltda.</t>
  </si>
  <si>
    <t>Cooperativa Abierta La Merced Ltda. (2)</t>
  </si>
  <si>
    <t>Cooperativa Abierta San Carlos Borromeo Ltda. (3)</t>
  </si>
  <si>
    <t>(2) Con licencia de funcionamiento a partir de diciembre de 2010</t>
  </si>
  <si>
    <t>(3) Con licencia de funcionamiento a partir de octubre de 2012</t>
  </si>
  <si>
    <t>(4) En el mes de diciembre de 2012 Fortaleza FFP se transformó en Banco</t>
  </si>
</sst>
</file>

<file path=xl/styles.xml><?xml version="1.0" encoding="utf-8"?>
<styleSheet xmlns="http://schemas.openxmlformats.org/spreadsheetml/2006/main">
  <numFmts count="12">
    <numFmt numFmtId="41" formatCode="_(* #,##0_);_(* \(#,##0\);_(* &quot;-&quot;_);_(@_)"/>
    <numFmt numFmtId="43" formatCode="_(* #,##0.00_);_(* \(#,##0.00\);_(* &quot;-&quot;??_);_(@_)"/>
    <numFmt numFmtId="164" formatCode="_(* #,##0_);_(* \(#,##0\);_(* &quot;-&quot;??_);_(@_)"/>
    <numFmt numFmtId="165" formatCode="_ * #,##0_ ;_ * \-#,##0_ ;_ * &quot;-&quot;??_ ;_ @_ "/>
    <numFmt numFmtId="166" formatCode="0.0%"/>
    <numFmt numFmtId="167" formatCode="_ * #,##0.00_ ;_ * \-#,##0.00_ ;_ * &quot;-&quot;??_ ;_ @_ "/>
    <numFmt numFmtId="168" formatCode="_-[$€-2]* #,##0.00_-;\-[$€-2]* #,##0.00_-;_-[$€-2]* &quot;-&quot;??_-"/>
    <numFmt numFmtId="169" formatCode="_-* #,##0.00\ [$€]_-;\-* #,##0.00\ [$€]_-;_-* &quot;-&quot;??\ [$€]_-;_-@_-"/>
    <numFmt numFmtId="170" formatCode="_-* #,##0.00\ _P_t_a_-;\-* #,##0.00\ _P_t_a_-;_-* &quot;-&quot;??\ _P_t_a_-;_-@_-"/>
    <numFmt numFmtId="171" formatCode="_-* #,##0.00\ _€_-;\-* #,##0.00\ _€_-;_-* &quot;-&quot;??\ _€_-;_-@_-"/>
    <numFmt numFmtId="172" formatCode="_-* #,##0.00\ _P_t_s_-;\-* #,##0.00\ _P_t_s_-;_-* &quot;-&quot;??\ _P_t_s_-;_-@_-"/>
    <numFmt numFmtId="173" formatCode="0;[Red]0"/>
  </numFmts>
  <fonts count="163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8"/>
      <color indexed="9"/>
      <name val="Arial"/>
      <family val="2"/>
    </font>
    <font>
      <sz val="12"/>
      <name val="Times New Roman"/>
      <family val="1"/>
    </font>
    <font>
      <sz val="16"/>
      <name val="Times New Roman"/>
      <family val="1"/>
    </font>
    <font>
      <b/>
      <sz val="12"/>
      <name val="Arial"/>
      <family val="2"/>
    </font>
    <font>
      <b/>
      <sz val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sz val="10"/>
      <name val="Arial Narrow"/>
      <family val="2"/>
    </font>
    <font>
      <sz val="7"/>
      <name val="Arial"/>
      <family val="2"/>
    </font>
    <font>
      <sz val="8"/>
      <name val="Arial"/>
      <family val="2"/>
    </font>
    <font>
      <sz val="12"/>
      <name val="Helv"/>
    </font>
    <font>
      <sz val="8"/>
      <name val="Univers Condensed"/>
      <family val="2"/>
    </font>
    <font>
      <b/>
      <sz val="26"/>
      <color indexed="9"/>
      <name val="Arial"/>
      <family val="2"/>
    </font>
    <font>
      <b/>
      <sz val="12"/>
      <name val="Times New Roman"/>
      <family val="1"/>
    </font>
    <font>
      <sz val="18"/>
      <color indexed="9"/>
      <name val="Arial"/>
      <family val="2"/>
    </font>
    <font>
      <sz val="12"/>
      <name val="Arial"/>
      <family val="2"/>
    </font>
    <font>
      <b/>
      <sz val="11"/>
      <name val="Arial"/>
      <family val="2"/>
    </font>
    <font>
      <b/>
      <sz val="12"/>
      <color indexed="9"/>
      <name val="Times New Roman"/>
      <family val="1"/>
    </font>
    <font>
      <b/>
      <sz val="22"/>
      <color indexed="9"/>
      <name val="Arial"/>
      <family val="2"/>
    </font>
    <font>
      <b/>
      <sz val="18"/>
      <color indexed="9"/>
      <name val="Times New Roman"/>
      <family val="1"/>
    </font>
    <font>
      <sz val="22"/>
      <color indexed="9"/>
      <name val="Arial"/>
      <family val="2"/>
    </font>
    <font>
      <sz val="18"/>
      <color indexed="9"/>
      <name val="Times New Roman"/>
      <family val="1"/>
    </font>
    <font>
      <b/>
      <sz val="14"/>
      <name val="Arial"/>
      <family val="2"/>
    </font>
    <font>
      <b/>
      <sz val="7"/>
      <name val="Arial"/>
      <family val="2"/>
    </font>
    <font>
      <sz val="14"/>
      <name val="Arial"/>
      <family val="2"/>
    </font>
    <font>
      <sz val="9"/>
      <name val="Arial"/>
      <family val="2"/>
    </font>
    <font>
      <sz val="12"/>
      <name val="Arial Narrow"/>
      <family val="2"/>
    </font>
    <font>
      <sz val="13"/>
      <name val="Arial Narrow"/>
      <family val="2"/>
    </font>
    <font>
      <b/>
      <sz val="13"/>
      <name val="Arial Narrow"/>
      <family val="2"/>
    </font>
    <font>
      <b/>
      <sz val="12"/>
      <name val="Arial Narrow"/>
      <family val="2"/>
    </font>
    <font>
      <i/>
      <sz val="10"/>
      <name val="Univers Condensed"/>
    </font>
    <font>
      <sz val="10"/>
      <color theme="1"/>
      <name val="Arial"/>
      <family val="2"/>
    </font>
    <font>
      <sz val="10"/>
      <color theme="1"/>
      <name val="Calibri"/>
      <family val="2"/>
      <scheme val="minor"/>
    </font>
    <font>
      <b/>
      <sz val="12"/>
      <color indexed="9"/>
      <name val="Arial"/>
      <family val="2"/>
    </font>
    <font>
      <b/>
      <sz val="16"/>
      <color indexed="9"/>
      <name val="Arial"/>
      <family val="2"/>
    </font>
    <font>
      <sz val="16"/>
      <color indexed="9"/>
      <name val="Arial"/>
      <family val="2"/>
    </font>
    <font>
      <i/>
      <sz val="10"/>
      <name val="Arial"/>
      <family val="2"/>
    </font>
    <font>
      <b/>
      <sz val="13"/>
      <name val="Arial"/>
      <family val="2"/>
    </font>
    <font>
      <sz val="18"/>
      <name val="Arial"/>
      <family val="2"/>
    </font>
    <font>
      <b/>
      <sz val="30"/>
      <color indexed="9"/>
      <name val="Arial"/>
      <family val="2"/>
    </font>
    <font>
      <b/>
      <sz val="16"/>
      <name val="Times New Roman"/>
      <family val="1"/>
    </font>
    <font>
      <sz val="30"/>
      <color indexed="9"/>
      <name val="Arial"/>
      <family val="2"/>
    </font>
    <font>
      <b/>
      <sz val="10"/>
      <name val="Arial Narrow"/>
      <family val="2"/>
    </font>
    <font>
      <b/>
      <sz val="22"/>
      <name val="Arial"/>
      <family val="2"/>
    </font>
    <font>
      <sz val="22"/>
      <name val="Arial"/>
      <family val="2"/>
    </font>
    <font>
      <sz val="14"/>
      <name val="Arial Narrow"/>
      <family val="2"/>
    </font>
    <font>
      <i/>
      <sz val="16"/>
      <name val="Arial"/>
      <family val="2"/>
    </font>
    <font>
      <sz val="16"/>
      <name val="Arial"/>
      <family val="2"/>
    </font>
    <font>
      <b/>
      <sz val="16"/>
      <name val="Arial"/>
      <family val="2"/>
    </font>
    <font>
      <sz val="36"/>
      <name val="Times New Roman"/>
      <family val="1"/>
    </font>
    <font>
      <b/>
      <sz val="48"/>
      <name val="Times New Roman"/>
      <family val="1"/>
    </font>
    <font>
      <b/>
      <sz val="52"/>
      <color indexed="9"/>
      <name val="Arial"/>
      <family val="2"/>
    </font>
    <font>
      <sz val="52"/>
      <color indexed="9"/>
      <name val="Arial"/>
      <family val="2"/>
    </font>
    <font>
      <sz val="36"/>
      <name val="Arial"/>
      <family val="2"/>
    </font>
    <font>
      <b/>
      <sz val="48"/>
      <name val="Arial"/>
      <family val="2"/>
    </font>
    <font>
      <b/>
      <sz val="36"/>
      <name val="Arial Narrow"/>
      <family val="2"/>
    </font>
    <font>
      <b/>
      <sz val="48"/>
      <name val="Arial Narrow"/>
      <family val="2"/>
    </font>
    <font>
      <b/>
      <sz val="36"/>
      <name val="Arial"/>
      <family val="2"/>
    </font>
    <font>
      <b/>
      <sz val="42"/>
      <name val="Arial"/>
      <family val="2"/>
    </font>
    <font>
      <b/>
      <sz val="26"/>
      <name val="Arial"/>
      <family val="2"/>
    </font>
    <font>
      <sz val="40"/>
      <name val="Arial"/>
      <family val="2"/>
    </font>
    <font>
      <b/>
      <sz val="40"/>
      <name val="Arial"/>
      <family val="2"/>
    </font>
    <font>
      <sz val="36"/>
      <name val="Arial Narrow"/>
      <family val="2"/>
    </font>
    <font>
      <b/>
      <sz val="20"/>
      <name val="Arial"/>
      <family val="2"/>
    </font>
    <font>
      <sz val="20"/>
      <name val="Arial"/>
      <family val="2"/>
    </font>
    <font>
      <b/>
      <sz val="11"/>
      <name val="Arial Narrow"/>
      <family val="2"/>
    </font>
    <font>
      <b/>
      <sz val="14"/>
      <name val="Arial Narrow"/>
      <family val="2"/>
    </font>
    <font>
      <i/>
      <sz val="11"/>
      <name val="Arial"/>
      <family val="2"/>
    </font>
    <font>
      <sz val="16"/>
      <name val="Univers Condensed"/>
      <family val="2"/>
    </font>
    <font>
      <i/>
      <sz val="9"/>
      <name val="Arial"/>
      <family val="2"/>
    </font>
    <font>
      <b/>
      <sz val="20"/>
      <color indexed="9"/>
      <name val="Arial"/>
      <family val="2"/>
    </font>
    <font>
      <sz val="20"/>
      <color indexed="9"/>
      <name val="Arial"/>
      <family val="2"/>
    </font>
    <font>
      <sz val="11"/>
      <name val="Arial Narrow"/>
      <family val="2"/>
    </font>
    <font>
      <b/>
      <sz val="14"/>
      <name val="Univers Condensed"/>
    </font>
    <font>
      <b/>
      <sz val="20"/>
      <color indexed="9"/>
      <name val="Times New Roman"/>
      <family val="1"/>
    </font>
    <font>
      <sz val="20"/>
      <name val="Times New Roman"/>
      <family val="1"/>
    </font>
    <font>
      <b/>
      <sz val="7"/>
      <color indexed="9"/>
      <name val="Arial"/>
      <family val="2"/>
    </font>
    <font>
      <sz val="7"/>
      <name val="Times New Roman"/>
      <family val="1"/>
    </font>
    <font>
      <sz val="7"/>
      <color indexed="9"/>
      <name val="Arial"/>
      <family val="2"/>
    </font>
    <font>
      <sz val="7"/>
      <name val="Univers Condensed"/>
      <family val="2"/>
    </font>
    <font>
      <sz val="7"/>
      <name val="Arial Narrow"/>
      <family val="2"/>
    </font>
    <font>
      <b/>
      <sz val="7"/>
      <name val="Arial Narrow"/>
      <family val="2"/>
    </font>
    <font>
      <b/>
      <sz val="6"/>
      <name val="Arial Narrow"/>
      <family val="2"/>
    </font>
    <font>
      <sz val="6"/>
      <name val="Arial"/>
      <family val="2"/>
    </font>
    <font>
      <i/>
      <sz val="7"/>
      <name val="Arial"/>
      <family val="2"/>
    </font>
    <font>
      <sz val="7"/>
      <name val="Helv"/>
    </font>
    <font>
      <b/>
      <sz val="10"/>
      <color indexed="9"/>
      <name val="Arial"/>
      <family val="2"/>
    </font>
    <font>
      <b/>
      <sz val="10"/>
      <color indexed="9"/>
      <name val="Times New Roman"/>
      <family val="1"/>
    </font>
    <font>
      <sz val="10"/>
      <color indexed="9"/>
      <name val="Arial"/>
      <family val="2"/>
    </font>
    <font>
      <b/>
      <sz val="6"/>
      <name val="Arial"/>
      <family val="2"/>
    </font>
    <font>
      <b/>
      <sz val="8"/>
      <color indexed="9"/>
      <name val="Arial"/>
      <family val="2"/>
    </font>
    <font>
      <b/>
      <sz val="6"/>
      <color indexed="9"/>
      <name val="Arial"/>
      <family val="2"/>
    </font>
    <font>
      <b/>
      <sz val="5"/>
      <name val="Arial"/>
      <family val="2"/>
    </font>
    <font>
      <sz val="5"/>
      <name val="Arial"/>
      <family val="2"/>
    </font>
    <font>
      <b/>
      <sz val="10"/>
      <color theme="0"/>
      <name val="Arial"/>
      <family val="2"/>
    </font>
    <font>
      <b/>
      <sz val="8"/>
      <name val="Arial"/>
      <family val="2"/>
    </font>
    <font>
      <sz val="8"/>
      <color theme="0"/>
      <name val="Arial"/>
      <family val="2"/>
    </font>
    <font>
      <sz val="16"/>
      <color theme="0"/>
      <name val="Times New Roman"/>
      <family val="1"/>
    </font>
    <font>
      <b/>
      <sz val="18"/>
      <color theme="0"/>
      <name val="Times New Roman"/>
      <family val="1"/>
    </font>
    <font>
      <b/>
      <sz val="18"/>
      <color indexed="8"/>
      <name val="Times New Roman"/>
      <family val="1"/>
    </font>
    <font>
      <b/>
      <sz val="12"/>
      <color theme="0"/>
      <name val="Arial"/>
      <family val="2"/>
    </font>
    <font>
      <sz val="11"/>
      <color indexed="8"/>
      <name val="Arial"/>
      <family val="2"/>
    </font>
    <font>
      <b/>
      <sz val="11"/>
      <color theme="0"/>
      <name val="Calibri"/>
      <family val="2"/>
    </font>
    <font>
      <sz val="11"/>
      <color theme="0"/>
      <name val="Arial"/>
      <family val="2"/>
    </font>
    <font>
      <u/>
      <sz val="11"/>
      <color indexed="12"/>
      <name val="Calibri"/>
      <family val="2"/>
    </font>
    <font>
      <u/>
      <sz val="11"/>
      <name val="Calibri"/>
      <family val="2"/>
    </font>
    <font>
      <sz val="11"/>
      <name val="Arial"/>
      <family val="2"/>
    </font>
    <font>
      <sz val="11"/>
      <name val="Calibri"/>
      <family val="2"/>
      <scheme val="minor"/>
    </font>
    <font>
      <u/>
      <sz val="11"/>
      <color theme="1"/>
      <name val="Calibri"/>
      <family val="2"/>
    </font>
    <font>
      <sz val="10"/>
      <name val="Geneva"/>
    </font>
    <font>
      <sz val="11"/>
      <color indexed="8"/>
      <name val="Calibri"/>
      <family val="2"/>
    </font>
    <font>
      <sz val="11"/>
      <name val="ZapfHumnst BT"/>
    </font>
    <font>
      <sz val="10"/>
      <name val="Courier"/>
      <family val="3"/>
    </font>
    <font>
      <sz val="11"/>
      <color theme="1"/>
      <name val="Arial"/>
      <family val="2"/>
    </font>
    <font>
      <b/>
      <sz val="8"/>
      <color indexed="8"/>
      <name val="Helv"/>
    </font>
    <font>
      <sz val="9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theme="0"/>
      <name val="Arial"/>
      <family val="2"/>
    </font>
    <font>
      <sz val="12"/>
      <color theme="1"/>
      <name val="Arial"/>
      <family val="2"/>
    </font>
    <font>
      <sz val="9"/>
      <color theme="1"/>
      <name val="Arial"/>
      <family val="2"/>
    </font>
    <font>
      <b/>
      <sz val="9"/>
      <name val="Times New Roman"/>
      <family val="1"/>
    </font>
    <font>
      <b/>
      <u/>
      <sz val="11"/>
      <color theme="1"/>
      <name val="Calibri"/>
      <family val="2"/>
    </font>
    <font>
      <sz val="24"/>
      <name val="Times New Roman"/>
      <family val="1"/>
    </font>
    <font>
      <b/>
      <sz val="24"/>
      <name val="Times New Roman"/>
      <family val="1"/>
    </font>
    <font>
      <b/>
      <sz val="24"/>
      <color indexed="9"/>
      <name val="Arial"/>
      <family val="2"/>
    </font>
    <font>
      <sz val="24"/>
      <color indexed="9"/>
      <name val="Arial"/>
      <family val="2"/>
    </font>
    <font>
      <sz val="24"/>
      <name val="Univers Condensed"/>
      <family val="2"/>
    </font>
    <font>
      <sz val="24"/>
      <color theme="1"/>
      <name val="Calibri"/>
      <family val="2"/>
      <scheme val="minor"/>
    </font>
    <font>
      <sz val="24"/>
      <name val="Arial"/>
      <family val="2"/>
    </font>
    <font>
      <b/>
      <sz val="24"/>
      <name val="Arial"/>
      <family val="2"/>
    </font>
    <font>
      <sz val="24"/>
      <name val="Arial Narrow"/>
      <family val="2"/>
    </font>
    <font>
      <b/>
      <sz val="24"/>
      <name val="Arial Narrow"/>
      <family val="2"/>
    </font>
    <font>
      <sz val="24"/>
      <name val="Helv"/>
    </font>
    <font>
      <sz val="11"/>
      <name val="Times New Roman"/>
      <family val="1"/>
    </font>
    <font>
      <b/>
      <sz val="11"/>
      <name val="Times New Roman"/>
      <family val="1"/>
    </font>
    <font>
      <b/>
      <sz val="11"/>
      <color indexed="9"/>
      <name val="Arial"/>
      <family val="2"/>
    </font>
    <font>
      <sz val="11"/>
      <name val="Univers Condensed"/>
      <family val="2"/>
    </font>
    <font>
      <sz val="11"/>
      <name val="Helv"/>
    </font>
    <font>
      <sz val="10"/>
      <name val="Times New Roman"/>
      <family val="1"/>
    </font>
    <font>
      <b/>
      <sz val="10"/>
      <name val="Times New Roman"/>
      <family val="1"/>
    </font>
    <font>
      <sz val="10"/>
      <name val="Univers Condensed"/>
      <family val="2"/>
    </font>
    <font>
      <sz val="10"/>
      <name val="Helv"/>
    </font>
    <font>
      <sz val="9"/>
      <name val="Times New Roman"/>
      <family val="1"/>
    </font>
    <font>
      <sz val="9"/>
      <name val="Univers Condensed"/>
      <family val="2"/>
    </font>
    <font>
      <sz val="9"/>
      <name val="Arial Narrow"/>
      <family val="2"/>
    </font>
    <font>
      <b/>
      <sz val="9"/>
      <name val="Arial Narrow"/>
      <family val="2"/>
    </font>
    <font>
      <sz val="9"/>
      <name val="Helv"/>
    </font>
    <font>
      <sz val="12"/>
      <color indexed="9"/>
      <name val="Arial"/>
      <family val="2"/>
    </font>
    <font>
      <b/>
      <sz val="14"/>
      <color indexed="9"/>
      <name val="Arial"/>
      <family val="2"/>
    </font>
    <font>
      <sz val="14"/>
      <color indexed="9"/>
      <name val="Arial"/>
      <family val="2"/>
    </font>
    <font>
      <b/>
      <sz val="14"/>
      <color indexed="9"/>
      <name val="Times New Roman"/>
      <family val="1"/>
    </font>
    <font>
      <sz val="14"/>
      <name val="Times New Roman"/>
      <family val="1"/>
    </font>
    <font>
      <sz val="16"/>
      <color theme="1"/>
      <name val="Calibri"/>
      <family val="2"/>
      <scheme val="minor"/>
    </font>
    <font>
      <sz val="16"/>
      <name val="Helv"/>
    </font>
    <font>
      <sz val="12"/>
      <color theme="1"/>
      <name val="Calibri"/>
      <family val="2"/>
      <scheme val="minor"/>
    </font>
    <font>
      <b/>
      <sz val="7"/>
      <name val="Times New Roman"/>
      <family val="1"/>
    </font>
    <font>
      <b/>
      <sz val="9"/>
      <color indexed="9"/>
      <name val="Arial"/>
      <family val="2"/>
    </font>
    <font>
      <b/>
      <sz val="9"/>
      <color theme="0"/>
      <name val="Arial"/>
      <family val="2"/>
    </font>
    <font>
      <sz val="8"/>
      <color theme="1"/>
      <name val="Arial"/>
      <family val="2"/>
    </font>
  </fonts>
  <fills count="16">
    <fill>
      <patternFill patternType="none"/>
    </fill>
    <fill>
      <patternFill patternType="gray125"/>
    </fill>
    <fill>
      <patternFill patternType="solid">
        <fgColor rgb="FF8A8C88"/>
        <bgColor indexed="64"/>
      </patternFill>
    </fill>
    <fill>
      <patternFill patternType="solid">
        <fgColor rgb="FFCDCEC2"/>
        <bgColor indexed="64"/>
      </patternFill>
    </fill>
    <fill>
      <patternFill patternType="solid">
        <fgColor indexed="8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rgb="FFCECDC2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indexed="55"/>
        <bgColor indexed="64"/>
      </patternFill>
    </fill>
    <fill>
      <patternFill patternType="solid">
        <fgColor rgb="FF8A8B87"/>
        <bgColor indexed="64"/>
      </patternFill>
    </fill>
    <fill>
      <patternFill patternType="solid">
        <fgColor rgb="FF8A8B87"/>
        <bgColor indexed="22"/>
      </patternFill>
    </fill>
    <fill>
      <patternFill patternType="solid">
        <fgColor indexed="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ECFC4"/>
        <bgColor indexed="64"/>
      </patternFill>
    </fill>
    <fill>
      <patternFill patternType="gray0625">
        <fgColor indexed="22"/>
        <bgColor indexed="22"/>
      </patternFill>
    </fill>
  </fills>
  <borders count="22">
    <border>
      <left/>
      <right/>
      <top/>
      <bottom/>
      <diagonal/>
    </border>
    <border>
      <left/>
      <right/>
      <top/>
      <bottom style="thick">
        <color theme="0"/>
      </bottom>
      <diagonal/>
    </border>
    <border>
      <left/>
      <right/>
      <top style="thick">
        <color theme="0"/>
      </top>
      <bottom style="thick">
        <color theme="0"/>
      </bottom>
      <diagonal/>
    </border>
    <border>
      <left/>
      <right/>
      <top/>
      <bottom style="thick">
        <color rgb="FF8A8C88"/>
      </bottom>
      <diagonal/>
    </border>
    <border>
      <left/>
      <right/>
      <top style="thick">
        <color rgb="FF8A8C88"/>
      </top>
      <bottom/>
      <diagonal/>
    </border>
    <border>
      <left/>
      <right/>
      <top style="thick">
        <color theme="0"/>
      </top>
      <bottom style="thick">
        <color rgb="FF8A8C88"/>
      </bottom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medium">
        <color indexed="64"/>
      </bottom>
      <diagonal/>
    </border>
    <border>
      <left/>
      <right/>
      <top/>
      <bottom style="medium">
        <color rgb="FF8A8C88"/>
      </bottom>
      <diagonal/>
    </border>
    <border>
      <left/>
      <right/>
      <top style="thick">
        <color theme="0"/>
      </top>
      <bottom/>
      <diagonal/>
    </border>
    <border>
      <left/>
      <right/>
      <top/>
      <bottom style="thick">
        <color rgb="FFCDCEC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theme="0"/>
      </right>
      <top/>
      <bottom/>
      <diagonal/>
    </border>
    <border>
      <left style="thin">
        <color theme="0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65">
    <xf numFmtId="0" fontId="0" fillId="0" borderId="0"/>
    <xf numFmtId="43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0" fontId="10" fillId="0" borderId="0"/>
    <xf numFmtId="0" fontId="10" fillId="0" borderId="0"/>
    <xf numFmtId="167" fontId="10" fillId="0" borderId="0" applyFont="0" applyFill="0" applyBorder="0" applyAlignment="0" applyProtection="0"/>
    <xf numFmtId="0" fontId="1" fillId="0" borderId="0"/>
    <xf numFmtId="0" fontId="108" fillId="0" borderId="0" applyNumberFormat="0" applyFill="0" applyBorder="0" applyAlignment="0" applyProtection="0">
      <alignment vertical="top"/>
      <protection locked="0"/>
    </xf>
    <xf numFmtId="0" fontId="113" fillId="0" borderId="0" applyFont="0" applyFill="0" applyBorder="0" applyAlignment="0" applyProtection="0"/>
    <xf numFmtId="43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14" fillId="0" borderId="0" applyFont="0" applyFill="0" applyBorder="0" applyAlignment="0" applyProtection="0"/>
    <xf numFmtId="43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167" fontId="10" fillId="0" borderId="0" applyFont="0" applyFill="0" applyBorder="0" applyAlignment="0" applyProtection="0"/>
    <xf numFmtId="37" fontId="10" fillId="0" borderId="0" applyFill="0" applyBorder="0" applyAlignment="0" applyProtection="0"/>
    <xf numFmtId="37" fontId="10" fillId="0" borderId="0" applyFill="0" applyBorder="0" applyAlignment="0" applyProtection="0"/>
    <xf numFmtId="168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43" fontId="115" fillId="0" borderId="0" applyFont="0" applyFill="0" applyBorder="0" applyAlignment="0" applyProtection="0"/>
    <xf numFmtId="170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3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41" fontId="10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1" fontId="1" fillId="0" borderId="0" applyFont="0" applyFill="0" applyBorder="0" applyAlignment="0" applyProtection="0"/>
    <xf numFmtId="172" fontId="10" fillId="0" borderId="0" applyFont="0" applyFill="0" applyBorder="0" applyAlignment="0" applyProtection="0"/>
    <xf numFmtId="0" fontId="116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5" fillId="0" borderId="0"/>
    <xf numFmtId="0" fontId="115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17" fillId="0" borderId="0"/>
    <xf numFmtId="0" fontId="10" fillId="0" borderId="0"/>
    <xf numFmtId="0" fontId="10" fillId="0" borderId="0"/>
    <xf numFmtId="0" fontId="10" fillId="0" borderId="0"/>
    <xf numFmtId="0" fontId="1" fillId="0" borderId="0"/>
    <xf numFmtId="0" fontId="1" fillId="0" borderId="0"/>
    <xf numFmtId="0" fontId="10" fillId="0" borderId="0"/>
    <xf numFmtId="0" fontId="10" fillId="0" borderId="0"/>
    <xf numFmtId="0" fontId="10" fillId="0" borderId="0"/>
    <xf numFmtId="0" fontId="117" fillId="0" borderId="0"/>
    <xf numFmtId="0" fontId="117" fillId="0" borderId="0"/>
    <xf numFmtId="0" fontId="1" fillId="0" borderId="0"/>
    <xf numFmtId="0" fontId="116" fillId="0" borderId="0"/>
    <xf numFmtId="37" fontId="118" fillId="15" borderId="13" applyFont="0" applyBorder="0" applyAlignment="0">
      <alignment horizontal="left"/>
    </xf>
    <xf numFmtId="9" fontId="10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9" fillId="0" borderId="0" applyFont="0" applyFill="0" applyBorder="0" applyAlignment="0" applyProtection="0"/>
    <xf numFmtId="9" fontId="19" fillId="0" borderId="0" applyFont="0" applyFill="0" applyBorder="0" applyAlignment="0" applyProtection="0"/>
  </cellStyleXfs>
  <cellXfs count="991">
    <xf numFmtId="0" fontId="0" fillId="0" borderId="0" xfId="0"/>
    <xf numFmtId="0" fontId="5" fillId="0" borderId="0" xfId="0" applyFont="1"/>
    <xf numFmtId="0" fontId="6" fillId="0" borderId="0" xfId="0" applyFont="1"/>
    <xf numFmtId="0" fontId="6" fillId="0" borderId="0" xfId="0" applyFont="1" applyAlignment="1">
      <alignment vertical="top"/>
    </xf>
    <xf numFmtId="37" fontId="7" fillId="3" borderId="2" xfId="0" applyNumberFormat="1" applyFont="1" applyFill="1" applyBorder="1" applyAlignment="1">
      <alignment vertical="center"/>
    </xf>
    <xf numFmtId="37" fontId="7" fillId="3" borderId="2" xfId="0" applyNumberFormat="1" applyFont="1" applyFill="1" applyBorder="1" applyAlignment="1">
      <alignment horizontal="right" vertical="center"/>
    </xf>
    <xf numFmtId="37" fontId="7" fillId="3" borderId="2" xfId="0" applyNumberFormat="1" applyFont="1" applyFill="1" applyBorder="1" applyAlignment="1">
      <alignment horizontal="center" vertical="center"/>
    </xf>
    <xf numFmtId="0" fontId="0" fillId="0" borderId="0" xfId="0" applyBorder="1"/>
    <xf numFmtId="0" fontId="9" fillId="3" borderId="0" xfId="0" applyFont="1" applyFill="1" applyAlignment="1">
      <alignment vertical="center"/>
    </xf>
    <xf numFmtId="0" fontId="9" fillId="3" borderId="0" xfId="0" applyFont="1" applyFill="1"/>
    <xf numFmtId="2" fontId="10" fillId="3" borderId="0" xfId="0" applyNumberFormat="1" applyFont="1" applyFill="1" applyBorder="1" applyAlignment="1" applyProtection="1">
      <alignment horizontal="left"/>
    </xf>
    <xf numFmtId="0" fontId="10" fillId="3" borderId="0" xfId="0" applyFont="1" applyFill="1"/>
    <xf numFmtId="3" fontId="11" fillId="0" borderId="0" xfId="0" applyNumberFormat="1" applyFont="1"/>
    <xf numFmtId="164" fontId="10" fillId="0" borderId="0" xfId="1" quotePrefix="1" applyNumberFormat="1" applyFont="1"/>
    <xf numFmtId="10" fontId="10" fillId="0" borderId="0" xfId="0" applyNumberFormat="1" applyFont="1" applyBorder="1" applyAlignment="1">
      <alignment horizontal="right"/>
    </xf>
    <xf numFmtId="3" fontId="11" fillId="0" borderId="0" xfId="0" applyNumberFormat="1" applyFont="1" applyAlignment="1">
      <alignment vertical="center"/>
    </xf>
    <xf numFmtId="165" fontId="9" fillId="3" borderId="0" xfId="1" applyNumberFormat="1" applyFont="1" applyFill="1" applyAlignment="1">
      <alignment horizontal="right" vertical="center"/>
    </xf>
    <xf numFmtId="166" fontId="9" fillId="3" borderId="0" xfId="2" applyNumberFormat="1" applyFont="1" applyFill="1" applyAlignment="1">
      <alignment horizontal="right" vertical="center"/>
    </xf>
    <xf numFmtId="166" fontId="10" fillId="0" borderId="0" xfId="2" applyNumberFormat="1" applyFont="1" applyFill="1"/>
    <xf numFmtId="0" fontId="10" fillId="0" borderId="0" xfId="0" applyFont="1" applyFill="1"/>
    <xf numFmtId="0" fontId="12" fillId="0" borderId="3" xfId="0" applyFont="1" applyFill="1" applyBorder="1"/>
    <xf numFmtId="3" fontId="12" fillId="0" borderId="3" xfId="0" applyNumberFormat="1" applyFont="1" applyFill="1" applyBorder="1"/>
    <xf numFmtId="10" fontId="12" fillId="0" borderId="3" xfId="0" applyNumberFormat="1" applyFont="1" applyFill="1" applyBorder="1"/>
    <xf numFmtId="0" fontId="0" fillId="0" borderId="0" xfId="0" applyFill="1"/>
    <xf numFmtId="49" fontId="12" fillId="0" borderId="0" xfId="0" applyNumberFormat="1" applyFont="1" applyBorder="1"/>
    <xf numFmtId="0" fontId="12" fillId="0" borderId="0" xfId="0" applyFont="1"/>
    <xf numFmtId="3" fontId="12" fillId="0" borderId="0" xfId="0" applyNumberFormat="1" applyFont="1" applyAlignment="1">
      <alignment horizontal="right"/>
    </xf>
    <xf numFmtId="37" fontId="14" fillId="0" borderId="0" xfId="0" quotePrefix="1" applyNumberFormat="1" applyFont="1" applyBorder="1" applyAlignment="1" applyProtection="1">
      <alignment horizontal="left"/>
    </xf>
    <xf numFmtId="0" fontId="15" fillId="0" borderId="0" xfId="0" applyFont="1"/>
    <xf numFmtId="0" fontId="9" fillId="0" borderId="0" xfId="3" applyFont="1" applyAlignment="1">
      <alignment horizontal="center"/>
    </xf>
    <xf numFmtId="0" fontId="10" fillId="0" borderId="0" xfId="3"/>
    <xf numFmtId="0" fontId="5" fillId="0" borderId="0" xfId="3" applyFont="1"/>
    <xf numFmtId="0" fontId="5" fillId="0" borderId="0" xfId="3" applyFont="1" applyAlignment="1">
      <alignment vertical="top"/>
    </xf>
    <xf numFmtId="0" fontId="19" fillId="0" borderId="0" xfId="3" applyFont="1"/>
    <xf numFmtId="3" fontId="10" fillId="0" borderId="0" xfId="3" applyNumberFormat="1"/>
    <xf numFmtId="10" fontId="10" fillId="0" borderId="0" xfId="3" applyNumberFormat="1"/>
    <xf numFmtId="0" fontId="15" fillId="0" borderId="0" xfId="3" applyFont="1"/>
    <xf numFmtId="3" fontId="4" fillId="2" borderId="0" xfId="0" applyNumberFormat="1" applyFont="1" applyFill="1" applyAlignment="1">
      <alignment horizontal="center"/>
    </xf>
    <xf numFmtId="0" fontId="9" fillId="0" borderId="0" xfId="0" applyFont="1" applyAlignment="1">
      <alignment horizontal="center"/>
    </xf>
    <xf numFmtId="0" fontId="17" fillId="0" borderId="0" xfId="0" applyFont="1" applyAlignment="1">
      <alignment horizontal="center"/>
    </xf>
    <xf numFmtId="0" fontId="17" fillId="0" borderId="0" xfId="0" applyFont="1" applyAlignment="1">
      <alignment horizontal="center" vertical="top"/>
    </xf>
    <xf numFmtId="0" fontId="0" fillId="0" borderId="0" xfId="0" applyAlignment="1">
      <alignment vertical="top"/>
    </xf>
    <xf numFmtId="0" fontId="5" fillId="0" borderId="0" xfId="0" applyFont="1" applyAlignment="1">
      <alignment vertical="top"/>
    </xf>
    <xf numFmtId="37" fontId="7" fillId="3" borderId="2" xfId="0" applyNumberFormat="1" applyFont="1" applyFill="1" applyBorder="1" applyAlignment="1">
      <alignment horizontal="right" vertical="top"/>
    </xf>
    <xf numFmtId="0" fontId="10" fillId="0" borderId="0" xfId="0" applyFont="1"/>
    <xf numFmtId="37" fontId="10" fillId="0" borderId="0" xfId="0" applyNumberFormat="1" applyFont="1" applyBorder="1" applyAlignment="1" applyProtection="1">
      <alignment horizontal="left"/>
    </xf>
    <xf numFmtId="3" fontId="10" fillId="0" borderId="0" xfId="0" applyNumberFormat="1" applyFont="1"/>
    <xf numFmtId="37" fontId="9" fillId="3" borderId="0" xfId="0" applyNumberFormat="1" applyFont="1" applyFill="1" applyBorder="1" applyAlignment="1" applyProtection="1">
      <alignment horizontal="left"/>
    </xf>
    <xf numFmtId="3" fontId="9" fillId="3" borderId="0" xfId="0" applyNumberFormat="1" applyFont="1" applyFill="1"/>
    <xf numFmtId="37" fontId="10" fillId="0" borderId="0" xfId="0" quotePrefix="1" applyNumberFormat="1" applyFont="1" applyBorder="1" applyAlignment="1" applyProtection="1">
      <alignment horizontal="left"/>
    </xf>
    <xf numFmtId="3" fontId="0" fillId="0" borderId="0" xfId="0" applyNumberFormat="1"/>
    <xf numFmtId="37" fontId="7" fillId="3" borderId="2" xfId="0" applyNumberFormat="1" applyFont="1" applyFill="1" applyBorder="1" applyAlignment="1">
      <alignment horizontal="right"/>
    </xf>
    <xf numFmtId="3" fontId="10" fillId="0" borderId="0" xfId="0" applyNumberFormat="1" applyFont="1" applyBorder="1" applyAlignment="1" applyProtection="1">
      <alignment horizontal="right"/>
    </xf>
    <xf numFmtId="0" fontId="12" fillId="0" borderId="0" xfId="3" applyFont="1"/>
    <xf numFmtId="3" fontId="12" fillId="0" borderId="0" xfId="3" applyNumberFormat="1" applyFont="1"/>
    <xf numFmtId="3" fontId="12" fillId="0" borderId="0" xfId="3" applyNumberFormat="1" applyFont="1" applyAlignment="1">
      <alignment horizontal="right"/>
    </xf>
    <xf numFmtId="0" fontId="12" fillId="0" borderId="0" xfId="3" applyFont="1" applyFill="1"/>
    <xf numFmtId="49" fontId="12" fillId="0" borderId="0" xfId="3" applyNumberFormat="1" applyFont="1" applyBorder="1"/>
    <xf numFmtId="49" fontId="27" fillId="0" borderId="0" xfId="3" quotePrefix="1" applyNumberFormat="1" applyFont="1" applyBorder="1" applyAlignment="1">
      <alignment horizontal="left"/>
    </xf>
    <xf numFmtId="49" fontId="12" fillId="0" borderId="0" xfId="3" quotePrefix="1" applyNumberFormat="1" applyFont="1" applyBorder="1"/>
    <xf numFmtId="49" fontId="12" fillId="0" borderId="0" xfId="3" applyNumberFormat="1" applyFont="1"/>
    <xf numFmtId="49" fontId="27" fillId="0" borderId="0" xfId="3" applyNumberFormat="1" applyFont="1" applyBorder="1"/>
    <xf numFmtId="49" fontId="12" fillId="0" borderId="3" xfId="3" applyNumberFormat="1" applyFont="1" applyBorder="1"/>
    <xf numFmtId="3" fontId="12" fillId="0" borderId="3" xfId="3" applyNumberFormat="1" applyFont="1" applyBorder="1" applyAlignment="1">
      <alignment horizontal="right"/>
    </xf>
    <xf numFmtId="0" fontId="12" fillId="0" borderId="3" xfId="3" applyFont="1" applyBorder="1"/>
    <xf numFmtId="10" fontId="12" fillId="0" borderId="0" xfId="3" applyNumberFormat="1" applyFont="1" applyAlignment="1">
      <alignment horizontal="right"/>
    </xf>
    <xf numFmtId="10" fontId="12" fillId="0" borderId="0" xfId="3" applyNumberFormat="1" applyFont="1"/>
    <xf numFmtId="0" fontId="27" fillId="0" borderId="0" xfId="3" applyFont="1" applyAlignment="1">
      <alignment horizontal="left"/>
    </xf>
    <xf numFmtId="0" fontId="81" fillId="0" borderId="0" xfId="3" applyFont="1"/>
    <xf numFmtId="49" fontId="83" fillId="0" borderId="0" xfId="3" applyNumberFormat="1" applyFont="1"/>
    <xf numFmtId="49" fontId="84" fillId="0" borderId="0" xfId="3" applyNumberFormat="1" applyFont="1"/>
    <xf numFmtId="0" fontId="84" fillId="0" borderId="0" xfId="3" applyFont="1"/>
    <xf numFmtId="3" fontId="84" fillId="0" borderId="0" xfId="3" applyNumberFormat="1" applyFont="1" applyAlignment="1">
      <alignment horizontal="right"/>
    </xf>
    <xf numFmtId="3" fontId="85" fillId="5" borderId="0" xfId="3" applyNumberFormat="1" applyFont="1" applyFill="1" applyAlignment="1">
      <alignment horizontal="center"/>
    </xf>
    <xf numFmtId="3" fontId="85" fillId="5" borderId="0" xfId="3" quotePrefix="1" applyNumberFormat="1" applyFont="1" applyFill="1" applyAlignment="1">
      <alignment horizontal="right"/>
    </xf>
    <xf numFmtId="0" fontId="27" fillId="0" borderId="0" xfId="3" applyFont="1"/>
    <xf numFmtId="3" fontId="86" fillId="8" borderId="0" xfId="3" applyNumberFormat="1" applyFont="1" applyFill="1" applyBorder="1"/>
    <xf numFmtId="3" fontId="85" fillId="8" borderId="0" xfId="3" applyNumberFormat="1" applyFont="1" applyFill="1" applyBorder="1"/>
    <xf numFmtId="3" fontId="86" fillId="6" borderId="0" xfId="3" applyNumberFormat="1" applyFont="1" applyFill="1" applyBorder="1"/>
    <xf numFmtId="3" fontId="85" fillId="6" borderId="0" xfId="3" applyNumberFormat="1" applyFont="1" applyFill="1" applyBorder="1"/>
    <xf numFmtId="0" fontId="87" fillId="0" borderId="0" xfId="0" applyFont="1" applyBorder="1"/>
    <xf numFmtId="0" fontId="12" fillId="0" borderId="0" xfId="0" applyFont="1" applyBorder="1"/>
    <xf numFmtId="3" fontId="86" fillId="3" borderId="0" xfId="3" applyNumberFormat="1" applyFont="1" applyFill="1"/>
    <xf numFmtId="3" fontId="85" fillId="3" borderId="0" xfId="3" applyNumberFormat="1" applyFont="1" applyFill="1"/>
    <xf numFmtId="0" fontId="88" fillId="0" borderId="0" xfId="3" applyFont="1"/>
    <xf numFmtId="49" fontId="88" fillId="0" borderId="0" xfId="3" applyNumberFormat="1" applyFont="1" applyBorder="1"/>
    <xf numFmtId="49" fontId="89" fillId="0" borderId="0" xfId="3" quotePrefix="1" applyNumberFormat="1" applyFont="1" applyBorder="1" applyAlignment="1" applyProtection="1">
      <alignment horizontal="left"/>
    </xf>
    <xf numFmtId="37" fontId="89" fillId="0" borderId="0" xfId="3" quotePrefix="1" applyNumberFormat="1" applyFont="1" applyBorder="1" applyAlignment="1" applyProtection="1">
      <alignment horizontal="left"/>
    </xf>
    <xf numFmtId="0" fontId="83" fillId="0" borderId="0" xfId="3" applyFont="1"/>
    <xf numFmtId="0" fontId="101" fillId="10" borderId="0" xfId="6" applyFont="1" applyFill="1"/>
    <xf numFmtId="0" fontId="6" fillId="0" borderId="0" xfId="6" applyFont="1"/>
    <xf numFmtId="0" fontId="101" fillId="10" borderId="0" xfId="6" applyFont="1" applyFill="1" applyAlignment="1">
      <alignment vertical="center"/>
    </xf>
    <xf numFmtId="0" fontId="6" fillId="0" borderId="0" xfId="6" applyFont="1" applyAlignment="1">
      <alignment vertical="center"/>
    </xf>
    <xf numFmtId="0" fontId="6" fillId="12" borderId="0" xfId="6" applyFont="1" applyFill="1" applyAlignment="1">
      <alignment vertical="center"/>
    </xf>
    <xf numFmtId="0" fontId="103" fillId="12" borderId="0" xfId="6" applyFont="1" applyFill="1" applyAlignment="1">
      <alignment horizontal="center" vertical="center"/>
    </xf>
    <xf numFmtId="0" fontId="1" fillId="13" borderId="0" xfId="6" applyFill="1"/>
    <xf numFmtId="0" fontId="15" fillId="13" borderId="0" xfId="6" applyFont="1" applyFill="1"/>
    <xf numFmtId="0" fontId="1" fillId="14" borderId="0" xfId="6" applyFill="1"/>
    <xf numFmtId="0" fontId="104" fillId="14" borderId="0" xfId="6" applyFont="1" applyFill="1"/>
    <xf numFmtId="0" fontId="105" fillId="14" borderId="0" xfId="6" applyFont="1" applyFill="1"/>
    <xf numFmtId="0" fontId="1" fillId="0" borderId="0" xfId="6" applyFill="1"/>
    <xf numFmtId="0" fontId="104" fillId="0" borderId="0" xfId="6" applyFont="1" applyFill="1"/>
    <xf numFmtId="0" fontId="105" fillId="0" borderId="0" xfId="6" applyFont="1" applyFill="1"/>
    <xf numFmtId="0" fontId="3" fillId="14" borderId="0" xfId="6" applyFont="1" applyFill="1"/>
    <xf numFmtId="0" fontId="106" fillId="14" borderId="0" xfId="6" applyFont="1" applyFill="1"/>
    <xf numFmtId="0" fontId="107" fillId="14" borderId="0" xfId="6" applyFont="1" applyFill="1" applyAlignment="1">
      <alignment horizontal="right"/>
    </xf>
    <xf numFmtId="0" fontId="109" fillId="13" borderId="0" xfId="7" applyFont="1" applyFill="1" applyAlignment="1" applyProtection="1"/>
    <xf numFmtId="0" fontId="105" fillId="13" borderId="0" xfId="6" applyFont="1" applyFill="1" applyAlignment="1">
      <alignment horizontal="right"/>
    </xf>
    <xf numFmtId="0" fontId="105" fillId="13" borderId="0" xfId="6" applyFont="1" applyFill="1"/>
    <xf numFmtId="0" fontId="105" fillId="13" borderId="0" xfId="6" quotePrefix="1" applyFont="1" applyFill="1" applyAlignment="1">
      <alignment horizontal="right"/>
    </xf>
    <xf numFmtId="0" fontId="110" fillId="13" borderId="0" xfId="6" applyFont="1" applyFill="1"/>
    <xf numFmtId="0" fontId="111" fillId="13" borderId="0" xfId="6" applyFont="1" applyFill="1"/>
    <xf numFmtId="0" fontId="112" fillId="13" borderId="0" xfId="7" applyFont="1" applyFill="1" applyAlignment="1" applyProtection="1"/>
    <xf numFmtId="1" fontId="105" fillId="13" borderId="0" xfId="6" applyNumberFormat="1" applyFont="1" applyFill="1" applyAlignment="1">
      <alignment horizontal="right"/>
    </xf>
    <xf numFmtId="1" fontId="105" fillId="13" borderId="0" xfId="6" quotePrefix="1" applyNumberFormat="1" applyFont="1" applyFill="1" applyAlignment="1">
      <alignment horizontal="right"/>
    </xf>
    <xf numFmtId="0" fontId="1" fillId="13" borderId="0" xfId="6" applyFill="1" applyAlignment="1">
      <alignment horizontal="right"/>
    </xf>
    <xf numFmtId="0" fontId="10" fillId="0" borderId="0" xfId="41"/>
    <xf numFmtId="0" fontId="2" fillId="0" borderId="0" xfId="41" applyFont="1"/>
    <xf numFmtId="10" fontId="120" fillId="3" borderId="0" xfId="2" applyNumberFormat="1" applyFont="1" applyFill="1" applyBorder="1" applyAlignment="1">
      <alignment horizontal="right" vertical="center" wrapText="1"/>
    </xf>
    <xf numFmtId="3" fontId="120" fillId="3" borderId="0" xfId="0" applyNumberFormat="1" applyFont="1" applyFill="1" applyBorder="1" applyAlignment="1">
      <alignment horizontal="right" vertical="center" wrapText="1"/>
    </xf>
    <xf numFmtId="0" fontId="120" fillId="3" borderId="0" xfId="0" applyFont="1" applyFill="1" applyAlignment="1">
      <alignment horizontal="center" vertical="center"/>
    </xf>
    <xf numFmtId="10" fontId="1" fillId="0" borderId="0" xfId="2" applyNumberFormat="1" applyFont="1" applyAlignment="1">
      <alignment wrapText="1"/>
    </xf>
    <xf numFmtId="3" fontId="0" fillId="0" borderId="0" xfId="0" applyNumberFormat="1" applyFont="1" applyAlignment="1">
      <alignment wrapText="1"/>
    </xf>
    <xf numFmtId="173" fontId="0" fillId="0" borderId="0" xfId="0" applyNumberFormat="1" applyFont="1" applyAlignment="1">
      <alignment wrapText="1"/>
    </xf>
    <xf numFmtId="0" fontId="99" fillId="3" borderId="0" xfId="0" applyFont="1" applyFill="1" applyAlignment="1">
      <alignment horizontal="center" vertical="center"/>
    </xf>
    <xf numFmtId="10" fontId="0" fillId="0" borderId="0" xfId="0" applyNumberFormat="1" applyFill="1"/>
    <xf numFmtId="0" fontId="0" fillId="0" borderId="0" xfId="0" applyAlignment="1">
      <alignment horizontal="left"/>
    </xf>
    <xf numFmtId="0" fontId="120" fillId="3" borderId="0" xfId="0" applyFont="1" applyFill="1" applyBorder="1" applyAlignment="1">
      <alignment horizontal="left" vertical="center"/>
    </xf>
    <xf numFmtId="10" fontId="1" fillId="0" borderId="0" xfId="2" applyNumberFormat="1" applyFont="1" applyAlignment="1">
      <alignment horizontal="right" wrapText="1"/>
    </xf>
    <xf numFmtId="3" fontId="0" fillId="0" borderId="0" xfId="0" applyNumberFormat="1" applyFont="1" applyAlignment="1">
      <alignment horizontal="right" wrapText="1"/>
    </xf>
    <xf numFmtId="173" fontId="0" fillId="0" borderId="0" xfId="0" applyNumberFormat="1" applyFont="1" applyAlignment="1">
      <alignment horizontal="left" wrapText="1"/>
    </xf>
    <xf numFmtId="4" fontId="120" fillId="3" borderId="0" xfId="0" applyNumberFormat="1" applyFont="1" applyFill="1" applyBorder="1" applyAlignment="1">
      <alignment horizontal="right" vertical="center" wrapText="1"/>
    </xf>
    <xf numFmtId="3" fontId="99" fillId="3" borderId="16" xfId="0" applyNumberFormat="1" applyFont="1" applyFill="1" applyBorder="1" applyAlignment="1">
      <alignment horizontal="center" vertical="center" wrapText="1"/>
    </xf>
    <xf numFmtId="4" fontId="99" fillId="3" borderId="16" xfId="0" applyNumberFormat="1" applyFont="1" applyFill="1" applyBorder="1" applyAlignment="1">
      <alignment horizontal="center" vertical="center" wrapText="1"/>
    </xf>
    <xf numFmtId="0" fontId="99" fillId="3" borderId="16" xfId="0" applyFont="1" applyFill="1" applyBorder="1" applyAlignment="1">
      <alignment horizontal="left" vertical="center"/>
    </xf>
    <xf numFmtId="3" fontId="0" fillId="0" borderId="16" xfId="0" applyNumberFormat="1" applyFont="1" applyBorder="1" applyAlignment="1">
      <alignment horizontal="right" wrapText="1"/>
    </xf>
    <xf numFmtId="37" fontId="20" fillId="3" borderId="2" xfId="0" applyNumberFormat="1" applyFont="1" applyFill="1" applyBorder="1" applyAlignment="1">
      <alignment vertical="center"/>
    </xf>
    <xf numFmtId="37" fontId="20" fillId="3" borderId="2" xfId="0" applyNumberFormat="1" applyFont="1" applyFill="1" applyBorder="1" applyAlignment="1">
      <alignment horizontal="right" vertical="top" wrapText="1"/>
    </xf>
    <xf numFmtId="37" fontId="20" fillId="3" borderId="2" xfId="0" applyNumberFormat="1" applyFont="1" applyFill="1" applyBorder="1" applyAlignment="1">
      <alignment horizontal="right" vertical="top"/>
    </xf>
    <xf numFmtId="0" fontId="21" fillId="4" borderId="0" xfId="0" applyFont="1" applyFill="1" applyAlignment="1"/>
    <xf numFmtId="0" fontId="5" fillId="4" borderId="0" xfId="0" applyFont="1" applyFill="1" applyAlignment="1"/>
    <xf numFmtId="0" fontId="5" fillId="0" borderId="0" xfId="0" applyFont="1" applyAlignment="1">
      <alignment horizontal="left"/>
    </xf>
    <xf numFmtId="0" fontId="5" fillId="0" borderId="0" xfId="0" applyFont="1" applyAlignment="1">
      <alignment horizontal="left" vertical="top"/>
    </xf>
    <xf numFmtId="0" fontId="5" fillId="0" borderId="0" xfId="0" applyFont="1" applyFill="1"/>
    <xf numFmtId="0" fontId="21" fillId="0" borderId="0" xfId="0" applyFont="1" applyFill="1" applyAlignment="1">
      <alignment horizontal="center"/>
    </xf>
    <xf numFmtId="0" fontId="5" fillId="0" borderId="0" xfId="0" applyFont="1" applyFill="1" applyAlignment="1">
      <alignment horizontal="left"/>
    </xf>
    <xf numFmtId="0" fontId="12" fillId="3" borderId="0" xfId="0" applyFont="1" applyFill="1"/>
    <xf numFmtId="3" fontId="26" fillId="3" borderId="0" xfId="0" quotePrefix="1" applyNumberFormat="1" applyFont="1" applyFill="1" applyAlignment="1">
      <alignment horizontal="center"/>
    </xf>
    <xf numFmtId="3" fontId="7" fillId="0" borderId="0" xfId="0" applyNumberFormat="1" applyFont="1" applyAlignment="1">
      <alignment horizontal="left"/>
    </xf>
    <xf numFmtId="3" fontId="27" fillId="3" borderId="0" xfId="0" applyNumberFormat="1" applyFont="1" applyFill="1" applyAlignment="1">
      <alignment horizontal="center"/>
    </xf>
    <xf numFmtId="3" fontId="26" fillId="3" borderId="0" xfId="0" applyNumberFormat="1" applyFont="1" applyFill="1" applyAlignment="1">
      <alignment horizontal="center"/>
    </xf>
    <xf numFmtId="0" fontId="19" fillId="0" borderId="0" xfId="0" applyFont="1"/>
    <xf numFmtId="3" fontId="26" fillId="0" borderId="0" xfId="0" applyNumberFormat="1" applyFont="1" applyAlignment="1">
      <alignment horizontal="left"/>
    </xf>
    <xf numFmtId="0" fontId="26" fillId="0" borderId="0" xfId="0" applyFont="1"/>
    <xf numFmtId="37" fontId="19" fillId="0" borderId="0" xfId="0" applyNumberFormat="1" applyFont="1" applyAlignment="1">
      <alignment horizontal="right"/>
    </xf>
    <xf numFmtId="0" fontId="0" fillId="0" borderId="0" xfId="0" quotePrefix="1"/>
    <xf numFmtId="0" fontId="28" fillId="0" borderId="0" xfId="0" applyFont="1"/>
    <xf numFmtId="0" fontId="28" fillId="0" borderId="0" xfId="0" quotePrefix="1" applyFont="1" applyAlignment="1">
      <alignment horizontal="left"/>
    </xf>
    <xf numFmtId="0" fontId="26" fillId="0" borderId="0" xfId="0" quotePrefix="1" applyFont="1" applyAlignment="1" applyProtection="1">
      <alignment horizontal="left"/>
    </xf>
    <xf numFmtId="0" fontId="27" fillId="0" borderId="3" xfId="0" quotePrefix="1" applyFont="1" applyBorder="1" applyAlignment="1" applyProtection="1">
      <alignment horizontal="left"/>
    </xf>
    <xf numFmtId="37" fontId="12" fillId="0" borderId="3" xfId="0" applyNumberFormat="1" applyFont="1" applyBorder="1"/>
    <xf numFmtId="37" fontId="12" fillId="0" borderId="3" xfId="0" applyNumberFormat="1" applyFont="1" applyBorder="1" applyAlignment="1">
      <alignment horizontal="right"/>
    </xf>
    <xf numFmtId="0" fontId="12" fillId="0" borderId="0" xfId="0" applyFont="1" applyAlignment="1">
      <alignment horizontal="left"/>
    </xf>
    <xf numFmtId="0" fontId="29" fillId="0" borderId="0" xfId="0" applyFont="1"/>
    <xf numFmtId="3" fontId="12" fillId="0" borderId="0" xfId="0" applyNumberFormat="1" applyFont="1"/>
    <xf numFmtId="0" fontId="21" fillId="2" borderId="0" xfId="0" applyFont="1" applyFill="1" applyAlignment="1"/>
    <xf numFmtId="0" fontId="5" fillId="2" borderId="0" xfId="0" applyFont="1" applyFill="1" applyAlignment="1"/>
    <xf numFmtId="49" fontId="15" fillId="0" borderId="0" xfId="0" applyNumberFormat="1" applyFont="1"/>
    <xf numFmtId="49" fontId="30" fillId="0" borderId="0" xfId="0" applyNumberFormat="1" applyFont="1"/>
    <xf numFmtId="3" fontId="31" fillId="0" borderId="0" xfId="0" applyNumberFormat="1" applyFont="1" applyAlignment="1">
      <alignment horizontal="right"/>
    </xf>
    <xf numFmtId="0" fontId="31" fillId="0" borderId="0" xfId="0" applyFont="1"/>
    <xf numFmtId="3" fontId="32" fillId="0" borderId="0" xfId="0" applyNumberFormat="1" applyFont="1" applyAlignment="1">
      <alignment horizontal="center"/>
    </xf>
    <xf numFmtId="3" fontId="32" fillId="3" borderId="2" xfId="0" applyNumberFormat="1" applyFont="1" applyFill="1" applyBorder="1" applyAlignment="1">
      <alignment horizontal="center"/>
    </xf>
    <xf numFmtId="3" fontId="32" fillId="3" borderId="2" xfId="0" applyNumberFormat="1" applyFont="1" applyFill="1" applyBorder="1" applyAlignment="1">
      <alignment horizontal="center" wrapText="1"/>
    </xf>
    <xf numFmtId="10" fontId="32" fillId="3" borderId="2" xfId="0" applyNumberFormat="1" applyFont="1" applyFill="1" applyBorder="1" applyAlignment="1">
      <alignment horizontal="center"/>
    </xf>
    <xf numFmtId="3" fontId="30" fillId="0" borderId="0" xfId="0" applyNumberFormat="1" applyFont="1"/>
    <xf numFmtId="3" fontId="30" fillId="0" borderId="0" xfId="0" applyNumberFormat="1" applyFont="1" applyAlignment="1">
      <alignment horizontal="right"/>
    </xf>
    <xf numFmtId="10" fontId="30" fillId="0" borderId="0" xfId="0" applyNumberFormat="1" applyFont="1" applyAlignment="1">
      <alignment horizontal="right"/>
    </xf>
    <xf numFmtId="3" fontId="33" fillId="3" borderId="2" xfId="0" applyNumberFormat="1" applyFont="1" applyFill="1" applyBorder="1" applyAlignment="1">
      <alignment vertical="center"/>
    </xf>
    <xf numFmtId="3" fontId="30" fillId="3" borderId="2" xfId="0" applyNumberFormat="1" applyFont="1" applyFill="1" applyBorder="1" applyAlignment="1">
      <alignment vertical="center"/>
    </xf>
    <xf numFmtId="10" fontId="30" fillId="3" borderId="2" xfId="0" applyNumberFormat="1" applyFont="1" applyFill="1" applyBorder="1" applyAlignment="1">
      <alignment horizontal="right" vertical="center"/>
    </xf>
    <xf numFmtId="3" fontId="33" fillId="0" borderId="0" xfId="0" applyNumberFormat="1" applyFont="1" applyAlignment="1">
      <alignment vertical="center"/>
    </xf>
    <xf numFmtId="3" fontId="30" fillId="0" borderId="0" xfId="0" applyNumberFormat="1" applyFont="1" applyAlignment="1">
      <alignment vertical="center"/>
    </xf>
    <xf numFmtId="10" fontId="30" fillId="0" borderId="0" xfId="0" applyNumberFormat="1" applyFont="1" applyAlignment="1">
      <alignment vertical="center"/>
    </xf>
    <xf numFmtId="10" fontId="33" fillId="0" borderId="3" xfId="0" applyNumberFormat="1" applyFont="1" applyBorder="1" applyAlignment="1">
      <alignment vertical="center"/>
    </xf>
    <xf numFmtId="10" fontId="30" fillId="0" borderId="3" xfId="0" applyNumberFormat="1" applyFont="1" applyBorder="1" applyAlignment="1">
      <alignment horizontal="right" vertical="center"/>
    </xf>
    <xf numFmtId="10" fontId="30" fillId="0" borderId="3" xfId="0" applyNumberFormat="1" applyFont="1" applyBorder="1" applyAlignment="1">
      <alignment vertical="center"/>
    </xf>
    <xf numFmtId="10" fontId="0" fillId="0" borderId="0" xfId="0" applyNumberFormat="1"/>
    <xf numFmtId="0" fontId="34" fillId="0" borderId="0" xfId="0" applyFont="1" applyFill="1"/>
    <xf numFmtId="10" fontId="12" fillId="0" borderId="0" xfId="0" applyNumberFormat="1" applyFont="1" applyFill="1" applyAlignment="1">
      <alignment horizontal="right"/>
    </xf>
    <xf numFmtId="10" fontId="12" fillId="0" borderId="0" xfId="0" applyNumberFormat="1" applyFont="1" applyFill="1"/>
    <xf numFmtId="3" fontId="12" fillId="0" borderId="0" xfId="0" applyNumberFormat="1" applyFont="1" applyFill="1" applyAlignment="1">
      <alignment horizontal="right"/>
    </xf>
    <xf numFmtId="0" fontId="12" fillId="0" borderId="0" xfId="0" applyFont="1" applyFill="1"/>
    <xf numFmtId="49" fontId="27" fillId="0" borderId="0" xfId="0" quotePrefix="1" applyNumberFormat="1" applyFont="1" applyBorder="1" applyAlignment="1">
      <alignment horizontal="left"/>
    </xf>
    <xf numFmtId="49" fontId="12" fillId="0" borderId="0" xfId="0" quotePrefix="1" applyNumberFormat="1" applyFont="1" applyBorder="1"/>
    <xf numFmtId="49" fontId="12" fillId="0" borderId="0" xfId="0" applyNumberFormat="1" applyFont="1"/>
    <xf numFmtId="49" fontId="27" fillId="0" borderId="0" xfId="0" applyNumberFormat="1" applyFont="1" applyBorder="1"/>
    <xf numFmtId="49" fontId="13" fillId="0" borderId="0" xfId="0" applyNumberFormat="1" applyFont="1"/>
    <xf numFmtId="49" fontId="14" fillId="0" borderId="0" xfId="0" quotePrefix="1" applyNumberFormat="1" applyFont="1" applyBorder="1" applyAlignment="1" applyProtection="1">
      <alignment horizontal="left"/>
    </xf>
    <xf numFmtId="0" fontId="9" fillId="0" borderId="0" xfId="0" applyFont="1" applyAlignment="1">
      <alignment horizontal="left"/>
    </xf>
    <xf numFmtId="0" fontId="37" fillId="2" borderId="0" xfId="0" applyFont="1" applyFill="1"/>
    <xf numFmtId="0" fontId="19" fillId="2" borderId="0" xfId="0" applyFont="1" applyFill="1"/>
    <xf numFmtId="0" fontId="30" fillId="0" borderId="0" xfId="0" applyFont="1"/>
    <xf numFmtId="3" fontId="32" fillId="3" borderId="0" xfId="0" applyNumberFormat="1" applyFont="1" applyFill="1" applyAlignment="1">
      <alignment horizontal="center"/>
    </xf>
    <xf numFmtId="3" fontId="32" fillId="3" borderId="0" xfId="0" applyNumberFormat="1" applyFont="1" applyFill="1" applyAlignment="1">
      <alignment horizontal="center" wrapText="1"/>
    </xf>
    <xf numFmtId="0" fontId="32" fillId="3" borderId="0" xfId="0" applyFont="1" applyFill="1" applyAlignment="1">
      <alignment horizontal="center"/>
    </xf>
    <xf numFmtId="10" fontId="30" fillId="0" borderId="0" xfId="0" applyNumberFormat="1" applyFont="1"/>
    <xf numFmtId="3" fontId="30" fillId="0" borderId="0" xfId="0" applyNumberFormat="1" applyFont="1" applyAlignment="1">
      <alignment horizontal="right" vertical="center"/>
    </xf>
    <xf numFmtId="0" fontId="0" fillId="0" borderId="0" xfId="0" applyAlignment="1">
      <alignment vertical="center"/>
    </xf>
    <xf numFmtId="3" fontId="33" fillId="3" borderId="0" xfId="0" applyNumberFormat="1" applyFont="1" applyFill="1"/>
    <xf numFmtId="3" fontId="30" fillId="3" borderId="0" xfId="0" applyNumberFormat="1" applyFont="1" applyFill="1"/>
    <xf numFmtId="10" fontId="30" fillId="3" borderId="0" xfId="0" applyNumberFormat="1" applyFont="1" applyFill="1"/>
    <xf numFmtId="3" fontId="33" fillId="0" borderId="0" xfId="0" applyNumberFormat="1" applyFont="1" applyFill="1" applyBorder="1"/>
    <xf numFmtId="49" fontId="12" fillId="0" borderId="3" xfId="0" applyNumberFormat="1" applyFont="1" applyBorder="1"/>
    <xf numFmtId="0" fontId="0" fillId="0" borderId="3" xfId="0" applyBorder="1"/>
    <xf numFmtId="3" fontId="12" fillId="0" borderId="3" xfId="0" applyNumberFormat="1" applyFont="1" applyBorder="1" applyAlignment="1">
      <alignment horizontal="right"/>
    </xf>
    <xf numFmtId="0" fontId="12" fillId="0" borderId="3" xfId="0" applyFont="1" applyBorder="1"/>
    <xf numFmtId="10" fontId="12" fillId="0" borderId="3" xfId="0" applyNumberFormat="1" applyFont="1" applyBorder="1"/>
    <xf numFmtId="0" fontId="34" fillId="0" borderId="0" xfId="0" applyFont="1"/>
    <xf numFmtId="10" fontId="12" fillId="0" borderId="0" xfId="0" applyNumberFormat="1" applyFont="1" applyAlignment="1">
      <alignment horizontal="right"/>
    </xf>
    <xf numFmtId="10" fontId="12" fillId="0" borderId="0" xfId="0" applyNumberFormat="1" applyFont="1"/>
    <xf numFmtId="49" fontId="40" fillId="0" borderId="0" xfId="0" applyNumberFormat="1" applyFont="1" applyBorder="1"/>
    <xf numFmtId="0" fontId="9" fillId="0" borderId="0" xfId="0" applyFont="1"/>
    <xf numFmtId="0" fontId="13" fillId="0" borderId="0" xfId="0" applyFont="1"/>
    <xf numFmtId="0" fontId="40" fillId="0" borderId="0" xfId="0" applyFont="1"/>
    <xf numFmtId="0" fontId="17" fillId="0" borderId="0" xfId="0" applyFont="1" applyAlignment="1">
      <alignment horizontal="left"/>
    </xf>
    <xf numFmtId="0" fontId="41" fillId="0" borderId="0" xfId="0" applyFont="1" applyAlignment="1">
      <alignment horizontal="left"/>
    </xf>
    <xf numFmtId="3" fontId="33" fillId="3" borderId="0" xfId="0" applyNumberFormat="1" applyFont="1" applyFill="1" applyAlignment="1">
      <alignment horizontal="center"/>
    </xf>
    <xf numFmtId="3" fontId="33" fillId="3" borderId="0" xfId="0" applyNumberFormat="1" applyFont="1" applyFill="1" applyAlignment="1">
      <alignment horizontal="center" wrapText="1"/>
    </xf>
    <xf numFmtId="0" fontId="4" fillId="2" borderId="0" xfId="0" applyFont="1" applyFill="1" applyAlignment="1"/>
    <xf numFmtId="0" fontId="42" fillId="2" borderId="0" xfId="0" applyFont="1" applyFill="1" applyAlignment="1"/>
    <xf numFmtId="0" fontId="44" fillId="0" borderId="0" xfId="0" applyFont="1" applyAlignment="1">
      <alignment horizontal="left"/>
    </xf>
    <xf numFmtId="0" fontId="44" fillId="0" borderId="0" xfId="0" applyFont="1" applyAlignment="1">
      <alignment horizontal="left" vertical="top"/>
    </xf>
    <xf numFmtId="49" fontId="11" fillId="0" borderId="0" xfId="0" applyNumberFormat="1" applyFont="1"/>
    <xf numFmtId="3" fontId="46" fillId="0" borderId="0" xfId="0" applyNumberFormat="1" applyFont="1" applyAlignment="1">
      <alignment horizontal="center"/>
    </xf>
    <xf numFmtId="0" fontId="11" fillId="0" borderId="0" xfId="0" applyFont="1"/>
    <xf numFmtId="0" fontId="46" fillId="0" borderId="0" xfId="0" applyFont="1" applyAlignment="1">
      <alignment horizontal="left"/>
    </xf>
    <xf numFmtId="0" fontId="47" fillId="3" borderId="0" xfId="0" applyFont="1" applyFill="1" applyAlignment="1"/>
    <xf numFmtId="0" fontId="47" fillId="0" borderId="0" xfId="0" applyFont="1" applyAlignment="1">
      <alignment horizontal="left"/>
    </xf>
    <xf numFmtId="0" fontId="47" fillId="0" borderId="0" xfId="0" applyFont="1" applyAlignment="1"/>
    <xf numFmtId="0" fontId="47" fillId="3" borderId="0" xfId="0" applyFont="1" applyFill="1" applyAlignment="1">
      <alignment horizontal="center" vertical="center" wrapText="1"/>
    </xf>
    <xf numFmtId="3" fontId="47" fillId="3" borderId="0" xfId="0" applyNumberFormat="1" applyFont="1" applyFill="1" applyAlignment="1">
      <alignment horizontal="center" vertical="center" wrapText="1"/>
    </xf>
    <xf numFmtId="0" fontId="47" fillId="0" borderId="0" xfId="0" applyFont="1" applyAlignment="1">
      <alignment horizontal="left" vertical="center" wrapText="1"/>
    </xf>
    <xf numFmtId="0" fontId="47" fillId="0" borderId="0" xfId="0" applyFont="1" applyAlignment="1">
      <alignment horizontal="center" vertical="center" wrapText="1"/>
    </xf>
    <xf numFmtId="3" fontId="48" fillId="0" borderId="0" xfId="0" applyNumberFormat="1" applyFont="1"/>
    <xf numFmtId="3" fontId="48" fillId="0" borderId="0" xfId="0" applyNumberFormat="1" applyFont="1" applyAlignment="1">
      <alignment horizontal="right"/>
    </xf>
    <xf numFmtId="0" fontId="48" fillId="0" borderId="0" xfId="0" applyFont="1"/>
    <xf numFmtId="3" fontId="48" fillId="0" borderId="0" xfId="0" applyNumberFormat="1" applyFont="1" applyFill="1" applyAlignment="1">
      <alignment horizontal="right"/>
    </xf>
    <xf numFmtId="3" fontId="48" fillId="0" borderId="0" xfId="0" applyNumberFormat="1" applyFont="1" applyAlignment="1">
      <alignment vertical="center"/>
    </xf>
    <xf numFmtId="3" fontId="48" fillId="0" borderId="0" xfId="0" applyNumberFormat="1" applyFont="1" applyAlignment="1">
      <alignment horizontal="right" vertical="center"/>
    </xf>
    <xf numFmtId="0" fontId="47" fillId="0" borderId="0" xfId="0" applyFont="1" applyAlignment="1">
      <alignment horizontal="left" vertical="center"/>
    </xf>
    <xf numFmtId="0" fontId="48" fillId="0" borderId="0" xfId="0" applyFont="1" applyAlignment="1">
      <alignment vertical="center"/>
    </xf>
    <xf numFmtId="3" fontId="47" fillId="3" borderId="0" xfId="0" applyNumberFormat="1" applyFont="1" applyFill="1" applyBorder="1" applyAlignment="1">
      <alignment vertical="center"/>
    </xf>
    <xf numFmtId="3" fontId="48" fillId="3" borderId="0" xfId="0" applyNumberFormat="1" applyFont="1" applyFill="1" applyAlignment="1">
      <alignment horizontal="right" vertical="center"/>
    </xf>
    <xf numFmtId="49" fontId="49" fillId="0" borderId="3" xfId="0" applyNumberFormat="1" applyFont="1" applyBorder="1"/>
    <xf numFmtId="0" fontId="49" fillId="0" borderId="3" xfId="0" applyFont="1" applyBorder="1" applyAlignment="1">
      <alignment horizontal="right"/>
    </xf>
    <xf numFmtId="3" fontId="49" fillId="0" borderId="3" xfId="0" applyNumberFormat="1" applyFont="1" applyBorder="1" applyAlignment="1">
      <alignment horizontal="right"/>
    </xf>
    <xf numFmtId="0" fontId="50" fillId="0" borderId="0" xfId="0" applyFont="1"/>
    <xf numFmtId="10" fontId="51" fillId="0" borderId="0" xfId="0" applyNumberFormat="1" applyFont="1"/>
    <xf numFmtId="10" fontId="51" fillId="0" borderId="0" xfId="0" applyNumberFormat="1" applyFont="1" applyAlignment="1">
      <alignment horizontal="right"/>
    </xf>
    <xf numFmtId="0" fontId="51" fillId="0" borderId="0" xfId="0" applyFont="1"/>
    <xf numFmtId="0" fontId="52" fillId="0" borderId="0" xfId="0" applyFont="1" applyAlignment="1">
      <alignment horizontal="left"/>
    </xf>
    <xf numFmtId="3" fontId="13" fillId="0" borderId="0" xfId="0" applyNumberFormat="1" applyFont="1"/>
    <xf numFmtId="0" fontId="53" fillId="4" borderId="0" xfId="0" applyFont="1" applyFill="1" applyAlignment="1"/>
    <xf numFmtId="0" fontId="54" fillId="0" borderId="0" xfId="0" applyFont="1" applyAlignment="1">
      <alignment horizontal="left"/>
    </xf>
    <xf numFmtId="0" fontId="54" fillId="0" borderId="0" xfId="0" applyFont="1" applyAlignment="1">
      <alignment horizontal="left" vertical="top"/>
    </xf>
    <xf numFmtId="0" fontId="57" fillId="0" borderId="0" xfId="0" applyFont="1"/>
    <xf numFmtId="0" fontId="58" fillId="0" borderId="0" xfId="0" applyFont="1" applyAlignment="1">
      <alignment horizontal="left"/>
    </xf>
    <xf numFmtId="3" fontId="59" fillId="0" borderId="0" xfId="0" applyNumberFormat="1" applyFont="1" applyAlignment="1">
      <alignment horizontal="center"/>
    </xf>
    <xf numFmtId="0" fontId="60" fillId="0" borderId="0" xfId="0" applyFont="1" applyAlignment="1">
      <alignment horizontal="left"/>
    </xf>
    <xf numFmtId="0" fontId="61" fillId="3" borderId="0" xfId="0" applyFont="1" applyFill="1" applyAlignment="1"/>
    <xf numFmtId="0" fontId="7" fillId="0" borderId="0" xfId="0" applyFont="1" applyAlignment="1"/>
    <xf numFmtId="0" fontId="61" fillId="3" borderId="0" xfId="0" applyFont="1" applyFill="1" applyAlignment="1">
      <alignment horizontal="center" vertical="center" wrapText="1"/>
    </xf>
    <xf numFmtId="3" fontId="63" fillId="3" borderId="0" xfId="0" applyNumberFormat="1" applyFont="1" applyFill="1" applyAlignment="1">
      <alignment horizontal="center" vertical="center" wrapText="1"/>
    </xf>
    <xf numFmtId="0" fontId="63" fillId="3" borderId="0" xfId="0" applyFont="1" applyFill="1" applyAlignment="1">
      <alignment horizontal="center" vertical="center" wrapText="1"/>
    </xf>
    <xf numFmtId="3" fontId="61" fillId="3" borderId="0" xfId="0" applyNumberFormat="1" applyFont="1" applyFill="1" applyAlignment="1">
      <alignment horizontal="center" vertical="center" wrapText="1"/>
    </xf>
    <xf numFmtId="3" fontId="61" fillId="0" borderId="0" xfId="0" applyNumberFormat="1" applyFont="1" applyAlignment="1">
      <alignment horizontal="center" vertical="center" wrapText="1"/>
    </xf>
    <xf numFmtId="0" fontId="61" fillId="0" borderId="0" xfId="0" applyFont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3" fontId="64" fillId="0" borderId="0" xfId="0" applyNumberFormat="1" applyFont="1"/>
    <xf numFmtId="3" fontId="64" fillId="0" borderId="0" xfId="0" applyNumberFormat="1" applyFont="1" applyAlignment="1">
      <alignment horizontal="right"/>
    </xf>
    <xf numFmtId="3" fontId="64" fillId="0" borderId="0" xfId="0" applyNumberFormat="1" applyFont="1" applyFill="1" applyAlignment="1">
      <alignment horizontal="right"/>
    </xf>
    <xf numFmtId="3" fontId="64" fillId="0" borderId="0" xfId="0" applyNumberFormat="1" applyFont="1" applyAlignment="1">
      <alignment vertical="center"/>
    </xf>
    <xf numFmtId="3" fontId="64" fillId="0" borderId="0" xfId="0" applyNumberFormat="1" applyFont="1" applyAlignment="1">
      <alignment horizontal="right" vertical="center"/>
    </xf>
    <xf numFmtId="0" fontId="60" fillId="0" borderId="0" xfId="0" applyFont="1" applyAlignment="1">
      <alignment horizontal="left" vertical="center"/>
    </xf>
    <xf numFmtId="3" fontId="65" fillId="3" borderId="2" xfId="0" applyNumberFormat="1" applyFont="1" applyFill="1" applyBorder="1" applyAlignment="1">
      <alignment vertical="center"/>
    </xf>
    <xf numFmtId="3" fontId="64" fillId="3" borderId="2" xfId="0" applyNumberFormat="1" applyFont="1" applyFill="1" applyBorder="1" applyAlignment="1">
      <alignment horizontal="right" vertical="center"/>
    </xf>
    <xf numFmtId="49" fontId="49" fillId="0" borderId="5" xfId="0" applyNumberFormat="1" applyFont="1" applyBorder="1"/>
    <xf numFmtId="0" fontId="49" fillId="0" borderId="5" xfId="0" applyFont="1" applyBorder="1" applyAlignment="1">
      <alignment horizontal="right"/>
    </xf>
    <xf numFmtId="3" fontId="66" fillId="0" borderId="5" xfId="0" applyNumberFormat="1" applyFont="1" applyBorder="1" applyAlignment="1">
      <alignment horizontal="right"/>
    </xf>
    <xf numFmtId="3" fontId="49" fillId="0" borderId="5" xfId="0" applyNumberFormat="1" applyFont="1" applyBorder="1" applyAlignment="1">
      <alignment horizontal="right"/>
    </xf>
    <xf numFmtId="10" fontId="57" fillId="0" borderId="0" xfId="0" applyNumberFormat="1" applyFont="1" applyAlignment="1">
      <alignment horizontal="right"/>
    </xf>
    <xf numFmtId="3" fontId="57" fillId="0" borderId="0" xfId="0" applyNumberFormat="1" applyFont="1" applyAlignment="1">
      <alignment horizontal="right"/>
    </xf>
    <xf numFmtId="3" fontId="57" fillId="0" borderId="0" xfId="0" applyNumberFormat="1" applyFont="1"/>
    <xf numFmtId="0" fontId="37" fillId="2" borderId="0" xfId="0" applyFont="1" applyFill="1" applyAlignment="1"/>
    <xf numFmtId="0" fontId="19" fillId="2" borderId="0" xfId="0" applyFont="1" applyFill="1" applyAlignment="1"/>
    <xf numFmtId="0" fontId="17" fillId="0" borderId="0" xfId="0" applyFont="1" applyAlignment="1"/>
    <xf numFmtId="0" fontId="44" fillId="0" borderId="0" xfId="0" applyFont="1" applyAlignment="1"/>
    <xf numFmtId="0" fontId="44" fillId="0" borderId="0" xfId="0" applyFont="1" applyAlignment="1">
      <alignment vertical="top"/>
    </xf>
    <xf numFmtId="0" fontId="9" fillId="0" borderId="0" xfId="0" applyFont="1" applyAlignment="1"/>
    <xf numFmtId="0" fontId="46" fillId="0" borderId="0" xfId="0" applyFont="1" applyAlignment="1"/>
    <xf numFmtId="0" fontId="67" fillId="0" borderId="0" xfId="0" applyFont="1" applyAlignment="1"/>
    <xf numFmtId="0" fontId="67" fillId="0" borderId="0" xfId="0" applyFont="1" applyAlignment="1">
      <alignment vertical="center" wrapText="1"/>
    </xf>
    <xf numFmtId="0" fontId="67" fillId="0" borderId="0" xfId="0" applyFont="1" applyAlignment="1">
      <alignment horizontal="center" vertical="center" wrapText="1"/>
    </xf>
    <xf numFmtId="0" fontId="68" fillId="0" borderId="0" xfId="0" applyFont="1"/>
    <xf numFmtId="0" fontId="67" fillId="0" borderId="0" xfId="0" applyFont="1" applyAlignment="1">
      <alignment vertical="center"/>
    </xf>
    <xf numFmtId="0" fontId="68" fillId="0" borderId="0" xfId="0" applyFont="1" applyAlignment="1">
      <alignment vertical="center"/>
    </xf>
    <xf numFmtId="3" fontId="47" fillId="3" borderId="2" xfId="0" applyNumberFormat="1" applyFont="1" applyFill="1" applyBorder="1" applyAlignment="1">
      <alignment vertical="center"/>
    </xf>
    <xf numFmtId="3" fontId="48" fillId="3" borderId="2" xfId="0" applyNumberFormat="1" applyFont="1" applyFill="1" applyBorder="1" applyAlignment="1">
      <alignment horizontal="right" vertical="center"/>
    </xf>
    <xf numFmtId="0" fontId="53" fillId="2" borderId="0" xfId="0" applyFont="1" applyFill="1" applyAlignment="1"/>
    <xf numFmtId="0" fontId="62" fillId="3" borderId="0" xfId="0" applyFont="1" applyFill="1" applyAlignment="1"/>
    <xf numFmtId="3" fontId="65" fillId="3" borderId="6" xfId="0" applyNumberFormat="1" applyFont="1" applyFill="1" applyBorder="1" applyAlignment="1">
      <alignment vertical="center"/>
    </xf>
    <xf numFmtId="3" fontId="64" fillId="3" borderId="6" xfId="0" applyNumberFormat="1" applyFont="1" applyFill="1" applyBorder="1" applyAlignment="1">
      <alignment horizontal="right" vertical="center"/>
    </xf>
    <xf numFmtId="49" fontId="49" fillId="0" borderId="7" xfId="0" applyNumberFormat="1" applyFont="1" applyBorder="1"/>
    <xf numFmtId="0" fontId="49" fillId="0" borderId="7" xfId="0" applyFont="1" applyBorder="1" applyAlignment="1">
      <alignment horizontal="right"/>
    </xf>
    <xf numFmtId="3" fontId="66" fillId="0" borderId="7" xfId="0" applyNumberFormat="1" applyFont="1" applyBorder="1" applyAlignment="1">
      <alignment horizontal="right"/>
    </xf>
    <xf numFmtId="3" fontId="49" fillId="0" borderId="7" xfId="0" applyNumberFormat="1" applyFont="1" applyBorder="1" applyAlignment="1">
      <alignment horizontal="right"/>
    </xf>
    <xf numFmtId="49" fontId="69" fillId="0" borderId="0" xfId="0" applyNumberFormat="1" applyFont="1"/>
    <xf numFmtId="0" fontId="69" fillId="0" borderId="0" xfId="0" applyFont="1"/>
    <xf numFmtId="3" fontId="69" fillId="0" borderId="0" xfId="0" applyNumberFormat="1" applyFont="1" applyAlignment="1">
      <alignment horizontal="right"/>
    </xf>
    <xf numFmtId="3" fontId="69" fillId="0" borderId="0" xfId="0" applyNumberFormat="1" applyFont="1" applyAlignment="1">
      <alignment horizontal="center"/>
    </xf>
    <xf numFmtId="3" fontId="69" fillId="3" borderId="0" xfId="0" applyNumberFormat="1" applyFont="1" applyFill="1"/>
    <xf numFmtId="3" fontId="69" fillId="3" borderId="0" xfId="0" applyNumberFormat="1" applyFont="1" applyFill="1" applyAlignment="1">
      <alignment horizontal="center"/>
    </xf>
    <xf numFmtId="3" fontId="69" fillId="3" borderId="0" xfId="0" applyNumberFormat="1" applyFont="1" applyFill="1" applyAlignment="1">
      <alignment horizontal="center" wrapText="1"/>
    </xf>
    <xf numFmtId="0" fontId="69" fillId="3" borderId="0" xfId="0" applyFont="1" applyFill="1" applyAlignment="1">
      <alignment horizontal="center"/>
    </xf>
    <xf numFmtId="3" fontId="49" fillId="0" borderId="0" xfId="0" applyNumberFormat="1" applyFont="1"/>
    <xf numFmtId="3" fontId="49" fillId="0" borderId="0" xfId="0" applyNumberFormat="1" applyFont="1" applyAlignment="1">
      <alignment wrapText="1"/>
    </xf>
    <xf numFmtId="3" fontId="49" fillId="0" borderId="0" xfId="0" applyNumberFormat="1" applyFont="1" applyAlignment="1">
      <alignment vertical="center"/>
    </xf>
    <xf numFmtId="0" fontId="9" fillId="0" borderId="0" xfId="0" applyFont="1" applyAlignment="1">
      <alignment vertical="center"/>
    </xf>
    <xf numFmtId="0" fontId="12" fillId="0" borderId="0" xfId="0" applyFont="1" applyAlignment="1">
      <alignment vertical="center"/>
    </xf>
    <xf numFmtId="0" fontId="51" fillId="3" borderId="6" xfId="0" applyFont="1" applyFill="1" applyBorder="1" applyAlignment="1">
      <alignment vertical="center"/>
    </xf>
    <xf numFmtId="3" fontId="30" fillId="3" borderId="6" xfId="0" applyNumberFormat="1" applyFont="1" applyFill="1" applyBorder="1" applyAlignment="1">
      <alignment vertical="center"/>
    </xf>
    <xf numFmtId="10" fontId="30" fillId="3" borderId="6" xfId="0" applyNumberFormat="1" applyFont="1" applyFill="1" applyBorder="1" applyAlignment="1">
      <alignment vertical="center"/>
    </xf>
    <xf numFmtId="3" fontId="70" fillId="0" borderId="0" xfId="0" applyNumberFormat="1" applyFont="1" applyFill="1" applyBorder="1"/>
    <xf numFmtId="0" fontId="71" fillId="0" borderId="0" xfId="0" applyFont="1"/>
    <xf numFmtId="3" fontId="12" fillId="0" borderId="0" xfId="0" applyNumberFormat="1" applyFont="1" applyFill="1" applyBorder="1"/>
    <xf numFmtId="0" fontId="72" fillId="3" borderId="6" xfId="0" applyFont="1" applyFill="1" applyBorder="1" applyAlignment="1">
      <alignment vertical="center"/>
    </xf>
    <xf numFmtId="0" fontId="15" fillId="0" borderId="0" xfId="0" applyFont="1" applyFill="1"/>
    <xf numFmtId="0" fontId="57" fillId="0" borderId="0" xfId="0" applyFont="1" applyFill="1"/>
    <xf numFmtId="49" fontId="11" fillId="0" borderId="0" xfId="0" applyNumberFormat="1" applyFont="1" applyFill="1"/>
    <xf numFmtId="3" fontId="46" fillId="0" borderId="0" xfId="0" applyNumberFormat="1" applyFont="1" applyFill="1" applyAlignment="1">
      <alignment horizontal="center"/>
    </xf>
    <xf numFmtId="3" fontId="59" fillId="0" borderId="0" xfId="0" applyNumberFormat="1" applyFont="1" applyFill="1" applyAlignment="1">
      <alignment horizontal="center"/>
    </xf>
    <xf numFmtId="0" fontId="11" fillId="0" borderId="0" xfId="0" applyFont="1" applyFill="1"/>
    <xf numFmtId="3" fontId="64" fillId="0" borderId="0" xfId="0" applyNumberFormat="1" applyFont="1" applyAlignment="1">
      <alignment wrapText="1"/>
    </xf>
    <xf numFmtId="3" fontId="65" fillId="3" borderId="0" xfId="0" applyNumberFormat="1" applyFont="1" applyFill="1" applyBorder="1" applyAlignment="1">
      <alignment vertical="center"/>
    </xf>
    <xf numFmtId="3" fontId="64" fillId="3" borderId="0" xfId="0" applyNumberFormat="1" applyFont="1" applyFill="1" applyAlignment="1">
      <alignment horizontal="right" vertical="center"/>
    </xf>
    <xf numFmtId="3" fontId="66" fillId="0" borderId="3" xfId="0" applyNumberFormat="1" applyFont="1" applyBorder="1" applyAlignment="1">
      <alignment horizontal="right"/>
    </xf>
    <xf numFmtId="10" fontId="19" fillId="2" borderId="0" xfId="0" applyNumberFormat="1" applyFont="1" applyFill="1"/>
    <xf numFmtId="10" fontId="32" fillId="0" borderId="0" xfId="0" applyNumberFormat="1" applyFont="1" applyAlignment="1">
      <alignment horizontal="center"/>
    </xf>
    <xf numFmtId="10" fontId="32" fillId="3" borderId="0" xfId="0" applyNumberFormat="1" applyFont="1" applyFill="1" applyAlignment="1">
      <alignment horizontal="center"/>
    </xf>
    <xf numFmtId="3" fontId="33" fillId="0" borderId="0" xfId="0" applyNumberFormat="1" applyFont="1"/>
    <xf numFmtId="3" fontId="0" fillId="3" borderId="2" xfId="0" applyNumberFormat="1" applyFill="1" applyBorder="1" applyAlignment="1">
      <alignment vertical="center"/>
    </xf>
    <xf numFmtId="10" fontId="30" fillId="3" borderId="2" xfId="0" applyNumberFormat="1" applyFont="1" applyFill="1" applyBorder="1" applyAlignment="1">
      <alignment vertical="center"/>
    </xf>
    <xf numFmtId="10" fontId="9" fillId="0" borderId="0" xfId="0" applyNumberFormat="1" applyFont="1"/>
    <xf numFmtId="49" fontId="27" fillId="0" borderId="3" xfId="0" applyNumberFormat="1" applyFont="1" applyBorder="1"/>
    <xf numFmtId="49" fontId="73" fillId="0" borderId="0" xfId="0" applyNumberFormat="1" applyFont="1" applyBorder="1"/>
    <xf numFmtId="3" fontId="32" fillId="5" borderId="0" xfId="0" applyNumberFormat="1" applyFont="1" applyFill="1" applyAlignment="1">
      <alignment horizontal="center"/>
    </xf>
    <xf numFmtId="3" fontId="32" fillId="5" borderId="0" xfId="0" applyNumberFormat="1" applyFont="1" applyFill="1" applyAlignment="1">
      <alignment horizontal="center" wrapText="1"/>
    </xf>
    <xf numFmtId="3" fontId="30" fillId="6" borderId="0" xfId="0" applyNumberFormat="1" applyFont="1" applyFill="1"/>
    <xf numFmtId="3" fontId="30" fillId="6" borderId="0" xfId="0" applyNumberFormat="1" applyFont="1" applyFill="1" applyAlignment="1">
      <alignment horizontal="right"/>
    </xf>
    <xf numFmtId="3" fontId="30" fillId="0" borderId="0" xfId="0" applyNumberFormat="1" applyFont="1" applyAlignment="1">
      <alignment wrapText="1"/>
    </xf>
    <xf numFmtId="0" fontId="74" fillId="2" borderId="0" xfId="0" applyFont="1" applyFill="1" applyAlignment="1"/>
    <xf numFmtId="0" fontId="68" fillId="2" borderId="0" xfId="0" applyFont="1" applyFill="1" applyAlignment="1"/>
    <xf numFmtId="0" fontId="5" fillId="0" borderId="0" xfId="0" applyFont="1" applyFill="1" applyAlignment="1"/>
    <xf numFmtId="0" fontId="76" fillId="0" borderId="0" xfId="0" applyFont="1" applyBorder="1"/>
    <xf numFmtId="37" fontId="69" fillId="0" borderId="0" xfId="0" applyNumberFormat="1" applyFont="1" applyBorder="1" applyProtection="1"/>
    <xf numFmtId="0" fontId="69" fillId="0" borderId="0" xfId="0" applyFont="1" applyBorder="1"/>
    <xf numFmtId="37" fontId="69" fillId="0" borderId="0" xfId="0" applyNumberFormat="1" applyFont="1" applyBorder="1" applyAlignment="1" applyProtection="1">
      <alignment horizontal="center"/>
    </xf>
    <xf numFmtId="0" fontId="8" fillId="0" borderId="0" xfId="0" applyFont="1" applyAlignment="1">
      <alignment horizontal="left"/>
    </xf>
    <xf numFmtId="37" fontId="7" fillId="3" borderId="0" xfId="0" quotePrefix="1" applyNumberFormat="1" applyFont="1" applyFill="1" applyBorder="1" applyAlignment="1" applyProtection="1">
      <alignment horizontal="center"/>
    </xf>
    <xf numFmtId="37" fontId="7" fillId="3" borderId="0" xfId="0" applyNumberFormat="1" applyFont="1" applyFill="1" applyBorder="1" applyAlignment="1" applyProtection="1">
      <alignment horizontal="right"/>
    </xf>
    <xf numFmtId="37" fontId="7" fillId="3" borderId="0" xfId="0" applyNumberFormat="1" applyFont="1" applyFill="1" applyBorder="1" applyAlignment="1" applyProtection="1">
      <alignment horizontal="center" wrapText="1"/>
    </xf>
    <xf numFmtId="37" fontId="7" fillId="3" borderId="0" xfId="0" applyNumberFormat="1" applyFont="1" applyFill="1" applyBorder="1" applyAlignment="1" applyProtection="1">
      <alignment horizontal="center"/>
    </xf>
    <xf numFmtId="37" fontId="19" fillId="0" borderId="0" xfId="0" applyNumberFormat="1" applyFont="1" applyAlignment="1" applyProtection="1">
      <alignment horizontal="left"/>
    </xf>
    <xf numFmtId="3" fontId="19" fillId="0" borderId="0" xfId="0" applyNumberFormat="1" applyFont="1" applyAlignment="1">
      <alignment horizontal="right"/>
    </xf>
    <xf numFmtId="10" fontId="19" fillId="0" borderId="0" xfId="0" applyNumberFormat="1" applyFont="1" applyAlignment="1">
      <alignment horizontal="right"/>
    </xf>
    <xf numFmtId="3" fontId="8" fillId="0" borderId="0" xfId="0" applyNumberFormat="1" applyFont="1" applyAlignment="1">
      <alignment horizontal="left"/>
    </xf>
    <xf numFmtId="37" fontId="7" fillId="3" borderId="0" xfId="0" applyNumberFormat="1" applyFont="1" applyFill="1" applyBorder="1" applyAlignment="1" applyProtection="1">
      <alignment horizontal="left"/>
    </xf>
    <xf numFmtId="3" fontId="19" fillId="3" borderId="0" xfId="0" applyNumberFormat="1" applyFont="1" applyFill="1" applyAlignment="1">
      <alignment horizontal="right"/>
    </xf>
    <xf numFmtId="10" fontId="19" fillId="3" borderId="0" xfId="0" applyNumberFormat="1" applyFont="1" applyFill="1" applyAlignment="1">
      <alignment horizontal="right"/>
    </xf>
    <xf numFmtId="10" fontId="7" fillId="0" borderId="0" xfId="0" applyNumberFormat="1" applyFont="1" applyBorder="1" applyAlignment="1" applyProtection="1">
      <alignment horizontal="left" vertical="center"/>
    </xf>
    <xf numFmtId="37" fontId="7" fillId="3" borderId="0" xfId="0" quotePrefix="1" applyNumberFormat="1" applyFont="1" applyFill="1" applyBorder="1" applyAlignment="1" applyProtection="1">
      <alignment horizontal="center" wrapText="1"/>
    </xf>
    <xf numFmtId="10" fontId="8" fillId="0" borderId="0" xfId="0" applyNumberFormat="1" applyFont="1" applyAlignment="1">
      <alignment horizontal="left"/>
    </xf>
    <xf numFmtId="49" fontId="7" fillId="0" borderId="3" xfId="0" quotePrefix="1" applyNumberFormat="1" applyFont="1" applyBorder="1" applyAlignment="1">
      <alignment horizontal="left"/>
    </xf>
    <xf numFmtId="0" fontId="19" fillId="0" borderId="3" xfId="0" applyFont="1" applyBorder="1"/>
    <xf numFmtId="3" fontId="19" fillId="0" borderId="3" xfId="0" applyNumberFormat="1" applyFont="1" applyBorder="1" applyAlignment="1">
      <alignment horizontal="right"/>
    </xf>
    <xf numFmtId="10" fontId="19" fillId="0" borderId="3" xfId="0" applyNumberFormat="1" applyFont="1" applyBorder="1"/>
    <xf numFmtId="0" fontId="27" fillId="0" borderId="0" xfId="0" applyFont="1" applyAlignment="1">
      <alignment horizontal="left"/>
    </xf>
    <xf numFmtId="49" fontId="29" fillId="0" borderId="0" xfId="0" applyNumberFormat="1" applyFont="1" applyBorder="1"/>
    <xf numFmtId="0" fontId="61" fillId="3" borderId="0" xfId="0" applyFont="1" applyFill="1" applyAlignment="1">
      <alignment horizontal="center" vertical="center"/>
    </xf>
    <xf numFmtId="0" fontId="60" fillId="0" borderId="0" xfId="0" applyFont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21" fillId="2" borderId="0" xfId="0" applyFont="1" applyFill="1"/>
    <xf numFmtId="0" fontId="5" fillId="2" borderId="0" xfId="0" applyFont="1" applyFill="1"/>
    <xf numFmtId="3" fontId="41" fillId="3" borderId="0" xfId="0" applyNumberFormat="1" applyFont="1" applyFill="1" applyAlignment="1">
      <alignment horizontal="center"/>
    </xf>
    <xf numFmtId="3" fontId="41" fillId="3" borderId="0" xfId="0" applyNumberFormat="1" applyFont="1" applyFill="1" applyAlignment="1">
      <alignment horizontal="center" wrapText="1"/>
    </xf>
    <xf numFmtId="3" fontId="41" fillId="0" borderId="0" xfId="0" applyNumberFormat="1" applyFont="1" applyAlignment="1">
      <alignment horizontal="center"/>
    </xf>
    <xf numFmtId="3" fontId="41" fillId="0" borderId="0" xfId="0" applyNumberFormat="1" applyFont="1" applyAlignment="1">
      <alignment horizontal="center" wrapText="1"/>
    </xf>
    <xf numFmtId="3" fontId="19" fillId="0" borderId="0" xfId="0" applyNumberFormat="1" applyFont="1"/>
    <xf numFmtId="10" fontId="19" fillId="0" borderId="0" xfId="0" applyNumberFormat="1" applyFont="1"/>
    <xf numFmtId="3" fontId="7" fillId="3" borderId="0" xfId="0" applyNumberFormat="1" applyFont="1" applyFill="1" applyAlignment="1">
      <alignment vertical="center"/>
    </xf>
    <xf numFmtId="3" fontId="19" fillId="3" borderId="0" xfId="0" applyNumberFormat="1" applyFont="1" applyFill="1" applyAlignment="1">
      <alignment vertical="center"/>
    </xf>
    <xf numFmtId="10" fontId="19" fillId="3" borderId="0" xfId="0" applyNumberFormat="1" applyFont="1" applyFill="1" applyAlignment="1">
      <alignment horizontal="right" vertical="center"/>
    </xf>
    <xf numFmtId="3" fontId="7" fillId="0" borderId="0" xfId="0" applyNumberFormat="1" applyFont="1" applyAlignment="1">
      <alignment vertical="center"/>
    </xf>
    <xf numFmtId="3" fontId="19" fillId="0" borderId="0" xfId="0" applyNumberFormat="1" applyFont="1" applyAlignment="1">
      <alignment vertical="center"/>
    </xf>
    <xf numFmtId="10" fontId="7" fillId="0" borderId="8" xfId="0" applyNumberFormat="1" applyFont="1" applyBorder="1" applyAlignment="1">
      <alignment vertical="center"/>
    </xf>
    <xf numFmtId="10" fontId="19" fillId="0" borderId="8" xfId="0" applyNumberFormat="1" applyFont="1" applyBorder="1" applyAlignment="1">
      <alignment horizontal="right" vertical="center"/>
    </xf>
    <xf numFmtId="10" fontId="19" fillId="0" borderId="8" xfId="0" applyNumberFormat="1" applyFont="1" applyBorder="1" applyAlignment="1">
      <alignment vertical="center"/>
    </xf>
    <xf numFmtId="10" fontId="19" fillId="0" borderId="7" xfId="0" applyNumberFormat="1" applyFont="1" applyBorder="1"/>
    <xf numFmtId="10" fontId="10" fillId="0" borderId="0" xfId="0" applyNumberFormat="1" applyFont="1"/>
    <xf numFmtId="0" fontId="7" fillId="0" borderId="0" xfId="0" applyFont="1" applyAlignment="1">
      <alignment horizontal="left"/>
    </xf>
    <xf numFmtId="0" fontId="7" fillId="0" borderId="0" xfId="0" applyFont="1" applyAlignment="1">
      <alignment horizontal="left" vertical="center"/>
    </xf>
    <xf numFmtId="3" fontId="33" fillId="3" borderId="0" xfId="0" applyNumberFormat="1" applyFont="1" applyFill="1" applyAlignment="1">
      <alignment vertical="center"/>
    </xf>
    <xf numFmtId="3" fontId="30" fillId="3" borderId="0" xfId="0" applyNumberFormat="1" applyFont="1" applyFill="1" applyAlignment="1">
      <alignment vertical="center"/>
    </xf>
    <xf numFmtId="10" fontId="30" fillId="3" borderId="0" xfId="0" applyNumberFormat="1" applyFont="1" applyFill="1" applyAlignment="1">
      <alignment vertical="center"/>
    </xf>
    <xf numFmtId="10" fontId="27" fillId="0" borderId="0" xfId="0" applyNumberFormat="1" applyFont="1" applyAlignment="1">
      <alignment horizontal="left"/>
    </xf>
    <xf numFmtId="0" fontId="17" fillId="0" borderId="0" xfId="0" applyFont="1" applyAlignment="1">
      <alignment horizontal="left" vertical="top"/>
    </xf>
    <xf numFmtId="3" fontId="32" fillId="7" borderId="0" xfId="0" applyNumberFormat="1" applyFont="1" applyFill="1" applyAlignment="1">
      <alignment horizontal="center"/>
    </xf>
    <xf numFmtId="3" fontId="32" fillId="7" borderId="0" xfId="0" applyNumberFormat="1" applyFont="1" applyFill="1" applyAlignment="1">
      <alignment horizontal="center" wrapText="1"/>
    </xf>
    <xf numFmtId="0" fontId="32" fillId="7" borderId="0" xfId="0" applyFont="1" applyFill="1" applyAlignment="1">
      <alignment horizontal="center"/>
    </xf>
    <xf numFmtId="3" fontId="33" fillId="7" borderId="0" xfId="0" applyNumberFormat="1" applyFont="1" applyFill="1" applyAlignment="1">
      <alignment vertical="center"/>
    </xf>
    <xf numFmtId="3" fontId="30" fillId="7" borderId="0" xfId="0" applyNumberFormat="1" applyFont="1" applyFill="1" applyAlignment="1">
      <alignment vertical="center"/>
    </xf>
    <xf numFmtId="10" fontId="30" fillId="7" borderId="0" xfId="0" applyNumberFormat="1" applyFont="1" applyFill="1" applyAlignment="1">
      <alignment vertical="center"/>
    </xf>
    <xf numFmtId="3" fontId="69" fillId="7" borderId="0" xfId="0" applyNumberFormat="1" applyFont="1" applyFill="1"/>
    <xf numFmtId="3" fontId="69" fillId="7" borderId="0" xfId="0" applyNumberFormat="1" applyFont="1" applyFill="1" applyAlignment="1">
      <alignment horizontal="center"/>
    </xf>
    <xf numFmtId="3" fontId="69" fillId="7" borderId="0" xfId="0" applyNumberFormat="1" applyFont="1" applyFill="1" applyAlignment="1">
      <alignment horizontal="center" wrapText="1"/>
    </xf>
    <xf numFmtId="0" fontId="69" fillId="7" borderId="0" xfId="0" applyFont="1" applyFill="1" applyAlignment="1">
      <alignment horizontal="center"/>
    </xf>
    <xf numFmtId="0" fontId="77" fillId="7" borderId="0" xfId="0" applyFont="1" applyFill="1" applyAlignment="1">
      <alignment vertical="center"/>
    </xf>
    <xf numFmtId="49" fontId="12" fillId="0" borderId="7" xfId="0" applyNumberFormat="1" applyFont="1" applyBorder="1"/>
    <xf numFmtId="0" fontId="0" fillId="0" borderId="7" xfId="0" applyBorder="1"/>
    <xf numFmtId="3" fontId="12" fillId="0" borderId="7" xfId="0" applyNumberFormat="1" applyFont="1" applyBorder="1" applyAlignment="1">
      <alignment horizontal="right"/>
    </xf>
    <xf numFmtId="0" fontId="12" fillId="0" borderId="7" xfId="0" applyFont="1" applyBorder="1"/>
    <xf numFmtId="10" fontId="12" fillId="0" borderId="7" xfId="0" applyNumberFormat="1" applyFont="1" applyBorder="1"/>
    <xf numFmtId="3" fontId="7" fillId="0" borderId="0" xfId="0" applyNumberFormat="1" applyFont="1"/>
    <xf numFmtId="3" fontId="19" fillId="0" borderId="0" xfId="0" applyNumberFormat="1" applyFont="1" applyFill="1" applyBorder="1"/>
    <xf numFmtId="0" fontId="7" fillId="0" borderId="0" xfId="0" applyFont="1" applyBorder="1"/>
    <xf numFmtId="0" fontId="27" fillId="0" borderId="0" xfId="0" applyFont="1" applyBorder="1" applyAlignment="1">
      <alignment horizontal="left"/>
    </xf>
    <xf numFmtId="0" fontId="19" fillId="0" borderId="0" xfId="0" applyFont="1" applyBorder="1" applyAlignment="1">
      <alignment vertical="center"/>
    </xf>
    <xf numFmtId="10" fontId="27" fillId="0" borderId="0" xfId="0" applyNumberFormat="1" applyFont="1" applyBorder="1" applyAlignment="1">
      <alignment horizontal="left" vertical="center"/>
    </xf>
    <xf numFmtId="10" fontId="12" fillId="0" borderId="0" xfId="0" applyNumberFormat="1" applyFont="1" applyBorder="1" applyAlignment="1">
      <alignment vertical="center"/>
    </xf>
    <xf numFmtId="0" fontId="12" fillId="0" borderId="0" xfId="0" applyFont="1" applyBorder="1" applyAlignment="1">
      <alignment vertical="center"/>
    </xf>
    <xf numFmtId="0" fontId="0" fillId="0" borderId="0" xfId="0" applyBorder="1" applyAlignment="1">
      <alignment vertical="center"/>
    </xf>
    <xf numFmtId="0" fontId="7" fillId="3" borderId="0" xfId="0" applyFont="1" applyFill="1" applyBorder="1" applyAlignment="1">
      <alignment vertical="center"/>
    </xf>
    <xf numFmtId="0" fontId="27" fillId="0" borderId="0" xfId="0" applyFont="1" applyAlignment="1">
      <alignment horizontal="left" vertical="center"/>
    </xf>
    <xf numFmtId="3" fontId="32" fillId="7" borderId="0" xfId="0" applyNumberFormat="1" applyFont="1" applyFill="1" applyAlignment="1">
      <alignment horizontal="center" vertical="center" wrapText="1"/>
    </xf>
    <xf numFmtId="3" fontId="41" fillId="3" borderId="0" xfId="0" applyNumberFormat="1" applyFont="1" applyFill="1" applyAlignment="1">
      <alignment horizontal="right"/>
    </xf>
    <xf numFmtId="3" fontId="41" fillId="3" borderId="0" xfId="0" applyNumberFormat="1" applyFont="1" applyFill="1" applyAlignment="1">
      <alignment horizontal="center" vertical="center" wrapText="1"/>
    </xf>
    <xf numFmtId="0" fontId="41" fillId="3" borderId="0" xfId="0" applyFont="1" applyFill="1" applyAlignment="1">
      <alignment horizontal="center"/>
    </xf>
    <xf numFmtId="3" fontId="19" fillId="0" borderId="0" xfId="0" applyNumberFormat="1" applyFont="1" applyAlignment="1">
      <alignment horizontal="right" vertical="center"/>
    </xf>
    <xf numFmtId="10" fontId="19" fillId="0" borderId="0" xfId="0" applyNumberFormat="1" applyFont="1" applyAlignment="1">
      <alignment vertical="center"/>
    </xf>
    <xf numFmtId="3" fontId="7" fillId="3" borderId="1" xfId="0" applyNumberFormat="1" applyFont="1" applyFill="1" applyBorder="1" applyAlignment="1">
      <alignment vertical="center"/>
    </xf>
    <xf numFmtId="3" fontId="19" fillId="3" borderId="1" xfId="0" applyNumberFormat="1" applyFont="1" applyFill="1" applyBorder="1" applyAlignment="1">
      <alignment vertical="center"/>
    </xf>
    <xf numFmtId="10" fontId="19" fillId="3" borderId="1" xfId="0" applyNumberFormat="1" applyFont="1" applyFill="1" applyBorder="1" applyAlignment="1">
      <alignment vertical="center"/>
    </xf>
    <xf numFmtId="0" fontId="9" fillId="0" borderId="1" xfId="0" applyFont="1" applyBorder="1" applyAlignment="1">
      <alignment vertical="center"/>
    </xf>
    <xf numFmtId="0" fontId="12" fillId="0" borderId="1" xfId="0" applyFont="1" applyBorder="1" applyAlignment="1">
      <alignment vertical="center"/>
    </xf>
    <xf numFmtId="0" fontId="0" fillId="0" borderId="1" xfId="0" applyBorder="1" applyAlignment="1">
      <alignment vertical="center"/>
    </xf>
    <xf numFmtId="3" fontId="7" fillId="0" borderId="9" xfId="0" applyNumberFormat="1" applyFont="1" applyBorder="1" applyAlignment="1">
      <alignment vertical="top"/>
    </xf>
    <xf numFmtId="10" fontId="19" fillId="0" borderId="9" xfId="0" applyNumberFormat="1" applyFont="1" applyBorder="1" applyAlignment="1">
      <alignment vertical="top"/>
    </xf>
    <xf numFmtId="0" fontId="9" fillId="0" borderId="9" xfId="0" applyFont="1" applyBorder="1" applyAlignment="1">
      <alignment vertical="top"/>
    </xf>
    <xf numFmtId="0" fontId="12" fillId="0" borderId="9" xfId="0" applyFont="1" applyBorder="1" applyAlignment="1">
      <alignment vertical="top"/>
    </xf>
    <xf numFmtId="0" fontId="0" fillId="0" borderId="9" xfId="0" applyBorder="1" applyAlignment="1">
      <alignment vertical="top"/>
    </xf>
    <xf numFmtId="3" fontId="41" fillId="3" borderId="0" xfId="0" applyNumberFormat="1" applyFont="1" applyFill="1" applyAlignment="1">
      <alignment horizontal="right" wrapText="1"/>
    </xf>
    <xf numFmtId="10" fontId="19" fillId="3" borderId="0" xfId="0" applyNumberFormat="1" applyFont="1" applyFill="1" applyAlignment="1">
      <alignment vertical="center"/>
    </xf>
    <xf numFmtId="0" fontId="10" fillId="0" borderId="3" xfId="0" applyFont="1" applyBorder="1"/>
    <xf numFmtId="10" fontId="33" fillId="0" borderId="8" xfId="0" applyNumberFormat="1" applyFont="1" applyFill="1" applyBorder="1" applyAlignment="1">
      <alignment vertical="center"/>
    </xf>
    <xf numFmtId="10" fontId="30" fillId="0" borderId="8" xfId="0" applyNumberFormat="1" applyFont="1" applyFill="1" applyBorder="1" applyAlignment="1">
      <alignment horizontal="right" vertical="center"/>
    </xf>
    <xf numFmtId="10" fontId="7" fillId="0" borderId="0" xfId="0" applyNumberFormat="1" applyFont="1" applyAlignment="1">
      <alignment horizontal="left"/>
    </xf>
    <xf numFmtId="3" fontId="31" fillId="0" borderId="0" xfId="0" applyNumberFormat="1" applyFont="1" applyAlignment="1">
      <alignment horizontal="center" wrapText="1"/>
    </xf>
    <xf numFmtId="10" fontId="5" fillId="2" borderId="0" xfId="0" applyNumberFormat="1" applyFont="1" applyFill="1"/>
    <xf numFmtId="10" fontId="31" fillId="0" borderId="0" xfId="0" applyNumberFormat="1" applyFont="1"/>
    <xf numFmtId="10" fontId="30" fillId="3" borderId="0" xfId="0" applyNumberFormat="1" applyFont="1" applyFill="1" applyAlignment="1">
      <alignment horizontal="right"/>
    </xf>
    <xf numFmtId="10" fontId="33" fillId="0" borderId="8" xfId="0" applyNumberFormat="1" applyFont="1" applyBorder="1"/>
    <xf numFmtId="10" fontId="30" fillId="0" borderId="8" xfId="0" applyNumberFormat="1" applyFont="1" applyBorder="1" applyAlignment="1">
      <alignment horizontal="right"/>
    </xf>
    <xf numFmtId="10" fontId="30" fillId="0" borderId="8" xfId="0" applyNumberFormat="1" applyFont="1" applyBorder="1"/>
    <xf numFmtId="0" fontId="37" fillId="4" borderId="0" xfId="0" applyFont="1" applyFill="1"/>
    <xf numFmtId="0" fontId="19" fillId="4" borderId="0" xfId="0" applyFont="1" applyFill="1"/>
    <xf numFmtId="3" fontId="32" fillId="3" borderId="0" xfId="0" applyNumberFormat="1" applyFont="1" applyFill="1" applyAlignment="1">
      <alignment horizontal="center" vertical="center"/>
    </xf>
    <xf numFmtId="3" fontId="32" fillId="3" borderId="0" xfId="0" applyNumberFormat="1" applyFont="1" applyFill="1" applyAlignment="1">
      <alignment horizontal="center" vertical="center" wrapText="1"/>
    </xf>
    <xf numFmtId="3" fontId="33" fillId="3" borderId="0" xfId="0" applyNumberFormat="1" applyFont="1" applyFill="1" applyBorder="1" applyAlignment="1">
      <alignment vertical="center"/>
    </xf>
    <xf numFmtId="3" fontId="30" fillId="3" borderId="0" xfId="0" applyNumberFormat="1" applyFont="1" applyFill="1" applyBorder="1" applyAlignment="1">
      <alignment vertical="center"/>
    </xf>
    <xf numFmtId="3" fontId="49" fillId="0" borderId="0" xfId="0" applyNumberFormat="1" applyFont="1" applyAlignment="1">
      <alignment horizontal="right"/>
    </xf>
    <xf numFmtId="3" fontId="49" fillId="0" borderId="0" xfId="0" applyNumberFormat="1" applyFont="1" applyAlignment="1">
      <alignment horizontal="right" vertical="center"/>
    </xf>
    <xf numFmtId="3" fontId="70" fillId="3" borderId="0" xfId="0" applyNumberFormat="1" applyFont="1" applyFill="1" applyAlignment="1">
      <alignment vertical="center"/>
    </xf>
    <xf numFmtId="3" fontId="49" fillId="3" borderId="0" xfId="0" applyNumberFormat="1" applyFont="1" applyFill="1" applyAlignment="1">
      <alignment vertical="center"/>
    </xf>
    <xf numFmtId="10" fontId="70" fillId="0" borderId="0" xfId="0" applyNumberFormat="1" applyFont="1"/>
    <xf numFmtId="10" fontId="49" fillId="0" borderId="0" xfId="0" applyNumberFormat="1" applyFont="1"/>
    <xf numFmtId="3" fontId="32" fillId="3" borderId="10" xfId="0" applyNumberFormat="1" applyFont="1" applyFill="1" applyBorder="1" applyAlignment="1">
      <alignment horizontal="center"/>
    </xf>
    <xf numFmtId="3" fontId="32" fillId="3" borderId="10" xfId="0" applyNumberFormat="1" applyFont="1" applyFill="1" applyBorder="1" applyAlignment="1">
      <alignment horizontal="center" wrapText="1"/>
    </xf>
    <xf numFmtId="3" fontId="49" fillId="0" borderId="0" xfId="0" applyNumberFormat="1" applyFont="1" applyAlignment="1"/>
    <xf numFmtId="3" fontId="32" fillId="3" borderId="10" xfId="0" applyNumberFormat="1" applyFont="1" applyFill="1" applyBorder="1" applyAlignment="1">
      <alignment horizontal="center" vertical="center"/>
    </xf>
    <xf numFmtId="0" fontId="4" fillId="0" borderId="0" xfId="0" applyFont="1" applyFill="1" applyAlignment="1">
      <alignment horizontal="center"/>
    </xf>
    <xf numFmtId="0" fontId="18" fillId="0" borderId="0" xfId="0" applyFont="1" applyFill="1" applyAlignment="1">
      <alignment horizontal="center"/>
    </xf>
    <xf numFmtId="3" fontId="32" fillId="0" borderId="0" xfId="0" applyNumberFormat="1" applyFont="1" applyFill="1" applyAlignment="1">
      <alignment horizontal="center"/>
    </xf>
    <xf numFmtId="0" fontId="32" fillId="0" borderId="0" xfId="0" applyFont="1" applyFill="1" applyAlignment="1">
      <alignment horizontal="center"/>
    </xf>
    <xf numFmtId="10" fontId="30" fillId="0" borderId="0" xfId="0" applyNumberFormat="1" applyFont="1" applyFill="1" applyAlignment="1">
      <alignment vertical="center"/>
    </xf>
    <xf numFmtId="10" fontId="12" fillId="0" borderId="0" xfId="0" applyNumberFormat="1" applyFont="1" applyFill="1" applyBorder="1"/>
    <xf numFmtId="0" fontId="78" fillId="4" borderId="0" xfId="0" applyFont="1" applyFill="1"/>
    <xf numFmtId="0" fontId="79" fillId="4" borderId="0" xfId="0" applyFont="1" applyFill="1"/>
    <xf numFmtId="3" fontId="26" fillId="3" borderId="0" xfId="0" applyNumberFormat="1" applyFont="1" applyFill="1" applyAlignment="1">
      <alignment horizontal="center" vertical="center"/>
    </xf>
    <xf numFmtId="3" fontId="26" fillId="3" borderId="0" xfId="0" applyNumberFormat="1" applyFont="1" applyFill="1" applyAlignment="1">
      <alignment horizontal="right" vertical="center"/>
    </xf>
    <xf numFmtId="3" fontId="26" fillId="3" borderId="0" xfId="0" applyNumberFormat="1" applyFont="1" applyFill="1" applyAlignment="1">
      <alignment horizontal="right" vertical="center" wrapText="1"/>
    </xf>
    <xf numFmtId="3" fontId="28" fillId="0" borderId="0" xfId="0" applyNumberFormat="1" applyFont="1" applyAlignment="1">
      <alignment vertical="center"/>
    </xf>
    <xf numFmtId="3" fontId="28" fillId="0" borderId="0" xfId="0" applyNumberFormat="1" applyFont="1" applyAlignment="1">
      <alignment horizontal="right" vertical="center"/>
    </xf>
    <xf numFmtId="3" fontId="28" fillId="0" borderId="0" xfId="0" applyNumberFormat="1" applyFont="1" applyAlignment="1">
      <alignment vertical="top"/>
    </xf>
    <xf numFmtId="3" fontId="28" fillId="0" borderId="0" xfId="0" applyNumberFormat="1" applyFont="1" applyAlignment="1">
      <alignment horizontal="right" vertical="top"/>
    </xf>
    <xf numFmtId="10" fontId="28" fillId="0" borderId="0" xfId="0" applyNumberFormat="1" applyFont="1" applyAlignment="1">
      <alignment vertical="top"/>
    </xf>
    <xf numFmtId="3" fontId="26" fillId="3" borderId="0" xfId="0" applyNumberFormat="1" applyFont="1" applyFill="1" applyAlignment="1">
      <alignment vertical="center"/>
    </xf>
    <xf numFmtId="3" fontId="28" fillId="0" borderId="0" xfId="0" applyNumberFormat="1" applyFont="1"/>
    <xf numFmtId="3" fontId="28" fillId="0" borderId="0" xfId="0" applyNumberFormat="1" applyFont="1" applyAlignment="1">
      <alignment horizontal="right"/>
    </xf>
    <xf numFmtId="10" fontId="28" fillId="0" borderId="0" xfId="0" applyNumberFormat="1" applyFont="1"/>
    <xf numFmtId="49" fontId="28" fillId="0" borderId="3" xfId="0" applyNumberFormat="1" applyFont="1" applyBorder="1"/>
    <xf numFmtId="0" fontId="28" fillId="0" borderId="3" xfId="0" applyFont="1" applyBorder="1"/>
    <xf numFmtId="3" fontId="28" fillId="0" borderId="3" xfId="0" applyNumberFormat="1" applyFont="1" applyBorder="1" applyAlignment="1">
      <alignment horizontal="right"/>
    </xf>
    <xf numFmtId="3" fontId="26" fillId="3" borderId="10" xfId="0" applyNumberFormat="1" applyFont="1" applyFill="1" applyBorder="1" applyAlignment="1">
      <alignment horizontal="center"/>
    </xf>
    <xf numFmtId="3" fontId="26" fillId="3" borderId="10" xfId="0" applyNumberFormat="1" applyFont="1" applyFill="1" applyBorder="1" applyAlignment="1">
      <alignment horizontal="right"/>
    </xf>
    <xf numFmtId="3" fontId="26" fillId="3" borderId="10" xfId="0" applyNumberFormat="1" applyFont="1" applyFill="1" applyBorder="1" applyAlignment="1">
      <alignment horizontal="center" vertical="center" wrapText="1"/>
    </xf>
    <xf numFmtId="0" fontId="9" fillId="0" borderId="0" xfId="0" applyFont="1" applyAlignment="1">
      <alignment vertical="top"/>
    </xf>
    <xf numFmtId="3" fontId="7" fillId="3" borderId="0" xfId="0" applyNumberFormat="1" applyFont="1" applyFill="1"/>
    <xf numFmtId="0" fontId="93" fillId="3" borderId="11" xfId="0" applyFont="1" applyFill="1" applyBorder="1" applyAlignment="1">
      <alignment vertical="center"/>
    </xf>
    <xf numFmtId="0" fontId="87" fillId="0" borderId="12" xfId="0" applyFont="1" applyBorder="1" applyAlignment="1">
      <alignment vertical="center"/>
    </xf>
    <xf numFmtId="0" fontId="93" fillId="3" borderId="12" xfId="0" applyFont="1" applyFill="1" applyBorder="1" applyAlignment="1">
      <alignment vertical="center"/>
    </xf>
    <xf numFmtId="0" fontId="87" fillId="9" borderId="12" xfId="0" applyFont="1" applyFill="1" applyBorder="1" applyAlignment="1">
      <alignment vertical="center"/>
    </xf>
    <xf numFmtId="0" fontId="93" fillId="0" borderId="12" xfId="0" applyFont="1" applyBorder="1" applyAlignment="1">
      <alignment wrapText="1"/>
    </xf>
    <xf numFmtId="0" fontId="93" fillId="0" borderId="12" xfId="0" applyFont="1" applyBorder="1" applyAlignment="1">
      <alignment vertical="center"/>
    </xf>
    <xf numFmtId="0" fontId="0" fillId="2" borderId="0" xfId="0" applyFill="1"/>
    <xf numFmtId="0" fontId="27" fillId="0" borderId="0" xfId="0" applyFont="1"/>
    <xf numFmtId="0" fontId="27" fillId="3" borderId="11" xfId="0" applyFont="1" applyFill="1" applyBorder="1" applyAlignment="1">
      <alignment horizontal="center" vertical="center"/>
    </xf>
    <xf numFmtId="0" fontId="12" fillId="0" borderId="12" xfId="0" applyFont="1" applyBorder="1" applyAlignment="1">
      <alignment horizontal="center" vertical="center"/>
    </xf>
    <xf numFmtId="0" fontId="27" fillId="3" borderId="12" xfId="0" applyFont="1" applyFill="1" applyBorder="1" applyAlignment="1">
      <alignment horizontal="center" vertical="center"/>
    </xf>
    <xf numFmtId="0" fontId="12" fillId="9" borderId="12" xfId="0" applyFont="1" applyFill="1" applyBorder="1" applyAlignment="1">
      <alignment horizontal="center" vertical="center"/>
    </xf>
    <xf numFmtId="0" fontId="27" fillId="0" borderId="12" xfId="0" applyFont="1" applyBorder="1" applyAlignment="1">
      <alignment horizontal="center" vertical="center"/>
    </xf>
    <xf numFmtId="165" fontId="27" fillId="0" borderId="12" xfId="1" applyNumberFormat="1" applyFont="1" applyBorder="1" applyAlignment="1">
      <alignment horizontal="center" vertical="center"/>
    </xf>
    <xf numFmtId="0" fontId="91" fillId="0" borderId="0" xfId="0" applyFont="1" applyFill="1" applyAlignment="1">
      <alignment horizontal="right"/>
    </xf>
    <xf numFmtId="0" fontId="0" fillId="0" borderId="0" xfId="0" applyProtection="1">
      <protection hidden="1"/>
    </xf>
    <xf numFmtId="0" fontId="91" fillId="0" borderId="0" xfId="0" applyFont="1" applyFill="1" applyAlignment="1">
      <alignment horizontal="center"/>
    </xf>
    <xf numFmtId="0" fontId="9" fillId="0" borderId="0" xfId="0" applyFont="1" applyProtection="1">
      <protection hidden="1"/>
    </xf>
    <xf numFmtId="0" fontId="0" fillId="0" borderId="0" xfId="0" applyAlignment="1" applyProtection="1">
      <alignment horizontal="right"/>
      <protection hidden="1"/>
    </xf>
    <xf numFmtId="0" fontId="29" fillId="0" borderId="0" xfId="0" applyFont="1" applyAlignment="1"/>
    <xf numFmtId="0" fontId="12" fillId="0" borderId="0" xfId="0" applyFont="1" applyBorder="1" applyAlignment="1">
      <alignment horizontal="center" vertical="center"/>
    </xf>
    <xf numFmtId="0" fontId="93" fillId="0" borderId="0" xfId="0" applyFont="1" applyBorder="1" applyAlignment="1">
      <alignment vertical="center"/>
    </xf>
    <xf numFmtId="0" fontId="27" fillId="0" borderId="0" xfId="0" applyFont="1" applyBorder="1" applyAlignment="1">
      <alignment horizontal="center" vertical="center"/>
    </xf>
    <xf numFmtId="0" fontId="94" fillId="2" borderId="0" xfId="0" applyFont="1" applyFill="1" applyBorder="1" applyAlignment="1">
      <alignment horizontal="centerContinuous" vertical="center"/>
    </xf>
    <xf numFmtId="0" fontId="95" fillId="2" borderId="0" xfId="0" applyFont="1" applyFill="1" applyBorder="1" applyAlignment="1">
      <alignment horizontal="centerContinuous" vertical="center"/>
    </xf>
    <xf numFmtId="0" fontId="80" fillId="2" borderId="0" xfId="0" applyFont="1" applyFill="1" applyBorder="1" applyAlignment="1">
      <alignment horizontal="centerContinuous" vertical="center"/>
    </xf>
    <xf numFmtId="0" fontId="92" fillId="2" borderId="0" xfId="0" applyFont="1" applyFill="1" applyAlignment="1">
      <alignment horizontal="centerContinuous"/>
    </xf>
    <xf numFmtId="0" fontId="93" fillId="0" borderId="0" xfId="0" applyFont="1" applyBorder="1" applyAlignment="1">
      <alignment horizontal="center" vertical="center"/>
    </xf>
    <xf numFmtId="0" fontId="96" fillId="0" borderId="0" xfId="0" applyFont="1" applyBorder="1" applyAlignment="1">
      <alignment horizontal="center" vertical="center"/>
    </xf>
    <xf numFmtId="0" fontId="97" fillId="0" borderId="0" xfId="0" applyFont="1" applyAlignment="1"/>
    <xf numFmtId="0" fontId="0" fillId="4" borderId="0" xfId="0" applyFill="1"/>
    <xf numFmtId="0" fontId="93" fillId="3" borderId="12" xfId="0" applyFont="1" applyFill="1" applyBorder="1" applyAlignment="1">
      <alignment horizontal="left" vertical="center" wrapText="1"/>
    </xf>
    <xf numFmtId="0" fontId="93" fillId="3" borderId="12" xfId="0" applyFont="1" applyFill="1" applyBorder="1" applyAlignment="1">
      <alignment horizontal="left" vertical="center"/>
    </xf>
    <xf numFmtId="0" fontId="93" fillId="0" borderId="12" xfId="0" applyFont="1" applyBorder="1" applyAlignment="1">
      <alignment horizontal="left" wrapText="1"/>
    </xf>
    <xf numFmtId="0" fontId="93" fillId="0" borderId="12" xfId="0" applyFont="1" applyBorder="1" applyAlignment="1">
      <alignment horizontal="left" vertical="center" wrapText="1"/>
    </xf>
    <xf numFmtId="3" fontId="123" fillId="0" borderId="0" xfId="0" applyNumberFormat="1" applyFont="1" applyAlignment="1">
      <alignment wrapText="1"/>
    </xf>
    <xf numFmtId="10" fontId="123" fillId="0" borderId="0" xfId="2" applyNumberFormat="1" applyFont="1" applyAlignment="1">
      <alignment wrapText="1"/>
    </xf>
    <xf numFmtId="9" fontId="120" fillId="3" borderId="0" xfId="2" applyNumberFormat="1" applyFont="1" applyFill="1" applyBorder="1" applyAlignment="1">
      <alignment horizontal="right" vertical="center" wrapText="1"/>
    </xf>
    <xf numFmtId="0" fontId="4" fillId="2" borderId="0" xfId="0" applyFont="1" applyFill="1" applyAlignment="1">
      <alignment horizontal="center"/>
    </xf>
    <xf numFmtId="0" fontId="124" fillId="0" borderId="0" xfId="0" applyFont="1" applyAlignment="1">
      <alignment horizontal="left"/>
    </xf>
    <xf numFmtId="0" fontId="124" fillId="0" borderId="0" xfId="0" applyFont="1" applyAlignment="1">
      <alignment horizontal="left" vertical="top"/>
    </xf>
    <xf numFmtId="167" fontId="9" fillId="3" borderId="0" xfId="1" applyNumberFormat="1" applyFont="1" applyFill="1" applyAlignment="1">
      <alignment horizontal="left" vertical="center"/>
    </xf>
    <xf numFmtId="3" fontId="10" fillId="0" borderId="0" xfId="0" quotePrefix="1" applyNumberFormat="1" applyFont="1" applyBorder="1" applyAlignment="1" applyProtection="1">
      <alignment vertical="center"/>
    </xf>
    <xf numFmtId="165" fontId="9" fillId="0" borderId="0" xfId="1" applyNumberFormat="1" applyFont="1" applyFill="1" applyAlignment="1">
      <alignment horizontal="right" vertical="center"/>
    </xf>
    <xf numFmtId="3" fontId="10" fillId="0" borderId="0" xfId="0" applyNumberFormat="1" applyFont="1" applyFill="1"/>
    <xf numFmtId="0" fontId="13" fillId="0" borderId="4" xfId="0" applyFont="1" applyBorder="1" applyAlignment="1">
      <alignment vertical="top"/>
    </xf>
    <xf numFmtId="0" fontId="125" fillId="13" borderId="0" xfId="7" applyFont="1" applyFill="1" applyAlignment="1" applyProtection="1"/>
    <xf numFmtId="0" fontId="82" fillId="2" borderId="0" xfId="3" applyFont="1" applyFill="1" applyAlignment="1">
      <alignment horizontal="center"/>
    </xf>
    <xf numFmtId="0" fontId="127" fillId="0" borderId="0" xfId="0" applyFont="1" applyAlignment="1">
      <alignment horizontal="left"/>
    </xf>
    <xf numFmtId="0" fontId="126" fillId="0" borderId="0" xfId="0" applyFont="1"/>
    <xf numFmtId="0" fontId="127" fillId="0" borderId="0" xfId="0" applyFont="1" applyAlignment="1">
      <alignment horizontal="left" vertical="top"/>
    </xf>
    <xf numFmtId="0" fontId="126" fillId="0" borderId="0" xfId="0" applyFont="1" applyAlignment="1">
      <alignment vertical="top"/>
    </xf>
    <xf numFmtId="0" fontId="130" fillId="0" borderId="0" xfId="0" applyFont="1"/>
    <xf numFmtId="0" fontId="131" fillId="0" borderId="0" xfId="0" applyFont="1"/>
    <xf numFmtId="0" fontId="132" fillId="0" borderId="0" xfId="0" applyFont="1"/>
    <xf numFmtId="0" fontId="133" fillId="0" borderId="0" xfId="0" applyFont="1" applyAlignment="1">
      <alignment horizontal="left"/>
    </xf>
    <xf numFmtId="49" fontId="134" fillId="0" borderId="0" xfId="0" applyNumberFormat="1" applyFont="1"/>
    <xf numFmtId="3" fontId="135" fillId="0" borderId="0" xfId="0" applyNumberFormat="1" applyFont="1" applyAlignment="1">
      <alignment horizontal="center"/>
    </xf>
    <xf numFmtId="0" fontId="134" fillId="0" borderId="0" xfId="0" applyFont="1"/>
    <xf numFmtId="0" fontId="135" fillId="0" borderId="0" xfId="0" applyFont="1" applyAlignment="1">
      <alignment horizontal="left"/>
    </xf>
    <xf numFmtId="0" fontId="133" fillId="3" borderId="0" xfId="0" applyFont="1" applyFill="1" applyAlignment="1"/>
    <xf numFmtId="0" fontId="133" fillId="0" borderId="0" xfId="0" applyFont="1" applyAlignment="1"/>
    <xf numFmtId="0" fontId="133" fillId="3" borderId="0" xfId="0" applyFont="1" applyFill="1" applyAlignment="1">
      <alignment horizontal="center" vertical="center" wrapText="1"/>
    </xf>
    <xf numFmtId="3" fontId="133" fillId="0" borderId="0" xfId="0" applyNumberFormat="1" applyFont="1" applyAlignment="1">
      <alignment horizontal="center" vertical="center" wrapText="1"/>
    </xf>
    <xf numFmtId="0" fontId="133" fillId="0" borderId="0" xfId="0" applyFont="1" applyAlignment="1">
      <alignment horizontal="center" vertical="center" wrapText="1"/>
    </xf>
    <xf numFmtId="3" fontId="132" fillId="0" borderId="0" xfId="0" applyNumberFormat="1" applyFont="1"/>
    <xf numFmtId="3" fontId="132" fillId="0" borderId="0" xfId="0" applyNumberFormat="1" applyFont="1" applyAlignment="1">
      <alignment horizontal="right"/>
    </xf>
    <xf numFmtId="3" fontId="132" fillId="0" borderId="0" xfId="0" applyNumberFormat="1" applyFont="1" applyFill="1" applyAlignment="1">
      <alignment horizontal="right"/>
    </xf>
    <xf numFmtId="3" fontId="132" fillId="0" borderId="0" xfId="0" applyNumberFormat="1" applyFont="1" applyAlignment="1">
      <alignment vertical="center"/>
    </xf>
    <xf numFmtId="3" fontId="132" fillId="0" borderId="0" xfId="0" applyNumberFormat="1" applyFont="1" applyAlignment="1">
      <alignment horizontal="right" vertical="center"/>
    </xf>
    <xf numFmtId="0" fontId="135" fillId="0" borderId="0" xfId="0" applyFont="1" applyAlignment="1">
      <alignment horizontal="left" vertical="center"/>
    </xf>
    <xf numFmtId="0" fontId="131" fillId="0" borderId="0" xfId="0" applyFont="1" applyAlignment="1">
      <alignment vertical="center"/>
    </xf>
    <xf numFmtId="3" fontId="133" fillId="3" borderId="2" xfId="0" applyNumberFormat="1" applyFont="1" applyFill="1" applyBorder="1" applyAlignment="1">
      <alignment vertical="center"/>
    </xf>
    <xf numFmtId="3" fontId="132" fillId="3" borderId="2" xfId="0" applyNumberFormat="1" applyFont="1" applyFill="1" applyBorder="1" applyAlignment="1">
      <alignment horizontal="right" vertical="center"/>
    </xf>
    <xf numFmtId="49" fontId="134" fillId="0" borderId="5" xfId="0" applyNumberFormat="1" applyFont="1" applyBorder="1"/>
    <xf numFmtId="0" fontId="134" fillId="0" borderId="5" xfId="0" applyFont="1" applyBorder="1" applyAlignment="1">
      <alignment horizontal="right"/>
    </xf>
    <xf numFmtId="3" fontId="134" fillId="0" borderId="5" xfId="0" applyNumberFormat="1" applyFont="1" applyBorder="1" applyAlignment="1">
      <alignment horizontal="right"/>
    </xf>
    <xf numFmtId="10" fontId="131" fillId="0" borderId="0" xfId="0" applyNumberFormat="1" applyFont="1"/>
    <xf numFmtId="10" fontId="132" fillId="0" borderId="0" xfId="0" applyNumberFormat="1" applyFont="1" applyAlignment="1">
      <alignment horizontal="right"/>
    </xf>
    <xf numFmtId="10" fontId="132" fillId="0" borderId="0" xfId="0" applyNumberFormat="1" applyFont="1"/>
    <xf numFmtId="49" fontId="132" fillId="0" borderId="0" xfId="0" applyNumberFormat="1" applyFont="1" applyBorder="1"/>
    <xf numFmtId="3" fontId="131" fillId="0" borderId="0" xfId="0" applyNumberFormat="1" applyFont="1"/>
    <xf numFmtId="49" fontId="133" fillId="0" borderId="0" xfId="0" applyNumberFormat="1" applyFont="1" applyBorder="1"/>
    <xf numFmtId="49" fontId="132" fillId="0" borderId="0" xfId="0" quotePrefix="1" applyNumberFormat="1" applyFont="1" applyBorder="1"/>
    <xf numFmtId="49" fontId="132" fillId="0" borderId="0" xfId="0" applyNumberFormat="1" applyFont="1"/>
    <xf numFmtId="49" fontId="136" fillId="0" borderId="0" xfId="0" quotePrefix="1" applyNumberFormat="1" applyFont="1" applyBorder="1" applyAlignment="1" applyProtection="1">
      <alignment horizontal="left"/>
    </xf>
    <xf numFmtId="37" fontId="136" fillId="0" borderId="0" xfId="0" quotePrefix="1" applyNumberFormat="1" applyFont="1" applyBorder="1" applyAlignment="1" applyProtection="1">
      <alignment horizontal="left"/>
    </xf>
    <xf numFmtId="0" fontId="67" fillId="3" borderId="0" xfId="0" applyFont="1" applyFill="1" applyAlignment="1">
      <alignment horizontal="center" vertical="center" wrapText="1"/>
    </xf>
    <xf numFmtId="3" fontId="67" fillId="3" borderId="0" xfId="0" applyNumberFormat="1" applyFont="1" applyFill="1" applyAlignment="1">
      <alignment horizontal="center" vertical="center" wrapText="1"/>
    </xf>
    <xf numFmtId="0" fontId="138" fillId="0" borderId="0" xfId="0" applyFont="1" applyAlignment="1">
      <alignment horizontal="left"/>
    </xf>
    <xf numFmtId="0" fontId="137" fillId="0" borderId="0" xfId="0" applyFont="1"/>
    <xf numFmtId="0" fontId="138" fillId="0" borderId="0" xfId="0" applyFont="1" applyAlignment="1">
      <alignment horizontal="left" vertical="top"/>
    </xf>
    <xf numFmtId="0" fontId="137" fillId="0" borderId="0" xfId="0" applyFont="1" applyAlignment="1">
      <alignment vertical="top"/>
    </xf>
    <xf numFmtId="0" fontId="140" fillId="0" borderId="0" xfId="0" applyFont="1"/>
    <xf numFmtId="0" fontId="0" fillId="0" borderId="0" xfId="0" applyFont="1"/>
    <xf numFmtId="0" fontId="110" fillId="0" borderId="0" xfId="0" applyFont="1"/>
    <xf numFmtId="0" fontId="20" fillId="0" borderId="0" xfId="0" applyFont="1" applyAlignment="1">
      <alignment horizontal="left"/>
    </xf>
    <xf numFmtId="0" fontId="69" fillId="0" borderId="0" xfId="0" applyFont="1" applyAlignment="1">
      <alignment horizontal="left"/>
    </xf>
    <xf numFmtId="0" fontId="20" fillId="3" borderId="0" xfId="0" applyFont="1" applyFill="1" applyAlignment="1"/>
    <xf numFmtId="0" fontId="20" fillId="0" borderId="0" xfId="0" applyFont="1" applyAlignment="1"/>
    <xf numFmtId="0" fontId="20" fillId="3" borderId="0" xfId="0" applyFont="1" applyFill="1" applyAlignment="1">
      <alignment horizontal="center" vertical="center" wrapText="1"/>
    </xf>
    <xf numFmtId="3" fontId="20" fillId="3" borderId="0" xfId="0" applyNumberFormat="1" applyFont="1" applyFill="1" applyAlignment="1">
      <alignment horizontal="center" vertical="center" wrapText="1"/>
    </xf>
    <xf numFmtId="3" fontId="20" fillId="0" borderId="0" xfId="0" applyNumberFormat="1" applyFont="1" applyAlignment="1">
      <alignment horizontal="center" vertical="center" wrapText="1"/>
    </xf>
    <xf numFmtId="0" fontId="20" fillId="0" borderId="0" xfId="0" applyFont="1" applyAlignment="1">
      <alignment horizontal="center" vertical="center" wrapText="1"/>
    </xf>
    <xf numFmtId="3" fontId="110" fillId="0" borderId="0" xfId="0" applyNumberFormat="1" applyFont="1"/>
    <xf numFmtId="3" fontId="110" fillId="0" borderId="0" xfId="0" applyNumberFormat="1" applyFont="1" applyAlignment="1">
      <alignment horizontal="right"/>
    </xf>
    <xf numFmtId="3" fontId="110" fillId="0" borderId="0" xfId="0" applyNumberFormat="1" applyFont="1" applyFill="1" applyAlignment="1">
      <alignment horizontal="right"/>
    </xf>
    <xf numFmtId="0" fontId="69" fillId="0" borderId="0" xfId="0" applyFont="1" applyAlignment="1">
      <alignment horizontal="left" vertical="center"/>
    </xf>
    <xf numFmtId="0" fontId="0" fillId="0" borderId="0" xfId="0" applyFont="1" applyAlignment="1">
      <alignment vertical="center"/>
    </xf>
    <xf numFmtId="10" fontId="0" fillId="0" borderId="0" xfId="0" applyNumberFormat="1" applyFont="1"/>
    <xf numFmtId="10" fontId="110" fillId="0" borderId="0" xfId="0" applyNumberFormat="1" applyFont="1" applyAlignment="1">
      <alignment horizontal="right"/>
    </xf>
    <xf numFmtId="10" fontId="110" fillId="0" borderId="0" xfId="0" applyNumberFormat="1" applyFont="1"/>
    <xf numFmtId="49" fontId="110" fillId="0" borderId="0" xfId="0" applyNumberFormat="1" applyFont="1" applyBorder="1"/>
    <xf numFmtId="3" fontId="0" fillId="0" borderId="0" xfId="0" applyNumberFormat="1" applyFont="1"/>
    <xf numFmtId="49" fontId="20" fillId="0" borderId="0" xfId="0" applyNumberFormat="1" applyFont="1" applyBorder="1"/>
    <xf numFmtId="49" fontId="110" fillId="0" borderId="0" xfId="0" quotePrefix="1" applyNumberFormat="1" applyFont="1" applyBorder="1"/>
    <xf numFmtId="49" fontId="110" fillId="0" borderId="0" xfId="0" applyNumberFormat="1" applyFont="1"/>
    <xf numFmtId="49" fontId="141" fillId="0" borderId="0" xfId="0" quotePrefix="1" applyNumberFormat="1" applyFont="1" applyBorder="1" applyAlignment="1" applyProtection="1">
      <alignment horizontal="left"/>
    </xf>
    <xf numFmtId="37" fontId="141" fillId="0" borderId="0" xfId="0" quotePrefix="1" applyNumberFormat="1" applyFont="1" applyBorder="1" applyAlignment="1" applyProtection="1">
      <alignment horizontal="left"/>
    </xf>
    <xf numFmtId="0" fontId="143" fillId="0" borderId="0" xfId="0" applyFont="1" applyAlignment="1">
      <alignment horizontal="left"/>
    </xf>
    <xf numFmtId="0" fontId="142" fillId="0" borderId="0" xfId="0" applyFont="1"/>
    <xf numFmtId="0" fontId="143" fillId="0" borderId="0" xfId="0" applyFont="1" applyAlignment="1">
      <alignment horizontal="left" vertical="top"/>
    </xf>
    <xf numFmtId="0" fontId="142" fillId="0" borderId="0" xfId="0" applyFont="1" applyAlignment="1">
      <alignment vertical="top"/>
    </xf>
    <xf numFmtId="0" fontId="144" fillId="0" borderId="0" xfId="0" applyFont="1"/>
    <xf numFmtId="0" fontId="36" fillId="0" borderId="0" xfId="0" applyFont="1"/>
    <xf numFmtId="0" fontId="9" fillId="3" borderId="0" xfId="0" applyFont="1" applyFill="1" applyAlignment="1"/>
    <xf numFmtId="0" fontId="9" fillId="3" borderId="0" xfId="0" applyFont="1" applyFill="1" applyAlignment="1">
      <alignment horizontal="center" vertical="center" wrapText="1"/>
    </xf>
    <xf numFmtId="3" fontId="9" fillId="3" borderId="0" xfId="0" applyNumberFormat="1" applyFont="1" applyFill="1" applyAlignment="1">
      <alignment horizontal="center" vertical="center" wrapText="1"/>
    </xf>
    <xf numFmtId="3" fontId="9" fillId="0" borderId="0" xfId="0" applyNumberFormat="1" applyFont="1" applyAlignment="1">
      <alignment horizontal="center" vertical="center" wrapText="1"/>
    </xf>
    <xf numFmtId="0" fontId="9" fillId="0" borderId="0" xfId="0" applyFont="1" applyAlignment="1">
      <alignment horizontal="center" vertical="center" wrapText="1"/>
    </xf>
    <xf numFmtId="3" fontId="10" fillId="0" borderId="0" xfId="0" applyNumberFormat="1" applyFont="1" applyAlignment="1">
      <alignment horizontal="right"/>
    </xf>
    <xf numFmtId="3" fontId="10" fillId="0" borderId="0" xfId="0" applyNumberFormat="1" applyFont="1" applyFill="1" applyAlignment="1">
      <alignment horizontal="right"/>
    </xf>
    <xf numFmtId="3" fontId="10" fillId="0" borderId="0" xfId="0" applyNumberFormat="1" applyFont="1" applyAlignment="1">
      <alignment vertical="center"/>
    </xf>
    <xf numFmtId="3" fontId="10" fillId="0" borderId="0" xfId="0" applyNumberFormat="1" applyFont="1" applyAlignment="1">
      <alignment horizontal="right" vertical="center"/>
    </xf>
    <xf numFmtId="0" fontId="46" fillId="0" borderId="0" xfId="0" applyFont="1" applyAlignment="1">
      <alignment horizontal="left" vertical="center"/>
    </xf>
    <xf numFmtId="0" fontId="36" fillId="0" borderId="0" xfId="0" applyFont="1" applyAlignment="1">
      <alignment vertical="center"/>
    </xf>
    <xf numFmtId="3" fontId="9" fillId="3" borderId="2" xfId="0" applyNumberFormat="1" applyFont="1" applyFill="1" applyBorder="1" applyAlignment="1">
      <alignment vertical="center"/>
    </xf>
    <xf numFmtId="3" fontId="10" fillId="3" borderId="2" xfId="0" applyNumberFormat="1" applyFont="1" applyFill="1" applyBorder="1" applyAlignment="1">
      <alignment horizontal="right" vertical="center"/>
    </xf>
    <xf numFmtId="10" fontId="36" fillId="0" borderId="0" xfId="0" applyNumberFormat="1" applyFont="1"/>
    <xf numFmtId="10" fontId="10" fillId="0" borderId="0" xfId="0" applyNumberFormat="1" applyFont="1" applyAlignment="1">
      <alignment horizontal="right"/>
    </xf>
    <xf numFmtId="49" fontId="10" fillId="0" borderId="0" xfId="0" applyNumberFormat="1" applyFont="1" applyBorder="1"/>
    <xf numFmtId="3" fontId="36" fillId="0" borderId="0" xfId="0" applyNumberFormat="1" applyFont="1"/>
    <xf numFmtId="49" fontId="9" fillId="0" borderId="0" xfId="0" applyNumberFormat="1" applyFont="1" applyBorder="1"/>
    <xf numFmtId="49" fontId="10" fillId="0" borderId="0" xfId="0" quotePrefix="1" applyNumberFormat="1" applyFont="1" applyBorder="1"/>
    <xf numFmtId="49" fontId="10" fillId="0" borderId="0" xfId="0" applyNumberFormat="1" applyFont="1"/>
    <xf numFmtId="49" fontId="145" fillId="0" borderId="0" xfId="0" quotePrefix="1" applyNumberFormat="1" applyFont="1" applyBorder="1" applyAlignment="1" applyProtection="1">
      <alignment horizontal="left"/>
    </xf>
    <xf numFmtId="37" fontId="145" fillId="0" borderId="0" xfId="0" quotePrefix="1" applyNumberFormat="1" applyFont="1" applyBorder="1" applyAlignment="1" applyProtection="1">
      <alignment horizontal="left"/>
    </xf>
    <xf numFmtId="0" fontId="146" fillId="0" borderId="0" xfId="0" applyFont="1"/>
    <xf numFmtId="0" fontId="146" fillId="0" borderId="0" xfId="0" applyFont="1" applyAlignment="1">
      <alignment vertical="top"/>
    </xf>
    <xf numFmtId="0" fontId="147" fillId="0" borderId="0" xfId="0" applyFont="1"/>
    <xf numFmtId="0" fontId="119" fillId="0" borderId="0" xfId="0" applyFont="1"/>
    <xf numFmtId="0" fontId="149" fillId="0" borderId="0" xfId="0" applyFont="1" applyAlignment="1">
      <alignment horizontal="left"/>
    </xf>
    <xf numFmtId="0" fontId="8" fillId="3" borderId="0" xfId="0" applyFont="1" applyFill="1" applyAlignment="1"/>
    <xf numFmtId="0" fontId="8" fillId="0" borderId="0" xfId="0" applyFont="1" applyAlignment="1"/>
    <xf numFmtId="0" fontId="8" fillId="3" borderId="0" xfId="0" applyFont="1" applyFill="1" applyAlignment="1">
      <alignment horizontal="center" vertical="center" wrapText="1"/>
    </xf>
    <xf numFmtId="3" fontId="8" fillId="3" borderId="0" xfId="0" applyNumberFormat="1" applyFont="1" applyFill="1" applyAlignment="1">
      <alignment horizontal="center" vertical="center" wrapText="1"/>
    </xf>
    <xf numFmtId="3" fontId="8" fillId="0" borderId="0" xfId="0" applyNumberFormat="1" applyFont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3" fontId="29" fillId="0" borderId="0" xfId="0" applyNumberFormat="1" applyFont="1"/>
    <xf numFmtId="3" fontId="29" fillId="0" borderId="0" xfId="0" applyNumberFormat="1" applyFont="1" applyAlignment="1">
      <alignment horizontal="right"/>
    </xf>
    <xf numFmtId="3" fontId="29" fillId="0" borderId="0" xfId="0" applyNumberFormat="1" applyFont="1" applyFill="1" applyAlignment="1">
      <alignment horizontal="right"/>
    </xf>
    <xf numFmtId="3" fontId="29" fillId="0" borderId="0" xfId="0" applyNumberFormat="1" applyFont="1" applyAlignment="1">
      <alignment vertical="center"/>
    </xf>
    <xf numFmtId="3" fontId="29" fillId="0" borderId="0" xfId="0" applyNumberFormat="1" applyFont="1" applyAlignment="1">
      <alignment horizontal="right" vertical="center"/>
    </xf>
    <xf numFmtId="0" fontId="149" fillId="0" borderId="0" xfId="0" applyFont="1" applyAlignment="1">
      <alignment horizontal="left" vertical="center"/>
    </xf>
    <xf numFmtId="0" fontId="119" fillId="0" borderId="0" xfId="0" applyFont="1" applyAlignment="1">
      <alignment vertical="center"/>
    </xf>
    <xf numFmtId="3" fontId="8" fillId="3" borderId="2" xfId="0" applyNumberFormat="1" applyFont="1" applyFill="1" applyBorder="1" applyAlignment="1">
      <alignment vertical="center"/>
    </xf>
    <xf numFmtId="3" fontId="29" fillId="3" borderId="2" xfId="0" applyNumberFormat="1" applyFont="1" applyFill="1" applyBorder="1" applyAlignment="1">
      <alignment horizontal="right" vertical="center"/>
    </xf>
    <xf numFmtId="49" fontId="148" fillId="0" borderId="5" xfId="0" applyNumberFormat="1" applyFont="1" applyBorder="1"/>
    <xf numFmtId="0" fontId="148" fillId="0" borderId="5" xfId="0" applyFont="1" applyBorder="1" applyAlignment="1">
      <alignment horizontal="right"/>
    </xf>
    <xf numFmtId="3" fontId="148" fillId="0" borderId="5" xfId="0" applyNumberFormat="1" applyFont="1" applyBorder="1" applyAlignment="1">
      <alignment horizontal="right"/>
    </xf>
    <xf numFmtId="10" fontId="119" fillId="0" borderId="0" xfId="0" applyNumberFormat="1" applyFont="1"/>
    <xf numFmtId="10" fontId="29" fillId="0" borderId="0" xfId="0" applyNumberFormat="1" applyFont="1" applyAlignment="1">
      <alignment horizontal="right"/>
    </xf>
    <xf numFmtId="10" fontId="29" fillId="0" borderId="0" xfId="0" applyNumberFormat="1" applyFont="1"/>
    <xf numFmtId="3" fontId="119" fillId="0" borderId="0" xfId="0" applyNumberFormat="1" applyFont="1"/>
    <xf numFmtId="49" fontId="8" fillId="0" borderId="0" xfId="0" applyNumberFormat="1" applyFont="1" applyBorder="1"/>
    <xf numFmtId="49" fontId="29" fillId="0" borderId="0" xfId="0" quotePrefix="1" applyNumberFormat="1" applyFont="1" applyBorder="1"/>
    <xf numFmtId="49" fontId="29" fillId="0" borderId="0" xfId="0" applyNumberFormat="1" applyFont="1"/>
    <xf numFmtId="49" fontId="150" fillId="0" borderId="0" xfId="0" quotePrefix="1" applyNumberFormat="1" applyFont="1" applyBorder="1" applyAlignment="1" applyProtection="1">
      <alignment horizontal="left"/>
    </xf>
    <xf numFmtId="37" fontId="150" fillId="0" borderId="0" xfId="0" quotePrefix="1" applyNumberFormat="1" applyFont="1" applyBorder="1" applyAlignment="1" applyProtection="1">
      <alignment horizontal="left"/>
    </xf>
    <xf numFmtId="0" fontId="20" fillId="0" borderId="0" xfId="0" applyFont="1" applyAlignment="1">
      <alignment vertical="center"/>
    </xf>
    <xf numFmtId="0" fontId="110" fillId="0" borderId="0" xfId="0" applyFont="1" applyAlignment="1">
      <alignment vertical="center"/>
    </xf>
    <xf numFmtId="49" fontId="76" fillId="0" borderId="3" xfId="0" applyNumberFormat="1" applyFont="1" applyBorder="1"/>
    <xf numFmtId="0" fontId="76" fillId="0" borderId="3" xfId="0" applyFont="1" applyBorder="1" applyAlignment="1">
      <alignment horizontal="right"/>
    </xf>
    <xf numFmtId="3" fontId="76" fillId="0" borderId="3" xfId="0" applyNumberFormat="1" applyFont="1" applyBorder="1" applyAlignment="1">
      <alignment horizontal="right"/>
    </xf>
    <xf numFmtId="0" fontId="90" fillId="2" borderId="0" xfId="0" applyFont="1" applyFill="1" applyAlignment="1"/>
    <xf numFmtId="0" fontId="10" fillId="2" borderId="0" xfId="0" applyFont="1" applyFill="1" applyAlignment="1"/>
    <xf numFmtId="0" fontId="143" fillId="0" borderId="0" xfId="0" applyFont="1" applyAlignment="1"/>
    <xf numFmtId="0" fontId="143" fillId="0" borderId="0" xfId="0" applyFont="1" applyAlignment="1">
      <alignment vertical="top"/>
    </xf>
    <xf numFmtId="0" fontId="9" fillId="0" borderId="0" xfId="0" applyFont="1" applyAlignment="1">
      <alignment vertical="center" wrapText="1"/>
    </xf>
    <xf numFmtId="0" fontId="10" fillId="0" borderId="0" xfId="0" applyFont="1" applyAlignment="1">
      <alignment vertical="center"/>
    </xf>
    <xf numFmtId="49" fontId="11" fillId="0" borderId="3" xfId="0" applyNumberFormat="1" applyFont="1" applyBorder="1"/>
    <xf numFmtId="0" fontId="11" fillId="0" borderId="3" xfId="0" applyFont="1" applyBorder="1" applyAlignment="1">
      <alignment horizontal="right"/>
    </xf>
    <xf numFmtId="3" fontId="11" fillId="0" borderId="3" xfId="0" applyNumberFormat="1" applyFont="1" applyBorder="1" applyAlignment="1">
      <alignment horizontal="right"/>
    </xf>
    <xf numFmtId="3" fontId="9" fillId="3" borderId="6" xfId="0" applyNumberFormat="1" applyFont="1" applyFill="1" applyBorder="1" applyAlignment="1">
      <alignment vertical="center"/>
    </xf>
    <xf numFmtId="3" fontId="10" fillId="3" borderId="6" xfId="0" applyNumberFormat="1" applyFont="1" applyFill="1" applyBorder="1" applyAlignment="1">
      <alignment horizontal="right" vertical="center"/>
    </xf>
    <xf numFmtId="49" fontId="11" fillId="0" borderId="7" xfId="0" applyNumberFormat="1" applyFont="1" applyBorder="1"/>
    <xf numFmtId="0" fontId="11" fillId="0" borderId="7" xfId="0" applyFont="1" applyBorder="1" applyAlignment="1">
      <alignment horizontal="right"/>
    </xf>
    <xf numFmtId="3" fontId="11" fillId="0" borderId="7" xfId="0" applyNumberFormat="1" applyFont="1" applyBorder="1" applyAlignment="1">
      <alignment horizontal="right"/>
    </xf>
    <xf numFmtId="0" fontId="154" fillId="2" borderId="0" xfId="0" applyFont="1" applyFill="1" applyAlignment="1"/>
    <xf numFmtId="0" fontId="155" fillId="2" borderId="0" xfId="0" applyFont="1" applyFill="1" applyAlignment="1"/>
    <xf numFmtId="0" fontId="139" fillId="2" borderId="0" xfId="0" applyFont="1" applyFill="1"/>
    <xf numFmtId="49" fontId="140" fillId="0" borderId="0" xfId="0" applyNumberFormat="1" applyFont="1"/>
    <xf numFmtId="0" fontId="20" fillId="0" borderId="0" xfId="0" applyFont="1"/>
    <xf numFmtId="3" fontId="76" fillId="0" borderId="0" xfId="0" applyNumberFormat="1" applyFont="1"/>
    <xf numFmtId="3" fontId="76" fillId="0" borderId="0" xfId="0" applyNumberFormat="1" applyFont="1" applyAlignment="1">
      <alignment horizontal="right"/>
    </xf>
    <xf numFmtId="10" fontId="76" fillId="0" borderId="0" xfId="0" applyNumberFormat="1" applyFont="1"/>
    <xf numFmtId="3" fontId="76" fillId="0" borderId="0" xfId="0" applyNumberFormat="1" applyFont="1" applyAlignment="1">
      <alignment wrapText="1"/>
    </xf>
    <xf numFmtId="3" fontId="76" fillId="0" borderId="0" xfId="0" applyNumberFormat="1" applyFont="1" applyAlignment="1">
      <alignment vertical="center"/>
    </xf>
    <xf numFmtId="3" fontId="76" fillId="0" borderId="0" xfId="0" applyNumberFormat="1" applyFont="1" applyAlignment="1">
      <alignment horizontal="right" vertical="center"/>
    </xf>
    <xf numFmtId="10" fontId="76" fillId="0" borderId="0" xfId="0" applyNumberFormat="1" applyFont="1" applyAlignment="1">
      <alignment vertical="center"/>
    </xf>
    <xf numFmtId="0" fontId="110" fillId="3" borderId="6" xfId="0" applyFont="1" applyFill="1" applyBorder="1" applyAlignment="1">
      <alignment vertical="center"/>
    </xf>
    <xf numFmtId="3" fontId="76" fillId="3" borderId="6" xfId="0" applyNumberFormat="1" applyFont="1" applyFill="1" applyBorder="1" applyAlignment="1">
      <alignment vertical="center"/>
    </xf>
    <xf numFmtId="10" fontId="76" fillId="3" borderId="6" xfId="0" applyNumberFormat="1" applyFont="1" applyFill="1" applyBorder="1" applyAlignment="1">
      <alignment vertical="center"/>
    </xf>
    <xf numFmtId="3" fontId="69" fillId="0" borderId="0" xfId="0" applyNumberFormat="1" applyFont="1" applyFill="1" applyBorder="1"/>
    <xf numFmtId="10" fontId="76" fillId="0" borderId="0" xfId="0" applyNumberFormat="1" applyFont="1" applyAlignment="1">
      <alignment horizontal="right"/>
    </xf>
    <xf numFmtId="49" fontId="110" fillId="0" borderId="3" xfId="0" applyNumberFormat="1" applyFont="1" applyBorder="1"/>
    <xf numFmtId="0" fontId="0" fillId="0" borderId="3" xfId="0" applyFont="1" applyBorder="1"/>
    <xf numFmtId="3" fontId="110" fillId="0" borderId="3" xfId="0" applyNumberFormat="1" applyFont="1" applyBorder="1" applyAlignment="1">
      <alignment horizontal="right"/>
    </xf>
    <xf numFmtId="0" fontId="110" fillId="0" borderId="3" xfId="0" applyFont="1" applyBorder="1"/>
    <xf numFmtId="10" fontId="110" fillId="0" borderId="3" xfId="0" applyNumberFormat="1" applyFont="1" applyBorder="1"/>
    <xf numFmtId="3" fontId="110" fillId="0" borderId="0" xfId="0" applyNumberFormat="1" applyFont="1" applyFill="1" applyBorder="1"/>
    <xf numFmtId="49" fontId="20" fillId="0" borderId="0" xfId="0" quotePrefix="1" applyNumberFormat="1" applyFont="1" applyBorder="1" applyAlignment="1">
      <alignment horizontal="left"/>
    </xf>
    <xf numFmtId="0" fontId="140" fillId="3" borderId="6" xfId="0" applyFont="1" applyFill="1" applyBorder="1" applyAlignment="1">
      <alignment vertical="center"/>
    </xf>
    <xf numFmtId="0" fontId="140" fillId="0" borderId="0" xfId="0" applyFont="1" applyFill="1"/>
    <xf numFmtId="0" fontId="0" fillId="0" borderId="0" xfId="0" applyFont="1" applyFill="1"/>
    <xf numFmtId="0" fontId="110" fillId="0" borderId="0" xfId="0" applyFont="1" applyFill="1"/>
    <xf numFmtId="3" fontId="110" fillId="0" borderId="0" xfId="0" applyNumberFormat="1" applyFont="1" applyAlignment="1">
      <alignment wrapText="1"/>
    </xf>
    <xf numFmtId="3" fontId="20" fillId="3" borderId="0" xfId="0" applyNumberFormat="1" applyFont="1" applyFill="1" applyBorder="1" applyAlignment="1">
      <alignment vertical="center"/>
    </xf>
    <xf numFmtId="3" fontId="110" fillId="3" borderId="0" xfId="0" applyNumberFormat="1" applyFont="1" applyFill="1" applyAlignment="1">
      <alignment horizontal="right" vertical="center"/>
    </xf>
    <xf numFmtId="0" fontId="38" fillId="2" borderId="0" xfId="0" applyFont="1" applyFill="1"/>
    <xf numFmtId="0" fontId="51" fillId="2" borderId="0" xfId="0" applyFont="1" applyFill="1"/>
    <xf numFmtId="10" fontId="51" fillId="2" borderId="0" xfId="0" applyNumberFormat="1" applyFont="1" applyFill="1"/>
    <xf numFmtId="49" fontId="72" fillId="0" borderId="0" xfId="0" applyNumberFormat="1" applyFont="1"/>
    <xf numFmtId="0" fontId="156" fillId="0" borderId="0" xfId="0" applyFont="1"/>
    <xf numFmtId="10" fontId="156" fillId="0" borderId="0" xfId="0" applyNumberFormat="1" applyFont="1"/>
    <xf numFmtId="0" fontId="52" fillId="0" borderId="0" xfId="0" applyFont="1" applyAlignment="1">
      <alignment horizontal="left" vertical="center"/>
    </xf>
    <xf numFmtId="0" fontId="51" fillId="0" borderId="0" xfId="0" applyFont="1" applyAlignment="1">
      <alignment vertical="center"/>
    </xf>
    <xf numFmtId="0" fontId="156" fillId="0" borderId="0" xfId="0" applyFont="1" applyAlignment="1">
      <alignment vertical="center"/>
    </xf>
    <xf numFmtId="0" fontId="52" fillId="0" borderId="0" xfId="0" applyFont="1" applyAlignment="1">
      <alignment horizontal="left" vertical="top"/>
    </xf>
    <xf numFmtId="0" fontId="51" fillId="0" borderId="0" xfId="0" applyFont="1" applyAlignment="1">
      <alignment vertical="top"/>
    </xf>
    <xf numFmtId="0" fontId="156" fillId="0" borderId="0" xfId="0" applyFont="1" applyAlignment="1">
      <alignment vertical="top"/>
    </xf>
    <xf numFmtId="0" fontId="52" fillId="0" borderId="0" xfId="0" applyFont="1" applyBorder="1" applyAlignment="1">
      <alignment horizontal="left" vertical="top"/>
    </xf>
    <xf numFmtId="0" fontId="51" fillId="0" borderId="0" xfId="0" applyFont="1" applyBorder="1" applyAlignment="1">
      <alignment vertical="top"/>
    </xf>
    <xf numFmtId="0" fontId="156" fillId="0" borderId="0" xfId="0" applyFont="1" applyBorder="1" applyAlignment="1">
      <alignment vertical="top"/>
    </xf>
    <xf numFmtId="10" fontId="52" fillId="0" borderId="0" xfId="0" applyNumberFormat="1" applyFont="1" applyBorder="1" applyAlignment="1">
      <alignment horizontal="left" vertical="top"/>
    </xf>
    <xf numFmtId="10" fontId="51" fillId="0" borderId="0" xfId="0" applyNumberFormat="1" applyFont="1" applyBorder="1" applyAlignment="1">
      <alignment vertical="top"/>
    </xf>
    <xf numFmtId="3" fontId="51" fillId="0" borderId="0" xfId="0" applyNumberFormat="1" applyFont="1" applyAlignment="1">
      <alignment horizontal="right"/>
    </xf>
    <xf numFmtId="49" fontId="51" fillId="0" borderId="0" xfId="0" applyNumberFormat="1" applyFont="1" applyBorder="1"/>
    <xf numFmtId="49" fontId="52" fillId="0" borderId="0" xfId="0" quotePrefix="1" applyNumberFormat="1" applyFont="1" applyBorder="1" applyAlignment="1">
      <alignment horizontal="left"/>
    </xf>
    <xf numFmtId="49" fontId="51" fillId="0" borderId="0" xfId="0" quotePrefix="1" applyNumberFormat="1" applyFont="1" applyBorder="1"/>
    <xf numFmtId="49" fontId="51" fillId="0" borderId="0" xfId="0" applyNumberFormat="1" applyFont="1"/>
    <xf numFmtId="49" fontId="52" fillId="0" borderId="0" xfId="0" applyNumberFormat="1" applyFont="1" applyBorder="1"/>
    <xf numFmtId="3" fontId="156" fillId="0" borderId="0" xfId="0" applyNumberFormat="1" applyFont="1"/>
    <xf numFmtId="49" fontId="157" fillId="0" borderId="0" xfId="0" quotePrefix="1" applyNumberFormat="1" applyFont="1" applyBorder="1" applyAlignment="1" applyProtection="1">
      <alignment horizontal="left"/>
    </xf>
    <xf numFmtId="37" fontId="157" fillId="0" borderId="0" xfId="0" quotePrefix="1" applyNumberFormat="1" applyFont="1" applyBorder="1" applyAlignment="1" applyProtection="1">
      <alignment horizontal="left"/>
    </xf>
    <xf numFmtId="0" fontId="72" fillId="0" borderId="0" xfId="0" applyFont="1"/>
    <xf numFmtId="3" fontId="33" fillId="3" borderId="10" xfId="0" applyNumberFormat="1" applyFont="1" applyFill="1" applyBorder="1" applyAlignment="1">
      <alignment horizontal="center"/>
    </xf>
    <xf numFmtId="3" fontId="33" fillId="3" borderId="10" xfId="0" applyNumberFormat="1" applyFont="1" applyFill="1" applyBorder="1" applyAlignment="1">
      <alignment horizontal="right"/>
    </xf>
    <xf numFmtId="3" fontId="33" fillId="3" borderId="10" xfId="0" applyNumberFormat="1" applyFont="1" applyFill="1" applyBorder="1" applyAlignment="1">
      <alignment horizontal="center" wrapText="1"/>
    </xf>
    <xf numFmtId="10" fontId="33" fillId="3" borderId="10" xfId="0" applyNumberFormat="1" applyFont="1" applyFill="1" applyBorder="1" applyAlignment="1">
      <alignment horizontal="center"/>
    </xf>
    <xf numFmtId="3" fontId="30" fillId="0" borderId="0" xfId="0" applyNumberFormat="1" applyFont="1" applyAlignment="1">
      <alignment vertical="top"/>
    </xf>
    <xf numFmtId="3" fontId="30" fillId="0" borderId="0" xfId="0" applyNumberFormat="1" applyFont="1" applyAlignment="1">
      <alignment horizontal="right" vertical="top"/>
    </xf>
    <xf numFmtId="10" fontId="30" fillId="0" borderId="0" xfId="0" applyNumberFormat="1" applyFont="1" applyAlignment="1">
      <alignment vertical="top"/>
    </xf>
    <xf numFmtId="3" fontId="33" fillId="0" borderId="0" xfId="0" applyNumberFormat="1" applyFont="1" applyAlignment="1">
      <alignment vertical="top"/>
    </xf>
    <xf numFmtId="49" fontId="7" fillId="0" borderId="3" xfId="0" applyNumberFormat="1" applyFont="1" applyBorder="1"/>
    <xf numFmtId="0" fontId="158" fillId="0" borderId="3" xfId="0" applyFont="1" applyBorder="1"/>
    <xf numFmtId="0" fontId="158" fillId="0" borderId="0" xfId="0" applyFont="1"/>
    <xf numFmtId="49" fontId="19" fillId="0" borderId="0" xfId="0" applyNumberFormat="1" applyFont="1" applyBorder="1"/>
    <xf numFmtId="3" fontId="69" fillId="3" borderId="10" xfId="0" applyNumberFormat="1" applyFont="1" applyFill="1" applyBorder="1" applyAlignment="1">
      <alignment horizontal="center"/>
    </xf>
    <xf numFmtId="3" fontId="69" fillId="3" borderId="10" xfId="0" applyNumberFormat="1" applyFont="1" applyFill="1" applyBorder="1" applyAlignment="1">
      <alignment horizontal="center" wrapText="1"/>
    </xf>
    <xf numFmtId="3" fontId="76" fillId="6" borderId="0" xfId="0" applyNumberFormat="1" applyFont="1" applyFill="1"/>
    <xf numFmtId="3" fontId="76" fillId="6" borderId="0" xfId="0" applyNumberFormat="1" applyFont="1" applyFill="1" applyAlignment="1">
      <alignment horizontal="right"/>
    </xf>
    <xf numFmtId="3" fontId="69" fillId="3" borderId="0" xfId="0" applyNumberFormat="1" applyFont="1" applyFill="1" applyAlignment="1">
      <alignment vertical="center"/>
    </xf>
    <xf numFmtId="3" fontId="76" fillId="3" borderId="0" xfId="0" applyNumberFormat="1" applyFont="1" applyFill="1" applyAlignment="1">
      <alignment vertical="center"/>
    </xf>
    <xf numFmtId="0" fontId="142" fillId="0" borderId="0" xfId="0" applyFont="1" applyAlignment="1">
      <alignment horizontal="left" vertical="top"/>
    </xf>
    <xf numFmtId="49" fontId="144" fillId="0" borderId="0" xfId="0" applyNumberFormat="1" applyFont="1"/>
    <xf numFmtId="3" fontId="9" fillId="3" borderId="10" xfId="0" applyNumberFormat="1" applyFont="1" applyFill="1" applyBorder="1" applyAlignment="1">
      <alignment horizontal="left"/>
    </xf>
    <xf numFmtId="3" fontId="9" fillId="3" borderId="10" xfId="0" applyNumberFormat="1" applyFont="1" applyFill="1" applyBorder="1" applyAlignment="1">
      <alignment horizontal="right"/>
    </xf>
    <xf numFmtId="3" fontId="9" fillId="3" borderId="10" xfId="0" applyNumberFormat="1" applyFont="1" applyFill="1" applyBorder="1" applyAlignment="1">
      <alignment horizontal="right" wrapText="1"/>
    </xf>
    <xf numFmtId="0" fontId="9" fillId="3" borderId="10" xfId="0" applyFont="1" applyFill="1" applyBorder="1" applyAlignment="1">
      <alignment horizontal="right"/>
    </xf>
    <xf numFmtId="10" fontId="10" fillId="0" borderId="0" xfId="0" applyNumberFormat="1" applyFont="1" applyAlignment="1">
      <alignment vertical="center"/>
    </xf>
    <xf numFmtId="3" fontId="10" fillId="0" borderId="0" xfId="0" applyNumberFormat="1" applyFont="1" applyAlignment="1">
      <alignment vertical="top"/>
    </xf>
    <xf numFmtId="3" fontId="10" fillId="0" borderId="0" xfId="0" applyNumberFormat="1" applyFont="1" applyAlignment="1">
      <alignment horizontal="right" vertical="top"/>
    </xf>
    <xf numFmtId="10" fontId="10" fillId="0" borderId="0" xfId="0" applyNumberFormat="1" applyFont="1" applyAlignment="1">
      <alignment vertical="top"/>
    </xf>
    <xf numFmtId="0" fontId="10" fillId="0" borderId="0" xfId="0" applyFont="1" applyAlignment="1">
      <alignment vertical="top"/>
    </xf>
    <xf numFmtId="0" fontId="36" fillId="0" borderId="0" xfId="0" applyFont="1" applyAlignment="1">
      <alignment vertical="top"/>
    </xf>
    <xf numFmtId="3" fontId="9" fillId="3" borderId="1" xfId="0" applyNumberFormat="1" applyFont="1" applyFill="1" applyBorder="1" applyAlignment="1">
      <alignment vertical="center"/>
    </xf>
    <xf numFmtId="3" fontId="10" fillId="3" borderId="1" xfId="0" applyNumberFormat="1" applyFont="1" applyFill="1" applyBorder="1" applyAlignment="1">
      <alignment vertical="center"/>
    </xf>
    <xf numFmtId="10" fontId="10" fillId="3" borderId="1" xfId="0" applyNumberFormat="1" applyFont="1" applyFill="1" applyBorder="1" applyAlignment="1">
      <alignment vertical="center"/>
    </xf>
    <xf numFmtId="0" fontId="10" fillId="0" borderId="1" xfId="0" applyFont="1" applyBorder="1" applyAlignment="1">
      <alignment vertical="center"/>
    </xf>
    <xf numFmtId="0" fontId="36" fillId="0" borderId="1" xfId="0" applyFont="1" applyBorder="1" applyAlignment="1">
      <alignment vertical="center"/>
    </xf>
    <xf numFmtId="3" fontId="9" fillId="0" borderId="9" xfId="0" applyNumberFormat="1" applyFont="1" applyBorder="1" applyAlignment="1">
      <alignment vertical="top"/>
    </xf>
    <xf numFmtId="10" fontId="10" fillId="0" borderId="9" xfId="0" applyNumberFormat="1" applyFont="1" applyBorder="1" applyAlignment="1">
      <alignment vertical="top"/>
    </xf>
    <xf numFmtId="0" fontId="10" fillId="0" borderId="9" xfId="0" applyFont="1" applyBorder="1" applyAlignment="1">
      <alignment vertical="top"/>
    </xf>
    <xf numFmtId="0" fontId="36" fillId="0" borderId="9" xfId="0" applyFont="1" applyBorder="1" applyAlignment="1">
      <alignment vertical="top"/>
    </xf>
    <xf numFmtId="3" fontId="9" fillId="3" borderId="10" xfId="0" applyNumberFormat="1" applyFont="1" applyFill="1" applyBorder="1" applyAlignment="1"/>
    <xf numFmtId="3" fontId="9" fillId="3" borderId="0" xfId="0" applyNumberFormat="1" applyFont="1" applyFill="1" applyAlignment="1">
      <alignment vertical="center"/>
    </xf>
    <xf numFmtId="3" fontId="10" fillId="3" borderId="0" xfId="0" applyNumberFormat="1" applyFont="1" applyFill="1" applyAlignment="1">
      <alignment vertical="center"/>
    </xf>
    <xf numFmtId="10" fontId="10" fillId="3" borderId="0" xfId="0" applyNumberFormat="1" applyFont="1" applyFill="1" applyAlignment="1">
      <alignment vertical="center"/>
    </xf>
    <xf numFmtId="3" fontId="9" fillId="0" borderId="0" xfId="0" applyNumberFormat="1" applyFont="1"/>
    <xf numFmtId="49" fontId="10" fillId="0" borderId="3" xfId="0" applyNumberFormat="1" applyFont="1" applyBorder="1"/>
    <xf numFmtId="0" fontId="36" fillId="0" borderId="3" xfId="0" applyFont="1" applyBorder="1"/>
    <xf numFmtId="3" fontId="10" fillId="0" borderId="3" xfId="0" applyNumberFormat="1" applyFont="1" applyBorder="1" applyAlignment="1">
      <alignment horizontal="right"/>
    </xf>
    <xf numFmtId="10" fontId="10" fillId="0" borderId="3" xfId="0" applyNumberFormat="1" applyFont="1" applyBorder="1"/>
    <xf numFmtId="49" fontId="9" fillId="0" borderId="0" xfId="0" quotePrefix="1" applyNumberFormat="1" applyFont="1" applyBorder="1" applyAlignment="1">
      <alignment horizontal="left"/>
    </xf>
    <xf numFmtId="0" fontId="152" fillId="2" borderId="0" xfId="0" applyFont="1" applyFill="1"/>
    <xf numFmtId="0" fontId="28" fillId="2" borderId="0" xfId="0" applyFont="1" applyFill="1"/>
    <xf numFmtId="0" fontId="9" fillId="3" borderId="0" xfId="0" applyFont="1" applyFill="1" applyAlignment="1">
      <alignment horizontal="center" vertical="center"/>
    </xf>
    <xf numFmtId="0" fontId="46" fillId="0" borderId="0" xfId="0" applyFont="1" applyAlignment="1">
      <alignment horizontal="center" vertical="center"/>
    </xf>
    <xf numFmtId="0" fontId="9" fillId="0" borderId="0" xfId="0" applyFont="1" applyAlignment="1">
      <alignment horizontal="center" vertical="center"/>
    </xf>
    <xf numFmtId="0" fontId="80" fillId="2" borderId="0" xfId="3" applyFont="1" applyFill="1"/>
    <xf numFmtId="0" fontId="12" fillId="2" borderId="0" xfId="3" applyFont="1" applyFill="1"/>
    <xf numFmtId="0" fontId="159" fillId="0" borderId="0" xfId="3" applyFont="1" applyAlignment="1">
      <alignment horizontal="left"/>
    </xf>
    <xf numFmtId="0" fontId="27" fillId="0" borderId="0" xfId="3" applyFont="1" applyFill="1"/>
    <xf numFmtId="164" fontId="27" fillId="0" borderId="12" xfId="1" applyNumberFormat="1" applyFont="1" applyBorder="1" applyAlignment="1">
      <alignment horizontal="center" vertical="center"/>
    </xf>
    <xf numFmtId="0" fontId="93" fillId="0" borderId="0" xfId="0" applyFont="1"/>
    <xf numFmtId="173" fontId="0" fillId="0" borderId="0" xfId="0" applyNumberFormat="1" applyAlignment="1">
      <alignment wrapText="1"/>
    </xf>
    <xf numFmtId="10" fontId="1" fillId="0" borderId="16" xfId="2" applyNumberFormat="1" applyFont="1" applyBorder="1" applyAlignment="1">
      <alignment vertical="top" wrapText="1"/>
    </xf>
    <xf numFmtId="3" fontId="0" fillId="0" borderId="16" xfId="0" quotePrefix="1" applyNumberFormat="1" applyBorder="1" applyAlignment="1">
      <alignment horizontal="right" vertical="top"/>
    </xf>
    <xf numFmtId="3" fontId="0" fillId="0" borderId="16" xfId="0" applyNumberFormat="1" applyBorder="1" applyAlignment="1">
      <alignment vertical="top"/>
    </xf>
    <xf numFmtId="3" fontId="0" fillId="0" borderId="16" xfId="0" applyNumberFormat="1" applyBorder="1"/>
    <xf numFmtId="173" fontId="0" fillId="0" borderId="16" xfId="0" applyNumberFormat="1" applyBorder="1" applyAlignment="1">
      <alignment wrapText="1"/>
    </xf>
    <xf numFmtId="3" fontId="0" fillId="0" borderId="16" xfId="0" applyNumberFormat="1" applyBorder="1" applyAlignment="1">
      <alignment horizontal="right"/>
    </xf>
    <xf numFmtId="0" fontId="120" fillId="3" borderId="13" xfId="0" applyFont="1" applyFill="1" applyBorder="1" applyAlignment="1">
      <alignment horizontal="left" vertical="center"/>
    </xf>
    <xf numFmtId="164" fontId="120" fillId="3" borderId="17" xfId="1" applyNumberFormat="1" applyFont="1" applyFill="1" applyBorder="1" applyAlignment="1">
      <alignment horizontal="right" vertical="center" wrapText="1"/>
    </xf>
    <xf numFmtId="10" fontId="120" fillId="3" borderId="17" xfId="2" applyNumberFormat="1" applyFont="1" applyFill="1" applyBorder="1" applyAlignment="1">
      <alignment horizontal="right" vertical="center" wrapText="1"/>
    </xf>
    <xf numFmtId="164" fontId="0" fillId="0" borderId="0" xfId="1" applyNumberFormat="1" applyFont="1" applyAlignment="1">
      <alignment wrapText="1"/>
    </xf>
    <xf numFmtId="164" fontId="0" fillId="0" borderId="0" xfId="1" applyNumberFormat="1" applyFont="1" applyAlignment="1">
      <alignment horizontal="right" vertical="top" wrapText="1"/>
    </xf>
    <xf numFmtId="164" fontId="0" fillId="0" borderId="16" xfId="1" quotePrefix="1" applyNumberFormat="1" applyFont="1" applyBorder="1" applyAlignment="1">
      <alignment horizontal="right" vertical="top"/>
    </xf>
    <xf numFmtId="164" fontId="0" fillId="0" borderId="16" xfId="1" applyNumberFormat="1" applyFont="1" applyBorder="1" applyAlignment="1">
      <alignment vertical="top"/>
    </xf>
    <xf numFmtId="164" fontId="0" fillId="0" borderId="16" xfId="1" applyNumberFormat="1" applyFont="1" applyBorder="1"/>
    <xf numFmtId="3" fontId="0" fillId="0" borderId="0" xfId="0" applyNumberFormat="1" applyAlignment="1">
      <alignment wrapText="1"/>
    </xf>
    <xf numFmtId="3" fontId="0" fillId="0" borderId="11" xfId="0" applyNumberFormat="1" applyBorder="1"/>
    <xf numFmtId="0" fontId="120" fillId="3" borderId="13" xfId="0" applyFont="1" applyFill="1" applyBorder="1" applyAlignment="1">
      <alignment horizontal="center" vertical="center"/>
    </xf>
    <xf numFmtId="0" fontId="99" fillId="3" borderId="16" xfId="0" applyFont="1" applyFill="1" applyBorder="1" applyAlignment="1">
      <alignment horizontal="center" vertical="center"/>
    </xf>
    <xf numFmtId="9" fontId="120" fillId="3" borderId="18" xfId="2" applyNumberFormat="1" applyFont="1" applyFill="1" applyBorder="1" applyAlignment="1">
      <alignment horizontal="right" vertical="center" wrapText="1"/>
    </xf>
    <xf numFmtId="3" fontId="26" fillId="3" borderId="0" xfId="0" applyNumberFormat="1" applyFont="1" applyFill="1" applyAlignment="1">
      <alignment horizontal="center" wrapText="1"/>
    </xf>
    <xf numFmtId="3" fontId="30" fillId="3" borderId="2" xfId="0" applyNumberFormat="1" applyFont="1" applyFill="1" applyBorder="1" applyAlignment="1">
      <alignment horizontal="right" vertical="center"/>
    </xf>
    <xf numFmtId="0" fontId="0" fillId="0" borderId="0" xfId="0"/>
    <xf numFmtId="0" fontId="16" fillId="2" borderId="0" xfId="3" applyFont="1" applyFill="1" applyAlignment="1">
      <alignment horizontal="center"/>
    </xf>
    <xf numFmtId="3" fontId="16" fillId="2" borderId="0" xfId="3" applyNumberFormat="1" applyFont="1" applyFill="1" applyAlignment="1">
      <alignment horizontal="center"/>
    </xf>
    <xf numFmtId="10" fontId="16" fillId="2" borderId="0" xfId="3" applyNumberFormat="1" applyFont="1" applyFill="1" applyAlignment="1">
      <alignment horizontal="center"/>
    </xf>
    <xf numFmtId="0" fontId="17" fillId="0" borderId="0" xfId="3" applyFont="1" applyAlignment="1">
      <alignment horizontal="center"/>
    </xf>
    <xf numFmtId="0" fontId="17" fillId="0" borderId="0" xfId="3" applyFont="1" applyAlignment="1">
      <alignment horizontal="center" vertical="top"/>
    </xf>
    <xf numFmtId="0" fontId="7" fillId="0" borderId="0" xfId="3" applyFont="1" applyAlignment="1">
      <alignment horizontal="center"/>
    </xf>
    <xf numFmtId="3" fontId="7" fillId="3" borderId="0" xfId="3" applyNumberFormat="1" applyFont="1" applyFill="1"/>
    <xf numFmtId="37" fontId="7" fillId="3" borderId="0" xfId="3" quotePrefix="1" applyNumberFormat="1" applyFont="1" applyFill="1" applyBorder="1" applyAlignment="1" applyProtection="1">
      <alignment horizontal="left"/>
    </xf>
    <xf numFmtId="3" fontId="19" fillId="3" borderId="0" xfId="3" applyNumberFormat="1" applyFont="1" applyFill="1"/>
    <xf numFmtId="10" fontId="19" fillId="3" borderId="0" xfId="3" applyNumberFormat="1" applyFont="1" applyFill="1"/>
    <xf numFmtId="3" fontId="19" fillId="0" borderId="0" xfId="3" applyNumberFormat="1" applyFont="1"/>
    <xf numFmtId="10" fontId="19" fillId="0" borderId="0" xfId="3" applyNumberFormat="1" applyFont="1" applyFill="1"/>
    <xf numFmtId="10" fontId="19" fillId="0" borderId="0" xfId="3" applyNumberFormat="1" applyFont="1"/>
    <xf numFmtId="37" fontId="19" fillId="0" borderId="0" xfId="3" quotePrefix="1" applyNumberFormat="1" applyFont="1" applyBorder="1" applyAlignment="1" applyProtection="1">
      <alignment horizontal="left"/>
    </xf>
    <xf numFmtId="0" fontId="13" fillId="0" borderId="0" xfId="3" applyFont="1"/>
    <xf numFmtId="37" fontId="14" fillId="0" borderId="0" xfId="3" quotePrefix="1" applyNumberFormat="1" applyFont="1" applyBorder="1" applyAlignment="1" applyProtection="1">
      <alignment horizontal="left"/>
    </xf>
    <xf numFmtId="10" fontId="10" fillId="0" borderId="0" xfId="3" applyNumberFormat="1" applyFill="1"/>
    <xf numFmtId="10" fontId="7" fillId="3" borderId="0" xfId="3" applyNumberFormat="1" applyFont="1" applyFill="1" applyAlignment="1">
      <alignment horizontal="center" vertical="center" wrapText="1"/>
    </xf>
    <xf numFmtId="10" fontId="7" fillId="3" borderId="0" xfId="3" applyNumberFormat="1" applyFont="1" applyFill="1" applyAlignment="1">
      <alignment horizontal="right"/>
    </xf>
    <xf numFmtId="37" fontId="19" fillId="0" borderId="0" xfId="3" applyNumberFormat="1" applyFont="1" applyBorder="1" applyAlignment="1" applyProtection="1">
      <alignment horizontal="left"/>
    </xf>
    <xf numFmtId="37" fontId="122" fillId="0" borderId="0" xfId="3" applyNumberFormat="1" applyFont="1" applyBorder="1" applyAlignment="1" applyProtection="1">
      <alignment horizontal="left"/>
    </xf>
    <xf numFmtId="3" fontId="122" fillId="0" borderId="0" xfId="3" applyNumberFormat="1" applyFont="1"/>
    <xf numFmtId="10" fontId="122" fillId="0" borderId="0" xfId="3" applyNumberFormat="1" applyFont="1" applyFill="1"/>
    <xf numFmtId="0" fontId="122" fillId="0" borderId="0" xfId="3" applyFont="1"/>
    <xf numFmtId="37" fontId="122" fillId="0" borderId="0" xfId="3" quotePrefix="1" applyNumberFormat="1" applyFont="1" applyBorder="1" applyAlignment="1" applyProtection="1">
      <alignment horizontal="left"/>
    </xf>
    <xf numFmtId="3" fontId="122" fillId="0" borderId="0" xfId="3" applyNumberFormat="1" applyFont="1" applyBorder="1"/>
    <xf numFmtId="0" fontId="122" fillId="0" borderId="0" xfId="3" applyFont="1" applyBorder="1" applyAlignment="1">
      <alignment vertical="top"/>
    </xf>
    <xf numFmtId="3" fontId="122" fillId="0" borderId="0" xfId="3" applyNumberFormat="1" applyFont="1" applyBorder="1" applyAlignment="1">
      <alignment vertical="top"/>
    </xf>
    <xf numFmtId="10" fontId="7" fillId="3" borderId="0" xfId="2" applyNumberFormat="1" applyFont="1" applyFill="1"/>
    <xf numFmtId="164" fontId="19" fillId="0" borderId="0" xfId="1" applyNumberFormat="1" applyFont="1"/>
    <xf numFmtId="37" fontId="7" fillId="3" borderId="0" xfId="3" applyNumberFormat="1" applyFont="1" applyFill="1" applyBorder="1" applyAlignment="1" applyProtection="1">
      <alignment horizontal="left"/>
    </xf>
    <xf numFmtId="37" fontId="122" fillId="0" borderId="0" xfId="3" applyNumberFormat="1" applyFont="1" applyFill="1" applyBorder="1" applyAlignment="1" applyProtection="1">
      <alignment horizontal="left"/>
    </xf>
    <xf numFmtId="166" fontId="122" fillId="0" borderId="0" xfId="3" applyNumberFormat="1" applyFont="1" applyFill="1" applyAlignment="1">
      <alignment horizontal="right"/>
    </xf>
    <xf numFmtId="0" fontId="16" fillId="2" borderId="0" xfId="0" applyFont="1" applyFill="1" applyAlignment="1">
      <alignment horizontal="center"/>
    </xf>
    <xf numFmtId="3" fontId="16" fillId="2" borderId="0" xfId="0" applyNumberFormat="1" applyFont="1" applyFill="1" applyAlignment="1">
      <alignment horizontal="center"/>
    </xf>
    <xf numFmtId="37" fontId="7" fillId="3" borderId="2" xfId="0" applyNumberFormat="1" applyFont="1" applyFill="1" applyBorder="1" applyAlignment="1" applyProtection="1">
      <alignment horizontal="left" vertical="center"/>
      <protection locked="0"/>
    </xf>
    <xf numFmtId="37" fontId="7" fillId="3" borderId="2" xfId="0" applyNumberFormat="1" applyFont="1" applyFill="1" applyBorder="1" applyAlignment="1" applyProtection="1">
      <alignment vertical="center"/>
      <protection locked="0"/>
    </xf>
    <xf numFmtId="3" fontId="7" fillId="3" borderId="2" xfId="0" applyNumberFormat="1" applyFont="1" applyFill="1" applyBorder="1" applyAlignment="1">
      <alignment horizontal="center" vertical="center"/>
    </xf>
    <xf numFmtId="3" fontId="7" fillId="3" borderId="2" xfId="0" applyNumberFormat="1" applyFont="1" applyFill="1" applyBorder="1" applyAlignment="1">
      <alignment horizontal="center" vertical="center" wrapText="1"/>
    </xf>
    <xf numFmtId="37" fontId="9" fillId="0" borderId="0" xfId="0" applyNumberFormat="1" applyFont="1" applyAlignment="1">
      <alignment horizontal="center"/>
    </xf>
    <xf numFmtId="37" fontId="0" fillId="0" borderId="0" xfId="0" applyNumberFormat="1" applyAlignment="1">
      <alignment horizontal="center"/>
    </xf>
    <xf numFmtId="0" fontId="0" fillId="0" borderId="0" xfId="0" applyAlignment="1">
      <alignment horizontal="center"/>
    </xf>
    <xf numFmtId="37" fontId="19" fillId="0" borderId="0" xfId="0" applyNumberFormat="1" applyFont="1" applyBorder="1" applyAlignment="1" applyProtection="1">
      <alignment horizontal="left"/>
    </xf>
    <xf numFmtId="37" fontId="19" fillId="0" borderId="0" xfId="0" quotePrefix="1" applyNumberFormat="1" applyFont="1" applyBorder="1" applyAlignment="1" applyProtection="1">
      <alignment horizontal="left"/>
    </xf>
    <xf numFmtId="37" fontId="7" fillId="3" borderId="2" xfId="0" applyNumberFormat="1" applyFont="1" applyFill="1" applyBorder="1" applyAlignment="1" applyProtection="1">
      <alignment horizontal="right" vertical="center"/>
      <protection locked="0"/>
    </xf>
    <xf numFmtId="3" fontId="19" fillId="0" borderId="3" xfId="0" applyNumberFormat="1" applyFont="1" applyBorder="1"/>
    <xf numFmtId="0" fontId="162" fillId="0" borderId="0" xfId="41" applyFont="1"/>
    <xf numFmtId="0" fontId="13" fillId="0" borderId="0" xfId="41" applyFont="1"/>
    <xf numFmtId="0" fontId="10" fillId="0" borderId="0" xfId="41" applyFont="1"/>
    <xf numFmtId="0" fontId="102" fillId="11" borderId="0" xfId="6" applyFont="1" applyFill="1" applyAlignment="1">
      <alignment horizontal="center"/>
    </xf>
    <xf numFmtId="0" fontId="102" fillId="11" borderId="0" xfId="6" applyFont="1" applyFill="1" applyAlignment="1">
      <alignment horizontal="center" vertical="center"/>
    </xf>
    <xf numFmtId="0" fontId="13" fillId="0" borderId="4" xfId="0" applyFont="1" applyBorder="1" applyAlignment="1">
      <alignment horizontal="left" vertical="top" wrapText="1"/>
    </xf>
    <xf numFmtId="0" fontId="4" fillId="2" borderId="0" xfId="0" applyFont="1" applyFill="1" applyAlignment="1">
      <alignment horizontal="center"/>
    </xf>
    <xf numFmtId="0" fontId="4" fillId="2" borderId="0" xfId="0" applyFont="1" applyFill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13" fillId="0" borderId="4" xfId="3" applyFont="1" applyBorder="1" applyAlignment="1">
      <alignment horizontal="left" vertical="top" wrapText="1"/>
    </xf>
    <xf numFmtId="3" fontId="4" fillId="2" borderId="0" xfId="3" applyNumberFormat="1" applyFont="1" applyFill="1" applyAlignment="1">
      <alignment horizontal="center"/>
    </xf>
    <xf numFmtId="0" fontId="4" fillId="2" borderId="0" xfId="3" applyFont="1" applyFill="1" applyAlignment="1">
      <alignment horizontal="center"/>
    </xf>
    <xf numFmtId="0" fontId="18" fillId="2" borderId="0" xfId="3" applyFont="1" applyFill="1" applyAlignment="1">
      <alignment horizontal="center" vertical="top"/>
    </xf>
    <xf numFmtId="37" fontId="7" fillId="3" borderId="0" xfId="3" applyNumberFormat="1" applyFont="1" applyFill="1" applyBorder="1" applyAlignment="1" applyProtection="1">
      <alignment horizontal="center" vertical="center"/>
    </xf>
    <xf numFmtId="3" fontId="7" fillId="3" borderId="0" xfId="3" applyNumberFormat="1" applyFont="1" applyFill="1" applyAlignment="1">
      <alignment horizontal="center"/>
    </xf>
    <xf numFmtId="3" fontId="19" fillId="3" borderId="0" xfId="3" applyNumberFormat="1" applyFont="1" applyFill="1" applyAlignment="1">
      <alignment horizontal="center"/>
    </xf>
    <xf numFmtId="3" fontId="7" fillId="3" borderId="0" xfId="3" quotePrefix="1" applyNumberFormat="1" applyFont="1" applyFill="1" applyAlignment="1">
      <alignment horizontal="center"/>
    </xf>
    <xf numFmtId="0" fontId="0" fillId="0" borderId="4" xfId="0" applyBorder="1" applyAlignment="1">
      <alignment vertical="top" wrapText="1"/>
    </xf>
    <xf numFmtId="0" fontId="18" fillId="2" borderId="1" xfId="0" applyFont="1" applyFill="1" applyBorder="1" applyAlignment="1">
      <alignment horizontal="center" vertical="top"/>
    </xf>
    <xf numFmtId="0" fontId="13" fillId="0" borderId="4" xfId="0" applyFont="1" applyBorder="1" applyAlignment="1">
      <alignment vertical="top" wrapText="1"/>
    </xf>
    <xf numFmtId="0" fontId="10" fillId="0" borderId="4" xfId="0" applyFont="1" applyBorder="1" applyAlignment="1">
      <alignment horizontal="left"/>
    </xf>
    <xf numFmtId="0" fontId="18" fillId="2" borderId="0" xfId="0" applyFont="1" applyFill="1" applyAlignment="1">
      <alignment horizontal="center" vertical="top"/>
    </xf>
    <xf numFmtId="37" fontId="9" fillId="3" borderId="2" xfId="0" applyNumberFormat="1" applyFont="1" applyFill="1" applyBorder="1" applyAlignment="1" applyProtection="1">
      <alignment horizontal="center" vertical="center"/>
      <protection locked="0"/>
    </xf>
    <xf numFmtId="3" fontId="26" fillId="3" borderId="0" xfId="0" quotePrefix="1" applyNumberFormat="1" applyFont="1" applyFill="1" applyAlignment="1">
      <alignment horizontal="center"/>
    </xf>
    <xf numFmtId="3" fontId="26" fillId="3" borderId="0" xfId="0" applyNumberFormat="1" applyFont="1" applyFill="1" applyAlignment="1">
      <alignment horizontal="center"/>
    </xf>
    <xf numFmtId="0" fontId="22" fillId="2" borderId="0" xfId="0" applyFont="1" applyFill="1" applyAlignment="1">
      <alignment horizontal="center"/>
    </xf>
    <xf numFmtId="0" fontId="24" fillId="2" borderId="0" xfId="0" applyFont="1" applyFill="1" applyAlignment="1">
      <alignment horizontal="center" vertical="center"/>
    </xf>
    <xf numFmtId="10" fontId="35" fillId="0" borderId="0" xfId="0" applyNumberFormat="1" applyFont="1" applyAlignment="1">
      <alignment horizontal="left" wrapText="1"/>
    </xf>
    <xf numFmtId="0" fontId="36" fillId="0" borderId="0" xfId="0" applyFont="1" applyAlignment="1">
      <alignment wrapText="1"/>
    </xf>
    <xf numFmtId="0" fontId="23" fillId="2" borderId="0" xfId="0" applyFont="1" applyFill="1" applyAlignment="1">
      <alignment horizontal="center"/>
    </xf>
    <xf numFmtId="0" fontId="25" fillId="2" borderId="0" xfId="0" applyFont="1" applyFill="1" applyAlignment="1">
      <alignment horizontal="center" vertical="top"/>
    </xf>
    <xf numFmtId="0" fontId="36" fillId="0" borderId="0" xfId="0" applyFont="1" applyAlignment="1"/>
    <xf numFmtId="0" fontId="38" fillId="2" borderId="0" xfId="0" applyFont="1" applyFill="1" applyAlignment="1">
      <alignment horizontal="center"/>
    </xf>
    <xf numFmtId="0" fontId="39" fillId="2" borderId="0" xfId="0" applyFont="1" applyFill="1" applyAlignment="1">
      <alignment horizontal="center" vertical="top"/>
    </xf>
    <xf numFmtId="0" fontId="39" fillId="2" borderId="0" xfId="0" applyFont="1" applyFill="1" applyAlignment="1">
      <alignment horizontal="center"/>
    </xf>
    <xf numFmtId="0" fontId="43" fillId="2" borderId="0" xfId="0" applyFont="1" applyFill="1" applyAlignment="1">
      <alignment horizontal="center"/>
    </xf>
    <xf numFmtId="0" fontId="45" fillId="2" borderId="0" xfId="0" applyFont="1" applyFill="1" applyAlignment="1">
      <alignment horizontal="center" vertical="top"/>
    </xf>
    <xf numFmtId="3" fontId="47" fillId="3" borderId="0" xfId="0" applyNumberFormat="1" applyFont="1" applyFill="1" applyAlignment="1">
      <alignment horizontal="center" vertical="center"/>
    </xf>
    <xf numFmtId="0" fontId="55" fillId="2" borderId="0" xfId="0" applyFont="1" applyFill="1" applyAlignment="1">
      <alignment horizontal="center"/>
    </xf>
    <xf numFmtId="0" fontId="56" fillId="2" borderId="0" xfId="0" applyFont="1" applyFill="1" applyAlignment="1">
      <alignment horizontal="center" vertical="center"/>
    </xf>
    <xf numFmtId="3" fontId="62" fillId="3" borderId="0" xfId="0" applyNumberFormat="1" applyFont="1" applyFill="1" applyAlignment="1">
      <alignment horizontal="center"/>
    </xf>
    <xf numFmtId="0" fontId="62" fillId="3" borderId="0" xfId="0" applyFont="1" applyFill="1" applyAlignment="1">
      <alignment horizontal="center"/>
    </xf>
    <xf numFmtId="3" fontId="47" fillId="3" borderId="0" xfId="0" applyNumberFormat="1" applyFont="1" applyFill="1" applyAlignment="1">
      <alignment horizontal="center"/>
    </xf>
    <xf numFmtId="0" fontId="56" fillId="2" borderId="0" xfId="0" applyFont="1" applyFill="1" applyAlignment="1">
      <alignment horizontal="center" vertical="top"/>
    </xf>
    <xf numFmtId="3" fontId="62" fillId="3" borderId="0" xfId="0" applyNumberFormat="1" applyFont="1" applyFill="1" applyAlignment="1">
      <alignment horizontal="center" vertical="center"/>
    </xf>
    <xf numFmtId="0" fontId="74" fillId="2" borderId="0" xfId="0" applyFont="1" applyFill="1" applyAlignment="1">
      <alignment horizontal="center"/>
    </xf>
    <xf numFmtId="0" fontId="75" fillId="2" borderId="0" xfId="0" applyFont="1" applyFill="1" applyAlignment="1">
      <alignment horizontal="center" vertical="top"/>
    </xf>
    <xf numFmtId="0" fontId="128" fillId="2" borderId="0" xfId="0" applyFont="1" applyFill="1" applyAlignment="1">
      <alignment horizontal="center"/>
    </xf>
    <xf numFmtId="0" fontId="129" fillId="2" borderId="0" xfId="0" applyFont="1" applyFill="1" applyAlignment="1">
      <alignment horizontal="center" vertical="center"/>
    </xf>
    <xf numFmtId="3" fontId="133" fillId="3" borderId="0" xfId="0" applyNumberFormat="1" applyFont="1" applyFill="1" applyAlignment="1">
      <alignment horizontal="center"/>
    </xf>
    <xf numFmtId="0" fontId="39" fillId="2" borderId="0" xfId="0" applyFont="1" applyFill="1" applyAlignment="1">
      <alignment horizontal="center" vertical="center"/>
    </xf>
    <xf numFmtId="3" fontId="8" fillId="3" borderId="0" xfId="0" applyNumberFormat="1" applyFont="1" applyFill="1" applyAlignment="1">
      <alignment horizontal="center"/>
    </xf>
    <xf numFmtId="0" fontId="37" fillId="2" borderId="0" xfId="0" applyFont="1" applyFill="1" applyAlignment="1">
      <alignment horizontal="center"/>
    </xf>
    <xf numFmtId="0" fontId="151" fillId="2" borderId="0" xfId="0" applyFont="1" applyFill="1" applyAlignment="1">
      <alignment horizontal="center" vertical="top"/>
    </xf>
    <xf numFmtId="3" fontId="9" fillId="3" borderId="0" xfId="0" applyNumberFormat="1" applyFont="1" applyFill="1" applyAlignment="1">
      <alignment horizontal="center"/>
    </xf>
    <xf numFmtId="0" fontId="152" fillId="2" borderId="0" xfId="0" applyFont="1" applyFill="1" applyAlignment="1">
      <alignment horizontal="center"/>
    </xf>
    <xf numFmtId="0" fontId="153" fillId="2" borderId="0" xfId="0" applyFont="1" applyFill="1" applyAlignment="1">
      <alignment horizontal="center" vertical="top"/>
    </xf>
    <xf numFmtId="0" fontId="153" fillId="2" borderId="0" xfId="0" applyFont="1" applyFill="1" applyAlignment="1">
      <alignment horizontal="center" vertical="center"/>
    </xf>
    <xf numFmtId="3" fontId="20" fillId="3" borderId="0" xfId="0" applyNumberFormat="1" applyFont="1" applyFill="1" applyAlignment="1">
      <alignment horizontal="center" vertical="center"/>
    </xf>
    <xf numFmtId="0" fontId="151" fillId="2" borderId="0" xfId="0" applyFont="1" applyFill="1" applyAlignment="1">
      <alignment horizontal="center" vertical="center"/>
    </xf>
    <xf numFmtId="3" fontId="9" fillId="3" borderId="0" xfId="0" applyNumberFormat="1" applyFont="1" applyFill="1" applyAlignment="1">
      <alignment horizontal="center" vertical="center"/>
    </xf>
    <xf numFmtId="0" fontId="0" fillId="0" borderId="0" xfId="0" applyAlignment="1">
      <alignment wrapText="1"/>
    </xf>
    <xf numFmtId="0" fontId="18" fillId="2" borderId="0" xfId="0" applyFont="1" applyFill="1" applyAlignment="1">
      <alignment horizontal="center"/>
    </xf>
    <xf numFmtId="0" fontId="18" fillId="2" borderId="0" xfId="0" applyFont="1" applyFill="1" applyAlignment="1">
      <alignment horizontal="center" vertical="center"/>
    </xf>
    <xf numFmtId="0" fontId="0" fillId="0" borderId="0" xfId="0" applyAlignment="1"/>
    <xf numFmtId="0" fontId="160" fillId="2" borderId="0" xfId="3" applyFont="1" applyFill="1" applyAlignment="1">
      <alignment horizontal="center"/>
    </xf>
    <xf numFmtId="0" fontId="94" fillId="2" borderId="0" xfId="3" applyFont="1" applyFill="1" applyAlignment="1">
      <alignment horizontal="center"/>
    </xf>
    <xf numFmtId="0" fontId="82" fillId="2" borderId="0" xfId="3" applyFont="1" applyFill="1" applyAlignment="1">
      <alignment horizontal="center"/>
    </xf>
    <xf numFmtId="3" fontId="85" fillId="5" borderId="0" xfId="3" applyNumberFormat="1" applyFont="1" applyFill="1" applyBorder="1" applyAlignment="1">
      <alignment horizontal="center"/>
    </xf>
    <xf numFmtId="3" fontId="85" fillId="5" borderId="14" xfId="3" applyNumberFormat="1" applyFont="1" applyFill="1" applyBorder="1" applyAlignment="1">
      <alignment horizontal="center"/>
    </xf>
    <xf numFmtId="3" fontId="85" fillId="5" borderId="15" xfId="3" applyNumberFormat="1" applyFont="1" applyFill="1" applyBorder="1" applyAlignment="1">
      <alignment horizontal="center"/>
    </xf>
    <xf numFmtId="0" fontId="80" fillId="2" borderId="0" xfId="3" applyFont="1" applyFill="1" applyAlignment="1">
      <alignment horizontal="center"/>
    </xf>
    <xf numFmtId="0" fontId="90" fillId="2" borderId="0" xfId="0" applyFont="1" applyFill="1" applyAlignment="1">
      <alignment horizontal="right"/>
    </xf>
    <xf numFmtId="0" fontId="90" fillId="2" borderId="0" xfId="0" applyFont="1" applyFill="1" applyAlignment="1">
      <alignment horizontal="center"/>
    </xf>
    <xf numFmtId="0" fontId="92" fillId="2" borderId="0" xfId="0" applyFont="1" applyFill="1" applyAlignment="1">
      <alignment horizontal="center"/>
    </xf>
    <xf numFmtId="0" fontId="98" fillId="2" borderId="0" xfId="0" applyFont="1" applyFill="1" applyBorder="1" applyAlignment="1">
      <alignment horizontal="center"/>
    </xf>
    <xf numFmtId="0" fontId="100" fillId="2" borderId="0" xfId="0" applyFont="1" applyFill="1" applyBorder="1" applyAlignment="1">
      <alignment horizontal="center"/>
    </xf>
    <xf numFmtId="1" fontId="99" fillId="3" borderId="19" xfId="0" applyNumberFormat="1" applyFont="1" applyFill="1" applyBorder="1" applyAlignment="1">
      <alignment horizontal="center" vertical="center" wrapText="1"/>
    </xf>
    <xf numFmtId="1" fontId="99" fillId="3" borderId="20" xfId="0" applyNumberFormat="1" applyFont="1" applyFill="1" applyBorder="1" applyAlignment="1">
      <alignment horizontal="center" vertical="center" wrapText="1"/>
    </xf>
    <xf numFmtId="1" fontId="99" fillId="3" borderId="21" xfId="0" applyNumberFormat="1" applyFont="1" applyFill="1" applyBorder="1" applyAlignment="1">
      <alignment horizontal="center" vertical="center" wrapText="1"/>
    </xf>
    <xf numFmtId="1" fontId="99" fillId="3" borderId="16" xfId="0" applyNumberFormat="1" applyFont="1" applyFill="1" applyBorder="1" applyAlignment="1">
      <alignment horizontal="center" vertical="center" wrapText="1"/>
    </xf>
    <xf numFmtId="1" fontId="99" fillId="3" borderId="13" xfId="0" applyNumberFormat="1" applyFont="1" applyFill="1" applyBorder="1" applyAlignment="1">
      <alignment horizontal="center" vertical="center" wrapText="1"/>
    </xf>
    <xf numFmtId="1" fontId="99" fillId="3" borderId="17" xfId="0" applyNumberFormat="1" applyFont="1" applyFill="1" applyBorder="1" applyAlignment="1">
      <alignment horizontal="center" vertical="center" wrapText="1"/>
    </xf>
    <xf numFmtId="1" fontId="99" fillId="3" borderId="18" xfId="0" applyNumberFormat="1" applyFont="1" applyFill="1" applyBorder="1" applyAlignment="1">
      <alignment horizontal="center" vertical="center" wrapText="1"/>
    </xf>
    <xf numFmtId="0" fontId="121" fillId="2" borderId="0" xfId="0" applyFont="1" applyFill="1" applyBorder="1" applyAlignment="1">
      <alignment horizontal="center"/>
    </xf>
    <xf numFmtId="17" fontId="98" fillId="2" borderId="0" xfId="0" quotePrefix="1" applyNumberFormat="1" applyFont="1" applyFill="1" applyBorder="1" applyAlignment="1">
      <alignment horizontal="center"/>
    </xf>
    <xf numFmtId="0" fontId="161" fillId="2" borderId="0" xfId="0" applyFont="1" applyFill="1" applyBorder="1" applyAlignment="1">
      <alignment horizontal="center"/>
    </xf>
    <xf numFmtId="0" fontId="38" fillId="2" borderId="0" xfId="41" applyFont="1" applyFill="1" applyAlignment="1">
      <alignment horizontal="center"/>
    </xf>
  </cellXfs>
  <cellStyles count="165">
    <cellStyle name="Ä*_x0014_" xfId="8"/>
    <cellStyle name="Comma" xfId="1" builtinId="3"/>
    <cellStyle name="Comma 2" xfId="5"/>
    <cellStyle name="Comma 2 2" xfId="9"/>
    <cellStyle name="Comma 3" xfId="10"/>
    <cellStyle name="Comma 3 2" xfId="11"/>
    <cellStyle name="Comma 3 3" xfId="12"/>
    <cellStyle name="Comma 4" xfId="13"/>
    <cellStyle name="Comma 5" xfId="14"/>
    <cellStyle name="Comma 6" xfId="15"/>
    <cellStyle name="Comma 7" xfId="16"/>
    <cellStyle name="Comma0" xfId="17"/>
    <cellStyle name="Comma0 2" xfId="18"/>
    <cellStyle name="Euro" xfId="19"/>
    <cellStyle name="Euro 2" xfId="20"/>
    <cellStyle name="Euro 3" xfId="21"/>
    <cellStyle name="Hyperlink" xfId="7" builtinId="8"/>
    <cellStyle name="Millares 2" xfId="22"/>
    <cellStyle name="Millares 2 2" xfId="23"/>
    <cellStyle name="Millares 2 3" xfId="24"/>
    <cellStyle name="Millares 2 4" xfId="25"/>
    <cellStyle name="Millares 2 5" xfId="26"/>
    <cellStyle name="Millares 3" xfId="27"/>
    <cellStyle name="Millares 3 2" xfId="28"/>
    <cellStyle name="Millares 4" xfId="29"/>
    <cellStyle name="Millares 4 2" xfId="30"/>
    <cellStyle name="Millares 5" xfId="31"/>
    <cellStyle name="Millares 5 2" xfId="32"/>
    <cellStyle name="Millares 6" xfId="33"/>
    <cellStyle name="Millares 6 2" xfId="34"/>
    <cellStyle name="Millares 7" xfId="35"/>
    <cellStyle name="Millares 7 2" xfId="36"/>
    <cellStyle name="Millares 8" xfId="37"/>
    <cellStyle name="Millares 8 2" xfId="38"/>
    <cellStyle name="Millares 9" xfId="39"/>
    <cellStyle name="No-definido" xfId="40"/>
    <cellStyle name="Normal" xfId="0" builtinId="0"/>
    <cellStyle name="Normal 10" xfId="41"/>
    <cellStyle name="Normal 10 2" xfId="42"/>
    <cellStyle name="Normal 11" xfId="43"/>
    <cellStyle name="Normal 11 2" xfId="44"/>
    <cellStyle name="Normal 12" xfId="45"/>
    <cellStyle name="Normal 12 2" xfId="46"/>
    <cellStyle name="Normal 13" xfId="47"/>
    <cellStyle name="Normal 13 2" xfId="48"/>
    <cellStyle name="Normal 14" xfId="49"/>
    <cellStyle name="Normal 14 2" xfId="50"/>
    <cellStyle name="Normal 15" xfId="51"/>
    <cellStyle name="Normal 15 2" xfId="52"/>
    <cellStyle name="Normal 16" xfId="53"/>
    <cellStyle name="Normal 16 2" xfId="54"/>
    <cellStyle name="Normal 17" xfId="55"/>
    <cellStyle name="Normal 17 2" xfId="56"/>
    <cellStyle name="Normal 18" xfId="57"/>
    <cellStyle name="Normal 18 2" xfId="58"/>
    <cellStyle name="Normal 19" xfId="59"/>
    <cellStyle name="Normal 19 2" xfId="60"/>
    <cellStyle name="Normal 2" xfId="3"/>
    <cellStyle name="Normal 2 2" xfId="4"/>
    <cellStyle name="Normal 2 2 2" xfId="61"/>
    <cellStyle name="Normal 2 2 2 2" xfId="62"/>
    <cellStyle name="Normal 2 2 2 3" xfId="6"/>
    <cellStyle name="Normal 2 2 3" xfId="63"/>
    <cellStyle name="Normal 2 2 3 2" xfId="64"/>
    <cellStyle name="Normal 2 2 4" xfId="65"/>
    <cellStyle name="Normal 2 2 4 2" xfId="66"/>
    <cellStyle name="Normal 2 2 5" xfId="67"/>
    <cellStyle name="Normal 2 3" xfId="68"/>
    <cellStyle name="Normal 2 4" xfId="69"/>
    <cellStyle name="Normal 2 5" xfId="70"/>
    <cellStyle name="Normal 2 6" xfId="71"/>
    <cellStyle name="Normal 2 6 2" xfId="72"/>
    <cellStyle name="Normal 2 6 2 2" xfId="73"/>
    <cellStyle name="Normal 2 6 3" xfId="74"/>
    <cellStyle name="Normal 20" xfId="75"/>
    <cellStyle name="Normal 20 2" xfId="76"/>
    <cellStyle name="Normal 21" xfId="77"/>
    <cellStyle name="Normal 21 2" xfId="78"/>
    <cellStyle name="Normal 22" xfId="79"/>
    <cellStyle name="Normal 22 2" xfId="80"/>
    <cellStyle name="Normal 23" xfId="81"/>
    <cellStyle name="Normal 23 2" xfId="82"/>
    <cellStyle name="Normal 24" xfId="83"/>
    <cellStyle name="Normal 24 2" xfId="84"/>
    <cellStyle name="Normal 25" xfId="85"/>
    <cellStyle name="Normal 25 2" xfId="86"/>
    <cellStyle name="Normal 26" xfId="87"/>
    <cellStyle name="Normal 26 2" xfId="88"/>
    <cellStyle name="Normal 27" xfId="89"/>
    <cellStyle name="Normal 27 2" xfId="90"/>
    <cellStyle name="Normal 28" xfId="91"/>
    <cellStyle name="Normal 28 2" xfId="92"/>
    <cellStyle name="Normal 29" xfId="93"/>
    <cellStyle name="Normal 29 2" xfId="94"/>
    <cellStyle name="Normal 3" xfId="95"/>
    <cellStyle name="Normal 3 2" xfId="96"/>
    <cellStyle name="Normal 30" xfId="97"/>
    <cellStyle name="Normal 30 2" xfId="98"/>
    <cellStyle name="Normal 31" xfId="99"/>
    <cellStyle name="Normal 31 2" xfId="100"/>
    <cellStyle name="Normal 32" xfId="101"/>
    <cellStyle name="Normal 32 2" xfId="102"/>
    <cellStyle name="Normal 33" xfId="103"/>
    <cellStyle name="Normal 33 2" xfId="104"/>
    <cellStyle name="Normal 34" xfId="105"/>
    <cellStyle name="Normal 34 2" xfId="106"/>
    <cellStyle name="Normal 35" xfId="107"/>
    <cellStyle name="Normal 35 2" xfId="108"/>
    <cellStyle name="Normal 36" xfId="109"/>
    <cellStyle name="Normal 36 2" xfId="110"/>
    <cellStyle name="Normal 37" xfId="111"/>
    <cellStyle name="Normal 37 2" xfId="112"/>
    <cellStyle name="Normal 38" xfId="113"/>
    <cellStyle name="Normal 38 2" xfId="114"/>
    <cellStyle name="Normal 39" xfId="115"/>
    <cellStyle name="Normal 39 2" xfId="116"/>
    <cellStyle name="Normal 4" xfId="117"/>
    <cellStyle name="Normal 4 2" xfId="118"/>
    <cellStyle name="Normal 4 2 2" xfId="119"/>
    <cellStyle name="Normal 4 3" xfId="120"/>
    <cellStyle name="Normal 4 3 2" xfId="121"/>
    <cellStyle name="Normal 4 3 2 2" xfId="122"/>
    <cellStyle name="Normal 4 3 3" xfId="123"/>
    <cellStyle name="Normal 4 4" xfId="124"/>
    <cellStyle name="Normal 40" xfId="125"/>
    <cellStyle name="Normal 40 2" xfId="126"/>
    <cellStyle name="Normal 41" xfId="127"/>
    <cellStyle name="Normal 41 2" xfId="128"/>
    <cellStyle name="Normal 42" xfId="129"/>
    <cellStyle name="Normal 42 2" xfId="130"/>
    <cellStyle name="Normal 43" xfId="131"/>
    <cellStyle name="Normal 43 2" xfId="132"/>
    <cellStyle name="Normal 44" xfId="133"/>
    <cellStyle name="Normal 44 2" xfId="134"/>
    <cellStyle name="Normal 45" xfId="135"/>
    <cellStyle name="Normal 45 2" xfId="136"/>
    <cellStyle name="Normal 46" xfId="137"/>
    <cellStyle name="Normal 46 2" xfId="138"/>
    <cellStyle name="Normal 47" xfId="139"/>
    <cellStyle name="Normal 47 2" xfId="140"/>
    <cellStyle name="Normal 48" xfId="141"/>
    <cellStyle name="Normal 49" xfId="142"/>
    <cellStyle name="Normal 5" xfId="143"/>
    <cellStyle name="Normal 5 2" xfId="144"/>
    <cellStyle name="Normal 50" xfId="145"/>
    <cellStyle name="Normal 6" xfId="146"/>
    <cellStyle name="Normal 6 2" xfId="147"/>
    <cellStyle name="Normal 66" xfId="148"/>
    <cellStyle name="Normal 66 2" xfId="149"/>
    <cellStyle name="Normal 7" xfId="150"/>
    <cellStyle name="Normal 8" xfId="151"/>
    <cellStyle name="Normal 8 2" xfId="152"/>
    <cellStyle name="Normal 9" xfId="153"/>
    <cellStyle name="Normal 9 2" xfId="154"/>
    <cellStyle name="P" xfId="155"/>
    <cellStyle name="Percent" xfId="2" builtinId="5"/>
    <cellStyle name="Percent 2" xfId="156"/>
    <cellStyle name="Porcentaje 2" xfId="157"/>
    <cellStyle name="Porcentaje 2 2" xfId="158"/>
    <cellStyle name="Porcentaje 3" xfId="159"/>
    <cellStyle name="Porcentaje 3 2" xfId="160"/>
    <cellStyle name="Porcentaje 4" xfId="161"/>
    <cellStyle name="Porcentual 2" xfId="162"/>
    <cellStyle name="Porcentual 7" xfId="163"/>
    <cellStyle name="Porcentual 9" xfId="164"/>
  </cellStyles>
  <dxfs count="26"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border>
        <left/>
        <right/>
        <top/>
        <bottom/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ont>
        <b/>
        <i val="0"/>
      </font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ont>
        <b/>
        <i val="0"/>
      </font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  <dxf>
      <fill>
        <patternFill>
          <bgColor rgb="FFCDCEC2"/>
        </patternFill>
      </fill>
    </dxf>
  </dxfs>
  <tableStyles count="0" defaultTableStyle="TableStyleMedium2" defaultPivotStyle="PivotStyleLight16"/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84" Type="http://schemas.openxmlformats.org/officeDocument/2006/relationships/worksheet" Target="worksheets/sheet84.xml"/><Relationship Id="rId89" Type="http://schemas.openxmlformats.org/officeDocument/2006/relationships/worksheet" Target="worksheets/sheet89.xml"/><Relationship Id="rId112" Type="http://schemas.openxmlformats.org/officeDocument/2006/relationships/externalLink" Target="externalLinks/externalLink4.xml"/><Relationship Id="rId16" Type="http://schemas.openxmlformats.org/officeDocument/2006/relationships/worksheet" Target="worksheets/sheet1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79" Type="http://schemas.openxmlformats.org/officeDocument/2006/relationships/worksheet" Target="worksheets/sheet79.xml"/><Relationship Id="rId87" Type="http://schemas.openxmlformats.org/officeDocument/2006/relationships/worksheet" Target="worksheets/sheet87.xml"/><Relationship Id="rId102" Type="http://schemas.openxmlformats.org/officeDocument/2006/relationships/worksheet" Target="worksheets/sheet102.xml"/><Relationship Id="rId110" Type="http://schemas.openxmlformats.org/officeDocument/2006/relationships/externalLink" Target="externalLinks/externalLink2.xml"/><Relationship Id="rId11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90" Type="http://schemas.openxmlformats.org/officeDocument/2006/relationships/worksheet" Target="worksheets/sheet90.xml"/><Relationship Id="rId95" Type="http://schemas.openxmlformats.org/officeDocument/2006/relationships/worksheet" Target="worksheets/sheet95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13" Type="http://schemas.openxmlformats.org/officeDocument/2006/relationships/theme" Target="theme/theme1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16" Type="http://schemas.openxmlformats.org/officeDocument/2006/relationships/calcChain" Target="calcChain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11" Type="http://schemas.openxmlformats.org/officeDocument/2006/relationships/externalLink" Target="externalLinks/externalLink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14" Type="http://schemas.openxmlformats.org/officeDocument/2006/relationships/styles" Target="styles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externalLink" Target="externalLinks/externalLink1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29</xdr:col>
      <xdr:colOff>9525</xdr:colOff>
      <xdr:row>0</xdr:row>
      <xdr:rowOff>0</xdr:rowOff>
    </xdr:from>
    <xdr:to>
      <xdr:col>38</xdr:col>
      <xdr:colOff>352425</xdr:colOff>
      <xdr:row>64</xdr:row>
      <xdr:rowOff>19050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573375" y="0"/>
          <a:ext cx="6134100" cy="510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 editAs="oneCell">
    <xdr:from>
      <xdr:col>30</xdr:col>
      <xdr:colOff>9525</xdr:colOff>
      <xdr:row>0</xdr:row>
      <xdr:rowOff>0</xdr:rowOff>
    </xdr:from>
    <xdr:to>
      <xdr:col>39</xdr:col>
      <xdr:colOff>352425</xdr:colOff>
      <xdr:row>42</xdr:row>
      <xdr:rowOff>0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887700" y="0"/>
          <a:ext cx="6134100" cy="509587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23</xdr:col>
      <xdr:colOff>9525</xdr:colOff>
      <xdr:row>0</xdr:row>
      <xdr:rowOff>0</xdr:rowOff>
    </xdr:from>
    <xdr:to>
      <xdr:col>32</xdr:col>
      <xdr:colOff>352425</xdr:colOff>
      <xdr:row>43</xdr:row>
      <xdr:rowOff>52021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48780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19</xdr:col>
      <xdr:colOff>9525</xdr:colOff>
      <xdr:row>0</xdr:row>
      <xdr:rowOff>0</xdr:rowOff>
    </xdr:from>
    <xdr:to>
      <xdr:col>28</xdr:col>
      <xdr:colOff>352425</xdr:colOff>
      <xdr:row>40</xdr:row>
      <xdr:rowOff>99646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4182725" y="0"/>
          <a:ext cx="6134100" cy="51054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24</xdr:col>
      <xdr:colOff>9525</xdr:colOff>
      <xdr:row>0</xdr:row>
      <xdr:rowOff>0</xdr:rowOff>
    </xdr:from>
    <xdr:to>
      <xdr:col>33</xdr:col>
      <xdr:colOff>352425</xdr:colOff>
      <xdr:row>25</xdr:row>
      <xdr:rowOff>133350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25</xdr:col>
      <xdr:colOff>9525</xdr:colOff>
      <xdr:row>0</xdr:row>
      <xdr:rowOff>0</xdr:rowOff>
    </xdr:from>
    <xdr:to>
      <xdr:col>34</xdr:col>
      <xdr:colOff>352425</xdr:colOff>
      <xdr:row>26</xdr:row>
      <xdr:rowOff>85725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106650" y="0"/>
          <a:ext cx="6134100" cy="5162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42</xdr:col>
      <xdr:colOff>9525</xdr:colOff>
      <xdr:row>0</xdr:row>
      <xdr:rowOff>0</xdr:rowOff>
    </xdr:from>
    <xdr:to>
      <xdr:col>51</xdr:col>
      <xdr:colOff>352425</xdr:colOff>
      <xdr:row>32</xdr:row>
      <xdr:rowOff>55685</xdr:rowOff>
    </xdr:to>
    <xdr:pic>
      <xdr:nvPicPr>
        <xdr:cNvPr id="2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=""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6754475" y="0"/>
          <a:ext cx="6134100" cy="5162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=""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=""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42</xdr:col>
      <xdr:colOff>9525</xdr:colOff>
      <xdr:row>0</xdr:row>
      <xdr:rowOff>0</xdr:rowOff>
    </xdr:from>
    <xdr:to>
      <xdr:col>51</xdr:col>
      <xdr:colOff>352425</xdr:colOff>
      <xdr:row>32</xdr:row>
      <xdr:rowOff>130419</xdr:rowOff>
    </xdr:to>
    <xdr:pic>
      <xdr:nvPicPr>
        <xdr:cNvPr id="3" name="Picture 7" hidden="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6754475" y="0"/>
          <a:ext cx="6134100" cy="51625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AGOSTO2008\CUADROSAGOSTO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ctrujillo/Mis%20documentos/GESTION2008/AGOSTO2008/CUADROSAGOSTO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epw-sgodoy\Documents%20and%20Settings\mctrujillo\Mis%20documentos\GESTION2008\DICIEMBRE2008\CUADROSDICIEMBRE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Documents%20and%20Settings/mctrujillo/Mis%20documentos/GESTION2008/DICIEMBRE2008/CUADROSDICIEMBRE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COMP"/>
      <sheetName val="MONEDAS"/>
      <sheetName val="CALCE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  <sheetName val="CUAD (2)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364">
          <cell r="D364" t="str">
            <v>UTILIDAD (PÉRDIDA) NETA DEL PERIODO</v>
          </cell>
          <cell r="G364">
            <v>-91.399999999999977</v>
          </cell>
          <cell r="H364">
            <v>-145.20000000000002</v>
          </cell>
          <cell r="I364">
            <v>-236.59999999999997</v>
          </cell>
          <cell r="J364">
            <v>-378.04</v>
          </cell>
          <cell r="K364">
            <v>-614.63999999999965</v>
          </cell>
          <cell r="L364">
            <v>-355.86000000000013</v>
          </cell>
          <cell r="M364">
            <v>-970.50000000000034</v>
          </cell>
          <cell r="N364">
            <v>-537.14999999999986</v>
          </cell>
          <cell r="O364">
            <v>-1507.7599999999998</v>
          </cell>
          <cell r="P364">
            <v>1542.6</v>
          </cell>
          <cell r="Q364">
            <v>34.899999999999864</v>
          </cell>
          <cell r="R364">
            <v>-254.55050000000011</v>
          </cell>
          <cell r="S364">
            <v>-219.70000000000027</v>
          </cell>
          <cell r="T364">
            <v>-152.44589999999994</v>
          </cell>
          <cell r="U364">
            <v>-372.14589999999976</v>
          </cell>
          <cell r="AD364">
            <v>-372.09640000000036</v>
          </cell>
        </row>
      </sheetData>
      <sheetData sheetId="8"/>
      <sheetData sheetId="9"/>
      <sheetData sheetId="10"/>
      <sheetData sheetId="11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COMP"/>
      <sheetName val="MONEDAS"/>
      <sheetName val="CALCE"/>
      <sheetName val="CALCE (2)"/>
      <sheetName val="GRAF - 1"/>
      <sheetName val="GRAF - 2"/>
      <sheetName val="BLCECOMP"/>
      <sheetName val="CUADRONEGRO"/>
      <sheetName val="FLUJOEERR"/>
      <sheetName val="FLUJORESUM"/>
      <sheetName val="SALDOSRES"/>
      <sheetName val="GRAFICO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10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75.bin"/></Relationships>
</file>

<file path=xl/worksheets/_rels/sheet10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76.bin"/></Relationships>
</file>

<file path=xl/worksheets/_rels/sheet10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77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sheet1.xml><?xml version="1.0" encoding="utf-8"?>
<worksheet xmlns="http://schemas.openxmlformats.org/spreadsheetml/2006/main" xmlns:r="http://schemas.openxmlformats.org/officeDocument/2006/relationships">
  <sheetPr>
    <pageSetUpPr fitToPage="1"/>
  </sheetPr>
  <dimension ref="A1:WVK330"/>
  <sheetViews>
    <sheetView showGridLines="0" tabSelected="1" workbookViewId="0">
      <selection activeCell="B126" sqref="B126"/>
    </sheetView>
  </sheetViews>
  <sheetFormatPr defaultColWidth="0" defaultRowHeight="15" customHeight="1" zeroHeight="1"/>
  <cols>
    <col min="1" max="1" width="3.140625" style="95" customWidth="1"/>
    <col min="2" max="2" width="112.42578125" style="111" customWidth="1"/>
    <col min="3" max="3" width="21.42578125" style="115" customWidth="1"/>
    <col min="4" max="4" width="4.28515625" style="95" hidden="1" customWidth="1"/>
    <col min="5" max="5" width="9.140625" style="95" hidden="1" customWidth="1"/>
    <col min="6" max="256" width="0" style="95" hidden="1"/>
    <col min="257" max="257" width="10.140625" style="95" hidden="1" customWidth="1"/>
    <col min="258" max="258" width="112.42578125" style="95" hidden="1" customWidth="1"/>
    <col min="259" max="259" width="24.140625" style="95" hidden="1" customWidth="1"/>
    <col min="260" max="261" width="0" style="95" hidden="1" customWidth="1"/>
    <col min="262" max="512" width="0" style="95" hidden="1"/>
    <col min="513" max="513" width="10.140625" style="95" hidden="1" customWidth="1"/>
    <col min="514" max="514" width="112.42578125" style="95" hidden="1" customWidth="1"/>
    <col min="515" max="515" width="24.140625" style="95" hidden="1" customWidth="1"/>
    <col min="516" max="517" width="0" style="95" hidden="1" customWidth="1"/>
    <col min="518" max="768" width="0" style="95" hidden="1"/>
    <col min="769" max="769" width="10.140625" style="95" hidden="1" customWidth="1"/>
    <col min="770" max="770" width="112.42578125" style="95" hidden="1" customWidth="1"/>
    <col min="771" max="771" width="24.140625" style="95" hidden="1" customWidth="1"/>
    <col min="772" max="773" width="0" style="95" hidden="1" customWidth="1"/>
    <col min="774" max="1024" width="0" style="95" hidden="1"/>
    <col min="1025" max="1025" width="10.140625" style="95" hidden="1" customWidth="1"/>
    <col min="1026" max="1026" width="112.42578125" style="95" hidden="1" customWidth="1"/>
    <col min="1027" max="1027" width="24.140625" style="95" hidden="1" customWidth="1"/>
    <col min="1028" max="1029" width="0" style="95" hidden="1" customWidth="1"/>
    <col min="1030" max="1280" width="0" style="95" hidden="1"/>
    <col min="1281" max="1281" width="10.140625" style="95" hidden="1" customWidth="1"/>
    <col min="1282" max="1282" width="112.42578125" style="95" hidden="1" customWidth="1"/>
    <col min="1283" max="1283" width="24.140625" style="95" hidden="1" customWidth="1"/>
    <col min="1284" max="1285" width="0" style="95" hidden="1" customWidth="1"/>
    <col min="1286" max="1536" width="0" style="95" hidden="1"/>
    <col min="1537" max="1537" width="10.140625" style="95" hidden="1" customWidth="1"/>
    <col min="1538" max="1538" width="112.42578125" style="95" hidden="1" customWidth="1"/>
    <col min="1539" max="1539" width="24.140625" style="95" hidden="1" customWidth="1"/>
    <col min="1540" max="1541" width="0" style="95" hidden="1" customWidth="1"/>
    <col min="1542" max="1792" width="0" style="95" hidden="1"/>
    <col min="1793" max="1793" width="10.140625" style="95" hidden="1" customWidth="1"/>
    <col min="1794" max="1794" width="112.42578125" style="95" hidden="1" customWidth="1"/>
    <col min="1795" max="1795" width="24.140625" style="95" hidden="1" customWidth="1"/>
    <col min="1796" max="1797" width="0" style="95" hidden="1" customWidth="1"/>
    <col min="1798" max="2048" width="0" style="95" hidden="1"/>
    <col min="2049" max="2049" width="10.140625" style="95" hidden="1" customWidth="1"/>
    <col min="2050" max="2050" width="112.42578125" style="95" hidden="1" customWidth="1"/>
    <col min="2051" max="2051" width="24.140625" style="95" hidden="1" customWidth="1"/>
    <col min="2052" max="2053" width="0" style="95" hidden="1" customWidth="1"/>
    <col min="2054" max="2304" width="0" style="95" hidden="1"/>
    <col min="2305" max="2305" width="10.140625" style="95" hidden="1" customWidth="1"/>
    <col min="2306" max="2306" width="112.42578125" style="95" hidden="1" customWidth="1"/>
    <col min="2307" max="2307" width="24.140625" style="95" hidden="1" customWidth="1"/>
    <col min="2308" max="2309" width="0" style="95" hidden="1" customWidth="1"/>
    <col min="2310" max="2560" width="0" style="95" hidden="1"/>
    <col min="2561" max="2561" width="10.140625" style="95" hidden="1" customWidth="1"/>
    <col min="2562" max="2562" width="112.42578125" style="95" hidden="1" customWidth="1"/>
    <col min="2563" max="2563" width="24.140625" style="95" hidden="1" customWidth="1"/>
    <col min="2564" max="2565" width="0" style="95" hidden="1" customWidth="1"/>
    <col min="2566" max="2816" width="0" style="95" hidden="1"/>
    <col min="2817" max="2817" width="10.140625" style="95" hidden="1" customWidth="1"/>
    <col min="2818" max="2818" width="112.42578125" style="95" hidden="1" customWidth="1"/>
    <col min="2819" max="2819" width="24.140625" style="95" hidden="1" customWidth="1"/>
    <col min="2820" max="2821" width="0" style="95" hidden="1" customWidth="1"/>
    <col min="2822" max="3072" width="0" style="95" hidden="1"/>
    <col min="3073" max="3073" width="10.140625" style="95" hidden="1" customWidth="1"/>
    <col min="3074" max="3074" width="112.42578125" style="95" hidden="1" customWidth="1"/>
    <col min="3075" max="3075" width="24.140625" style="95" hidden="1" customWidth="1"/>
    <col min="3076" max="3077" width="0" style="95" hidden="1" customWidth="1"/>
    <col min="3078" max="3328" width="0" style="95" hidden="1"/>
    <col min="3329" max="3329" width="10.140625" style="95" hidden="1" customWidth="1"/>
    <col min="3330" max="3330" width="112.42578125" style="95" hidden="1" customWidth="1"/>
    <col min="3331" max="3331" width="24.140625" style="95" hidden="1" customWidth="1"/>
    <col min="3332" max="3333" width="0" style="95" hidden="1" customWidth="1"/>
    <col min="3334" max="3584" width="0" style="95" hidden="1"/>
    <col min="3585" max="3585" width="10.140625" style="95" hidden="1" customWidth="1"/>
    <col min="3586" max="3586" width="112.42578125" style="95" hidden="1" customWidth="1"/>
    <col min="3587" max="3587" width="24.140625" style="95" hidden="1" customWidth="1"/>
    <col min="3588" max="3589" width="0" style="95" hidden="1" customWidth="1"/>
    <col min="3590" max="3840" width="0" style="95" hidden="1"/>
    <col min="3841" max="3841" width="10.140625" style="95" hidden="1" customWidth="1"/>
    <col min="3842" max="3842" width="112.42578125" style="95" hidden="1" customWidth="1"/>
    <col min="3843" max="3843" width="24.140625" style="95" hidden="1" customWidth="1"/>
    <col min="3844" max="3845" width="0" style="95" hidden="1" customWidth="1"/>
    <col min="3846" max="4096" width="0" style="95" hidden="1"/>
    <col min="4097" max="4097" width="10.140625" style="95" hidden="1" customWidth="1"/>
    <col min="4098" max="4098" width="112.42578125" style="95" hidden="1" customWidth="1"/>
    <col min="4099" max="4099" width="24.140625" style="95" hidden="1" customWidth="1"/>
    <col min="4100" max="4101" width="0" style="95" hidden="1" customWidth="1"/>
    <col min="4102" max="4352" width="0" style="95" hidden="1"/>
    <col min="4353" max="4353" width="10.140625" style="95" hidden="1" customWidth="1"/>
    <col min="4354" max="4354" width="112.42578125" style="95" hidden="1" customWidth="1"/>
    <col min="4355" max="4355" width="24.140625" style="95" hidden="1" customWidth="1"/>
    <col min="4356" max="4357" width="0" style="95" hidden="1" customWidth="1"/>
    <col min="4358" max="4608" width="0" style="95" hidden="1"/>
    <col min="4609" max="4609" width="10.140625" style="95" hidden="1" customWidth="1"/>
    <col min="4610" max="4610" width="112.42578125" style="95" hidden="1" customWidth="1"/>
    <col min="4611" max="4611" width="24.140625" style="95" hidden="1" customWidth="1"/>
    <col min="4612" max="4613" width="0" style="95" hidden="1" customWidth="1"/>
    <col min="4614" max="4864" width="0" style="95" hidden="1"/>
    <col min="4865" max="4865" width="10.140625" style="95" hidden="1" customWidth="1"/>
    <col min="4866" max="4866" width="112.42578125" style="95" hidden="1" customWidth="1"/>
    <col min="4867" max="4867" width="24.140625" style="95" hidden="1" customWidth="1"/>
    <col min="4868" max="4869" width="0" style="95" hidden="1" customWidth="1"/>
    <col min="4870" max="5120" width="0" style="95" hidden="1"/>
    <col min="5121" max="5121" width="10.140625" style="95" hidden="1" customWidth="1"/>
    <col min="5122" max="5122" width="112.42578125" style="95" hidden="1" customWidth="1"/>
    <col min="5123" max="5123" width="24.140625" style="95" hidden="1" customWidth="1"/>
    <col min="5124" max="5125" width="0" style="95" hidden="1" customWidth="1"/>
    <col min="5126" max="5376" width="0" style="95" hidden="1"/>
    <col min="5377" max="5377" width="10.140625" style="95" hidden="1" customWidth="1"/>
    <col min="5378" max="5378" width="112.42578125" style="95" hidden="1" customWidth="1"/>
    <col min="5379" max="5379" width="24.140625" style="95" hidden="1" customWidth="1"/>
    <col min="5380" max="5381" width="0" style="95" hidden="1" customWidth="1"/>
    <col min="5382" max="5632" width="0" style="95" hidden="1"/>
    <col min="5633" max="5633" width="10.140625" style="95" hidden="1" customWidth="1"/>
    <col min="5634" max="5634" width="112.42578125" style="95" hidden="1" customWidth="1"/>
    <col min="5635" max="5635" width="24.140625" style="95" hidden="1" customWidth="1"/>
    <col min="5636" max="5637" width="0" style="95" hidden="1" customWidth="1"/>
    <col min="5638" max="5888" width="0" style="95" hidden="1"/>
    <col min="5889" max="5889" width="10.140625" style="95" hidden="1" customWidth="1"/>
    <col min="5890" max="5890" width="112.42578125" style="95" hidden="1" customWidth="1"/>
    <col min="5891" max="5891" width="24.140625" style="95" hidden="1" customWidth="1"/>
    <col min="5892" max="5893" width="0" style="95" hidden="1" customWidth="1"/>
    <col min="5894" max="6144" width="0" style="95" hidden="1"/>
    <col min="6145" max="6145" width="10.140625" style="95" hidden="1" customWidth="1"/>
    <col min="6146" max="6146" width="112.42578125" style="95" hidden="1" customWidth="1"/>
    <col min="6147" max="6147" width="24.140625" style="95" hidden="1" customWidth="1"/>
    <col min="6148" max="6149" width="0" style="95" hidden="1" customWidth="1"/>
    <col min="6150" max="6400" width="0" style="95" hidden="1"/>
    <col min="6401" max="6401" width="10.140625" style="95" hidden="1" customWidth="1"/>
    <col min="6402" max="6402" width="112.42578125" style="95" hidden="1" customWidth="1"/>
    <col min="6403" max="6403" width="24.140625" style="95" hidden="1" customWidth="1"/>
    <col min="6404" max="6405" width="0" style="95" hidden="1" customWidth="1"/>
    <col min="6406" max="6656" width="0" style="95" hidden="1"/>
    <col min="6657" max="6657" width="10.140625" style="95" hidden="1" customWidth="1"/>
    <col min="6658" max="6658" width="112.42578125" style="95" hidden="1" customWidth="1"/>
    <col min="6659" max="6659" width="24.140625" style="95" hidden="1" customWidth="1"/>
    <col min="6660" max="6661" width="0" style="95" hidden="1" customWidth="1"/>
    <col min="6662" max="6912" width="0" style="95" hidden="1"/>
    <col min="6913" max="6913" width="10.140625" style="95" hidden="1" customWidth="1"/>
    <col min="6914" max="6914" width="112.42578125" style="95" hidden="1" customWidth="1"/>
    <col min="6915" max="6915" width="24.140625" style="95" hidden="1" customWidth="1"/>
    <col min="6916" max="6917" width="0" style="95" hidden="1" customWidth="1"/>
    <col min="6918" max="7168" width="0" style="95" hidden="1"/>
    <col min="7169" max="7169" width="10.140625" style="95" hidden="1" customWidth="1"/>
    <col min="7170" max="7170" width="112.42578125" style="95" hidden="1" customWidth="1"/>
    <col min="7171" max="7171" width="24.140625" style="95" hidden="1" customWidth="1"/>
    <col min="7172" max="7173" width="0" style="95" hidden="1" customWidth="1"/>
    <col min="7174" max="7424" width="0" style="95" hidden="1"/>
    <col min="7425" max="7425" width="10.140625" style="95" hidden="1" customWidth="1"/>
    <col min="7426" max="7426" width="112.42578125" style="95" hidden="1" customWidth="1"/>
    <col min="7427" max="7427" width="24.140625" style="95" hidden="1" customWidth="1"/>
    <col min="7428" max="7429" width="0" style="95" hidden="1" customWidth="1"/>
    <col min="7430" max="7680" width="0" style="95" hidden="1"/>
    <col min="7681" max="7681" width="10.140625" style="95" hidden="1" customWidth="1"/>
    <col min="7682" max="7682" width="112.42578125" style="95" hidden="1" customWidth="1"/>
    <col min="7683" max="7683" width="24.140625" style="95" hidden="1" customWidth="1"/>
    <col min="7684" max="7685" width="0" style="95" hidden="1" customWidth="1"/>
    <col min="7686" max="7936" width="0" style="95" hidden="1"/>
    <col min="7937" max="7937" width="10.140625" style="95" hidden="1" customWidth="1"/>
    <col min="7938" max="7938" width="112.42578125" style="95" hidden="1" customWidth="1"/>
    <col min="7939" max="7939" width="24.140625" style="95" hidden="1" customWidth="1"/>
    <col min="7940" max="7941" width="0" style="95" hidden="1" customWidth="1"/>
    <col min="7942" max="8192" width="0" style="95" hidden="1"/>
    <col min="8193" max="8193" width="10.140625" style="95" hidden="1" customWidth="1"/>
    <col min="8194" max="8194" width="112.42578125" style="95" hidden="1" customWidth="1"/>
    <col min="8195" max="8195" width="24.140625" style="95" hidden="1" customWidth="1"/>
    <col min="8196" max="8197" width="0" style="95" hidden="1" customWidth="1"/>
    <col min="8198" max="8448" width="0" style="95" hidden="1"/>
    <col min="8449" max="8449" width="10.140625" style="95" hidden="1" customWidth="1"/>
    <col min="8450" max="8450" width="112.42578125" style="95" hidden="1" customWidth="1"/>
    <col min="8451" max="8451" width="24.140625" style="95" hidden="1" customWidth="1"/>
    <col min="8452" max="8453" width="0" style="95" hidden="1" customWidth="1"/>
    <col min="8454" max="8704" width="0" style="95" hidden="1"/>
    <col min="8705" max="8705" width="10.140625" style="95" hidden="1" customWidth="1"/>
    <col min="8706" max="8706" width="112.42578125" style="95" hidden="1" customWidth="1"/>
    <col min="8707" max="8707" width="24.140625" style="95" hidden="1" customWidth="1"/>
    <col min="8708" max="8709" width="0" style="95" hidden="1" customWidth="1"/>
    <col min="8710" max="8960" width="0" style="95" hidden="1"/>
    <col min="8961" max="8961" width="10.140625" style="95" hidden="1" customWidth="1"/>
    <col min="8962" max="8962" width="112.42578125" style="95" hidden="1" customWidth="1"/>
    <col min="8963" max="8963" width="24.140625" style="95" hidden="1" customWidth="1"/>
    <col min="8964" max="8965" width="0" style="95" hidden="1" customWidth="1"/>
    <col min="8966" max="9216" width="0" style="95" hidden="1"/>
    <col min="9217" max="9217" width="10.140625" style="95" hidden="1" customWidth="1"/>
    <col min="9218" max="9218" width="112.42578125" style="95" hidden="1" customWidth="1"/>
    <col min="9219" max="9219" width="24.140625" style="95" hidden="1" customWidth="1"/>
    <col min="9220" max="9221" width="0" style="95" hidden="1" customWidth="1"/>
    <col min="9222" max="9472" width="0" style="95" hidden="1"/>
    <col min="9473" max="9473" width="10.140625" style="95" hidden="1" customWidth="1"/>
    <col min="9474" max="9474" width="112.42578125" style="95" hidden="1" customWidth="1"/>
    <col min="9475" max="9475" width="24.140625" style="95" hidden="1" customWidth="1"/>
    <col min="9476" max="9477" width="0" style="95" hidden="1" customWidth="1"/>
    <col min="9478" max="9728" width="0" style="95" hidden="1"/>
    <col min="9729" max="9729" width="10.140625" style="95" hidden="1" customWidth="1"/>
    <col min="9730" max="9730" width="112.42578125" style="95" hidden="1" customWidth="1"/>
    <col min="9731" max="9731" width="24.140625" style="95" hidden="1" customWidth="1"/>
    <col min="9732" max="9733" width="0" style="95" hidden="1" customWidth="1"/>
    <col min="9734" max="9984" width="0" style="95" hidden="1"/>
    <col min="9985" max="9985" width="10.140625" style="95" hidden="1" customWidth="1"/>
    <col min="9986" max="9986" width="112.42578125" style="95" hidden="1" customWidth="1"/>
    <col min="9987" max="9987" width="24.140625" style="95" hidden="1" customWidth="1"/>
    <col min="9988" max="9989" width="0" style="95" hidden="1" customWidth="1"/>
    <col min="9990" max="10240" width="0" style="95" hidden="1"/>
    <col min="10241" max="10241" width="10.140625" style="95" hidden="1" customWidth="1"/>
    <col min="10242" max="10242" width="112.42578125" style="95" hidden="1" customWidth="1"/>
    <col min="10243" max="10243" width="24.140625" style="95" hidden="1" customWidth="1"/>
    <col min="10244" max="10245" width="0" style="95" hidden="1" customWidth="1"/>
    <col min="10246" max="10496" width="0" style="95" hidden="1"/>
    <col min="10497" max="10497" width="10.140625" style="95" hidden="1" customWidth="1"/>
    <col min="10498" max="10498" width="112.42578125" style="95" hidden="1" customWidth="1"/>
    <col min="10499" max="10499" width="24.140625" style="95" hidden="1" customWidth="1"/>
    <col min="10500" max="10501" width="0" style="95" hidden="1" customWidth="1"/>
    <col min="10502" max="10752" width="0" style="95" hidden="1"/>
    <col min="10753" max="10753" width="10.140625" style="95" hidden="1" customWidth="1"/>
    <col min="10754" max="10754" width="112.42578125" style="95" hidden="1" customWidth="1"/>
    <col min="10755" max="10755" width="24.140625" style="95" hidden="1" customWidth="1"/>
    <col min="10756" max="10757" width="0" style="95" hidden="1" customWidth="1"/>
    <col min="10758" max="11008" width="0" style="95" hidden="1"/>
    <col min="11009" max="11009" width="10.140625" style="95" hidden="1" customWidth="1"/>
    <col min="11010" max="11010" width="112.42578125" style="95" hidden="1" customWidth="1"/>
    <col min="11011" max="11011" width="24.140625" style="95" hidden="1" customWidth="1"/>
    <col min="11012" max="11013" width="0" style="95" hidden="1" customWidth="1"/>
    <col min="11014" max="11264" width="0" style="95" hidden="1"/>
    <col min="11265" max="11265" width="10.140625" style="95" hidden="1" customWidth="1"/>
    <col min="11266" max="11266" width="112.42578125" style="95" hidden="1" customWidth="1"/>
    <col min="11267" max="11267" width="24.140625" style="95" hidden="1" customWidth="1"/>
    <col min="11268" max="11269" width="0" style="95" hidden="1" customWidth="1"/>
    <col min="11270" max="11520" width="0" style="95" hidden="1"/>
    <col min="11521" max="11521" width="10.140625" style="95" hidden="1" customWidth="1"/>
    <col min="11522" max="11522" width="112.42578125" style="95" hidden="1" customWidth="1"/>
    <col min="11523" max="11523" width="24.140625" style="95" hidden="1" customWidth="1"/>
    <col min="11524" max="11525" width="0" style="95" hidden="1" customWidth="1"/>
    <col min="11526" max="11776" width="0" style="95" hidden="1"/>
    <col min="11777" max="11777" width="10.140625" style="95" hidden="1" customWidth="1"/>
    <col min="11778" max="11778" width="112.42578125" style="95" hidden="1" customWidth="1"/>
    <col min="11779" max="11779" width="24.140625" style="95" hidden="1" customWidth="1"/>
    <col min="11780" max="11781" width="0" style="95" hidden="1" customWidth="1"/>
    <col min="11782" max="12032" width="0" style="95" hidden="1"/>
    <col min="12033" max="12033" width="10.140625" style="95" hidden="1" customWidth="1"/>
    <col min="12034" max="12034" width="112.42578125" style="95" hidden="1" customWidth="1"/>
    <col min="12035" max="12035" width="24.140625" style="95" hidden="1" customWidth="1"/>
    <col min="12036" max="12037" width="0" style="95" hidden="1" customWidth="1"/>
    <col min="12038" max="12288" width="0" style="95" hidden="1"/>
    <col min="12289" max="12289" width="10.140625" style="95" hidden="1" customWidth="1"/>
    <col min="12290" max="12290" width="112.42578125" style="95" hidden="1" customWidth="1"/>
    <col min="12291" max="12291" width="24.140625" style="95" hidden="1" customWidth="1"/>
    <col min="12292" max="12293" width="0" style="95" hidden="1" customWidth="1"/>
    <col min="12294" max="12544" width="0" style="95" hidden="1"/>
    <col min="12545" max="12545" width="10.140625" style="95" hidden="1" customWidth="1"/>
    <col min="12546" max="12546" width="112.42578125" style="95" hidden="1" customWidth="1"/>
    <col min="12547" max="12547" width="24.140625" style="95" hidden="1" customWidth="1"/>
    <col min="12548" max="12549" width="0" style="95" hidden="1" customWidth="1"/>
    <col min="12550" max="12800" width="0" style="95" hidden="1"/>
    <col min="12801" max="12801" width="10.140625" style="95" hidden="1" customWidth="1"/>
    <col min="12802" max="12802" width="112.42578125" style="95" hidden="1" customWidth="1"/>
    <col min="12803" max="12803" width="24.140625" style="95" hidden="1" customWidth="1"/>
    <col min="12804" max="12805" width="0" style="95" hidden="1" customWidth="1"/>
    <col min="12806" max="13056" width="0" style="95" hidden="1"/>
    <col min="13057" max="13057" width="10.140625" style="95" hidden="1" customWidth="1"/>
    <col min="13058" max="13058" width="112.42578125" style="95" hidden="1" customWidth="1"/>
    <col min="13059" max="13059" width="24.140625" style="95" hidden="1" customWidth="1"/>
    <col min="13060" max="13061" width="0" style="95" hidden="1" customWidth="1"/>
    <col min="13062" max="13312" width="0" style="95" hidden="1"/>
    <col min="13313" max="13313" width="10.140625" style="95" hidden="1" customWidth="1"/>
    <col min="13314" max="13314" width="112.42578125" style="95" hidden="1" customWidth="1"/>
    <col min="13315" max="13315" width="24.140625" style="95" hidden="1" customWidth="1"/>
    <col min="13316" max="13317" width="0" style="95" hidden="1" customWidth="1"/>
    <col min="13318" max="13568" width="0" style="95" hidden="1"/>
    <col min="13569" max="13569" width="10.140625" style="95" hidden="1" customWidth="1"/>
    <col min="13570" max="13570" width="112.42578125" style="95" hidden="1" customWidth="1"/>
    <col min="13571" max="13571" width="24.140625" style="95" hidden="1" customWidth="1"/>
    <col min="13572" max="13573" width="0" style="95" hidden="1" customWidth="1"/>
    <col min="13574" max="13824" width="0" style="95" hidden="1"/>
    <col min="13825" max="13825" width="10.140625" style="95" hidden="1" customWidth="1"/>
    <col min="13826" max="13826" width="112.42578125" style="95" hidden="1" customWidth="1"/>
    <col min="13827" max="13827" width="24.140625" style="95" hidden="1" customWidth="1"/>
    <col min="13828" max="13829" width="0" style="95" hidden="1" customWidth="1"/>
    <col min="13830" max="14080" width="0" style="95" hidden="1"/>
    <col min="14081" max="14081" width="10.140625" style="95" hidden="1" customWidth="1"/>
    <col min="14082" max="14082" width="112.42578125" style="95" hidden="1" customWidth="1"/>
    <col min="14083" max="14083" width="24.140625" style="95" hidden="1" customWidth="1"/>
    <col min="14084" max="14085" width="0" style="95" hidden="1" customWidth="1"/>
    <col min="14086" max="14336" width="0" style="95" hidden="1"/>
    <col min="14337" max="14337" width="10.140625" style="95" hidden="1" customWidth="1"/>
    <col min="14338" max="14338" width="112.42578125" style="95" hidden="1" customWidth="1"/>
    <col min="14339" max="14339" width="24.140625" style="95" hidden="1" customWidth="1"/>
    <col min="14340" max="14341" width="0" style="95" hidden="1" customWidth="1"/>
    <col min="14342" max="14592" width="0" style="95" hidden="1"/>
    <col min="14593" max="14593" width="10.140625" style="95" hidden="1" customWidth="1"/>
    <col min="14594" max="14594" width="112.42578125" style="95" hidden="1" customWidth="1"/>
    <col min="14595" max="14595" width="24.140625" style="95" hidden="1" customWidth="1"/>
    <col min="14596" max="14597" width="0" style="95" hidden="1" customWidth="1"/>
    <col min="14598" max="14848" width="0" style="95" hidden="1"/>
    <col min="14849" max="14849" width="10.140625" style="95" hidden="1" customWidth="1"/>
    <col min="14850" max="14850" width="112.42578125" style="95" hidden="1" customWidth="1"/>
    <col min="14851" max="14851" width="24.140625" style="95" hidden="1" customWidth="1"/>
    <col min="14852" max="14853" width="0" style="95" hidden="1" customWidth="1"/>
    <col min="14854" max="15104" width="0" style="95" hidden="1"/>
    <col min="15105" max="15105" width="10.140625" style="95" hidden="1" customWidth="1"/>
    <col min="15106" max="15106" width="112.42578125" style="95" hidden="1" customWidth="1"/>
    <col min="15107" max="15107" width="24.140625" style="95" hidden="1" customWidth="1"/>
    <col min="15108" max="15109" width="0" style="95" hidden="1" customWidth="1"/>
    <col min="15110" max="15360" width="0" style="95" hidden="1"/>
    <col min="15361" max="15361" width="10.140625" style="95" hidden="1" customWidth="1"/>
    <col min="15362" max="15362" width="112.42578125" style="95" hidden="1" customWidth="1"/>
    <col min="15363" max="15363" width="24.140625" style="95" hidden="1" customWidth="1"/>
    <col min="15364" max="15365" width="0" style="95" hidden="1" customWidth="1"/>
    <col min="15366" max="15616" width="0" style="95" hidden="1"/>
    <col min="15617" max="15617" width="10.140625" style="95" hidden="1" customWidth="1"/>
    <col min="15618" max="15618" width="112.42578125" style="95" hidden="1" customWidth="1"/>
    <col min="15619" max="15619" width="24.140625" style="95" hidden="1" customWidth="1"/>
    <col min="15620" max="15621" width="0" style="95" hidden="1" customWidth="1"/>
    <col min="15622" max="15872" width="0" style="95" hidden="1"/>
    <col min="15873" max="15873" width="10.140625" style="95" hidden="1" customWidth="1"/>
    <col min="15874" max="15874" width="112.42578125" style="95" hidden="1" customWidth="1"/>
    <col min="15875" max="15875" width="24.140625" style="95" hidden="1" customWidth="1"/>
    <col min="15876" max="15877" width="0" style="95" hidden="1" customWidth="1"/>
    <col min="15878" max="16128" width="0" style="95" hidden="1"/>
    <col min="16129" max="16129" width="10.140625" style="95" hidden="1" customWidth="1"/>
    <col min="16130" max="16130" width="112.42578125" style="95" hidden="1" customWidth="1"/>
    <col min="16131" max="16131" width="24.140625" style="95" hidden="1" customWidth="1"/>
    <col min="16132" max="16133" width="0" style="95" hidden="1" customWidth="1"/>
    <col min="16134" max="16384" width="0" style="95" hidden="1"/>
  </cols>
  <sheetData>
    <row r="1" spans="1:5" s="90" customFormat="1" ht="33.75" customHeight="1">
      <c r="A1" s="89"/>
      <c r="B1" s="906" t="s">
        <v>863</v>
      </c>
      <c r="C1" s="906"/>
      <c r="D1" s="906"/>
      <c r="E1" s="906"/>
    </row>
    <row r="2" spans="1:5" s="90" customFormat="1" ht="29.25" customHeight="1">
      <c r="A2" s="89"/>
      <c r="B2" s="906" t="s">
        <v>556</v>
      </c>
      <c r="C2" s="906"/>
      <c r="D2" s="906"/>
      <c r="E2" s="906"/>
    </row>
    <row r="3" spans="1:5" s="90" customFormat="1" ht="27.75" customHeight="1">
      <c r="A3" s="89"/>
      <c r="B3" s="906" t="s">
        <v>731</v>
      </c>
      <c r="C3" s="906"/>
      <c r="D3" s="906"/>
      <c r="E3" s="906"/>
    </row>
    <row r="4" spans="1:5" s="92" customFormat="1" ht="41.25" customHeight="1">
      <c r="A4" s="91"/>
      <c r="B4" s="907" t="s">
        <v>732</v>
      </c>
      <c r="C4" s="907"/>
      <c r="D4" s="907"/>
      <c r="E4" s="907"/>
    </row>
    <row r="5" spans="1:5" s="92" customFormat="1" ht="6" customHeight="1">
      <c r="A5" s="93"/>
      <c r="B5" s="94"/>
      <c r="C5" s="94"/>
      <c r="D5" s="94"/>
      <c r="E5" s="94"/>
    </row>
    <row r="6" spans="1:5" ht="5.25" customHeight="1">
      <c r="B6" s="96"/>
      <c r="C6" s="95"/>
    </row>
    <row r="7" spans="1:5" ht="21.75" customHeight="1">
      <c r="A7" s="97"/>
      <c r="B7" s="98" t="s">
        <v>557</v>
      </c>
      <c r="C7" s="99"/>
      <c r="D7" s="99"/>
      <c r="E7" s="97"/>
    </row>
    <row r="8" spans="1:5" s="100" customFormat="1" ht="9.75" customHeight="1">
      <c r="B8" s="101"/>
      <c r="C8" s="102"/>
      <c r="D8" s="102"/>
    </row>
    <row r="9" spans="1:5" ht="21.75" customHeight="1">
      <c r="A9" s="103"/>
      <c r="B9" s="104" t="s">
        <v>558</v>
      </c>
      <c r="C9" s="105"/>
      <c r="D9" s="99"/>
      <c r="E9" s="97"/>
    </row>
    <row r="10" spans="1:5" ht="21.75" customHeight="1">
      <c r="B10" s="106" t="s">
        <v>559</v>
      </c>
      <c r="C10" s="107">
        <v>1</v>
      </c>
      <c r="D10" s="108"/>
    </row>
    <row r="11" spans="1:5" ht="21.75" customHeight="1">
      <c r="B11" s="106" t="s">
        <v>560</v>
      </c>
      <c r="C11" s="107">
        <v>2</v>
      </c>
      <c r="D11" s="108"/>
    </row>
    <row r="12" spans="1:5" ht="21.75" customHeight="1">
      <c r="B12" s="106" t="s">
        <v>561</v>
      </c>
      <c r="C12" s="109">
        <v>3</v>
      </c>
      <c r="D12" s="108"/>
    </row>
    <row r="13" spans="1:5" ht="21.75" customHeight="1">
      <c r="B13" s="106" t="s">
        <v>562</v>
      </c>
      <c r="C13" s="107">
        <v>4</v>
      </c>
      <c r="D13" s="108"/>
    </row>
    <row r="14" spans="1:5" ht="21.75" customHeight="1">
      <c r="B14" s="112" t="s">
        <v>563</v>
      </c>
      <c r="C14" s="107">
        <v>5</v>
      </c>
      <c r="D14" s="108"/>
    </row>
    <row r="15" spans="1:5" s="97" customFormat="1" ht="21.75" customHeight="1">
      <c r="A15" s="103"/>
      <c r="B15" s="104" t="s">
        <v>564</v>
      </c>
      <c r="C15" s="105"/>
      <c r="D15" s="110"/>
      <c r="E15" s="111"/>
    </row>
    <row r="16" spans="1:5" s="97" customFormat="1" ht="21.75" customHeight="1">
      <c r="A16" s="95"/>
      <c r="B16" s="112" t="s">
        <v>565</v>
      </c>
      <c r="C16" s="107">
        <v>6</v>
      </c>
      <c r="D16" s="110"/>
      <c r="E16" s="111"/>
    </row>
    <row r="17" spans="1:5" s="97" customFormat="1" ht="21.75" customHeight="1">
      <c r="A17" s="95"/>
      <c r="B17" s="564" t="s">
        <v>744</v>
      </c>
      <c r="C17" s="107"/>
      <c r="D17" s="110"/>
      <c r="E17" s="111"/>
    </row>
    <row r="18" spans="1:5" s="97" customFormat="1" ht="21.75" customHeight="1">
      <c r="A18" s="95"/>
      <c r="B18" s="112" t="s">
        <v>566</v>
      </c>
      <c r="C18" s="107">
        <v>7</v>
      </c>
      <c r="D18" s="110"/>
      <c r="E18" s="111"/>
    </row>
    <row r="19" spans="1:5" s="97" customFormat="1" ht="21.75" customHeight="1">
      <c r="A19" s="95"/>
      <c r="B19" s="112" t="s">
        <v>567</v>
      </c>
      <c r="C19" s="107">
        <v>8</v>
      </c>
      <c r="D19" s="110"/>
      <c r="E19" s="111"/>
    </row>
    <row r="20" spans="1:5" s="97" customFormat="1" ht="21.75" customHeight="1">
      <c r="A20" s="95"/>
      <c r="B20" s="112" t="s">
        <v>568</v>
      </c>
      <c r="C20" s="107">
        <v>9</v>
      </c>
      <c r="D20" s="110"/>
      <c r="E20" s="111"/>
    </row>
    <row r="21" spans="1:5" s="97" customFormat="1" ht="21.75" customHeight="1">
      <c r="A21" s="95"/>
      <c r="B21" s="112" t="s">
        <v>569</v>
      </c>
      <c r="C21" s="107">
        <v>10</v>
      </c>
      <c r="D21" s="110"/>
      <c r="E21" s="111"/>
    </row>
    <row r="22" spans="1:5" s="97" customFormat="1" ht="21.75" customHeight="1">
      <c r="A22" s="95"/>
      <c r="B22" s="112" t="s">
        <v>570</v>
      </c>
      <c r="C22" s="107">
        <v>11</v>
      </c>
      <c r="D22" s="110"/>
      <c r="E22" s="111"/>
    </row>
    <row r="23" spans="1:5" s="97" customFormat="1" ht="21.75" customHeight="1">
      <c r="A23" s="95"/>
      <c r="B23" s="112" t="s">
        <v>571</v>
      </c>
      <c r="C23" s="109" t="s">
        <v>572</v>
      </c>
      <c r="D23" s="110"/>
      <c r="E23" s="111"/>
    </row>
    <row r="24" spans="1:5" s="97" customFormat="1" ht="21.75" customHeight="1">
      <c r="A24" s="95"/>
      <c r="B24" s="112" t="s">
        <v>571</v>
      </c>
      <c r="C24" s="109" t="s">
        <v>573</v>
      </c>
      <c r="D24" s="110"/>
      <c r="E24" s="111"/>
    </row>
    <row r="25" spans="1:5" s="97" customFormat="1" ht="21.75" customHeight="1">
      <c r="A25" s="95"/>
      <c r="B25" s="112" t="s">
        <v>571</v>
      </c>
      <c r="C25" s="109" t="s">
        <v>574</v>
      </c>
      <c r="D25" s="110"/>
      <c r="E25" s="111"/>
    </row>
    <row r="26" spans="1:5" s="97" customFormat="1" ht="21.75" customHeight="1">
      <c r="A26" s="95"/>
      <c r="B26" s="112" t="s">
        <v>571</v>
      </c>
      <c r="C26" s="109" t="s">
        <v>575</v>
      </c>
      <c r="D26" s="110"/>
      <c r="E26" s="111"/>
    </row>
    <row r="27" spans="1:5" s="97" customFormat="1" ht="21.75" customHeight="1">
      <c r="A27" s="95"/>
      <c r="B27" s="112" t="s">
        <v>571</v>
      </c>
      <c r="C27" s="109" t="s">
        <v>576</v>
      </c>
      <c r="D27" s="110"/>
      <c r="E27" s="111"/>
    </row>
    <row r="28" spans="1:5" s="97" customFormat="1" ht="21.75" customHeight="1">
      <c r="A28" s="95"/>
      <c r="B28" s="112" t="s">
        <v>577</v>
      </c>
      <c r="C28" s="109" t="s">
        <v>578</v>
      </c>
      <c r="D28" s="110"/>
      <c r="E28" s="111"/>
    </row>
    <row r="29" spans="1:5" s="97" customFormat="1" ht="21.75" customHeight="1">
      <c r="A29" s="95"/>
      <c r="B29" s="112" t="s">
        <v>577</v>
      </c>
      <c r="C29" s="109" t="s">
        <v>579</v>
      </c>
      <c r="D29" s="110"/>
      <c r="E29" s="111"/>
    </row>
    <row r="30" spans="1:5" s="97" customFormat="1" ht="21.75" customHeight="1">
      <c r="A30" s="95"/>
      <c r="B30" s="112" t="s">
        <v>577</v>
      </c>
      <c r="C30" s="109" t="s">
        <v>580</v>
      </c>
      <c r="D30" s="110"/>
      <c r="E30" s="111"/>
    </row>
    <row r="31" spans="1:5" s="97" customFormat="1" ht="21.75" customHeight="1">
      <c r="A31" s="95"/>
      <c r="B31" s="112" t="s">
        <v>577</v>
      </c>
      <c r="C31" s="109" t="s">
        <v>581</v>
      </c>
      <c r="D31" s="110"/>
      <c r="E31" s="111"/>
    </row>
    <row r="32" spans="1:5" s="97" customFormat="1" ht="21.75" customHeight="1">
      <c r="A32" s="95"/>
      <c r="B32" s="112" t="s">
        <v>577</v>
      </c>
      <c r="C32" s="109" t="s">
        <v>582</v>
      </c>
      <c r="D32" s="110"/>
      <c r="E32" s="111"/>
    </row>
    <row r="33" spans="1:5" s="97" customFormat="1" ht="21.75" customHeight="1">
      <c r="A33" s="95"/>
      <c r="B33" s="112" t="s">
        <v>577</v>
      </c>
      <c r="C33" s="109" t="s">
        <v>583</v>
      </c>
      <c r="D33" s="110"/>
      <c r="E33" s="111"/>
    </row>
    <row r="34" spans="1:5" s="97" customFormat="1" ht="21.75" customHeight="1">
      <c r="A34" s="95"/>
      <c r="B34" s="112" t="s">
        <v>577</v>
      </c>
      <c r="C34" s="109" t="s">
        <v>584</v>
      </c>
      <c r="D34" s="110"/>
      <c r="E34" s="111"/>
    </row>
    <row r="35" spans="1:5" s="97" customFormat="1" ht="21.75" customHeight="1">
      <c r="A35" s="95"/>
      <c r="B35" s="112" t="s">
        <v>585</v>
      </c>
      <c r="C35" s="109" t="s">
        <v>586</v>
      </c>
      <c r="D35" s="110"/>
      <c r="E35" s="111"/>
    </row>
    <row r="36" spans="1:5" s="97" customFormat="1" ht="21.75" customHeight="1">
      <c r="A36" s="95"/>
      <c r="B36" s="112" t="s">
        <v>585</v>
      </c>
      <c r="C36" s="109" t="s">
        <v>587</v>
      </c>
      <c r="D36" s="110"/>
      <c r="E36" s="111"/>
    </row>
    <row r="37" spans="1:5" s="97" customFormat="1" ht="21.75" customHeight="1">
      <c r="A37" s="95"/>
      <c r="B37" s="112" t="s">
        <v>585</v>
      </c>
      <c r="C37" s="109" t="s">
        <v>588</v>
      </c>
      <c r="D37" s="110"/>
      <c r="E37" s="111"/>
    </row>
    <row r="38" spans="1:5" s="97" customFormat="1" ht="21.75" customHeight="1">
      <c r="A38" s="95"/>
      <c r="B38" s="112" t="s">
        <v>585</v>
      </c>
      <c r="C38" s="109" t="s">
        <v>589</v>
      </c>
      <c r="D38" s="110"/>
      <c r="E38" s="111"/>
    </row>
    <row r="39" spans="1:5" s="97" customFormat="1" ht="21.75" customHeight="1">
      <c r="A39" s="95"/>
      <c r="B39" s="112" t="s">
        <v>590</v>
      </c>
      <c r="C39" s="109" t="s">
        <v>591</v>
      </c>
      <c r="D39" s="110"/>
      <c r="E39" s="111"/>
    </row>
    <row r="40" spans="1:5" s="97" customFormat="1" ht="21.75" customHeight="1">
      <c r="A40" s="95"/>
      <c r="B40" s="112" t="s">
        <v>590</v>
      </c>
      <c r="C40" s="109" t="s">
        <v>592</v>
      </c>
      <c r="D40" s="110"/>
      <c r="E40" s="111"/>
    </row>
    <row r="41" spans="1:5" s="97" customFormat="1" ht="21.75" customHeight="1">
      <c r="A41" s="95"/>
      <c r="B41" s="112" t="s">
        <v>590</v>
      </c>
      <c r="C41" s="109" t="s">
        <v>593</v>
      </c>
      <c r="D41" s="110"/>
      <c r="E41" s="111"/>
    </row>
    <row r="42" spans="1:5" s="97" customFormat="1" ht="21.75" customHeight="1">
      <c r="A42" s="95"/>
      <c r="B42" s="112" t="s">
        <v>590</v>
      </c>
      <c r="C42" s="109" t="s">
        <v>594</v>
      </c>
      <c r="D42" s="110"/>
      <c r="E42" s="111"/>
    </row>
    <row r="43" spans="1:5" s="97" customFormat="1" ht="21.75" customHeight="1">
      <c r="A43" s="95"/>
      <c r="B43" s="112" t="s">
        <v>590</v>
      </c>
      <c r="C43" s="109" t="s">
        <v>595</v>
      </c>
      <c r="D43" s="110"/>
      <c r="E43" s="111"/>
    </row>
    <row r="44" spans="1:5" s="97" customFormat="1" ht="21.75" customHeight="1">
      <c r="A44" s="95"/>
      <c r="B44" s="112" t="s">
        <v>596</v>
      </c>
      <c r="C44" s="107">
        <v>16</v>
      </c>
      <c r="D44" s="110"/>
      <c r="E44" s="111"/>
    </row>
    <row r="45" spans="1:5" s="97" customFormat="1" ht="21.75" customHeight="1">
      <c r="A45" s="95"/>
      <c r="B45" s="112" t="s">
        <v>597</v>
      </c>
      <c r="C45" s="107">
        <v>17</v>
      </c>
      <c r="D45" s="110"/>
      <c r="E45" s="111"/>
    </row>
    <row r="46" spans="1:5" s="97" customFormat="1" ht="21.75" customHeight="1">
      <c r="A46" s="95"/>
      <c r="B46" s="112" t="s">
        <v>598</v>
      </c>
      <c r="C46" s="109" t="s">
        <v>599</v>
      </c>
      <c r="D46" s="110"/>
      <c r="E46" s="111"/>
    </row>
    <row r="47" spans="1:5" s="97" customFormat="1" ht="21.75" customHeight="1">
      <c r="A47" s="95"/>
      <c r="B47" s="112" t="s">
        <v>598</v>
      </c>
      <c r="C47" s="109" t="s">
        <v>600</v>
      </c>
      <c r="D47" s="110"/>
      <c r="E47" s="111"/>
    </row>
    <row r="48" spans="1:5" s="97" customFormat="1" ht="21.75" customHeight="1">
      <c r="A48" s="95"/>
      <c r="B48" s="112" t="s">
        <v>598</v>
      </c>
      <c r="C48" s="109" t="s">
        <v>601</v>
      </c>
      <c r="D48" s="110"/>
      <c r="E48" s="111"/>
    </row>
    <row r="49" spans="1:5" s="97" customFormat="1" ht="21.75" customHeight="1">
      <c r="A49" s="95"/>
      <c r="B49" s="112" t="s">
        <v>598</v>
      </c>
      <c r="C49" s="109" t="s">
        <v>602</v>
      </c>
      <c r="D49" s="110"/>
      <c r="E49" s="111"/>
    </row>
    <row r="50" spans="1:5" s="97" customFormat="1" ht="21.75" customHeight="1">
      <c r="A50" s="95"/>
      <c r="B50" s="112" t="s">
        <v>598</v>
      </c>
      <c r="C50" s="109" t="s">
        <v>603</v>
      </c>
      <c r="D50" s="110"/>
      <c r="E50" s="111"/>
    </row>
    <row r="51" spans="1:5" s="97" customFormat="1" ht="21.75" customHeight="1">
      <c r="A51" s="95"/>
      <c r="B51" s="112" t="s">
        <v>598</v>
      </c>
      <c r="C51" s="109" t="s">
        <v>604</v>
      </c>
      <c r="D51" s="110"/>
      <c r="E51" s="111"/>
    </row>
    <row r="52" spans="1:5" s="97" customFormat="1" ht="21.75" customHeight="1">
      <c r="A52" s="95"/>
      <c r="B52" s="112" t="s">
        <v>598</v>
      </c>
      <c r="C52" s="109" t="s">
        <v>605</v>
      </c>
      <c r="D52" s="110"/>
      <c r="E52" s="111"/>
    </row>
    <row r="53" spans="1:5" s="97" customFormat="1" ht="21.75" customHeight="1">
      <c r="A53" s="95"/>
      <c r="B53" s="112" t="s">
        <v>606</v>
      </c>
      <c r="C53" s="109" t="s">
        <v>607</v>
      </c>
      <c r="D53" s="110"/>
      <c r="E53" s="111"/>
    </row>
    <row r="54" spans="1:5" s="97" customFormat="1" ht="21.75" customHeight="1">
      <c r="A54" s="95"/>
      <c r="B54" s="112" t="s">
        <v>608</v>
      </c>
      <c r="C54" s="107">
        <v>20</v>
      </c>
      <c r="D54" s="110"/>
      <c r="E54" s="111"/>
    </row>
    <row r="55" spans="1:5" s="97" customFormat="1" ht="21.75" customHeight="1">
      <c r="A55" s="95"/>
      <c r="B55" s="112" t="s">
        <v>609</v>
      </c>
      <c r="C55" s="107">
        <v>21</v>
      </c>
      <c r="D55" s="110"/>
      <c r="E55" s="111"/>
    </row>
    <row r="56" spans="1:5" s="97" customFormat="1" ht="21.75" customHeight="1">
      <c r="A56" s="95"/>
      <c r="B56" s="112" t="s">
        <v>610</v>
      </c>
      <c r="C56" s="109" t="s">
        <v>611</v>
      </c>
      <c r="D56" s="110"/>
      <c r="E56" s="111"/>
    </row>
    <row r="57" spans="1:5" s="97" customFormat="1" ht="21.75" customHeight="1">
      <c r="A57" s="95"/>
      <c r="B57" s="112" t="s">
        <v>610</v>
      </c>
      <c r="C57" s="109" t="s">
        <v>612</v>
      </c>
      <c r="D57" s="110"/>
      <c r="E57" s="111"/>
    </row>
    <row r="58" spans="1:5" s="97" customFormat="1" ht="21.75" customHeight="1">
      <c r="A58" s="95"/>
      <c r="B58" s="112" t="s">
        <v>610</v>
      </c>
      <c r="C58" s="109" t="s">
        <v>613</v>
      </c>
      <c r="D58" s="110"/>
      <c r="E58" s="111"/>
    </row>
    <row r="59" spans="1:5" s="97" customFormat="1" ht="21.75" customHeight="1">
      <c r="A59" s="95"/>
      <c r="B59" s="112" t="s">
        <v>610</v>
      </c>
      <c r="C59" s="109" t="s">
        <v>614</v>
      </c>
      <c r="D59" s="110"/>
      <c r="E59" s="111"/>
    </row>
    <row r="60" spans="1:5" s="97" customFormat="1" ht="21.75" customHeight="1">
      <c r="A60" s="95"/>
      <c r="B60" s="112" t="s">
        <v>610</v>
      </c>
      <c r="C60" s="109" t="s">
        <v>615</v>
      </c>
      <c r="D60" s="110"/>
      <c r="E60" s="111"/>
    </row>
    <row r="61" spans="1:5" ht="21.75" customHeight="1">
      <c r="B61" s="112" t="s">
        <v>610</v>
      </c>
      <c r="C61" s="109" t="s">
        <v>616</v>
      </c>
      <c r="D61" s="108"/>
    </row>
    <row r="62" spans="1:5" ht="21.75" customHeight="1">
      <c r="B62" s="112" t="s">
        <v>610</v>
      </c>
      <c r="C62" s="109" t="s">
        <v>617</v>
      </c>
      <c r="D62" s="108"/>
    </row>
    <row r="63" spans="1:5" ht="21.75" customHeight="1">
      <c r="B63" s="564" t="s">
        <v>745</v>
      </c>
      <c r="C63" s="107"/>
      <c r="D63" s="108"/>
    </row>
    <row r="64" spans="1:5" ht="21.75" customHeight="1">
      <c r="B64" s="112" t="s">
        <v>566</v>
      </c>
      <c r="C64" s="107">
        <v>23</v>
      </c>
      <c r="D64" s="108"/>
    </row>
    <row r="65" spans="2:4" ht="21.75" customHeight="1">
      <c r="B65" s="112" t="s">
        <v>567</v>
      </c>
      <c r="C65" s="107">
        <v>24</v>
      </c>
      <c r="D65" s="108"/>
    </row>
    <row r="66" spans="2:4" ht="21.75" customHeight="1">
      <c r="B66" s="112" t="s">
        <v>568</v>
      </c>
      <c r="C66" s="107">
        <v>25</v>
      </c>
      <c r="D66" s="108"/>
    </row>
    <row r="67" spans="2:4" ht="21.75" customHeight="1">
      <c r="B67" s="112" t="s">
        <v>569</v>
      </c>
      <c r="C67" s="107">
        <v>26</v>
      </c>
      <c r="D67" s="108"/>
    </row>
    <row r="68" spans="2:4" ht="21.75" customHeight="1">
      <c r="B68" s="112" t="s">
        <v>570</v>
      </c>
      <c r="C68" s="107">
        <v>27</v>
      </c>
      <c r="D68" s="108"/>
    </row>
    <row r="69" spans="2:4" ht="21.75" customHeight="1">
      <c r="B69" s="112" t="s">
        <v>571</v>
      </c>
      <c r="C69" s="109" t="s">
        <v>835</v>
      </c>
      <c r="D69" s="108"/>
    </row>
    <row r="70" spans="2:4" ht="21.75" customHeight="1">
      <c r="B70" s="112" t="s">
        <v>577</v>
      </c>
      <c r="C70" s="109" t="s">
        <v>836</v>
      </c>
      <c r="D70" s="108"/>
    </row>
    <row r="71" spans="2:4" ht="21.75" customHeight="1">
      <c r="B71" s="112" t="s">
        <v>577</v>
      </c>
      <c r="C71" s="109" t="s">
        <v>837</v>
      </c>
      <c r="D71" s="108"/>
    </row>
    <row r="72" spans="2:4" ht="21.75" customHeight="1">
      <c r="B72" s="112" t="s">
        <v>585</v>
      </c>
      <c r="C72" s="109" t="s">
        <v>627</v>
      </c>
      <c r="D72" s="108"/>
    </row>
    <row r="73" spans="2:4" ht="21.75" customHeight="1">
      <c r="B73" s="112" t="s">
        <v>585</v>
      </c>
      <c r="C73" s="109" t="s">
        <v>628</v>
      </c>
      <c r="D73" s="108"/>
    </row>
    <row r="74" spans="2:4" ht="21.75" customHeight="1">
      <c r="B74" s="112" t="s">
        <v>585</v>
      </c>
      <c r="C74" s="109" t="s">
        <v>838</v>
      </c>
      <c r="D74" s="108"/>
    </row>
    <row r="75" spans="2:4" ht="21.75" customHeight="1">
      <c r="B75" s="112" t="s">
        <v>585</v>
      </c>
      <c r="C75" s="109" t="s">
        <v>839</v>
      </c>
      <c r="D75" s="108"/>
    </row>
    <row r="76" spans="2:4" ht="21.75" customHeight="1">
      <c r="B76" s="112" t="s">
        <v>590</v>
      </c>
      <c r="C76" s="109" t="s">
        <v>630</v>
      </c>
      <c r="D76" s="108"/>
    </row>
    <row r="77" spans="2:4" ht="21.75" customHeight="1">
      <c r="B77" s="112" t="s">
        <v>590</v>
      </c>
      <c r="C77" s="109" t="s">
        <v>631</v>
      </c>
      <c r="D77" s="108"/>
    </row>
    <row r="78" spans="2:4" ht="21.75" customHeight="1">
      <c r="B78" s="112" t="s">
        <v>590</v>
      </c>
      <c r="C78" s="109" t="s">
        <v>840</v>
      </c>
      <c r="D78" s="108"/>
    </row>
    <row r="79" spans="2:4" ht="21.75" customHeight="1">
      <c r="B79" s="112" t="s">
        <v>590</v>
      </c>
      <c r="C79" s="109" t="s">
        <v>841</v>
      </c>
      <c r="D79" s="108"/>
    </row>
    <row r="80" spans="2:4" ht="21.75" customHeight="1">
      <c r="B80" s="112" t="s">
        <v>590</v>
      </c>
      <c r="C80" s="109" t="s">
        <v>842</v>
      </c>
      <c r="D80" s="108"/>
    </row>
    <row r="81" spans="1:5" ht="21.75" customHeight="1">
      <c r="B81" s="112" t="s">
        <v>596</v>
      </c>
      <c r="C81" s="107">
        <v>32</v>
      </c>
      <c r="D81" s="108"/>
    </row>
    <row r="82" spans="1:5" ht="21.75" customHeight="1">
      <c r="B82" s="112" t="s">
        <v>597</v>
      </c>
      <c r="C82" s="107">
        <v>33</v>
      </c>
      <c r="D82" s="108"/>
    </row>
    <row r="83" spans="1:5" ht="21.75" customHeight="1">
      <c r="B83" s="112" t="s">
        <v>598</v>
      </c>
      <c r="C83" s="109" t="s">
        <v>635</v>
      </c>
      <c r="D83" s="108"/>
    </row>
    <row r="84" spans="1:5" ht="21.75" customHeight="1">
      <c r="B84" s="112" t="s">
        <v>598</v>
      </c>
      <c r="C84" s="109" t="s">
        <v>636</v>
      </c>
      <c r="D84" s="108"/>
    </row>
    <row r="85" spans="1:5" ht="21.75" customHeight="1">
      <c r="B85" s="112" t="s">
        <v>606</v>
      </c>
      <c r="C85" s="109">
        <v>35</v>
      </c>
      <c r="D85" s="108"/>
    </row>
    <row r="86" spans="1:5" ht="21.75" customHeight="1">
      <c r="B86" s="112" t="s">
        <v>608</v>
      </c>
      <c r="C86" s="107">
        <v>36</v>
      </c>
      <c r="D86" s="108"/>
    </row>
    <row r="87" spans="1:5" ht="21.75" customHeight="1">
      <c r="B87" s="112" t="s">
        <v>609</v>
      </c>
      <c r="C87" s="107">
        <v>37</v>
      </c>
      <c r="D87" s="108"/>
    </row>
    <row r="88" spans="1:5" ht="21.75" customHeight="1">
      <c r="B88" s="112" t="s">
        <v>610</v>
      </c>
      <c r="C88" s="109" t="s">
        <v>843</v>
      </c>
      <c r="D88" s="108"/>
    </row>
    <row r="89" spans="1:5" ht="21.75" customHeight="1">
      <c r="B89" s="112" t="s">
        <v>610</v>
      </c>
      <c r="C89" s="109" t="s">
        <v>844</v>
      </c>
      <c r="D89" s="108"/>
    </row>
    <row r="90" spans="1:5" s="97" customFormat="1" ht="21.75" customHeight="1">
      <c r="A90" s="103"/>
      <c r="B90" s="104" t="s">
        <v>618</v>
      </c>
      <c r="C90" s="105"/>
      <c r="D90" s="110"/>
      <c r="E90" s="111"/>
    </row>
    <row r="91" spans="1:5" ht="21" customHeight="1">
      <c r="B91" s="112" t="s">
        <v>619</v>
      </c>
      <c r="C91" s="113">
        <v>39</v>
      </c>
      <c r="D91" s="108"/>
    </row>
    <row r="92" spans="1:5" ht="21" customHeight="1">
      <c r="B92" s="112" t="s">
        <v>620</v>
      </c>
      <c r="C92" s="113">
        <v>40</v>
      </c>
      <c r="D92" s="108"/>
    </row>
    <row r="93" spans="1:5" ht="21" customHeight="1">
      <c r="B93" s="112" t="s">
        <v>621</v>
      </c>
      <c r="C93" s="113">
        <v>41</v>
      </c>
      <c r="D93" s="108"/>
    </row>
    <row r="94" spans="1:5" ht="21" customHeight="1">
      <c r="B94" s="112" t="s">
        <v>622</v>
      </c>
      <c r="C94" s="113">
        <v>42</v>
      </c>
      <c r="D94" s="108"/>
    </row>
    <row r="95" spans="1:5" ht="21" customHeight="1">
      <c r="B95" s="112" t="s">
        <v>623</v>
      </c>
      <c r="C95" s="113">
        <v>43</v>
      </c>
      <c r="D95" s="108"/>
    </row>
    <row r="96" spans="1:5" ht="21" customHeight="1">
      <c r="B96" s="112" t="s">
        <v>624</v>
      </c>
      <c r="C96" s="113">
        <v>44</v>
      </c>
      <c r="D96" s="108"/>
    </row>
    <row r="97" spans="2:4" ht="21" customHeight="1">
      <c r="B97" s="112" t="s">
        <v>625</v>
      </c>
      <c r="C97" s="113">
        <v>45</v>
      </c>
      <c r="D97" s="108"/>
    </row>
    <row r="98" spans="2:4" ht="21" customHeight="1">
      <c r="B98" s="112" t="s">
        <v>626</v>
      </c>
      <c r="C98" s="114" t="s">
        <v>845</v>
      </c>
      <c r="D98" s="108"/>
    </row>
    <row r="99" spans="2:4" ht="21" customHeight="1">
      <c r="B99" s="112" t="s">
        <v>626</v>
      </c>
      <c r="C99" s="114" t="s">
        <v>846</v>
      </c>
      <c r="D99" s="108"/>
    </row>
    <row r="100" spans="2:4" ht="21" customHeight="1">
      <c r="B100" s="112" t="s">
        <v>629</v>
      </c>
      <c r="C100" s="114" t="s">
        <v>847</v>
      </c>
      <c r="D100" s="108"/>
    </row>
    <row r="101" spans="2:4" ht="21" customHeight="1">
      <c r="B101" s="112" t="s">
        <v>629</v>
      </c>
      <c r="C101" s="114" t="s">
        <v>848</v>
      </c>
    </row>
    <row r="102" spans="2:4" ht="21" customHeight="1">
      <c r="B102" s="112" t="s">
        <v>632</v>
      </c>
      <c r="C102" s="114" t="s">
        <v>849</v>
      </c>
    </row>
    <row r="103" spans="2:4" ht="21" customHeight="1">
      <c r="B103" s="112" t="s">
        <v>632</v>
      </c>
      <c r="C103" s="114" t="s">
        <v>850</v>
      </c>
    </row>
    <row r="104" spans="2:4" ht="21" customHeight="1">
      <c r="B104" s="112" t="s">
        <v>633</v>
      </c>
      <c r="C104" s="114" t="s">
        <v>851</v>
      </c>
    </row>
    <row r="105" spans="2:4" ht="21" customHeight="1">
      <c r="B105" s="112" t="s">
        <v>633</v>
      </c>
      <c r="C105" s="114" t="s">
        <v>852</v>
      </c>
    </row>
    <row r="106" spans="2:4" ht="21" customHeight="1">
      <c r="B106" s="112" t="s">
        <v>634</v>
      </c>
      <c r="C106" s="114" t="s">
        <v>853</v>
      </c>
    </row>
    <row r="107" spans="2:4" ht="21" customHeight="1">
      <c r="B107" s="112" t="s">
        <v>634</v>
      </c>
      <c r="C107" s="114" t="s">
        <v>854</v>
      </c>
    </row>
    <row r="108" spans="2:4" ht="21" customHeight="1">
      <c r="B108" s="112" t="s">
        <v>637</v>
      </c>
      <c r="C108" s="114" t="s">
        <v>855</v>
      </c>
    </row>
    <row r="109" spans="2:4" ht="21" customHeight="1">
      <c r="B109" s="112" t="s">
        <v>637</v>
      </c>
      <c r="C109" s="114" t="s">
        <v>857</v>
      </c>
    </row>
    <row r="110" spans="2:4" ht="21" customHeight="1">
      <c r="B110" s="112" t="s">
        <v>638</v>
      </c>
      <c r="C110" s="114" t="s">
        <v>858</v>
      </c>
    </row>
    <row r="111" spans="2:4" ht="21" customHeight="1">
      <c r="B111" s="112" t="s">
        <v>638</v>
      </c>
      <c r="C111" s="114" t="s">
        <v>856</v>
      </c>
    </row>
    <row r="112" spans="2:4" ht="21" customHeight="1">
      <c r="B112" s="112"/>
      <c r="C112" s="113"/>
    </row>
    <row r="113" spans="1:3" ht="21" customHeight="1">
      <c r="A113" s="97"/>
      <c r="B113" s="98" t="s">
        <v>639</v>
      </c>
      <c r="C113" s="99"/>
    </row>
    <row r="114" spans="1:3" ht="21" customHeight="1">
      <c r="A114" s="100"/>
      <c r="B114" s="112" t="s">
        <v>860</v>
      </c>
      <c r="C114" s="113">
        <v>53</v>
      </c>
    </row>
    <row r="115" spans="1:3" ht="21" customHeight="1">
      <c r="B115" s="112" t="s">
        <v>859</v>
      </c>
      <c r="C115" s="113">
        <v>54</v>
      </c>
    </row>
    <row r="116" spans="1:3" ht="21" customHeight="1">
      <c r="B116" s="112" t="s">
        <v>861</v>
      </c>
      <c r="C116" s="115">
        <v>55</v>
      </c>
    </row>
    <row r="117" spans="1:3" ht="21" customHeight="1">
      <c r="B117" s="112" t="s">
        <v>862</v>
      </c>
      <c r="C117" s="115">
        <v>56</v>
      </c>
    </row>
    <row r="118" spans="1:3" ht="21" customHeight="1">
      <c r="B118" s="112" t="s">
        <v>640</v>
      </c>
      <c r="C118" s="115">
        <v>57</v>
      </c>
    </row>
    <row r="119" spans="1:3" ht="21" customHeight="1">
      <c r="B119" s="112" t="s">
        <v>641</v>
      </c>
      <c r="C119" s="115">
        <v>58</v>
      </c>
    </row>
    <row r="120" spans="1:3" ht="21" customHeight="1"/>
    <row r="121" spans="1:3" ht="21" customHeight="1">
      <c r="A121" s="97"/>
      <c r="B121" s="98" t="s">
        <v>537</v>
      </c>
      <c r="C121" s="99"/>
    </row>
    <row r="122" spans="1:3" ht="21" customHeight="1">
      <c r="A122" s="100"/>
      <c r="B122" s="112" t="s">
        <v>642</v>
      </c>
      <c r="C122" s="115">
        <v>59</v>
      </c>
    </row>
    <row r="123" spans="1:3" ht="21" customHeight="1">
      <c r="B123" s="112" t="s">
        <v>643</v>
      </c>
      <c r="C123" s="115">
        <v>59</v>
      </c>
    </row>
    <row r="124" spans="1:3" ht="21" customHeight="1">
      <c r="B124" s="112" t="s">
        <v>644</v>
      </c>
      <c r="C124" s="115">
        <v>59</v>
      </c>
    </row>
    <row r="125" spans="1:3" ht="21" customHeight="1">
      <c r="B125" s="112" t="s">
        <v>645</v>
      </c>
      <c r="C125" s="115">
        <v>60</v>
      </c>
    </row>
    <row r="126" spans="1:3" ht="21" customHeight="1">
      <c r="B126" s="112" t="s">
        <v>646</v>
      </c>
    </row>
    <row r="127" spans="1:3" ht="21" hidden="1" customHeight="1"/>
    <row r="128" spans="1:3" ht="21" hidden="1" customHeight="1"/>
    <row r="129" ht="21" hidden="1" customHeight="1"/>
    <row r="130" ht="21" hidden="1" customHeight="1"/>
    <row r="131" ht="21" hidden="1" customHeight="1"/>
    <row r="132" ht="21" hidden="1" customHeight="1"/>
    <row r="133" ht="21" hidden="1" customHeight="1"/>
    <row r="134" ht="21" hidden="1" customHeight="1"/>
    <row r="135" ht="21" hidden="1" customHeight="1"/>
    <row r="136" ht="21" hidden="1" customHeight="1"/>
    <row r="137" ht="21" hidden="1" customHeight="1"/>
    <row r="138" ht="21" hidden="1" customHeight="1"/>
    <row r="139" ht="15" hidden="1" customHeight="1"/>
    <row r="140" ht="15" hidden="1" customHeight="1"/>
    <row r="141" ht="15" hidden="1" customHeight="1"/>
    <row r="142" ht="15" hidden="1" customHeight="1"/>
    <row r="143" ht="15" hidden="1" customHeight="1"/>
    <row r="144" ht="15" hidden="1" customHeight="1"/>
    <row r="145" ht="15" hidden="1" customHeight="1"/>
    <row r="146" ht="15" hidden="1" customHeight="1"/>
    <row r="147" ht="15" hidden="1" customHeight="1"/>
    <row r="148" ht="15" hidden="1" customHeight="1"/>
    <row r="149" ht="15" hidden="1" customHeight="1"/>
    <row r="150" ht="15" hidden="1" customHeight="1"/>
    <row r="151" ht="15" hidden="1" customHeight="1"/>
    <row r="152" ht="15" hidden="1" customHeight="1"/>
    <row r="153" ht="15" hidden="1" customHeight="1"/>
    <row r="154" ht="15" hidden="1" customHeight="1"/>
    <row r="155" ht="15" hidden="1" customHeight="1"/>
    <row r="156" ht="15" hidden="1" customHeight="1"/>
    <row r="157" ht="15" hidden="1" customHeight="1"/>
    <row r="158" ht="15" hidden="1" customHeight="1"/>
    <row r="159" ht="15" hidden="1" customHeight="1"/>
    <row r="160" ht="15" hidden="1" customHeight="1"/>
    <row r="161" ht="15" hidden="1" customHeight="1"/>
    <row r="162" ht="15" hidden="1" customHeight="1"/>
    <row r="163" ht="15" hidden="1" customHeight="1"/>
    <row r="164" ht="15" hidden="1" customHeight="1"/>
    <row r="165" ht="15" hidden="1" customHeight="1"/>
    <row r="166" ht="15" hidden="1" customHeight="1"/>
    <row r="167" ht="15" hidden="1" customHeight="1"/>
    <row r="168" ht="15" hidden="1" customHeight="1"/>
    <row r="169" ht="15" hidden="1" customHeight="1"/>
    <row r="170" ht="15" hidden="1" customHeight="1"/>
    <row r="171" ht="15" hidden="1" customHeight="1"/>
    <row r="172" ht="15" hidden="1" customHeight="1"/>
    <row r="173" ht="15" hidden="1" customHeight="1"/>
    <row r="174" ht="15" hidden="1" customHeight="1"/>
    <row r="175" ht="15" hidden="1" customHeight="1"/>
    <row r="176" ht="15" hidden="1" customHeight="1"/>
    <row r="177" ht="15" hidden="1" customHeight="1"/>
    <row r="178" ht="15" hidden="1" customHeight="1"/>
    <row r="179" ht="15" hidden="1" customHeight="1"/>
    <row r="180" ht="15" hidden="1" customHeight="1"/>
    <row r="181" ht="15" hidden="1" customHeight="1"/>
    <row r="182" ht="15" hidden="1" customHeight="1"/>
    <row r="183" ht="15" hidden="1" customHeight="1"/>
    <row r="184" ht="15" hidden="1" customHeight="1"/>
    <row r="185" ht="15" hidden="1" customHeight="1"/>
    <row r="186" ht="15" hidden="1" customHeight="1"/>
    <row r="187" ht="15" hidden="1" customHeight="1"/>
    <row r="188" ht="15" hidden="1" customHeight="1"/>
    <row r="189" ht="15" hidden="1" customHeight="1"/>
    <row r="190" ht="15" hidden="1" customHeight="1"/>
    <row r="191" ht="15" hidden="1" customHeight="1"/>
    <row r="192" ht="15" hidden="1" customHeight="1"/>
    <row r="193" ht="15" hidden="1" customHeight="1"/>
    <row r="194" ht="15" hidden="1" customHeight="1"/>
    <row r="195" ht="15" hidden="1" customHeight="1"/>
    <row r="196" ht="15" hidden="1" customHeight="1"/>
    <row r="197" ht="15" hidden="1" customHeight="1"/>
    <row r="198" ht="15" hidden="1" customHeight="1"/>
    <row r="199" ht="15" hidden="1" customHeight="1"/>
    <row r="200" ht="15" hidden="1" customHeight="1"/>
    <row r="201" ht="15" hidden="1" customHeight="1"/>
    <row r="202" ht="15" hidden="1" customHeight="1"/>
    <row r="203" ht="15" hidden="1" customHeight="1"/>
    <row r="204" ht="15" hidden="1" customHeight="1"/>
    <row r="205" ht="15" hidden="1" customHeight="1"/>
    <row r="206" ht="15" hidden="1" customHeight="1"/>
    <row r="207" ht="15" hidden="1" customHeight="1"/>
    <row r="208" ht="15" hidden="1" customHeight="1"/>
    <row r="209" ht="15" hidden="1" customHeight="1"/>
    <row r="210" ht="15" hidden="1" customHeight="1"/>
    <row r="211" ht="15" hidden="1" customHeight="1"/>
    <row r="212" ht="15" hidden="1" customHeight="1"/>
    <row r="213" ht="15" hidden="1" customHeight="1"/>
    <row r="214" ht="15" hidden="1" customHeight="1"/>
    <row r="215" ht="15" hidden="1" customHeight="1"/>
    <row r="216" ht="15" hidden="1" customHeight="1"/>
    <row r="217" ht="15" hidden="1" customHeight="1"/>
    <row r="218" ht="15" hidden="1" customHeight="1"/>
    <row r="219" ht="15" hidden="1" customHeight="1"/>
    <row r="220" ht="15" hidden="1" customHeight="1"/>
    <row r="221" ht="15" hidden="1" customHeight="1"/>
    <row r="222" ht="15" hidden="1" customHeight="1"/>
    <row r="223" ht="15" hidden="1" customHeight="1"/>
    <row r="224" ht="15" hidden="1" customHeight="1"/>
    <row r="225" ht="15" hidden="1" customHeight="1"/>
    <row r="226" ht="15" hidden="1" customHeight="1"/>
    <row r="227" ht="15" hidden="1" customHeight="1"/>
    <row r="228" ht="15" hidden="1" customHeight="1"/>
    <row r="229" ht="15" hidden="1" customHeight="1"/>
    <row r="230" ht="15" hidden="1" customHeight="1"/>
    <row r="231" ht="15" hidden="1" customHeight="1"/>
    <row r="232" ht="15" hidden="1" customHeight="1"/>
    <row r="233" ht="15" hidden="1" customHeight="1"/>
    <row r="234" ht="15" hidden="1" customHeight="1"/>
    <row r="235" ht="15" hidden="1" customHeight="1"/>
    <row r="236" ht="15" hidden="1" customHeight="1"/>
    <row r="237" ht="15" hidden="1" customHeight="1"/>
    <row r="238" ht="15" hidden="1" customHeight="1"/>
    <row r="239" ht="15" hidden="1" customHeight="1"/>
    <row r="240" ht="15" hidden="1" customHeight="1"/>
    <row r="241" ht="15" hidden="1" customHeight="1"/>
    <row r="242" ht="15" hidden="1" customHeight="1"/>
    <row r="243" ht="15" hidden="1" customHeight="1"/>
    <row r="244" ht="15" hidden="1" customHeight="1"/>
    <row r="245" ht="15" hidden="1" customHeight="1"/>
    <row r="246" ht="15" hidden="1" customHeight="1"/>
    <row r="247" ht="15" hidden="1" customHeight="1"/>
    <row r="248" ht="15" hidden="1" customHeight="1"/>
    <row r="249" ht="15" hidden="1" customHeight="1"/>
    <row r="250" ht="15" hidden="1" customHeight="1"/>
    <row r="251" ht="15" hidden="1" customHeight="1"/>
    <row r="252" ht="15" hidden="1" customHeight="1"/>
    <row r="253" ht="15" hidden="1" customHeight="1"/>
    <row r="254" ht="15" hidden="1" customHeight="1"/>
    <row r="255" ht="15" hidden="1" customHeight="1"/>
    <row r="256" ht="15" hidden="1" customHeight="1"/>
    <row r="257" ht="15" hidden="1" customHeight="1"/>
    <row r="258" ht="15" hidden="1" customHeight="1"/>
    <row r="259" ht="15" hidden="1" customHeight="1"/>
    <row r="260" ht="15" hidden="1" customHeight="1"/>
    <row r="261" ht="15" hidden="1" customHeight="1"/>
    <row r="262" ht="15" hidden="1" customHeight="1"/>
    <row r="263" ht="15" hidden="1" customHeight="1"/>
    <row r="264" ht="15" hidden="1" customHeight="1"/>
    <row r="265" ht="15" hidden="1" customHeight="1"/>
    <row r="266" ht="15" hidden="1" customHeight="1"/>
    <row r="267" ht="15" hidden="1" customHeight="1"/>
    <row r="268" ht="15" hidden="1" customHeight="1"/>
    <row r="269" ht="15" hidden="1" customHeight="1"/>
    <row r="270" ht="15" hidden="1" customHeight="1"/>
    <row r="271" ht="15" hidden="1" customHeight="1"/>
    <row r="272" ht="15" hidden="1" customHeight="1"/>
    <row r="273" ht="15" hidden="1" customHeight="1"/>
    <row r="274" ht="15" hidden="1" customHeight="1"/>
    <row r="275" ht="15" hidden="1" customHeight="1"/>
    <row r="276" ht="15" hidden="1" customHeight="1"/>
    <row r="277" ht="15" hidden="1" customHeight="1"/>
    <row r="278" ht="15" hidden="1" customHeight="1"/>
    <row r="279" ht="15" hidden="1" customHeight="1"/>
    <row r="280" ht="15" hidden="1" customHeight="1"/>
    <row r="281" ht="15" hidden="1" customHeight="1"/>
    <row r="282" ht="15" hidden="1" customHeight="1"/>
    <row r="283" ht="15" hidden="1" customHeight="1"/>
    <row r="284" ht="15" hidden="1" customHeight="1"/>
    <row r="285" ht="15" hidden="1" customHeight="1"/>
    <row r="286" ht="15" hidden="1" customHeight="1"/>
    <row r="287" ht="15" hidden="1" customHeight="1"/>
    <row r="288" ht="15" hidden="1" customHeight="1"/>
    <row r="289" ht="15" hidden="1" customHeight="1"/>
    <row r="290" ht="15" hidden="1" customHeight="1"/>
    <row r="291" ht="15" hidden="1" customHeight="1"/>
    <row r="292" ht="15" hidden="1" customHeight="1"/>
    <row r="293" ht="15" hidden="1" customHeight="1"/>
    <row r="294" ht="15" hidden="1" customHeight="1"/>
    <row r="295" ht="15" hidden="1" customHeight="1"/>
    <row r="296" ht="15" hidden="1" customHeight="1"/>
    <row r="297" ht="15" hidden="1" customHeight="1"/>
    <row r="298" ht="15" hidden="1" customHeight="1"/>
    <row r="299" ht="15" hidden="1" customHeight="1"/>
    <row r="300" ht="15" hidden="1" customHeight="1"/>
    <row r="301" ht="15" hidden="1" customHeight="1"/>
    <row r="302" ht="15" hidden="1" customHeight="1"/>
    <row r="303" ht="15" hidden="1" customHeight="1"/>
    <row r="304" ht="15" hidden="1" customHeight="1"/>
    <row r="305" ht="15" hidden="1" customHeight="1"/>
    <row r="306" ht="15" hidden="1" customHeight="1"/>
    <row r="307" ht="15" hidden="1" customHeight="1"/>
    <row r="308" ht="15" hidden="1" customHeight="1"/>
    <row r="309" ht="15" hidden="1" customHeight="1"/>
    <row r="310" ht="15" hidden="1" customHeight="1"/>
    <row r="311" ht="15" hidden="1" customHeight="1"/>
    <row r="312" ht="15" hidden="1" customHeight="1"/>
    <row r="313" ht="15" hidden="1" customHeight="1"/>
    <row r="314" ht="15" hidden="1" customHeight="1"/>
    <row r="315" ht="15" hidden="1" customHeight="1"/>
    <row r="316" ht="15" hidden="1" customHeight="1"/>
    <row r="317" ht="15" hidden="1" customHeight="1"/>
    <row r="318" ht="15" hidden="1" customHeight="1"/>
    <row r="319" ht="15" hidden="1" customHeight="1"/>
    <row r="320" ht="15" hidden="1" customHeight="1"/>
    <row r="321" ht="15" customHeight="1"/>
    <row r="322" ht="15" hidden="1" customHeight="1"/>
    <row r="323" ht="15" hidden="1" customHeight="1"/>
    <row r="324" ht="15" hidden="1" customHeight="1"/>
    <row r="325" ht="15" hidden="1" customHeight="1"/>
    <row r="326" ht="15" hidden="1" customHeight="1"/>
    <row r="327" ht="15" hidden="1" customHeight="1"/>
    <row r="328" ht="15" hidden="1" customHeight="1"/>
    <row r="329" ht="15" customHeight="1"/>
    <row r="330" ht="15" customHeight="1"/>
  </sheetData>
  <mergeCells count="4">
    <mergeCell ref="B1:E1"/>
    <mergeCell ref="B2:E2"/>
    <mergeCell ref="B3:E3"/>
    <mergeCell ref="B4:E4"/>
  </mergeCells>
  <hyperlinks>
    <hyperlink ref="B10" location="'1'!A1" display="Cartera por tipo de crédito y departamento"/>
    <hyperlink ref="B11" location="'2'!A1" display="Cartera al sector productivo por entidad y estado del crédito"/>
    <hyperlink ref="B12" location="'3'!A1" display="Cartera al sector productivo por entidad y departamento"/>
    <hyperlink ref="B13" location="'4'!A1" display="Cartera al sector productivo por entidad y destino del crédito"/>
    <hyperlink ref="B14" location="'5'!A1" display="Ranking de cartera productiva"/>
    <hyperlink ref="B16" location="'6'!A1" display="Evolución de cartera y contingente"/>
    <hyperlink ref="B19" location="'8'!A1" display="Clasificación de cartera por actividad económica del deudor"/>
    <hyperlink ref="B20" location="'9'!A1" display="Clasificación de contingente  por actividad económica del deudor"/>
    <hyperlink ref="B21" location="'10'!A1" display="Clasificación de cartera por destino del crédito"/>
    <hyperlink ref="B22" location="'11'!A1" display="Clasificación de contingente por destino del crédito"/>
    <hyperlink ref="B23" location="'12-1'!A1" display="Clasificación de cartera  y contingente por entidad, plazo y destino del crédito"/>
    <hyperlink ref="B24" location="'12-2'!A1" display="Clasificación de cartera  y contingente por entidad, plazo y destino del crédito"/>
    <hyperlink ref="B25" location="'12-3'!A1" display="Clasificación de cartera  y contingente por entidad, plazo y destino del crédito"/>
    <hyperlink ref="B26" location="'12-4'!A1" display="Clasificación de cartera  y contingente por entidad, plazo y destino del crédito"/>
    <hyperlink ref="B27" location="'12-5'!A1" display="Clasificación de cartera  y contingente por entidad, plazo y destino del crédito"/>
    <hyperlink ref="B28" location="'13-1'!A1" display="Clasificación de cartera y contingente por entidad, estado y destino del crédito"/>
    <hyperlink ref="B29" location="'13-2'!A1" display="Clasificación de cartera y contingente por entidad, estado y destino del crédito"/>
    <hyperlink ref="B30" location="'13-3'!A1" display="Clasificación de cartera y contingente por entidad, estado y destino del crédito"/>
    <hyperlink ref="B31" location="'13-4'!A1" display="Clasificación de cartera y contingente por entidad, estado y destino del crédito"/>
    <hyperlink ref="B32" location="'13-5'!A1" display="Clasificación de cartera y contingente por entidad, estado y destino del crédito"/>
    <hyperlink ref="B33" location="'13-6'!A1" display="Clasificación de cartera y contingente por entidad, estado y destino del crédito"/>
    <hyperlink ref="B35" location="'14-1'!A1" display="Clasificación de cartera  y contingente por departamento, plazo y destino del crédito"/>
    <hyperlink ref="B36" location="'14-2'!A1" display="Clasificación de cartera  y contingente por departamento, plazo y destino del crédito"/>
    <hyperlink ref="B37" location="'14-3'!A1" display="Clasificación de cartera  y contingente por departamento, plazo y destino del crédito"/>
    <hyperlink ref="B38" location="'14-4'!A1" display="Clasificación de cartera  y contingente por departamento, plazo y destino del crédito"/>
    <hyperlink ref="B39" location="'15-1'!A1" display="Clasificación de cartera y contingente por departamento, estado y destino del crédito"/>
    <hyperlink ref="B40" location="'15-2'!A1" display="Clasificación de cartera y contingente por departamento, estado y destino del crédito"/>
    <hyperlink ref="B41" location="'15-3'!A1" display="Clasificación de cartera y contingente por departamento, estado y destino del crédito"/>
    <hyperlink ref="B42" location="'15-4'!A1" display="Clasificación de cartera y contingente por departamento, estado y destino del crédito"/>
    <hyperlink ref="B43" location="'15-5'!A1" display="Clasificación de cartera y contingente por departamento, estado y destino del crédito"/>
    <hyperlink ref="B44" location="'16'!A1" display="Clasificación de cartera por tipo de crédito"/>
    <hyperlink ref="B45" location="'17'!A1" display="Clasificación de contingente por tipo de crédito"/>
    <hyperlink ref="B46" location="'18-1'!A1" display="Clasificación de cartera y contingente por entidad, estado y tipo de crédito"/>
    <hyperlink ref="B47" location="'18-2'!A1" display="Clasificación de cartera y contingente por entidad, estado y tipo de crédito"/>
    <hyperlink ref="B48" location="'18-3'!A1" display="Clasificación de cartera y contingente por entidad, estado y tipo de crédito"/>
    <hyperlink ref="B49" location="'18-4'!A1" display="Clasificación de cartera y contingente por entidad, estado y tipo de crédito"/>
    <hyperlink ref="B50" location="'18-5'!A1" display="Clasificación de cartera y contingente por entidad, estado y tipo de crédito"/>
    <hyperlink ref="B51" location="'18-6'!A1" display="Clasificación de cartera y contingente por entidad, estado y tipo de crédito"/>
    <hyperlink ref="B52" location="'18-7'!A1" display="Clasificación de cartera y contingente por entidad, estado y tipo de crédito"/>
    <hyperlink ref="B53" location="'19'!A1" display="Clasificación de cartera y contingente por tipo de garantía"/>
    <hyperlink ref="B55" location="'21'!A1" display="Estratificación de cartera y contingente por monto y número de prestatarios"/>
    <hyperlink ref="B56" location="'22-1'!A1" display="Estratificación de cartera y contingente por entidad y estado del crédito"/>
    <hyperlink ref="B57" location="'22-2'!A1" display="Estratificación de cartera y contingente por entidad y estado del crédito"/>
    <hyperlink ref="B58" location="'22-3'!A1" display="Estratificación de cartera y contingente por entidad y estado del crédito"/>
    <hyperlink ref="B59" location="'22-4'!A1" display="Estratificación de cartera y contingente por entidad y estado del crédito"/>
    <hyperlink ref="B60" location="'22-5'!A1" display="Estratificación de cartera y contingente por entidad y estado del crédito"/>
    <hyperlink ref="B61" location="'22-6'!A1" display="Estratificación de cartera y contingente por entidad y estado del crédito"/>
    <hyperlink ref="B62" location="'22-7'!A1" display="Estratificación de cartera y contingente por entidad y estado del crédito"/>
    <hyperlink ref="B54" location="'20'!A1" display="Clasificación de cartera y contingente por tipo y objeto del crédito"/>
    <hyperlink ref="B91" location="'39'!A1" display="Calificación de Cartera y Contingente Mutuales de A &amp; P"/>
    <hyperlink ref="B92" location="'40'!A1" display="Clasificación de cartera y contingente por actividad económica del deudor Mutuales de A &amp; P"/>
    <hyperlink ref="B93" location="'41'!A1" display="Clasificación de cartera y contingente por destino del crédito Mutuales de A &amp; P"/>
    <hyperlink ref="B94" location="'42'!A1" display="Clasificación de cartera y contingente por tipo de crédito Mutuales de A &amp; P"/>
    <hyperlink ref="B95" location="'43'!A1" display="Clasificación de cartera y contingente por tipo de garantía Mutuales de A &amp; P"/>
    <hyperlink ref="B97" location="'45'!A1" display="Estratificación de cartera y contingente por monto y número de prestatarios Mutuales de A &amp; P"/>
    <hyperlink ref="B96" location="'44'!A1" display="Clasificación de cartera y contingente por tipo y objeto del crédito Mutuales de A &amp; P"/>
    <hyperlink ref="B98" location="'46-1'!A1" display="Calificación de Cartera y Contingente Cooperativas de Ahorro y Crédito Abiertas en bolivianos"/>
    <hyperlink ref="B99" location="'46-2'!A1" display="Calificación de Cartera y Contingente Cooperativas de Ahorro y Crédito Abiertas en bolivianos"/>
    <hyperlink ref="B100" location="'47-1'!A1" display="Clasif. de cartera y conting. por actividad económica del deudor Coop. de Ahorro y Crédito Abiertas"/>
    <hyperlink ref="B101" location="'47-2'!A1" display="Clasif. de cartera y conting. por actividad económica del deudor Coop. de Ahorro y Crédito Abiertas"/>
    <hyperlink ref="B102" location="'48-1'!A1" display="Clasificación de cartera y conting. por destino del crédito Cooperativas de Ahorro y Crédito Abiertas"/>
    <hyperlink ref="B103" location="'48-2'!A1" display="Clasificación de cartera y conting. por destino del crédito Cooperativas de Ahorro y Crédito Abiertas"/>
    <hyperlink ref="B104" location="'49-1'!A1" display="Clasificación de cartera y contingente por tipo de crédito Cooperativas de Ahorro y Crédito Abiertas"/>
    <hyperlink ref="B105" location="'49-2'!A1" display="Clasificación de cartera y contingente por tipo de crédito Cooperativas de Ahorro y Crédito Abiertas"/>
    <hyperlink ref="B106" location="'50-1'!A1" display="Clasificación de cartera y contingente por tipo de garantía Cooperativas de Ahorro y Crédito Abiertas"/>
    <hyperlink ref="B107" location="'50-2'!A1" display="Clasificación de cartera y contingente por tipo de garantía Cooperativas de Ahorro y Crédito Abiertas"/>
    <hyperlink ref="B110" location="'52-1'!A1" display="Estratificación de cartera y conting. por monto y N° prestatarios Coop. de Ahorro y Crédito Abiertas"/>
    <hyperlink ref="B111" location="'52-2'!A1" display="Estratificación de cartera y conting. por monto y N° prestatarios Coop. de Ahorro y Crédito Abiertas"/>
    <hyperlink ref="B108" location="'51-1'!A1" display="Clasificación de cartera y contingente por tipo y objeto del crédito Coop. De Ahorro y Crédito Abiertas"/>
    <hyperlink ref="B109" location="'51-2'!A1" display="Clasificación de cartera y contingente por tipo y objeto del crédito Coop. De Ahorro y Crédito Abiertas"/>
    <hyperlink ref="B116" location="'55'!A1" display="Sucursales, Agencias y Número de empleados (BMU)"/>
    <hyperlink ref="B117" location="'56'!A1" display="Sucursales, Agencias y Número de empleados (BPY)"/>
    <hyperlink ref="B118" location="'57'!A1" display="Sucursales, Agencias y Número de empleados (MAP)"/>
    <hyperlink ref="B119" location="'58'!A1" display="Sucursales, Agencias y Número de empleados (CAC)"/>
    <hyperlink ref="B124" location="'50'!A1" display="Reclamos recibidos por tipología"/>
    <hyperlink ref="B125" location="'60'!A1" display="Reclamos recibidos por entidad"/>
    <hyperlink ref="B114" location="'53'!A1" display="Evolutivo de puntos de atención financiera por subsistema (Bancos)"/>
    <hyperlink ref="B115" location="'54'!A1" display="Evolutivo de puntos de atención financiera por subsistema (No bancos)"/>
    <hyperlink ref="B122" location="'50'!A1" display="Gestión de reclamos"/>
    <hyperlink ref="B123" location="'50'!A1" display="Reclamos recibidos por departamento"/>
    <hyperlink ref="B126" location="Abreviaturas!A1" display="Abreviaturas"/>
    <hyperlink ref="B65" location="'24'!A1" display="Clasificación de cartera por actividad económica del deudor"/>
    <hyperlink ref="B66" location="'25'!A1" display="Clasificación de contingente  por actividad económica del deudor"/>
    <hyperlink ref="B67" location="'26'!A1" display="Clasificación de cartera por destino del crédito"/>
    <hyperlink ref="B68" location="'27'!A1" display="Clasificación de contingente por destino del crédito"/>
    <hyperlink ref="B69" location="'28'!A1" display="Clasificación de cartera  y contingente por entidad, plazo y destino del crédito"/>
    <hyperlink ref="B70" location="'29-1'!A1" display="Clasificación de cartera y contingente por entidad, estado y destino del crédito"/>
    <hyperlink ref="B71" location="'29-2'!A1" display="Clasificación de cartera y contingente por entidad, estado y destino del crédito"/>
    <hyperlink ref="B72" location="'30-1'!A1" display="Clasificación de cartera  y contingente por departamento, plazo y destino del crédito"/>
    <hyperlink ref="B73" location="'30-2'!A1" display="Clasificación de cartera  y contingente por departamento, plazo y destino del crédito"/>
    <hyperlink ref="B74" location="'30-3'!A1" display="Clasificación de cartera  y contingente por departamento, plazo y destino del crédito"/>
    <hyperlink ref="B75" location="'30-4'!A1" display="Clasificación de cartera  y contingente por departamento, plazo y destino del crédito"/>
    <hyperlink ref="B76" location="'31-1'!A1" display="Clasificación de cartera y contingente por departamento, estado y destino del crédito"/>
    <hyperlink ref="B77" location="'31-2'!A1" display="Clasificación de cartera y contingente por departamento, estado y destino del crédito"/>
    <hyperlink ref="B78" location="'31-3'!A1" display="Clasificación de cartera y contingente por departamento, estado y destino del crédito"/>
    <hyperlink ref="B79" location="'31-4'!A1" display="Clasificación de cartera y contingente por departamento, estado y destino del crédito"/>
    <hyperlink ref="B80" location="'31-5'!A1" display="Clasificación de cartera y contingente por departamento, estado y destino del crédito"/>
    <hyperlink ref="B81" location="'32'!A1" display="Clasificación de cartera por tipo de crédito"/>
    <hyperlink ref="B82" location="'33'!A1" display="Clasificación de contingente por tipo de crédito"/>
    <hyperlink ref="B83" location="'34-1'!A1" display="Clasificación de cartera y contingente por entidad, estado y tipo de crédito"/>
    <hyperlink ref="B84" location="'34-2'!A1" display="Clasificación de cartera y contingente por entidad, estado y tipo de crédito"/>
    <hyperlink ref="B85" location="'35'!A1" display="Clasificación de cartera y contingente por tipo de garantía"/>
    <hyperlink ref="B87" location="'37'!A1" display="Estratificación de cartera y contingente por monto y número de prestatarios"/>
    <hyperlink ref="B88" location="'38-1'!A1" display="Estratificación de cartera y contingente por entidad y estado del crédito"/>
    <hyperlink ref="B89" location="'38-2'!A1" display="Estratificación de cartera y contingente por entidad y estado del crédito"/>
    <hyperlink ref="B86" location="'36'!A1" display="Clasificación de cartera y contingente por tipo y objeto del crédito"/>
    <hyperlink ref="B18" location="'7'!A1" display="Calificación de Cartera y Contingente"/>
    <hyperlink ref="B64" location="'23'!A1" display="Calificación de Cartera y Contingente"/>
    <hyperlink ref="B34" location="'13-7'!A1" display="Clasificación de cartera y contingente por entidad, estado y destino del crédito"/>
    <hyperlink ref="B122:B124" location="'59'!A1" display="Gestión de reclamos"/>
  </hyperlinks>
  <pageMargins left="0.7" right="0.7" top="0.75" bottom="0.75" header="0.3" footer="0.3"/>
  <pageSetup scale="67" fitToHeight="2" orientation="portrait" r:id="rId1"/>
  <ignoredErrors>
    <ignoredError sqref="C69" numberStoredAsText="1"/>
  </ignoredErrors>
</worksheet>
</file>

<file path=xl/worksheets/sheet2.xml><?xml version="1.0" encoding="utf-8"?>
<worksheet xmlns="http://schemas.openxmlformats.org/spreadsheetml/2006/main" xmlns:r="http://schemas.openxmlformats.org/officeDocument/2006/relationships">
  <sheetPr codeName="Sheet80"/>
  <dimension ref="A1:N339"/>
  <sheetViews>
    <sheetView zoomScale="70" zoomScaleNormal="70" workbookViewId="0">
      <selection sqref="A1:K1"/>
    </sheetView>
  </sheetViews>
  <sheetFormatPr defaultColWidth="9.140625" defaultRowHeight="15"/>
  <cols>
    <col min="1" max="1" width="73.140625" style="28" customWidth="1"/>
    <col min="2" max="3" width="16.7109375" customWidth="1"/>
    <col min="4" max="4" width="18.85546875" customWidth="1"/>
    <col min="5" max="5" width="16.7109375" customWidth="1"/>
    <col min="6" max="6" width="16.140625" customWidth="1"/>
    <col min="7" max="7" width="16.28515625" customWidth="1"/>
    <col min="8" max="8" width="16.7109375" customWidth="1"/>
    <col min="9" max="10" width="15.5703125" customWidth="1"/>
    <col min="11" max="11" width="16.7109375" customWidth="1"/>
    <col min="12" max="12" width="10.28515625" customWidth="1"/>
    <col min="13" max="13" width="4.42578125" style="368" customWidth="1"/>
    <col min="14" max="14" width="18" customWidth="1"/>
    <col min="15" max="15" width="15.42578125" bestFit="1" customWidth="1"/>
  </cols>
  <sheetData>
    <row r="1" spans="1:13" s="1" customFormat="1" ht="2.25" customHeight="1">
      <c r="A1" s="909"/>
      <c r="B1" s="909"/>
      <c r="C1" s="909"/>
      <c r="D1" s="909"/>
      <c r="E1" s="909"/>
      <c r="F1" s="909"/>
      <c r="G1" s="909"/>
      <c r="H1" s="909"/>
      <c r="I1" s="909"/>
      <c r="J1" s="909"/>
      <c r="K1" s="909"/>
      <c r="L1" s="556"/>
      <c r="M1" s="557"/>
    </row>
    <row r="2" spans="1:13" s="2" customFormat="1" ht="34.5" customHeight="1">
      <c r="A2" s="910" t="s">
        <v>0</v>
      </c>
      <c r="B2" s="910"/>
      <c r="C2" s="910"/>
      <c r="D2" s="910"/>
      <c r="E2" s="910"/>
      <c r="F2" s="910"/>
      <c r="G2" s="910"/>
      <c r="H2" s="910"/>
      <c r="I2" s="910"/>
      <c r="J2" s="910"/>
      <c r="K2" s="910"/>
      <c r="L2" s="556"/>
      <c r="M2" s="557"/>
    </row>
    <row r="3" spans="1:13" s="2" customFormat="1" ht="27.95" customHeight="1">
      <c r="A3" s="910" t="s">
        <v>1</v>
      </c>
      <c r="B3" s="910"/>
      <c r="C3" s="910"/>
      <c r="D3" s="910"/>
      <c r="E3" s="910"/>
      <c r="F3" s="910"/>
      <c r="G3" s="910"/>
      <c r="H3" s="910"/>
      <c r="I3" s="910"/>
      <c r="J3" s="910"/>
      <c r="K3" s="910"/>
      <c r="L3" s="556"/>
      <c r="M3" s="557"/>
    </row>
    <row r="4" spans="1:13" s="2" customFormat="1" ht="31.5" customHeight="1">
      <c r="A4" s="910" t="s">
        <v>733</v>
      </c>
      <c r="B4" s="910"/>
      <c r="C4" s="910"/>
      <c r="D4" s="910"/>
      <c r="E4" s="910"/>
      <c r="F4" s="910"/>
      <c r="G4" s="910"/>
      <c r="H4" s="910"/>
      <c r="I4" s="910"/>
      <c r="J4" s="910"/>
      <c r="K4" s="910"/>
      <c r="L4" s="556"/>
      <c r="M4" s="557"/>
    </row>
    <row r="5" spans="1:13" s="3" customFormat="1" ht="33.75" customHeight="1" thickBot="1">
      <c r="A5" s="911" t="s">
        <v>2</v>
      </c>
      <c r="B5" s="911"/>
      <c r="C5" s="911"/>
      <c r="D5" s="911"/>
      <c r="E5" s="911"/>
      <c r="F5" s="911"/>
      <c r="G5" s="911"/>
      <c r="H5" s="911"/>
      <c r="I5" s="911"/>
      <c r="J5" s="911"/>
      <c r="K5" s="911"/>
      <c r="L5" s="556"/>
      <c r="M5" s="558"/>
    </row>
    <row r="6" spans="1:13" s="7" customFormat="1" ht="27.95" customHeight="1" thickTop="1" thickBot="1">
      <c r="A6" s="4" t="s">
        <v>3</v>
      </c>
      <c r="B6" s="5" t="s">
        <v>4</v>
      </c>
      <c r="C6" s="5" t="s">
        <v>5</v>
      </c>
      <c r="D6" s="4" t="s">
        <v>6</v>
      </c>
      <c r="E6" s="5" t="s">
        <v>7</v>
      </c>
      <c r="F6" s="5" t="s">
        <v>8</v>
      </c>
      <c r="G6" s="5" t="s">
        <v>9</v>
      </c>
      <c r="H6" s="5" t="s">
        <v>10</v>
      </c>
      <c r="I6" s="5" t="s">
        <v>11</v>
      </c>
      <c r="J6" s="5" t="s">
        <v>12</v>
      </c>
      <c r="K6" s="5" t="s">
        <v>13</v>
      </c>
      <c r="L6" s="6" t="s">
        <v>14</v>
      </c>
      <c r="M6" s="368"/>
    </row>
    <row r="7" spans="1:13" s="7" customFormat="1" ht="19.5" customHeight="1" thickTop="1">
      <c r="A7" s="8" t="s">
        <v>15</v>
      </c>
      <c r="B7" s="9"/>
      <c r="C7" s="9"/>
      <c r="D7" s="9"/>
      <c r="E7" s="9"/>
      <c r="F7" s="9"/>
      <c r="G7" s="9"/>
      <c r="H7" s="9"/>
      <c r="I7" s="9"/>
      <c r="J7" s="10"/>
      <c r="K7" s="11"/>
      <c r="L7" s="11"/>
      <c r="M7" s="368"/>
    </row>
    <row r="8" spans="1:13" ht="27" customHeight="1">
      <c r="A8" s="12" t="s">
        <v>16</v>
      </c>
      <c r="B8" s="13">
        <v>29657.233550000001</v>
      </c>
      <c r="C8" s="13">
        <v>3395473.6923000002</v>
      </c>
      <c r="D8" s="13">
        <v>2230813.57204</v>
      </c>
      <c r="E8" s="13">
        <v>69567.641569999992</v>
      </c>
      <c r="F8" s="13">
        <v>65946.170570000002</v>
      </c>
      <c r="G8" s="13">
        <v>198667.24584000002</v>
      </c>
      <c r="H8" s="13">
        <v>9237160.3998300005</v>
      </c>
      <c r="I8" s="13">
        <v>74136.893989999997</v>
      </c>
      <c r="J8" s="13">
        <v>0</v>
      </c>
      <c r="K8" s="13">
        <v>15301422.849690001</v>
      </c>
      <c r="L8" s="14">
        <v>0.1647011226744097</v>
      </c>
      <c r="M8" s="376"/>
    </row>
    <row r="9" spans="1:13" ht="27" customHeight="1">
      <c r="A9" s="12" t="s">
        <v>17</v>
      </c>
      <c r="B9" s="13">
        <v>135.97548999999998</v>
      </c>
      <c r="C9" s="13">
        <v>11343.149579999999</v>
      </c>
      <c r="D9" s="13">
        <v>7750.6214800000007</v>
      </c>
      <c r="E9" s="13">
        <v>1508.9059099999999</v>
      </c>
      <c r="F9" s="13">
        <v>2537.23288</v>
      </c>
      <c r="G9" s="13">
        <v>1130.0074199999999</v>
      </c>
      <c r="H9" s="13">
        <v>23605.058929999999</v>
      </c>
      <c r="I9" s="13">
        <v>975</v>
      </c>
      <c r="J9" s="13">
        <v>0</v>
      </c>
      <c r="K9" s="13">
        <v>48985.951690000002</v>
      </c>
      <c r="L9" s="14">
        <v>5.2727392203143068E-4</v>
      </c>
      <c r="M9" s="376"/>
    </row>
    <row r="10" spans="1:13" ht="27" customHeight="1">
      <c r="A10" s="12" t="s">
        <v>18</v>
      </c>
      <c r="B10" s="13">
        <v>0</v>
      </c>
      <c r="C10" s="13">
        <v>199.55942000000002</v>
      </c>
      <c r="D10" s="13">
        <v>0</v>
      </c>
      <c r="E10" s="13">
        <v>0</v>
      </c>
      <c r="F10" s="13">
        <v>0</v>
      </c>
      <c r="G10" s="13">
        <v>34065.192790000001</v>
      </c>
      <c r="H10" s="13">
        <v>0</v>
      </c>
      <c r="I10" s="13">
        <v>0</v>
      </c>
      <c r="J10" s="13">
        <v>0</v>
      </c>
      <c r="K10" s="13">
        <v>34264.752209999999</v>
      </c>
      <c r="L10" s="14">
        <v>3.6881819505182775E-4</v>
      </c>
      <c r="M10" s="376"/>
    </row>
    <row r="11" spans="1:13" ht="27" customHeight="1">
      <c r="A11" s="12" t="s">
        <v>19</v>
      </c>
      <c r="B11" s="13">
        <v>0</v>
      </c>
      <c r="C11" s="13">
        <v>11871.007160000001</v>
      </c>
      <c r="D11" s="13">
        <v>95930.149080000003</v>
      </c>
      <c r="E11" s="13">
        <v>0</v>
      </c>
      <c r="F11" s="13">
        <v>0</v>
      </c>
      <c r="G11" s="13">
        <v>0</v>
      </c>
      <c r="H11" s="13">
        <v>443020.68242999999</v>
      </c>
      <c r="I11" s="13">
        <v>2543.6996400000003</v>
      </c>
      <c r="J11" s="13">
        <v>0</v>
      </c>
      <c r="K11" s="13">
        <v>553365.53830999997</v>
      </c>
      <c r="L11" s="14">
        <v>5.9563039531864521E-3</v>
      </c>
      <c r="M11" s="376"/>
    </row>
    <row r="12" spans="1:13" ht="27" customHeight="1">
      <c r="A12" s="12" t="s">
        <v>20</v>
      </c>
      <c r="B12" s="13">
        <v>833161.61226999993</v>
      </c>
      <c r="C12" s="13">
        <v>3702054.7845600001</v>
      </c>
      <c r="D12" s="13">
        <v>2254000.2494299999</v>
      </c>
      <c r="E12" s="13">
        <v>297453.61007</v>
      </c>
      <c r="F12" s="13">
        <v>445277.64211000002</v>
      </c>
      <c r="G12" s="13">
        <v>496963.31806999998</v>
      </c>
      <c r="H12" s="13">
        <v>4005164.3869000003</v>
      </c>
      <c r="I12" s="13">
        <v>351875.17975000001</v>
      </c>
      <c r="J12" s="13">
        <v>169597.11491</v>
      </c>
      <c r="K12" s="13">
        <v>12555547.89807</v>
      </c>
      <c r="L12" s="14">
        <v>0.1351451335551026</v>
      </c>
      <c r="M12" s="376"/>
    </row>
    <row r="13" spans="1:13" ht="27" customHeight="1">
      <c r="A13" s="12" t="s">
        <v>21</v>
      </c>
      <c r="B13" s="13">
        <v>50792.619840000007</v>
      </c>
      <c r="C13" s="13">
        <v>374159.66077999998</v>
      </c>
      <c r="D13" s="13">
        <v>322960.95860000001</v>
      </c>
      <c r="E13" s="13">
        <v>28493.99768</v>
      </c>
      <c r="F13" s="13">
        <v>36262.431680000002</v>
      </c>
      <c r="G13" s="13">
        <v>41640.400229999999</v>
      </c>
      <c r="H13" s="13">
        <v>379684.40119999996</v>
      </c>
      <c r="I13" s="13">
        <v>16736.352189999998</v>
      </c>
      <c r="J13" s="13">
        <v>7394.4100799999997</v>
      </c>
      <c r="K13" s="13">
        <v>1258125.2322800001</v>
      </c>
      <c r="L13" s="14">
        <v>1.3542181028329438E-2</v>
      </c>
      <c r="M13" s="376"/>
    </row>
    <row r="14" spans="1:13" ht="27" customHeight="1">
      <c r="A14" s="12" t="s">
        <v>21</v>
      </c>
      <c r="B14" s="13">
        <v>597.21571999999992</v>
      </c>
      <c r="C14" s="13">
        <v>31638.109519999998</v>
      </c>
      <c r="D14" s="13">
        <v>11580.90063</v>
      </c>
      <c r="E14" s="13">
        <v>667.26790000000005</v>
      </c>
      <c r="F14" s="13">
        <v>611.5835699999999</v>
      </c>
      <c r="G14" s="13">
        <v>968.75431000000003</v>
      </c>
      <c r="H14" s="13">
        <v>2874.0889300000003</v>
      </c>
      <c r="I14" s="13">
        <v>91.214749999999995</v>
      </c>
      <c r="J14" s="13">
        <v>112.23119</v>
      </c>
      <c r="K14" s="13">
        <v>49141.366519999989</v>
      </c>
      <c r="L14" s="14">
        <v>5.289467728004537E-4</v>
      </c>
      <c r="M14" s="376"/>
    </row>
    <row r="15" spans="1:13" ht="27" customHeight="1">
      <c r="A15" t="s">
        <v>22</v>
      </c>
      <c r="B15" s="13">
        <v>399978.41941000003</v>
      </c>
      <c r="C15" s="13">
        <v>1033306.73255</v>
      </c>
      <c r="D15" s="13">
        <v>1098098.7782999999</v>
      </c>
      <c r="E15" s="13">
        <v>132650.7573</v>
      </c>
      <c r="F15" s="13">
        <v>187277.63355</v>
      </c>
      <c r="G15" s="13">
        <v>294125.34872000001</v>
      </c>
      <c r="H15" s="13">
        <v>2161219.3791</v>
      </c>
      <c r="I15" s="13">
        <v>236257.20702</v>
      </c>
      <c r="J15" s="13">
        <v>68077.936659999992</v>
      </c>
      <c r="K15" s="13">
        <v>5610992.1926100003</v>
      </c>
      <c r="L15" s="14">
        <v>6.0395475801058411E-2</v>
      </c>
      <c r="M15" s="376"/>
    </row>
    <row r="16" spans="1:13" ht="27" customHeight="1">
      <c r="A16" t="s">
        <v>23</v>
      </c>
      <c r="B16" s="13">
        <v>4600.4639299999999</v>
      </c>
      <c r="C16" s="13">
        <v>12162.942730000001</v>
      </c>
      <c r="D16" s="13">
        <v>7948.0277999999998</v>
      </c>
      <c r="E16" s="13">
        <v>547.95654000000002</v>
      </c>
      <c r="F16" s="13">
        <v>634.13334999999995</v>
      </c>
      <c r="G16" s="13">
        <v>1921.2188600000002</v>
      </c>
      <c r="H16" s="13">
        <v>4040.0505800000001</v>
      </c>
      <c r="I16" s="13">
        <v>214.44532000000001</v>
      </c>
      <c r="J16" s="13">
        <v>171.72820000000002</v>
      </c>
      <c r="K16" s="13">
        <v>32240.96731</v>
      </c>
      <c r="L16" s="14">
        <v>3.4703462313464027E-4</v>
      </c>
      <c r="M16" s="376"/>
    </row>
    <row r="17" spans="1:13" ht="27" customHeight="1">
      <c r="A17" s="12" t="s">
        <v>24</v>
      </c>
      <c r="B17" s="13">
        <v>413851.26887999999</v>
      </c>
      <c r="C17" s="13">
        <v>3340982.6785200001</v>
      </c>
      <c r="D17" s="13">
        <v>1931055.0546500001</v>
      </c>
      <c r="E17" s="13">
        <v>211445.58306999999</v>
      </c>
      <c r="F17" s="13">
        <v>320589.46148</v>
      </c>
      <c r="G17" s="13">
        <v>396928.04668999999</v>
      </c>
      <c r="H17" s="13">
        <v>1665817.2938599999</v>
      </c>
      <c r="I17" s="13">
        <v>214080.30706999998</v>
      </c>
      <c r="J17" s="13">
        <v>88033.521510000006</v>
      </c>
      <c r="K17" s="13">
        <v>8582783.2157299984</v>
      </c>
      <c r="L17" s="14">
        <v>9.2383175420215888E-2</v>
      </c>
      <c r="M17" s="376"/>
    </row>
    <row r="18" spans="1:13" ht="27" customHeight="1">
      <c r="A18" s="12" t="s">
        <v>25</v>
      </c>
      <c r="B18" s="13">
        <v>574316.7426900001</v>
      </c>
      <c r="C18" s="13">
        <v>4422037.2291999999</v>
      </c>
      <c r="D18" s="13">
        <v>2076876.8147799999</v>
      </c>
      <c r="E18" s="13">
        <v>268087.00406000001</v>
      </c>
      <c r="F18" s="13">
        <v>400230.49981999997</v>
      </c>
      <c r="G18" s="13">
        <v>531352.67889999994</v>
      </c>
      <c r="H18" s="13">
        <v>2204042.4293400003</v>
      </c>
      <c r="I18" s="13">
        <v>219349.15166999999</v>
      </c>
      <c r="J18" s="13">
        <v>205817.94221000001</v>
      </c>
      <c r="K18" s="13">
        <v>10902110.492669998</v>
      </c>
      <c r="L18" s="14">
        <v>0.11734789995033619</v>
      </c>
      <c r="M18" s="376"/>
    </row>
    <row r="19" spans="1:13" ht="27" customHeight="1">
      <c r="A19" s="12" t="s">
        <v>26</v>
      </c>
      <c r="B19" s="13">
        <v>263674.94238000002</v>
      </c>
      <c r="C19" s="13">
        <v>1666904.0825499999</v>
      </c>
      <c r="D19" s="13">
        <v>829881.60663000005</v>
      </c>
      <c r="E19" s="13">
        <v>108776.63082999999</v>
      </c>
      <c r="F19" s="13">
        <v>157144.02074000001</v>
      </c>
      <c r="G19" s="13">
        <v>221544.77914</v>
      </c>
      <c r="H19" s="13">
        <v>1514574.8959999999</v>
      </c>
      <c r="I19" s="13">
        <v>172932.72998</v>
      </c>
      <c r="J19" s="13">
        <v>85906.964640000006</v>
      </c>
      <c r="K19" s="13">
        <v>5021340.6528899996</v>
      </c>
      <c r="L19" s="14">
        <v>5.4048597374615481E-2</v>
      </c>
      <c r="M19" s="376"/>
    </row>
    <row r="20" spans="1:13" ht="27" customHeight="1">
      <c r="A20" s="12" t="s">
        <v>27</v>
      </c>
      <c r="B20" s="13">
        <v>0</v>
      </c>
      <c r="C20" s="13">
        <v>66.680949999999996</v>
      </c>
      <c r="D20" s="13">
        <v>0</v>
      </c>
      <c r="E20" s="13">
        <v>0</v>
      </c>
      <c r="F20" s="13">
        <v>0</v>
      </c>
      <c r="G20" s="13">
        <v>0</v>
      </c>
      <c r="H20" s="13">
        <v>0</v>
      </c>
      <c r="I20" s="13">
        <v>0</v>
      </c>
      <c r="J20" s="13">
        <v>0</v>
      </c>
      <c r="K20" s="13">
        <v>66.680949999999996</v>
      </c>
      <c r="L20" s="14">
        <v>7.1773896021824376E-7</v>
      </c>
      <c r="M20" s="376"/>
    </row>
    <row r="21" spans="1:13" ht="27" customHeight="1">
      <c r="A21" s="12" t="s">
        <v>28</v>
      </c>
      <c r="B21" s="13">
        <v>0</v>
      </c>
      <c r="C21" s="13">
        <v>0</v>
      </c>
      <c r="D21" s="13">
        <v>0</v>
      </c>
      <c r="E21" s="13">
        <v>0</v>
      </c>
      <c r="F21" s="13">
        <v>0</v>
      </c>
      <c r="G21" s="13">
        <v>0</v>
      </c>
      <c r="H21" s="13">
        <v>6.2902899999999997</v>
      </c>
      <c r="I21" s="13">
        <v>0</v>
      </c>
      <c r="J21" s="13">
        <v>0</v>
      </c>
      <c r="K21" s="13">
        <v>6.2902899999999997</v>
      </c>
      <c r="L21" s="14">
        <v>6.7707286774876742E-8</v>
      </c>
      <c r="M21" s="376"/>
    </row>
    <row r="22" spans="1:13" ht="27" customHeight="1">
      <c r="A22" s="12" t="s">
        <v>29</v>
      </c>
      <c r="B22" s="13">
        <v>0</v>
      </c>
      <c r="C22" s="13">
        <v>0</v>
      </c>
      <c r="D22" s="13">
        <v>0</v>
      </c>
      <c r="E22" s="13">
        <v>0</v>
      </c>
      <c r="F22" s="13">
        <v>0</v>
      </c>
      <c r="G22" s="13">
        <v>0</v>
      </c>
      <c r="H22" s="13">
        <v>0</v>
      </c>
      <c r="I22" s="13">
        <v>0</v>
      </c>
      <c r="J22" s="13">
        <v>0</v>
      </c>
      <c r="K22" s="13">
        <v>0</v>
      </c>
      <c r="L22" s="14">
        <v>0</v>
      </c>
      <c r="M22" s="376"/>
    </row>
    <row r="23" spans="1:13" ht="27" customHeight="1">
      <c r="A23" s="12" t="s">
        <v>30</v>
      </c>
      <c r="B23" s="13">
        <v>0</v>
      </c>
      <c r="C23" s="13">
        <v>0</v>
      </c>
      <c r="D23" s="13">
        <v>0</v>
      </c>
      <c r="E23" s="13">
        <v>0</v>
      </c>
      <c r="F23" s="13">
        <v>0</v>
      </c>
      <c r="G23" s="13">
        <v>0</v>
      </c>
      <c r="H23" s="13">
        <v>0</v>
      </c>
      <c r="I23" s="13">
        <v>0</v>
      </c>
      <c r="J23" s="13">
        <v>0</v>
      </c>
      <c r="K23" s="13">
        <v>0</v>
      </c>
      <c r="L23" s="14">
        <v>0</v>
      </c>
      <c r="M23" s="376"/>
    </row>
    <row r="24" spans="1:13" ht="27" customHeight="1">
      <c r="A24" s="12" t="s">
        <v>31</v>
      </c>
      <c r="B24" s="13">
        <v>56120.96931</v>
      </c>
      <c r="C24" s="13">
        <v>578570.69915</v>
      </c>
      <c r="D24" s="13">
        <v>410472.68452000001</v>
      </c>
      <c r="E24" s="13">
        <v>9363.3761400000003</v>
      </c>
      <c r="F24" s="13">
        <v>25056.139660000001</v>
      </c>
      <c r="G24" s="13">
        <v>86677.499209999994</v>
      </c>
      <c r="H24" s="13">
        <v>379817.89562999998</v>
      </c>
      <c r="I24" s="13">
        <v>13658.976419999999</v>
      </c>
      <c r="J24" s="13">
        <v>1278.8981699999999</v>
      </c>
      <c r="K24" s="13">
        <v>1561017.13821</v>
      </c>
      <c r="L24" s="14">
        <v>1.6802442341653862E-2</v>
      </c>
      <c r="M24" s="376"/>
    </row>
    <row r="25" spans="1:13" ht="27" customHeight="1">
      <c r="A25" s="12" t="s">
        <v>32</v>
      </c>
      <c r="B25" s="13">
        <v>17261.623879999999</v>
      </c>
      <c r="C25" s="13">
        <v>181656.50068</v>
      </c>
      <c r="D25" s="13">
        <v>38552.217079999995</v>
      </c>
      <c r="E25" s="13">
        <v>1876.9022</v>
      </c>
      <c r="F25" s="13">
        <v>3417.5851400000001</v>
      </c>
      <c r="G25" s="13">
        <v>13662.438109999999</v>
      </c>
      <c r="H25" s="13">
        <v>223963.57109000001</v>
      </c>
      <c r="I25" s="13">
        <v>8986.9807300000011</v>
      </c>
      <c r="J25" s="13">
        <v>776.06373999999994</v>
      </c>
      <c r="K25" s="13">
        <v>490153.88265000004</v>
      </c>
      <c r="L25" s="14">
        <v>5.2759077079757586E-3</v>
      </c>
      <c r="M25" s="376"/>
    </row>
    <row r="26" spans="1:13" ht="27" customHeight="1">
      <c r="A26" s="12" t="s">
        <v>33</v>
      </c>
      <c r="B26" s="13">
        <v>32382.956180000001</v>
      </c>
      <c r="C26" s="13">
        <v>197869.19897</v>
      </c>
      <c r="D26" s="13">
        <v>131929.43323</v>
      </c>
      <c r="E26" s="13">
        <v>2634.5257099999999</v>
      </c>
      <c r="F26" s="13">
        <v>9825.9778200000001</v>
      </c>
      <c r="G26" s="13">
        <v>25787.408800000001</v>
      </c>
      <c r="H26" s="13">
        <v>67326.217640000003</v>
      </c>
      <c r="I26" s="13">
        <v>4258.0011900000009</v>
      </c>
      <c r="J26" s="13">
        <v>229.74229</v>
      </c>
      <c r="K26" s="13">
        <v>472243.46182999993</v>
      </c>
      <c r="L26" s="14">
        <v>5.0831239096582768E-3</v>
      </c>
      <c r="M26" s="376"/>
    </row>
    <row r="27" spans="1:13" ht="27" customHeight="1">
      <c r="A27" s="12" t="s">
        <v>34</v>
      </c>
      <c r="B27" s="13">
        <v>263184.42070000002</v>
      </c>
      <c r="C27" s="13">
        <v>1814040.2272999999</v>
      </c>
      <c r="D27" s="13">
        <v>1220968.36638</v>
      </c>
      <c r="E27" s="13">
        <v>240475.12458999999</v>
      </c>
      <c r="F27" s="13">
        <v>355499.41019000002</v>
      </c>
      <c r="G27" s="13">
        <v>428726.19635000004</v>
      </c>
      <c r="H27" s="13">
        <v>2142453.87531</v>
      </c>
      <c r="I27" s="13">
        <v>229776.88141</v>
      </c>
      <c r="J27" s="13">
        <v>66452.142749999999</v>
      </c>
      <c r="K27" s="13">
        <v>6761576.6449800003</v>
      </c>
      <c r="L27" s="14">
        <v>7.2780111720122567E-2</v>
      </c>
      <c r="M27" s="376"/>
    </row>
    <row r="28" spans="1:13" ht="27" customHeight="1">
      <c r="A28" s="12" t="s">
        <v>35</v>
      </c>
      <c r="B28" s="13">
        <v>113235.28353</v>
      </c>
      <c r="C28" s="13">
        <v>792963.86849999998</v>
      </c>
      <c r="D28" s="13">
        <v>408810.98806</v>
      </c>
      <c r="E28" s="13">
        <v>65717.145560000004</v>
      </c>
      <c r="F28" s="13">
        <v>92020.54999</v>
      </c>
      <c r="G28" s="13">
        <v>121660.48594</v>
      </c>
      <c r="H28" s="13">
        <v>568838.84402999992</v>
      </c>
      <c r="I28" s="13">
        <v>63354.038959999998</v>
      </c>
      <c r="J28" s="13">
        <v>39754.42611</v>
      </c>
      <c r="K28" s="13">
        <v>2266355.6306799999</v>
      </c>
      <c r="L28" s="14">
        <v>2.4394549475510254E-2</v>
      </c>
      <c r="M28" s="376"/>
    </row>
    <row r="29" spans="1:13" ht="27" customHeight="1">
      <c r="A29" s="15" t="s">
        <v>36</v>
      </c>
      <c r="B29" s="13">
        <v>50621.434369999995</v>
      </c>
      <c r="C29" s="13">
        <v>755240.55585999996</v>
      </c>
      <c r="D29" s="13">
        <v>310181.53115</v>
      </c>
      <c r="E29" s="13">
        <v>32811.305829999998</v>
      </c>
      <c r="F29" s="13">
        <v>88432.196280000004</v>
      </c>
      <c r="G29" s="13">
        <v>54479.167130000002</v>
      </c>
      <c r="H29" s="13">
        <v>718579.57499999995</v>
      </c>
      <c r="I29" s="13">
        <v>86344.337159999995</v>
      </c>
      <c r="J29" s="13">
        <v>10149.53457</v>
      </c>
      <c r="K29" s="13">
        <v>2106839.63735</v>
      </c>
      <c r="L29" s="14">
        <v>2.2677554693779422E-2</v>
      </c>
      <c r="M29" s="376"/>
    </row>
    <row r="30" spans="1:13" ht="27" customHeight="1">
      <c r="A30" s="12" t="s">
        <v>37</v>
      </c>
      <c r="B30" s="13">
        <v>305251.94974000001</v>
      </c>
      <c r="C30" s="13">
        <v>2989544.3692600001</v>
      </c>
      <c r="D30" s="13">
        <v>1626492.42998</v>
      </c>
      <c r="E30" s="13">
        <v>326807.20483999996</v>
      </c>
      <c r="F30" s="13">
        <v>102104.25705</v>
      </c>
      <c r="G30" s="13">
        <v>294473.25838999997</v>
      </c>
      <c r="H30" s="13">
        <v>3464654.2475799997</v>
      </c>
      <c r="I30" s="13">
        <v>226884.36382</v>
      </c>
      <c r="J30" s="13">
        <v>76408.709090000004</v>
      </c>
      <c r="K30" s="13">
        <v>9412620.7897500005</v>
      </c>
      <c r="L30" s="14">
        <v>0.10131536306192084</v>
      </c>
      <c r="M30" s="376"/>
    </row>
    <row r="31" spans="1:13" ht="27" customHeight="1">
      <c r="A31" s="12" t="s">
        <v>38</v>
      </c>
      <c r="B31" s="13">
        <v>204551.61247999998</v>
      </c>
      <c r="C31" s="13">
        <v>2548423.7998899999</v>
      </c>
      <c r="D31" s="13">
        <v>1752062.44282</v>
      </c>
      <c r="E31" s="13">
        <v>264474.42405000003</v>
      </c>
      <c r="F31" s="13">
        <v>146492.2365</v>
      </c>
      <c r="G31" s="13">
        <v>319717.69452999998</v>
      </c>
      <c r="H31" s="13">
        <v>2922190.5634299996</v>
      </c>
      <c r="I31" s="13">
        <v>189391.71831999999</v>
      </c>
      <c r="J31" s="13">
        <v>173985.24460000001</v>
      </c>
      <c r="K31" s="13">
        <v>8521289.7366199996</v>
      </c>
      <c r="L31" s="14">
        <v>9.1721273246407428E-2</v>
      </c>
      <c r="M31" s="376"/>
    </row>
    <row r="32" spans="1:13" ht="27" customHeight="1">
      <c r="A32" s="12" t="s">
        <v>39</v>
      </c>
      <c r="B32" s="13">
        <v>1446.8106399999999</v>
      </c>
      <c r="C32" s="13">
        <v>17857.79882</v>
      </c>
      <c r="D32" s="13">
        <v>14323.750880000001</v>
      </c>
      <c r="E32" s="13">
        <v>0</v>
      </c>
      <c r="F32" s="13">
        <v>104.82075999999999</v>
      </c>
      <c r="G32" s="13">
        <v>2113.8224799999998</v>
      </c>
      <c r="H32" s="13">
        <v>136556.29083000001</v>
      </c>
      <c r="I32" s="13">
        <v>9837.838240000001</v>
      </c>
      <c r="J32" s="13">
        <v>0</v>
      </c>
      <c r="K32" s="13">
        <v>182241.13265000004</v>
      </c>
      <c r="L32" s="14">
        <v>1.9616031423848354E-3</v>
      </c>
      <c r="M32" s="376"/>
    </row>
    <row r="33" spans="1:14" ht="27" customHeight="1">
      <c r="A33" s="12" t="s">
        <v>40</v>
      </c>
      <c r="B33" s="13">
        <v>3186.20658</v>
      </c>
      <c r="C33" s="13">
        <v>57586.3891</v>
      </c>
      <c r="D33" s="13">
        <v>43303.78959</v>
      </c>
      <c r="E33" s="13">
        <v>792.35706999999991</v>
      </c>
      <c r="F33" s="13">
        <v>190.32499999999999</v>
      </c>
      <c r="G33" s="13">
        <v>4923.5762800000002</v>
      </c>
      <c r="H33" s="13">
        <v>465455.35952</v>
      </c>
      <c r="I33" s="13">
        <v>24350.945199999998</v>
      </c>
      <c r="J33" s="13">
        <v>2394.42</v>
      </c>
      <c r="K33" s="13">
        <v>602183.36833999993</v>
      </c>
      <c r="L33" s="14">
        <v>6.4817682509483035E-3</v>
      </c>
      <c r="M33" s="376"/>
    </row>
    <row r="34" spans="1:14" ht="27" customHeight="1">
      <c r="A34" s="12" t="s">
        <v>41</v>
      </c>
      <c r="B34" s="13">
        <v>160.34154000000001</v>
      </c>
      <c r="C34" s="13">
        <v>151.89657</v>
      </c>
      <c r="D34" s="13">
        <v>733.79389000000003</v>
      </c>
      <c r="E34" s="13">
        <v>0</v>
      </c>
      <c r="F34" s="13">
        <v>0</v>
      </c>
      <c r="G34" s="13">
        <v>214.79462000000001</v>
      </c>
      <c r="H34" s="13">
        <v>3637.54592</v>
      </c>
      <c r="I34" s="13">
        <v>148.4785</v>
      </c>
      <c r="J34" s="13">
        <v>0</v>
      </c>
      <c r="K34" s="13">
        <v>5046.8510400000005</v>
      </c>
      <c r="L34" s="14">
        <v>5.4323185524890733E-5</v>
      </c>
      <c r="M34" s="376"/>
    </row>
    <row r="35" spans="1:14" ht="27" customHeight="1">
      <c r="A35" s="12" t="s">
        <v>42</v>
      </c>
      <c r="B35" s="13">
        <v>0</v>
      </c>
      <c r="C35" s="13">
        <v>8781.1678599999996</v>
      </c>
      <c r="D35" s="13">
        <v>0</v>
      </c>
      <c r="E35" s="13">
        <v>0</v>
      </c>
      <c r="F35" s="13">
        <v>0</v>
      </c>
      <c r="G35" s="13">
        <v>4319.9449299999997</v>
      </c>
      <c r="H35" s="13">
        <v>153662.93122</v>
      </c>
      <c r="I35" s="13">
        <v>0</v>
      </c>
      <c r="J35" s="13">
        <v>0</v>
      </c>
      <c r="K35" s="13">
        <v>166764.04401000001</v>
      </c>
      <c r="L35" s="14">
        <v>1.7950111920949966E-3</v>
      </c>
      <c r="M35" s="376"/>
    </row>
    <row r="36" spans="1:14" ht="27" customHeight="1">
      <c r="A36" s="12" t="s">
        <v>43</v>
      </c>
      <c r="B36" s="13">
        <v>0</v>
      </c>
      <c r="C36" s="13">
        <v>49715.775950000003</v>
      </c>
      <c r="D36" s="13">
        <v>22883.246050000002</v>
      </c>
      <c r="E36" s="13">
        <v>0</v>
      </c>
      <c r="F36" s="13">
        <v>0</v>
      </c>
      <c r="G36" s="13">
        <v>0</v>
      </c>
      <c r="H36" s="13">
        <v>326584.86070999998</v>
      </c>
      <c r="I36" s="13">
        <v>4678.85041</v>
      </c>
      <c r="J36" s="13">
        <v>1591.4901599999998</v>
      </c>
      <c r="K36" s="13">
        <v>405454.22327999998</v>
      </c>
      <c r="L36" s="14">
        <v>4.3642193554993269E-3</v>
      </c>
      <c r="M36" s="376"/>
    </row>
    <row r="37" spans="1:14" ht="27" customHeight="1">
      <c r="A37" s="559" t="s">
        <v>44</v>
      </c>
      <c r="B37" s="16">
        <v>3618170.1031100005</v>
      </c>
      <c r="C37" s="16">
        <v>27994602.557730008</v>
      </c>
      <c r="D37" s="16">
        <v>16847611.407050002</v>
      </c>
      <c r="E37" s="16">
        <v>2064151.7209199998</v>
      </c>
      <c r="F37" s="16">
        <v>2439654.3081400008</v>
      </c>
      <c r="G37" s="16">
        <v>3576063.2777399998</v>
      </c>
      <c r="H37" s="16">
        <v>33214931.135300003</v>
      </c>
      <c r="I37" s="16">
        <v>2150863.5917400001</v>
      </c>
      <c r="J37" s="16">
        <v>998132.52088000008</v>
      </c>
      <c r="K37" s="16">
        <v>92904180.622609973</v>
      </c>
      <c r="L37" s="17">
        <v>1</v>
      </c>
      <c r="M37" s="376"/>
      <c r="N37" s="560"/>
    </row>
    <row r="38" spans="1:14" ht="25.5" customHeight="1">
      <c r="A38" s="18" t="s">
        <v>45</v>
      </c>
      <c r="B38" s="18">
        <v>3.8945180710516392E-2</v>
      </c>
      <c r="C38" s="18">
        <v>0.30132769451407226</v>
      </c>
      <c r="D38" s="18">
        <v>0.18134395345982762</v>
      </c>
      <c r="E38" s="18">
        <v>2.22180714267841E-2</v>
      </c>
      <c r="F38" s="18">
        <v>2.6259898013096142E-2</v>
      </c>
      <c r="G38" s="18">
        <v>3.8491952178841972E-2</v>
      </c>
      <c r="H38" s="18">
        <v>0.3575181537871131</v>
      </c>
      <c r="I38" s="18">
        <v>2.3151418777128174E-2</v>
      </c>
      <c r="J38" s="18">
        <v>1.0743677132620724E-2</v>
      </c>
      <c r="K38" s="18">
        <v>1</v>
      </c>
      <c r="L38" s="19"/>
      <c r="M38" s="382"/>
    </row>
    <row r="39" spans="1:14" ht="4.5" customHeight="1" thickBot="1">
      <c r="A39" s="20"/>
      <c r="B39" s="21"/>
      <c r="C39" s="22"/>
      <c r="D39" s="21"/>
      <c r="E39" s="21"/>
      <c r="F39" s="21"/>
      <c r="G39" s="22"/>
      <c r="H39" s="21"/>
      <c r="I39" s="22"/>
      <c r="J39" s="22"/>
      <c r="K39" s="22"/>
      <c r="L39" s="23"/>
    </row>
    <row r="40" spans="1:14" ht="15.75" thickTop="1">
      <c r="A40" s="908" t="s">
        <v>46</v>
      </c>
      <c r="B40" s="908"/>
      <c r="C40" s="908"/>
      <c r="D40" s="908"/>
      <c r="E40" s="908"/>
      <c r="F40" s="908"/>
      <c r="G40" s="908"/>
      <c r="H40" s="908"/>
      <c r="I40" s="908"/>
      <c r="J40" s="908"/>
      <c r="K40" s="908"/>
      <c r="L40" s="908"/>
    </row>
    <row r="41" spans="1:14">
      <c r="A41" s="24"/>
      <c r="B41" s="25"/>
      <c r="C41" s="26"/>
      <c r="D41" s="26"/>
      <c r="E41" s="26"/>
      <c r="F41" s="26"/>
      <c r="G41" s="26"/>
      <c r="H41" s="25"/>
      <c r="I41" s="25"/>
      <c r="J41" s="25"/>
      <c r="K41" s="561"/>
      <c r="L41" s="25"/>
    </row>
    <row r="42" spans="1:14">
      <c r="A42" s="24"/>
      <c r="B42" s="25"/>
      <c r="C42" s="26"/>
      <c r="D42" s="26"/>
      <c r="E42" s="26"/>
      <c r="F42" s="26"/>
      <c r="G42" s="26"/>
      <c r="H42" s="25"/>
      <c r="I42" s="25"/>
      <c r="J42" s="25"/>
      <c r="K42" s="25"/>
      <c r="L42" s="25"/>
    </row>
    <row r="43" spans="1:14">
      <c r="A43"/>
    </row>
    <row r="44" spans="1:14">
      <c r="A44"/>
    </row>
    <row r="45" spans="1:14" ht="15.75">
      <c r="A45" s="27"/>
    </row>
    <row r="46" spans="1:14" ht="15.75">
      <c r="A46" s="27"/>
    </row>
    <row r="47" spans="1:14" ht="15.75">
      <c r="A47" s="27"/>
    </row>
    <row r="48" spans="1:14" ht="15.75">
      <c r="A48" s="27"/>
    </row>
    <row r="49" spans="1:1" ht="15.75">
      <c r="A49" s="27"/>
    </row>
    <row r="50" spans="1:1" ht="15.75">
      <c r="A50" s="27"/>
    </row>
    <row r="51" spans="1:1" ht="15.75">
      <c r="A51" s="27"/>
    </row>
    <row r="52" spans="1:1" ht="15.75">
      <c r="A52" s="27"/>
    </row>
    <row r="53" spans="1:1" ht="15.75">
      <c r="A53" s="27"/>
    </row>
    <row r="54" spans="1:1" ht="15.75">
      <c r="A54" s="27"/>
    </row>
    <row r="55" spans="1:1" ht="15.75">
      <c r="A55" s="27"/>
    </row>
    <row r="56" spans="1:1" ht="15.75">
      <c r="A56" s="27"/>
    </row>
    <row r="57" spans="1:1" ht="15.75">
      <c r="A57" s="27"/>
    </row>
    <row r="58" spans="1:1" ht="15.75">
      <c r="A58" s="27"/>
    </row>
    <row r="59" spans="1:1" ht="15.75">
      <c r="A59" s="27"/>
    </row>
    <row r="60" spans="1:1" ht="15.75">
      <c r="A60" s="27"/>
    </row>
    <row r="61" spans="1:1" ht="15.75">
      <c r="A61" s="27"/>
    </row>
    <row r="62" spans="1:1" ht="15.75">
      <c r="A62" s="27"/>
    </row>
    <row r="63" spans="1:1" ht="15.75">
      <c r="A63" s="27"/>
    </row>
    <row r="64" spans="1:1" ht="15.75">
      <c r="A64" s="27"/>
    </row>
    <row r="65" spans="1:1" ht="15.75">
      <c r="A65" s="27"/>
    </row>
    <row r="66" spans="1:1" ht="15.75">
      <c r="A66" s="27"/>
    </row>
    <row r="67" spans="1:1" ht="15.75">
      <c r="A67" s="27"/>
    </row>
    <row r="68" spans="1:1" ht="15.75">
      <c r="A68" s="27"/>
    </row>
    <row r="69" spans="1:1" ht="15.75">
      <c r="A69" s="27"/>
    </row>
    <row r="70" spans="1:1" ht="15.75">
      <c r="A70" s="27"/>
    </row>
    <row r="71" spans="1:1" ht="15.75">
      <c r="A71" s="27"/>
    </row>
    <row r="72" spans="1:1" ht="15.75">
      <c r="A72" s="27"/>
    </row>
    <row r="73" spans="1:1" ht="15.75">
      <c r="A73" s="27"/>
    </row>
    <row r="74" spans="1:1" ht="15.75">
      <c r="A74" s="27"/>
    </row>
    <row r="75" spans="1:1" ht="15.75">
      <c r="A75" s="27"/>
    </row>
    <row r="76" spans="1:1" ht="15.75">
      <c r="A76" s="27"/>
    </row>
    <row r="77" spans="1:1" ht="15.75">
      <c r="A77" s="27"/>
    </row>
    <row r="78" spans="1:1" ht="15.75">
      <c r="A78" s="27"/>
    </row>
    <row r="79" spans="1:1" ht="15.75">
      <c r="A79" s="27"/>
    </row>
    <row r="80" spans="1:1" ht="15.75">
      <c r="A80" s="27"/>
    </row>
    <row r="81" spans="1:1" ht="15.75">
      <c r="A81" s="27"/>
    </row>
    <row r="82" spans="1:1" ht="15.75">
      <c r="A82" s="27"/>
    </row>
    <row r="83" spans="1:1" ht="15.75">
      <c r="A83" s="27"/>
    </row>
    <row r="84" spans="1:1" ht="15.75">
      <c r="A84" s="27"/>
    </row>
    <row r="85" spans="1:1" ht="15.75">
      <c r="A85" s="27"/>
    </row>
    <row r="86" spans="1:1" ht="15.75">
      <c r="A86" s="27"/>
    </row>
    <row r="87" spans="1:1" ht="15.75">
      <c r="A87" s="27"/>
    </row>
    <row r="88" spans="1:1" ht="15.75">
      <c r="A88" s="27"/>
    </row>
    <row r="89" spans="1:1" ht="15.75">
      <c r="A89" s="27"/>
    </row>
    <row r="90" spans="1:1" ht="15.75">
      <c r="A90" s="27"/>
    </row>
    <row r="91" spans="1:1" ht="15.75">
      <c r="A91" s="27"/>
    </row>
    <row r="92" spans="1:1" ht="15.75">
      <c r="A92" s="27"/>
    </row>
    <row r="93" spans="1:1" ht="15.75">
      <c r="A93" s="27"/>
    </row>
    <row r="94" spans="1:1" ht="15.75">
      <c r="A94" s="27"/>
    </row>
    <row r="95" spans="1:1" ht="15.75">
      <c r="A95" s="27"/>
    </row>
    <row r="96" spans="1:1" ht="15.75">
      <c r="A96" s="27"/>
    </row>
    <row r="97" spans="1:1" ht="15.75">
      <c r="A97" s="27"/>
    </row>
    <row r="98" spans="1:1" ht="15.75">
      <c r="A98" s="27"/>
    </row>
    <row r="99" spans="1:1" ht="15.75">
      <c r="A99" s="27"/>
    </row>
    <row r="100" spans="1:1" ht="15.75">
      <c r="A100" s="27"/>
    </row>
    <row r="101" spans="1:1" ht="15.75">
      <c r="A101" s="27"/>
    </row>
    <row r="102" spans="1:1" ht="15.75">
      <c r="A102" s="27"/>
    </row>
    <row r="103" spans="1:1" ht="15.75">
      <c r="A103" s="27"/>
    </row>
    <row r="104" spans="1:1" ht="15.75">
      <c r="A104" s="27"/>
    </row>
    <row r="105" spans="1:1" ht="15.75">
      <c r="A105" s="27"/>
    </row>
    <row r="106" spans="1:1" ht="15.75">
      <c r="A106" s="27"/>
    </row>
    <row r="107" spans="1:1" ht="15.75">
      <c r="A107" s="27"/>
    </row>
    <row r="108" spans="1:1" ht="15.75">
      <c r="A108" s="27"/>
    </row>
    <row r="109" spans="1:1" ht="15.75">
      <c r="A109" s="27"/>
    </row>
    <row r="110" spans="1:1" ht="15.75">
      <c r="A110" s="27"/>
    </row>
    <row r="111" spans="1:1" ht="15.75">
      <c r="A111" s="27"/>
    </row>
    <row r="112" spans="1:1" ht="15.75">
      <c r="A112" s="27"/>
    </row>
    <row r="113" spans="1:1" ht="15.75">
      <c r="A113" s="27"/>
    </row>
    <row r="114" spans="1:1" ht="15.75">
      <c r="A114" s="27"/>
    </row>
    <row r="115" spans="1:1" ht="15.75">
      <c r="A115" s="27"/>
    </row>
    <row r="116" spans="1:1" ht="15.75">
      <c r="A116" s="27"/>
    </row>
    <row r="117" spans="1:1" ht="15.75">
      <c r="A117" s="27"/>
    </row>
    <row r="118" spans="1:1" ht="15.75">
      <c r="A118" s="27"/>
    </row>
    <row r="119" spans="1:1" ht="15.75">
      <c r="A119" s="27"/>
    </row>
    <row r="120" spans="1:1" ht="15.75">
      <c r="A120" s="27"/>
    </row>
    <row r="121" spans="1:1" ht="15.75">
      <c r="A121" s="27"/>
    </row>
    <row r="122" spans="1:1" ht="15.75">
      <c r="A122" s="27"/>
    </row>
    <row r="123" spans="1:1" ht="15.75">
      <c r="A123" s="27"/>
    </row>
    <row r="124" spans="1:1" ht="15.75">
      <c r="A124" s="27"/>
    </row>
    <row r="125" spans="1:1" ht="15.75">
      <c r="A125" s="27"/>
    </row>
    <row r="126" spans="1:1" ht="15.75">
      <c r="A126" s="27"/>
    </row>
    <row r="127" spans="1:1" ht="15.75">
      <c r="A127" s="27"/>
    </row>
    <row r="128" spans="1:1" ht="15.75">
      <c r="A128" s="27"/>
    </row>
    <row r="129" spans="1:1" ht="15.75">
      <c r="A129" s="27"/>
    </row>
    <row r="130" spans="1:1" ht="15.75">
      <c r="A130" s="27"/>
    </row>
    <row r="131" spans="1:1" ht="15.75">
      <c r="A131" s="27"/>
    </row>
    <row r="132" spans="1:1" ht="15.75">
      <c r="A132" s="27"/>
    </row>
    <row r="133" spans="1:1" ht="15.75">
      <c r="A133" s="27"/>
    </row>
    <row r="134" spans="1:1" ht="15.75">
      <c r="A134" s="27"/>
    </row>
    <row r="135" spans="1:1" ht="15.75">
      <c r="A135" s="27"/>
    </row>
    <row r="136" spans="1:1" ht="15.75">
      <c r="A136" s="27"/>
    </row>
    <row r="137" spans="1:1" ht="15.75">
      <c r="A137" s="27"/>
    </row>
    <row r="138" spans="1:1" ht="15.75">
      <c r="A138" s="27"/>
    </row>
    <row r="139" spans="1:1" ht="15.75">
      <c r="A139" s="27"/>
    </row>
    <row r="140" spans="1:1" ht="15.75">
      <c r="A140" s="27"/>
    </row>
    <row r="141" spans="1:1" ht="15.75">
      <c r="A141" s="27"/>
    </row>
    <row r="142" spans="1:1" ht="15.75">
      <c r="A142" s="27"/>
    </row>
    <row r="143" spans="1:1" ht="15.75">
      <c r="A143" s="27"/>
    </row>
    <row r="144" spans="1:1" ht="15.75">
      <c r="A144" s="27"/>
    </row>
    <row r="145" spans="1:1" ht="15.75">
      <c r="A145" s="27"/>
    </row>
    <row r="146" spans="1:1" ht="15.75">
      <c r="A146" s="27"/>
    </row>
    <row r="147" spans="1:1" ht="15.75">
      <c r="A147" s="27"/>
    </row>
    <row r="148" spans="1:1" ht="15.75">
      <c r="A148" s="27"/>
    </row>
    <row r="149" spans="1:1" ht="15.75">
      <c r="A149" s="27"/>
    </row>
    <row r="150" spans="1:1" ht="15.75">
      <c r="A150" s="27"/>
    </row>
    <row r="151" spans="1:1" ht="15.75">
      <c r="A151" s="27"/>
    </row>
    <row r="152" spans="1:1" ht="15.75">
      <c r="A152" s="27"/>
    </row>
    <row r="153" spans="1:1" ht="15.75">
      <c r="A153" s="27"/>
    </row>
    <row r="154" spans="1:1" ht="15.75">
      <c r="A154" s="27"/>
    </row>
    <row r="155" spans="1:1" ht="15.75">
      <c r="A155" s="27"/>
    </row>
    <row r="156" spans="1:1" ht="15.75">
      <c r="A156" s="27"/>
    </row>
    <row r="157" spans="1:1" ht="15.75">
      <c r="A157" s="27"/>
    </row>
    <row r="158" spans="1:1" ht="15.75">
      <c r="A158" s="27"/>
    </row>
    <row r="159" spans="1:1" ht="15.75">
      <c r="A159" s="27"/>
    </row>
    <row r="160" spans="1:1" ht="15.75">
      <c r="A160" s="27"/>
    </row>
    <row r="161" spans="1:1" ht="15.75">
      <c r="A161" s="27"/>
    </row>
    <row r="162" spans="1:1" ht="15.75">
      <c r="A162" s="27"/>
    </row>
    <row r="163" spans="1:1" ht="15.75">
      <c r="A163" s="27"/>
    </row>
    <row r="164" spans="1:1" ht="15.75">
      <c r="A164" s="27"/>
    </row>
    <row r="165" spans="1:1" ht="15.75">
      <c r="A165" s="27"/>
    </row>
    <row r="166" spans="1:1" ht="15.75">
      <c r="A166" s="27"/>
    </row>
    <row r="167" spans="1:1" ht="15.75">
      <c r="A167" s="27"/>
    </row>
    <row r="168" spans="1:1" ht="15.75">
      <c r="A168" s="27"/>
    </row>
    <row r="169" spans="1:1" ht="15.75">
      <c r="A169" s="27"/>
    </row>
    <row r="170" spans="1:1" ht="15.75">
      <c r="A170" s="27"/>
    </row>
    <row r="171" spans="1:1" ht="15.75">
      <c r="A171" s="27"/>
    </row>
    <row r="172" spans="1:1" ht="15.75">
      <c r="A172" s="27"/>
    </row>
    <row r="173" spans="1:1" ht="15.75">
      <c r="A173" s="27"/>
    </row>
    <row r="174" spans="1:1" ht="15.75">
      <c r="A174" s="27"/>
    </row>
    <row r="175" spans="1:1" ht="15.75">
      <c r="A175" s="27"/>
    </row>
    <row r="176" spans="1:1" ht="15.75">
      <c r="A176" s="27"/>
    </row>
    <row r="177" spans="1:1" ht="15.75">
      <c r="A177" s="27"/>
    </row>
    <row r="178" spans="1:1" ht="15.75">
      <c r="A178" s="27"/>
    </row>
    <row r="179" spans="1:1" ht="15.75">
      <c r="A179" s="27"/>
    </row>
    <row r="180" spans="1:1" ht="15.75">
      <c r="A180" s="27"/>
    </row>
    <row r="181" spans="1:1" ht="15.75">
      <c r="A181" s="27"/>
    </row>
    <row r="182" spans="1:1" ht="15.75">
      <c r="A182" s="27"/>
    </row>
    <row r="183" spans="1:1" ht="15.75">
      <c r="A183" s="27"/>
    </row>
    <row r="184" spans="1:1" ht="15.75">
      <c r="A184" s="27"/>
    </row>
    <row r="185" spans="1:1" ht="15.75">
      <c r="A185" s="27"/>
    </row>
    <row r="186" spans="1:1" ht="15.75">
      <c r="A186" s="27"/>
    </row>
    <row r="187" spans="1:1" ht="15.75">
      <c r="A187" s="27"/>
    </row>
    <row r="188" spans="1:1" ht="15.75">
      <c r="A188" s="27"/>
    </row>
    <row r="189" spans="1:1" ht="15.75">
      <c r="A189" s="27"/>
    </row>
    <row r="190" spans="1:1" ht="15.75">
      <c r="A190" s="27"/>
    </row>
    <row r="191" spans="1:1" ht="15.75">
      <c r="A191" s="27"/>
    </row>
    <row r="192" spans="1:1" ht="15.75">
      <c r="A192" s="27"/>
    </row>
    <row r="193" spans="1:1" ht="15.75">
      <c r="A193" s="27"/>
    </row>
    <row r="194" spans="1:1" ht="15.75">
      <c r="A194" s="27"/>
    </row>
    <row r="195" spans="1:1" ht="15.75">
      <c r="A195" s="27"/>
    </row>
    <row r="196" spans="1:1" ht="15.75">
      <c r="A196" s="27"/>
    </row>
    <row r="197" spans="1:1" ht="15.75">
      <c r="A197" s="27"/>
    </row>
    <row r="198" spans="1:1" ht="15.75">
      <c r="A198" s="27"/>
    </row>
    <row r="199" spans="1:1" ht="15.75">
      <c r="A199" s="27"/>
    </row>
    <row r="200" spans="1:1" ht="15.75">
      <c r="A200" s="27"/>
    </row>
    <row r="201" spans="1:1" ht="15.75">
      <c r="A201" s="27"/>
    </row>
    <row r="202" spans="1:1" ht="15.75">
      <c r="A202" s="27"/>
    </row>
    <row r="203" spans="1:1" ht="15.75">
      <c r="A203" s="27"/>
    </row>
    <row r="204" spans="1:1" ht="15.75">
      <c r="A204" s="27"/>
    </row>
    <row r="205" spans="1:1" ht="15.75">
      <c r="A205" s="27"/>
    </row>
    <row r="206" spans="1:1" ht="15.75">
      <c r="A206" s="27"/>
    </row>
    <row r="207" spans="1:1" ht="15.75">
      <c r="A207" s="27"/>
    </row>
    <row r="208" spans="1:1" ht="15.75">
      <c r="A208" s="27"/>
    </row>
    <row r="209" spans="1:1" ht="15.75">
      <c r="A209" s="27"/>
    </row>
    <row r="210" spans="1:1" ht="15.75">
      <c r="A210" s="27"/>
    </row>
    <row r="211" spans="1:1" ht="15.75">
      <c r="A211" s="27"/>
    </row>
    <row r="212" spans="1:1" ht="15.75">
      <c r="A212" s="27"/>
    </row>
    <row r="213" spans="1:1" ht="15.75">
      <c r="A213" s="27"/>
    </row>
    <row r="214" spans="1:1" ht="15.75">
      <c r="A214" s="27"/>
    </row>
    <row r="215" spans="1:1" ht="15.75">
      <c r="A215" s="27"/>
    </row>
    <row r="216" spans="1:1" ht="15.75">
      <c r="A216" s="27"/>
    </row>
    <row r="217" spans="1:1" ht="15.75">
      <c r="A217" s="27"/>
    </row>
    <row r="218" spans="1:1" ht="15.75">
      <c r="A218" s="27"/>
    </row>
    <row r="219" spans="1:1" ht="15.75">
      <c r="A219" s="27"/>
    </row>
    <row r="220" spans="1:1" ht="15.75">
      <c r="A220" s="27"/>
    </row>
    <row r="221" spans="1:1" ht="15.75">
      <c r="A221" s="27"/>
    </row>
    <row r="222" spans="1:1" ht="15.75">
      <c r="A222" s="27"/>
    </row>
    <row r="223" spans="1:1" ht="15.75">
      <c r="A223" s="27"/>
    </row>
    <row r="224" spans="1:1" ht="15.75">
      <c r="A224" s="27"/>
    </row>
    <row r="225" spans="1:1" ht="15.75">
      <c r="A225" s="27"/>
    </row>
    <row r="226" spans="1:1" ht="15.75">
      <c r="A226" s="27"/>
    </row>
    <row r="227" spans="1:1" ht="15.75">
      <c r="A227" s="27"/>
    </row>
    <row r="228" spans="1:1" ht="15.75">
      <c r="A228" s="27"/>
    </row>
    <row r="229" spans="1:1" ht="15.75">
      <c r="A229" s="27"/>
    </row>
    <row r="230" spans="1:1" ht="15.75">
      <c r="A230" s="27"/>
    </row>
    <row r="231" spans="1:1" ht="15.75">
      <c r="A231" s="27"/>
    </row>
    <row r="232" spans="1:1" ht="15.75">
      <c r="A232" s="27"/>
    </row>
    <row r="233" spans="1:1" ht="15.75">
      <c r="A233" s="27"/>
    </row>
    <row r="234" spans="1:1" ht="15.75">
      <c r="A234" s="27"/>
    </row>
    <row r="235" spans="1:1" ht="15.75">
      <c r="A235" s="27"/>
    </row>
    <row r="236" spans="1:1" ht="15.75">
      <c r="A236" s="27"/>
    </row>
    <row r="237" spans="1:1" ht="15.75">
      <c r="A237" s="27"/>
    </row>
    <row r="238" spans="1:1" ht="15.75">
      <c r="A238" s="27"/>
    </row>
    <row r="239" spans="1:1" ht="15.75">
      <c r="A239" s="27"/>
    </row>
    <row r="240" spans="1:1" ht="15.75">
      <c r="A240" s="27"/>
    </row>
    <row r="241" spans="1:1" ht="15.75">
      <c r="A241" s="27"/>
    </row>
    <row r="242" spans="1:1" ht="15.75">
      <c r="A242" s="27"/>
    </row>
    <row r="243" spans="1:1" ht="15.75">
      <c r="A243" s="27"/>
    </row>
    <row r="244" spans="1:1" ht="15.75">
      <c r="A244" s="27"/>
    </row>
    <row r="245" spans="1:1" ht="15.75">
      <c r="A245" s="27"/>
    </row>
    <row r="246" spans="1:1" ht="15.75">
      <c r="A246" s="27"/>
    </row>
    <row r="247" spans="1:1" ht="15.75">
      <c r="A247" s="27"/>
    </row>
    <row r="248" spans="1:1" ht="15.75">
      <c r="A248" s="27"/>
    </row>
    <row r="249" spans="1:1" ht="15.75">
      <c r="A249" s="27"/>
    </row>
    <row r="250" spans="1:1" ht="15.75">
      <c r="A250" s="27"/>
    </row>
    <row r="251" spans="1:1" ht="15.75">
      <c r="A251" s="27"/>
    </row>
    <row r="252" spans="1:1" ht="15.75">
      <c r="A252" s="27"/>
    </row>
    <row r="253" spans="1:1" ht="15.75">
      <c r="A253" s="27"/>
    </row>
    <row r="254" spans="1:1" ht="15.75">
      <c r="A254" s="27"/>
    </row>
    <row r="255" spans="1:1" ht="15.75">
      <c r="A255" s="27"/>
    </row>
    <row r="256" spans="1:1" ht="15.75">
      <c r="A256" s="27"/>
    </row>
    <row r="257" spans="1:1" ht="15.75">
      <c r="A257" s="27"/>
    </row>
    <row r="258" spans="1:1" ht="15.75">
      <c r="A258" s="27"/>
    </row>
    <row r="259" spans="1:1" ht="15.75">
      <c r="A259" s="27"/>
    </row>
    <row r="260" spans="1:1" ht="15.75">
      <c r="A260" s="27"/>
    </row>
    <row r="261" spans="1:1" ht="15.75">
      <c r="A261" s="27"/>
    </row>
    <row r="262" spans="1:1" ht="15.75">
      <c r="A262" s="27"/>
    </row>
    <row r="263" spans="1:1" ht="15.75">
      <c r="A263" s="27"/>
    </row>
    <row r="264" spans="1:1" ht="15.75">
      <c r="A264" s="27"/>
    </row>
    <row r="265" spans="1:1" ht="15.75">
      <c r="A265" s="27"/>
    </row>
    <row r="266" spans="1:1" ht="15.75">
      <c r="A266" s="27"/>
    </row>
    <row r="267" spans="1:1" ht="15.75">
      <c r="A267" s="27"/>
    </row>
    <row r="268" spans="1:1" ht="15.75">
      <c r="A268" s="27"/>
    </row>
    <row r="269" spans="1:1" ht="15.75">
      <c r="A269" s="27"/>
    </row>
    <row r="270" spans="1:1" ht="15.75">
      <c r="A270" s="27"/>
    </row>
    <row r="271" spans="1:1" ht="15.75">
      <c r="A271" s="27"/>
    </row>
    <row r="272" spans="1:1" ht="15.75">
      <c r="A272" s="27"/>
    </row>
    <row r="273" spans="1:1" ht="15.75">
      <c r="A273" s="27"/>
    </row>
    <row r="274" spans="1:1" ht="15.75">
      <c r="A274" s="27"/>
    </row>
    <row r="275" spans="1:1" ht="15.75">
      <c r="A275" s="27"/>
    </row>
    <row r="276" spans="1:1" ht="15.75">
      <c r="A276" s="27"/>
    </row>
    <row r="277" spans="1:1" ht="15.75">
      <c r="A277" s="27"/>
    </row>
    <row r="278" spans="1:1" ht="15.75">
      <c r="A278" s="27"/>
    </row>
    <row r="279" spans="1:1" ht="15.75">
      <c r="A279" s="27"/>
    </row>
    <row r="280" spans="1:1" ht="15.75">
      <c r="A280" s="27"/>
    </row>
    <row r="281" spans="1:1" ht="15.75">
      <c r="A281" s="27"/>
    </row>
    <row r="282" spans="1:1" ht="15.75">
      <c r="A282" s="27"/>
    </row>
    <row r="283" spans="1:1" ht="15.75">
      <c r="A283" s="27"/>
    </row>
    <row r="284" spans="1:1" ht="15.75">
      <c r="A284" s="27"/>
    </row>
    <row r="285" spans="1:1" ht="15.75">
      <c r="A285" s="27"/>
    </row>
    <row r="286" spans="1:1" ht="15.75">
      <c r="A286" s="27"/>
    </row>
    <row r="287" spans="1:1" ht="15.75">
      <c r="A287" s="27"/>
    </row>
    <row r="288" spans="1:1" ht="15.75">
      <c r="A288" s="27"/>
    </row>
    <row r="289" spans="1:1" ht="15.75">
      <c r="A289" s="27"/>
    </row>
    <row r="290" spans="1:1" ht="15.75">
      <c r="A290" s="27"/>
    </row>
    <row r="291" spans="1:1" ht="15.75">
      <c r="A291" s="27"/>
    </row>
    <row r="292" spans="1:1" ht="15.75">
      <c r="A292" s="27"/>
    </row>
    <row r="293" spans="1:1" ht="15.75">
      <c r="A293" s="27"/>
    </row>
    <row r="294" spans="1:1" ht="15.75">
      <c r="A294" s="27"/>
    </row>
    <row r="295" spans="1:1" ht="15.75">
      <c r="A295" s="27"/>
    </row>
    <row r="296" spans="1:1" ht="15.75">
      <c r="A296" s="27"/>
    </row>
    <row r="297" spans="1:1" ht="15.75">
      <c r="A297" s="27"/>
    </row>
    <row r="298" spans="1:1" ht="15.75">
      <c r="A298" s="27"/>
    </row>
    <row r="299" spans="1:1" ht="15.75">
      <c r="A299" s="27"/>
    </row>
    <row r="300" spans="1:1" ht="15.75">
      <c r="A300" s="27"/>
    </row>
    <row r="301" spans="1:1" ht="15.75">
      <c r="A301" s="27"/>
    </row>
    <row r="302" spans="1:1" ht="15.75">
      <c r="A302" s="27"/>
    </row>
    <row r="303" spans="1:1" ht="15.75">
      <c r="A303" s="27"/>
    </row>
    <row r="304" spans="1:1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</sheetData>
  <mergeCells count="6">
    <mergeCell ref="A40:L40"/>
    <mergeCell ref="A1:K1"/>
    <mergeCell ref="A2:K2"/>
    <mergeCell ref="A3:K3"/>
    <mergeCell ref="A4:K4"/>
    <mergeCell ref="A5:K5"/>
  </mergeCells>
  <conditionalFormatting sqref="K40">
    <cfRule type="expression" dxfId="25" priority="6" stopIfTrue="1">
      <formula>OR(A40="BANCOS",A40="MUTUALES", A40="FONDOS", A40="COOPERATIVAS", A40="TOTAL")</formula>
    </cfRule>
  </conditionalFormatting>
  <conditionalFormatting sqref="L40">
    <cfRule type="expression" dxfId="24" priority="5" stopIfTrue="1">
      <formula>OR(A40="BANCOS",A40="MUTUALES", A40="FONDOS", A40="COOPERATIVAS", A40="TOTAL")</formula>
    </cfRule>
  </conditionalFormatting>
  <conditionalFormatting sqref="K40">
    <cfRule type="expression" dxfId="23" priority="7" stopIfTrue="1">
      <formula>OR(#REF!="BANCOS",#REF!="MUTUALES",#REF!= "FFP",#REF!= "COOPERATIVAS",#REF!= "TOTAL")</formula>
    </cfRule>
  </conditionalFormatting>
  <conditionalFormatting sqref="K40:L40">
    <cfRule type="expression" dxfId="22" priority="8" stopIfTrue="1">
      <formula>OR(#REF!="BANCOS",#REF!="MUTUALES",#REF!= "FONDOS",#REF!= "COOPERATIVAS",#REF!= "TOTAL")</formula>
    </cfRule>
  </conditionalFormatting>
  <conditionalFormatting sqref="K40">
    <cfRule type="expression" dxfId="21" priority="4" stopIfTrue="1">
      <formula>OR(A40="BANCOS",A40="MUTUALES", A40="FONDOS", A40="COOPERATIVAS", A40="TOTAL")</formula>
    </cfRule>
  </conditionalFormatting>
  <conditionalFormatting sqref="K40">
    <cfRule type="expression" dxfId="20" priority="3" stopIfTrue="1">
      <formula>OR(#REF!="BANCOS",#REF!="MUTUALES",#REF!= "FFP",#REF!= "COOPERATIVAS",#REF!= "TOTAL")</formula>
    </cfRule>
  </conditionalFormatting>
  <conditionalFormatting sqref="L40">
    <cfRule type="expression" dxfId="19" priority="2" stopIfTrue="1">
      <formula>OR(A40="BANCOS",A40="MUTUALES", A40="FONDOS", A40="COOPERATIVAS", A40="TOTAL")</formula>
    </cfRule>
  </conditionalFormatting>
  <conditionalFormatting sqref="K40:L40">
    <cfRule type="expression" dxfId="18" priority="1" stopIfTrue="1">
      <formula>OR(#REF!="BANCOS",#REF!="MUTUALES",#REF!= "FONDOS",#REF!= "COOPERATIVAS",#REF!= "TOTAL")</formula>
    </cfRule>
  </conditionalFormatting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sheetPr codeName="Sheet81">
    <pageSetUpPr fitToPage="1"/>
  </sheetPr>
  <dimension ref="A1:L186"/>
  <sheetViews>
    <sheetView zoomScale="55" zoomScaleNormal="55" workbookViewId="0"/>
  </sheetViews>
  <sheetFormatPr defaultRowHeight="12.75"/>
  <cols>
    <col min="1" max="1" width="42.7109375" style="36" customWidth="1"/>
    <col min="2" max="10" width="24.7109375" style="34" customWidth="1"/>
    <col min="11" max="11" width="24.7109375" style="35" customWidth="1"/>
    <col min="12" max="12" width="2.85546875" style="29" customWidth="1"/>
    <col min="13" max="244" width="9.140625" style="30"/>
    <col min="245" max="245" width="42.7109375" style="30" customWidth="1"/>
    <col min="246" max="256" width="24.7109375" style="30" customWidth="1"/>
    <col min="257" max="257" width="2.85546875" style="30" customWidth="1"/>
    <col min="258" max="266" width="9.140625" style="30"/>
    <col min="267" max="268" width="10.85546875" style="30" bestFit="1" customWidth="1"/>
    <col min="269" max="500" width="9.140625" style="30"/>
    <col min="501" max="501" width="42.7109375" style="30" customWidth="1"/>
    <col min="502" max="512" width="24.7109375" style="30" customWidth="1"/>
    <col min="513" max="513" width="2.85546875" style="30" customWidth="1"/>
    <col min="514" max="522" width="9.140625" style="30"/>
    <col min="523" max="524" width="10.85546875" style="30" bestFit="1" customWidth="1"/>
    <col min="525" max="756" width="9.140625" style="30"/>
    <col min="757" max="757" width="42.7109375" style="30" customWidth="1"/>
    <col min="758" max="768" width="24.7109375" style="30" customWidth="1"/>
    <col min="769" max="769" width="2.85546875" style="30" customWidth="1"/>
    <col min="770" max="778" width="9.140625" style="30"/>
    <col min="779" max="780" width="10.85546875" style="30" bestFit="1" customWidth="1"/>
    <col min="781" max="1012" width="9.140625" style="30"/>
    <col min="1013" max="1013" width="42.7109375" style="30" customWidth="1"/>
    <col min="1014" max="1024" width="24.7109375" style="30" customWidth="1"/>
    <col min="1025" max="1025" width="2.85546875" style="30" customWidth="1"/>
    <col min="1026" max="1034" width="9.140625" style="30"/>
    <col min="1035" max="1036" width="10.85546875" style="30" bestFit="1" customWidth="1"/>
    <col min="1037" max="1268" width="9.140625" style="30"/>
    <col min="1269" max="1269" width="42.7109375" style="30" customWidth="1"/>
    <col min="1270" max="1280" width="24.7109375" style="30" customWidth="1"/>
    <col min="1281" max="1281" width="2.85546875" style="30" customWidth="1"/>
    <col min="1282" max="1290" width="9.140625" style="30"/>
    <col min="1291" max="1292" width="10.85546875" style="30" bestFit="1" customWidth="1"/>
    <col min="1293" max="1524" width="9.140625" style="30"/>
    <col min="1525" max="1525" width="42.7109375" style="30" customWidth="1"/>
    <col min="1526" max="1536" width="24.7109375" style="30" customWidth="1"/>
    <col min="1537" max="1537" width="2.85546875" style="30" customWidth="1"/>
    <col min="1538" max="1546" width="9.140625" style="30"/>
    <col min="1547" max="1548" width="10.85546875" style="30" bestFit="1" customWidth="1"/>
    <col min="1549" max="1780" width="9.140625" style="30"/>
    <col min="1781" max="1781" width="42.7109375" style="30" customWidth="1"/>
    <col min="1782" max="1792" width="24.7109375" style="30" customWidth="1"/>
    <col min="1793" max="1793" width="2.85546875" style="30" customWidth="1"/>
    <col min="1794" max="1802" width="9.140625" style="30"/>
    <col min="1803" max="1804" width="10.85546875" style="30" bestFit="1" customWidth="1"/>
    <col min="1805" max="2036" width="9.140625" style="30"/>
    <col min="2037" max="2037" width="42.7109375" style="30" customWidth="1"/>
    <col min="2038" max="2048" width="24.7109375" style="30" customWidth="1"/>
    <col min="2049" max="2049" width="2.85546875" style="30" customWidth="1"/>
    <col min="2050" max="2058" width="9.140625" style="30"/>
    <col min="2059" max="2060" width="10.85546875" style="30" bestFit="1" customWidth="1"/>
    <col min="2061" max="2292" width="9.140625" style="30"/>
    <col min="2293" max="2293" width="42.7109375" style="30" customWidth="1"/>
    <col min="2294" max="2304" width="24.7109375" style="30" customWidth="1"/>
    <col min="2305" max="2305" width="2.85546875" style="30" customWidth="1"/>
    <col min="2306" max="2314" width="9.140625" style="30"/>
    <col min="2315" max="2316" width="10.85546875" style="30" bestFit="1" customWidth="1"/>
    <col min="2317" max="2548" width="9.140625" style="30"/>
    <col min="2549" max="2549" width="42.7109375" style="30" customWidth="1"/>
    <col min="2550" max="2560" width="24.7109375" style="30" customWidth="1"/>
    <col min="2561" max="2561" width="2.85546875" style="30" customWidth="1"/>
    <col min="2562" max="2570" width="9.140625" style="30"/>
    <col min="2571" max="2572" width="10.85546875" style="30" bestFit="1" customWidth="1"/>
    <col min="2573" max="2804" width="9.140625" style="30"/>
    <col min="2805" max="2805" width="42.7109375" style="30" customWidth="1"/>
    <col min="2806" max="2816" width="24.7109375" style="30" customWidth="1"/>
    <col min="2817" max="2817" width="2.85546875" style="30" customWidth="1"/>
    <col min="2818" max="2826" width="9.140625" style="30"/>
    <col min="2827" max="2828" width="10.85546875" style="30" bestFit="1" customWidth="1"/>
    <col min="2829" max="3060" width="9.140625" style="30"/>
    <col min="3061" max="3061" width="42.7109375" style="30" customWidth="1"/>
    <col min="3062" max="3072" width="24.7109375" style="30" customWidth="1"/>
    <col min="3073" max="3073" width="2.85546875" style="30" customWidth="1"/>
    <col min="3074" max="3082" width="9.140625" style="30"/>
    <col min="3083" max="3084" width="10.85546875" style="30" bestFit="1" customWidth="1"/>
    <col min="3085" max="3316" width="9.140625" style="30"/>
    <col min="3317" max="3317" width="42.7109375" style="30" customWidth="1"/>
    <col min="3318" max="3328" width="24.7109375" style="30" customWidth="1"/>
    <col min="3329" max="3329" width="2.85546875" style="30" customWidth="1"/>
    <col min="3330" max="3338" width="9.140625" style="30"/>
    <col min="3339" max="3340" width="10.85546875" style="30" bestFit="1" customWidth="1"/>
    <col min="3341" max="3572" width="9.140625" style="30"/>
    <col min="3573" max="3573" width="42.7109375" style="30" customWidth="1"/>
    <col min="3574" max="3584" width="24.7109375" style="30" customWidth="1"/>
    <col min="3585" max="3585" width="2.85546875" style="30" customWidth="1"/>
    <col min="3586" max="3594" width="9.140625" style="30"/>
    <col min="3595" max="3596" width="10.85546875" style="30" bestFit="1" customWidth="1"/>
    <col min="3597" max="3828" width="9.140625" style="30"/>
    <col min="3829" max="3829" width="42.7109375" style="30" customWidth="1"/>
    <col min="3830" max="3840" width="24.7109375" style="30" customWidth="1"/>
    <col min="3841" max="3841" width="2.85546875" style="30" customWidth="1"/>
    <col min="3842" max="3850" width="9.140625" style="30"/>
    <col min="3851" max="3852" width="10.85546875" style="30" bestFit="1" customWidth="1"/>
    <col min="3853" max="4084" width="9.140625" style="30"/>
    <col min="4085" max="4085" width="42.7109375" style="30" customWidth="1"/>
    <col min="4086" max="4096" width="24.7109375" style="30" customWidth="1"/>
    <col min="4097" max="4097" width="2.85546875" style="30" customWidth="1"/>
    <col min="4098" max="4106" width="9.140625" style="30"/>
    <col min="4107" max="4108" width="10.85546875" style="30" bestFit="1" customWidth="1"/>
    <col min="4109" max="4340" width="9.140625" style="30"/>
    <col min="4341" max="4341" width="42.7109375" style="30" customWidth="1"/>
    <col min="4342" max="4352" width="24.7109375" style="30" customWidth="1"/>
    <col min="4353" max="4353" width="2.85546875" style="30" customWidth="1"/>
    <col min="4354" max="4362" width="9.140625" style="30"/>
    <col min="4363" max="4364" width="10.85546875" style="30" bestFit="1" customWidth="1"/>
    <col min="4365" max="4596" width="9.140625" style="30"/>
    <col min="4597" max="4597" width="42.7109375" style="30" customWidth="1"/>
    <col min="4598" max="4608" width="24.7109375" style="30" customWidth="1"/>
    <col min="4609" max="4609" width="2.85546875" style="30" customWidth="1"/>
    <col min="4610" max="4618" width="9.140625" style="30"/>
    <col min="4619" max="4620" width="10.85546875" style="30" bestFit="1" customWidth="1"/>
    <col min="4621" max="4852" width="9.140625" style="30"/>
    <col min="4853" max="4853" width="42.7109375" style="30" customWidth="1"/>
    <col min="4854" max="4864" width="24.7109375" style="30" customWidth="1"/>
    <col min="4865" max="4865" width="2.85546875" style="30" customWidth="1"/>
    <col min="4866" max="4874" width="9.140625" style="30"/>
    <col min="4875" max="4876" width="10.85546875" style="30" bestFit="1" customWidth="1"/>
    <col min="4877" max="5108" width="9.140625" style="30"/>
    <col min="5109" max="5109" width="42.7109375" style="30" customWidth="1"/>
    <col min="5110" max="5120" width="24.7109375" style="30" customWidth="1"/>
    <col min="5121" max="5121" width="2.85546875" style="30" customWidth="1"/>
    <col min="5122" max="5130" width="9.140625" style="30"/>
    <col min="5131" max="5132" width="10.85546875" style="30" bestFit="1" customWidth="1"/>
    <col min="5133" max="5364" width="9.140625" style="30"/>
    <col min="5365" max="5365" width="42.7109375" style="30" customWidth="1"/>
    <col min="5366" max="5376" width="24.7109375" style="30" customWidth="1"/>
    <col min="5377" max="5377" width="2.85546875" style="30" customWidth="1"/>
    <col min="5378" max="5386" width="9.140625" style="30"/>
    <col min="5387" max="5388" width="10.85546875" style="30" bestFit="1" customWidth="1"/>
    <col min="5389" max="5620" width="9.140625" style="30"/>
    <col min="5621" max="5621" width="42.7109375" style="30" customWidth="1"/>
    <col min="5622" max="5632" width="24.7109375" style="30" customWidth="1"/>
    <col min="5633" max="5633" width="2.85546875" style="30" customWidth="1"/>
    <col min="5634" max="5642" width="9.140625" style="30"/>
    <col min="5643" max="5644" width="10.85546875" style="30" bestFit="1" customWidth="1"/>
    <col min="5645" max="5876" width="9.140625" style="30"/>
    <col min="5877" max="5877" width="42.7109375" style="30" customWidth="1"/>
    <col min="5878" max="5888" width="24.7109375" style="30" customWidth="1"/>
    <col min="5889" max="5889" width="2.85546875" style="30" customWidth="1"/>
    <col min="5890" max="5898" width="9.140625" style="30"/>
    <col min="5899" max="5900" width="10.85546875" style="30" bestFit="1" customWidth="1"/>
    <col min="5901" max="6132" width="9.140625" style="30"/>
    <col min="6133" max="6133" width="42.7109375" style="30" customWidth="1"/>
    <col min="6134" max="6144" width="24.7109375" style="30" customWidth="1"/>
    <col min="6145" max="6145" width="2.85546875" style="30" customWidth="1"/>
    <col min="6146" max="6154" width="9.140625" style="30"/>
    <col min="6155" max="6156" width="10.85546875" style="30" bestFit="1" customWidth="1"/>
    <col min="6157" max="6388" width="9.140625" style="30"/>
    <col min="6389" max="6389" width="42.7109375" style="30" customWidth="1"/>
    <col min="6390" max="6400" width="24.7109375" style="30" customWidth="1"/>
    <col min="6401" max="6401" width="2.85546875" style="30" customWidth="1"/>
    <col min="6402" max="6410" width="9.140625" style="30"/>
    <col min="6411" max="6412" width="10.85546875" style="30" bestFit="1" customWidth="1"/>
    <col min="6413" max="6644" width="9.140625" style="30"/>
    <col min="6645" max="6645" width="42.7109375" style="30" customWidth="1"/>
    <col min="6646" max="6656" width="24.7109375" style="30" customWidth="1"/>
    <col min="6657" max="6657" width="2.85546875" style="30" customWidth="1"/>
    <col min="6658" max="6666" width="9.140625" style="30"/>
    <col min="6667" max="6668" width="10.85546875" style="30" bestFit="1" customWidth="1"/>
    <col min="6669" max="6900" width="9.140625" style="30"/>
    <col min="6901" max="6901" width="42.7109375" style="30" customWidth="1"/>
    <col min="6902" max="6912" width="24.7109375" style="30" customWidth="1"/>
    <col min="6913" max="6913" width="2.85546875" style="30" customWidth="1"/>
    <col min="6914" max="6922" width="9.140625" style="30"/>
    <col min="6923" max="6924" width="10.85546875" style="30" bestFit="1" customWidth="1"/>
    <col min="6925" max="7156" width="9.140625" style="30"/>
    <col min="7157" max="7157" width="42.7109375" style="30" customWidth="1"/>
    <col min="7158" max="7168" width="24.7109375" style="30" customWidth="1"/>
    <col min="7169" max="7169" width="2.85546875" style="30" customWidth="1"/>
    <col min="7170" max="7178" width="9.140625" style="30"/>
    <col min="7179" max="7180" width="10.85546875" style="30" bestFit="1" customWidth="1"/>
    <col min="7181" max="7412" width="9.140625" style="30"/>
    <col min="7413" max="7413" width="42.7109375" style="30" customWidth="1"/>
    <col min="7414" max="7424" width="24.7109375" style="30" customWidth="1"/>
    <col min="7425" max="7425" width="2.85546875" style="30" customWidth="1"/>
    <col min="7426" max="7434" width="9.140625" style="30"/>
    <col min="7435" max="7436" width="10.85546875" style="30" bestFit="1" customWidth="1"/>
    <col min="7437" max="7668" width="9.140625" style="30"/>
    <col min="7669" max="7669" width="42.7109375" style="30" customWidth="1"/>
    <col min="7670" max="7680" width="24.7109375" style="30" customWidth="1"/>
    <col min="7681" max="7681" width="2.85546875" style="30" customWidth="1"/>
    <col min="7682" max="7690" width="9.140625" style="30"/>
    <col min="7691" max="7692" width="10.85546875" style="30" bestFit="1" customWidth="1"/>
    <col min="7693" max="7924" width="9.140625" style="30"/>
    <col min="7925" max="7925" width="42.7109375" style="30" customWidth="1"/>
    <col min="7926" max="7936" width="24.7109375" style="30" customWidth="1"/>
    <col min="7937" max="7937" width="2.85546875" style="30" customWidth="1"/>
    <col min="7938" max="7946" width="9.140625" style="30"/>
    <col min="7947" max="7948" width="10.85546875" style="30" bestFit="1" customWidth="1"/>
    <col min="7949" max="8180" width="9.140625" style="30"/>
    <col min="8181" max="8181" width="42.7109375" style="30" customWidth="1"/>
    <col min="8182" max="8192" width="24.7109375" style="30" customWidth="1"/>
    <col min="8193" max="8193" width="2.85546875" style="30" customWidth="1"/>
    <col min="8194" max="8202" width="9.140625" style="30"/>
    <col min="8203" max="8204" width="10.85546875" style="30" bestFit="1" customWidth="1"/>
    <col min="8205" max="8436" width="9.140625" style="30"/>
    <col min="8437" max="8437" width="42.7109375" style="30" customWidth="1"/>
    <col min="8438" max="8448" width="24.7109375" style="30" customWidth="1"/>
    <col min="8449" max="8449" width="2.85546875" style="30" customWidth="1"/>
    <col min="8450" max="8458" width="9.140625" style="30"/>
    <col min="8459" max="8460" width="10.85546875" style="30" bestFit="1" customWidth="1"/>
    <col min="8461" max="8692" width="9.140625" style="30"/>
    <col min="8693" max="8693" width="42.7109375" style="30" customWidth="1"/>
    <col min="8694" max="8704" width="24.7109375" style="30" customWidth="1"/>
    <col min="8705" max="8705" width="2.85546875" style="30" customWidth="1"/>
    <col min="8706" max="8714" width="9.140625" style="30"/>
    <col min="8715" max="8716" width="10.85546875" style="30" bestFit="1" customWidth="1"/>
    <col min="8717" max="8948" width="9.140625" style="30"/>
    <col min="8949" max="8949" width="42.7109375" style="30" customWidth="1"/>
    <col min="8950" max="8960" width="24.7109375" style="30" customWidth="1"/>
    <col min="8961" max="8961" width="2.85546875" style="30" customWidth="1"/>
    <col min="8962" max="8970" width="9.140625" style="30"/>
    <col min="8971" max="8972" width="10.85546875" style="30" bestFit="1" customWidth="1"/>
    <col min="8973" max="9204" width="9.140625" style="30"/>
    <col min="9205" max="9205" width="42.7109375" style="30" customWidth="1"/>
    <col min="9206" max="9216" width="24.7109375" style="30" customWidth="1"/>
    <col min="9217" max="9217" width="2.85546875" style="30" customWidth="1"/>
    <col min="9218" max="9226" width="9.140625" style="30"/>
    <col min="9227" max="9228" width="10.85546875" style="30" bestFit="1" customWidth="1"/>
    <col min="9229" max="9460" width="9.140625" style="30"/>
    <col min="9461" max="9461" width="42.7109375" style="30" customWidth="1"/>
    <col min="9462" max="9472" width="24.7109375" style="30" customWidth="1"/>
    <col min="9473" max="9473" width="2.85546875" style="30" customWidth="1"/>
    <col min="9474" max="9482" width="9.140625" style="30"/>
    <col min="9483" max="9484" width="10.85546875" style="30" bestFit="1" customWidth="1"/>
    <col min="9485" max="9716" width="9.140625" style="30"/>
    <col min="9717" max="9717" width="42.7109375" style="30" customWidth="1"/>
    <col min="9718" max="9728" width="24.7109375" style="30" customWidth="1"/>
    <col min="9729" max="9729" width="2.85546875" style="30" customWidth="1"/>
    <col min="9730" max="9738" width="9.140625" style="30"/>
    <col min="9739" max="9740" width="10.85546875" style="30" bestFit="1" customWidth="1"/>
    <col min="9741" max="9972" width="9.140625" style="30"/>
    <col min="9973" max="9973" width="42.7109375" style="30" customWidth="1"/>
    <col min="9974" max="9984" width="24.7109375" style="30" customWidth="1"/>
    <col min="9985" max="9985" width="2.85546875" style="30" customWidth="1"/>
    <col min="9986" max="9994" width="9.140625" style="30"/>
    <col min="9995" max="9996" width="10.85546875" style="30" bestFit="1" customWidth="1"/>
    <col min="9997" max="10228" width="9.140625" style="30"/>
    <col min="10229" max="10229" width="42.7109375" style="30" customWidth="1"/>
    <col min="10230" max="10240" width="24.7109375" style="30" customWidth="1"/>
    <col min="10241" max="10241" width="2.85546875" style="30" customWidth="1"/>
    <col min="10242" max="10250" width="9.140625" style="30"/>
    <col min="10251" max="10252" width="10.85546875" style="30" bestFit="1" customWidth="1"/>
    <col min="10253" max="10484" width="9.140625" style="30"/>
    <col min="10485" max="10485" width="42.7109375" style="30" customWidth="1"/>
    <col min="10486" max="10496" width="24.7109375" style="30" customWidth="1"/>
    <col min="10497" max="10497" width="2.85546875" style="30" customWidth="1"/>
    <col min="10498" max="10506" width="9.140625" style="30"/>
    <col min="10507" max="10508" width="10.85546875" style="30" bestFit="1" customWidth="1"/>
    <col min="10509" max="10740" width="9.140625" style="30"/>
    <col min="10741" max="10741" width="42.7109375" style="30" customWidth="1"/>
    <col min="10742" max="10752" width="24.7109375" style="30" customWidth="1"/>
    <col min="10753" max="10753" width="2.85546875" style="30" customWidth="1"/>
    <col min="10754" max="10762" width="9.140625" style="30"/>
    <col min="10763" max="10764" width="10.85546875" style="30" bestFit="1" customWidth="1"/>
    <col min="10765" max="10996" width="9.140625" style="30"/>
    <col min="10997" max="10997" width="42.7109375" style="30" customWidth="1"/>
    <col min="10998" max="11008" width="24.7109375" style="30" customWidth="1"/>
    <col min="11009" max="11009" width="2.85546875" style="30" customWidth="1"/>
    <col min="11010" max="11018" width="9.140625" style="30"/>
    <col min="11019" max="11020" width="10.85546875" style="30" bestFit="1" customWidth="1"/>
    <col min="11021" max="11252" width="9.140625" style="30"/>
    <col min="11253" max="11253" width="42.7109375" style="30" customWidth="1"/>
    <col min="11254" max="11264" width="24.7109375" style="30" customWidth="1"/>
    <col min="11265" max="11265" width="2.85546875" style="30" customWidth="1"/>
    <col min="11266" max="11274" width="9.140625" style="30"/>
    <col min="11275" max="11276" width="10.85546875" style="30" bestFit="1" customWidth="1"/>
    <col min="11277" max="11508" width="9.140625" style="30"/>
    <col min="11509" max="11509" width="42.7109375" style="30" customWidth="1"/>
    <col min="11510" max="11520" width="24.7109375" style="30" customWidth="1"/>
    <col min="11521" max="11521" width="2.85546875" style="30" customWidth="1"/>
    <col min="11522" max="11530" width="9.140625" style="30"/>
    <col min="11531" max="11532" width="10.85546875" style="30" bestFit="1" customWidth="1"/>
    <col min="11533" max="11764" width="9.140625" style="30"/>
    <col min="11765" max="11765" width="42.7109375" style="30" customWidth="1"/>
    <col min="11766" max="11776" width="24.7109375" style="30" customWidth="1"/>
    <col min="11777" max="11777" width="2.85546875" style="30" customWidth="1"/>
    <col min="11778" max="11786" width="9.140625" style="30"/>
    <col min="11787" max="11788" width="10.85546875" style="30" bestFit="1" customWidth="1"/>
    <col min="11789" max="12020" width="9.140625" style="30"/>
    <col min="12021" max="12021" width="42.7109375" style="30" customWidth="1"/>
    <col min="12022" max="12032" width="24.7109375" style="30" customWidth="1"/>
    <col min="12033" max="12033" width="2.85546875" style="30" customWidth="1"/>
    <col min="12034" max="12042" width="9.140625" style="30"/>
    <col min="12043" max="12044" width="10.85546875" style="30" bestFit="1" customWidth="1"/>
    <col min="12045" max="12276" width="9.140625" style="30"/>
    <col min="12277" max="12277" width="42.7109375" style="30" customWidth="1"/>
    <col min="12278" max="12288" width="24.7109375" style="30" customWidth="1"/>
    <col min="12289" max="12289" width="2.85546875" style="30" customWidth="1"/>
    <col min="12290" max="12298" width="9.140625" style="30"/>
    <col min="12299" max="12300" width="10.85546875" style="30" bestFit="1" customWidth="1"/>
    <col min="12301" max="12532" width="9.140625" style="30"/>
    <col min="12533" max="12533" width="42.7109375" style="30" customWidth="1"/>
    <col min="12534" max="12544" width="24.7109375" style="30" customWidth="1"/>
    <col min="12545" max="12545" width="2.85546875" style="30" customWidth="1"/>
    <col min="12546" max="12554" width="9.140625" style="30"/>
    <col min="12555" max="12556" width="10.85546875" style="30" bestFit="1" customWidth="1"/>
    <col min="12557" max="12788" width="9.140625" style="30"/>
    <col min="12789" max="12789" width="42.7109375" style="30" customWidth="1"/>
    <col min="12790" max="12800" width="24.7109375" style="30" customWidth="1"/>
    <col min="12801" max="12801" width="2.85546875" style="30" customWidth="1"/>
    <col min="12802" max="12810" width="9.140625" style="30"/>
    <col min="12811" max="12812" width="10.85546875" style="30" bestFit="1" customWidth="1"/>
    <col min="12813" max="13044" width="9.140625" style="30"/>
    <col min="13045" max="13045" width="42.7109375" style="30" customWidth="1"/>
    <col min="13046" max="13056" width="24.7109375" style="30" customWidth="1"/>
    <col min="13057" max="13057" width="2.85546875" style="30" customWidth="1"/>
    <col min="13058" max="13066" width="9.140625" style="30"/>
    <col min="13067" max="13068" width="10.85546875" style="30" bestFit="1" customWidth="1"/>
    <col min="13069" max="13300" width="9.140625" style="30"/>
    <col min="13301" max="13301" width="42.7109375" style="30" customWidth="1"/>
    <col min="13302" max="13312" width="24.7109375" style="30" customWidth="1"/>
    <col min="13313" max="13313" width="2.85546875" style="30" customWidth="1"/>
    <col min="13314" max="13322" width="9.140625" style="30"/>
    <col min="13323" max="13324" width="10.85546875" style="30" bestFit="1" customWidth="1"/>
    <col min="13325" max="13556" width="9.140625" style="30"/>
    <col min="13557" max="13557" width="42.7109375" style="30" customWidth="1"/>
    <col min="13558" max="13568" width="24.7109375" style="30" customWidth="1"/>
    <col min="13569" max="13569" width="2.85546875" style="30" customWidth="1"/>
    <col min="13570" max="13578" width="9.140625" style="30"/>
    <col min="13579" max="13580" width="10.85546875" style="30" bestFit="1" customWidth="1"/>
    <col min="13581" max="13812" width="9.140625" style="30"/>
    <col min="13813" max="13813" width="42.7109375" style="30" customWidth="1"/>
    <col min="13814" max="13824" width="24.7109375" style="30" customWidth="1"/>
    <col min="13825" max="13825" width="2.85546875" style="30" customWidth="1"/>
    <col min="13826" max="13834" width="9.140625" style="30"/>
    <col min="13835" max="13836" width="10.85546875" style="30" bestFit="1" customWidth="1"/>
    <col min="13837" max="14068" width="9.140625" style="30"/>
    <col min="14069" max="14069" width="42.7109375" style="30" customWidth="1"/>
    <col min="14070" max="14080" width="24.7109375" style="30" customWidth="1"/>
    <col min="14081" max="14081" width="2.85546875" style="30" customWidth="1"/>
    <col min="14082" max="14090" width="9.140625" style="30"/>
    <col min="14091" max="14092" width="10.85546875" style="30" bestFit="1" customWidth="1"/>
    <col min="14093" max="14324" width="9.140625" style="30"/>
    <col min="14325" max="14325" width="42.7109375" style="30" customWidth="1"/>
    <col min="14326" max="14336" width="24.7109375" style="30" customWidth="1"/>
    <col min="14337" max="14337" width="2.85546875" style="30" customWidth="1"/>
    <col min="14338" max="14346" width="9.140625" style="30"/>
    <col min="14347" max="14348" width="10.85546875" style="30" bestFit="1" customWidth="1"/>
    <col min="14349" max="14580" width="9.140625" style="30"/>
    <col min="14581" max="14581" width="42.7109375" style="30" customWidth="1"/>
    <col min="14582" max="14592" width="24.7109375" style="30" customWidth="1"/>
    <col min="14593" max="14593" width="2.85546875" style="30" customWidth="1"/>
    <col min="14594" max="14602" width="9.140625" style="30"/>
    <col min="14603" max="14604" width="10.85546875" style="30" bestFit="1" customWidth="1"/>
    <col min="14605" max="14836" width="9.140625" style="30"/>
    <col min="14837" max="14837" width="42.7109375" style="30" customWidth="1"/>
    <col min="14838" max="14848" width="24.7109375" style="30" customWidth="1"/>
    <col min="14849" max="14849" width="2.85546875" style="30" customWidth="1"/>
    <col min="14850" max="14858" width="9.140625" style="30"/>
    <col min="14859" max="14860" width="10.85546875" style="30" bestFit="1" customWidth="1"/>
    <col min="14861" max="15092" width="9.140625" style="30"/>
    <col min="15093" max="15093" width="42.7109375" style="30" customWidth="1"/>
    <col min="15094" max="15104" width="24.7109375" style="30" customWidth="1"/>
    <col min="15105" max="15105" width="2.85546875" style="30" customWidth="1"/>
    <col min="15106" max="15114" width="9.140625" style="30"/>
    <col min="15115" max="15116" width="10.85546875" style="30" bestFit="1" customWidth="1"/>
    <col min="15117" max="15348" width="9.140625" style="30"/>
    <col min="15349" max="15349" width="42.7109375" style="30" customWidth="1"/>
    <col min="15350" max="15360" width="24.7109375" style="30" customWidth="1"/>
    <col min="15361" max="15361" width="2.85546875" style="30" customWidth="1"/>
    <col min="15362" max="15370" width="9.140625" style="30"/>
    <col min="15371" max="15372" width="10.85546875" style="30" bestFit="1" customWidth="1"/>
    <col min="15373" max="15604" width="9.140625" style="30"/>
    <col min="15605" max="15605" width="42.7109375" style="30" customWidth="1"/>
    <col min="15606" max="15616" width="24.7109375" style="30" customWidth="1"/>
    <col min="15617" max="15617" width="2.85546875" style="30" customWidth="1"/>
    <col min="15618" max="15626" width="9.140625" style="30"/>
    <col min="15627" max="15628" width="10.85546875" style="30" bestFit="1" customWidth="1"/>
    <col min="15629" max="15860" width="9.140625" style="30"/>
    <col min="15861" max="15861" width="42.7109375" style="30" customWidth="1"/>
    <col min="15862" max="15872" width="24.7109375" style="30" customWidth="1"/>
    <col min="15873" max="15873" width="2.85546875" style="30" customWidth="1"/>
    <col min="15874" max="15882" width="9.140625" style="30"/>
    <col min="15883" max="15884" width="10.85546875" style="30" bestFit="1" customWidth="1"/>
    <col min="15885" max="16116" width="9.140625" style="30"/>
    <col min="16117" max="16117" width="42.7109375" style="30" customWidth="1"/>
    <col min="16118" max="16128" width="24.7109375" style="30" customWidth="1"/>
    <col min="16129" max="16129" width="2.85546875" style="30" customWidth="1"/>
    <col min="16130" max="16138" width="9.140625" style="30"/>
    <col min="16139" max="16140" width="10.85546875" style="30" bestFit="1" customWidth="1"/>
    <col min="16141" max="16384" width="9.140625" style="30"/>
  </cols>
  <sheetData>
    <row r="1" spans="1:12" ht="5.25" customHeight="1">
      <c r="A1" s="857"/>
      <c r="B1" s="858"/>
      <c r="C1" s="858"/>
      <c r="D1" s="858"/>
      <c r="E1" s="858"/>
      <c r="F1" s="858"/>
      <c r="G1" s="858"/>
      <c r="H1" s="858"/>
      <c r="I1" s="858"/>
      <c r="J1" s="858"/>
      <c r="K1" s="859"/>
      <c r="L1" s="856"/>
    </row>
    <row r="2" spans="1:12" s="31" customFormat="1" ht="33.75" customHeight="1">
      <c r="A2" s="913" t="s">
        <v>47</v>
      </c>
      <c r="B2" s="913"/>
      <c r="C2" s="913"/>
      <c r="D2" s="913"/>
      <c r="E2" s="913"/>
      <c r="F2" s="913"/>
      <c r="G2" s="913"/>
      <c r="H2" s="913"/>
      <c r="I2" s="913"/>
      <c r="J2" s="913"/>
      <c r="K2" s="913"/>
      <c r="L2" s="860"/>
    </row>
    <row r="3" spans="1:12" s="31" customFormat="1" ht="36.75" customHeight="1">
      <c r="A3" s="914" t="s">
        <v>701</v>
      </c>
      <c r="B3" s="914"/>
      <c r="C3" s="914"/>
      <c r="D3" s="914"/>
      <c r="E3" s="914"/>
      <c r="F3" s="914"/>
      <c r="G3" s="914"/>
      <c r="H3" s="914"/>
      <c r="I3" s="914"/>
      <c r="J3" s="914"/>
      <c r="K3" s="914"/>
      <c r="L3" s="860"/>
    </row>
    <row r="4" spans="1:12" s="31" customFormat="1" ht="39" customHeight="1">
      <c r="A4" s="914" t="s">
        <v>731</v>
      </c>
      <c r="B4" s="914"/>
      <c r="C4" s="914"/>
      <c r="D4" s="914"/>
      <c r="E4" s="914"/>
      <c r="F4" s="914"/>
      <c r="G4" s="914"/>
      <c r="H4" s="914"/>
      <c r="I4" s="914"/>
      <c r="J4" s="914"/>
      <c r="K4" s="914"/>
      <c r="L4" s="860"/>
    </row>
    <row r="5" spans="1:12" s="32" customFormat="1" ht="27" customHeight="1">
      <c r="A5" s="915" t="s">
        <v>48</v>
      </c>
      <c r="B5" s="915"/>
      <c r="C5" s="915"/>
      <c r="D5" s="915"/>
      <c r="E5" s="915"/>
      <c r="F5" s="915"/>
      <c r="G5" s="915"/>
      <c r="H5" s="915"/>
      <c r="I5" s="915"/>
      <c r="J5" s="915"/>
      <c r="K5" s="915"/>
      <c r="L5" s="861"/>
    </row>
    <row r="6" spans="1:12" s="33" customFormat="1" ht="49.5" customHeight="1">
      <c r="A6" s="916"/>
      <c r="B6" s="917" t="s">
        <v>49</v>
      </c>
      <c r="C6" s="918"/>
      <c r="D6" s="918"/>
      <c r="E6" s="917" t="s">
        <v>50</v>
      </c>
      <c r="F6" s="918"/>
      <c r="G6" s="918"/>
      <c r="H6" s="919" t="s">
        <v>810</v>
      </c>
      <c r="I6" s="918"/>
      <c r="J6" s="918"/>
      <c r="K6" s="874" t="s">
        <v>811</v>
      </c>
      <c r="L6" s="862"/>
    </row>
    <row r="7" spans="1:12" s="33" customFormat="1" ht="15.75" customHeight="1">
      <c r="A7" s="916"/>
      <c r="B7" s="863" t="s">
        <v>51</v>
      </c>
      <c r="C7" s="863" t="s">
        <v>52</v>
      </c>
      <c r="D7" s="863" t="s">
        <v>53</v>
      </c>
      <c r="E7" s="863" t="s">
        <v>51</v>
      </c>
      <c r="F7" s="863" t="s">
        <v>52</v>
      </c>
      <c r="G7" s="863" t="s">
        <v>53</v>
      </c>
      <c r="H7" s="863" t="s">
        <v>51</v>
      </c>
      <c r="I7" s="863" t="s">
        <v>52</v>
      </c>
      <c r="J7" s="863" t="s">
        <v>53</v>
      </c>
      <c r="K7" s="875" t="s">
        <v>54</v>
      </c>
      <c r="L7" s="862"/>
    </row>
    <row r="8" spans="1:12" s="33" customFormat="1" ht="15.75">
      <c r="A8" s="864" t="s">
        <v>812</v>
      </c>
      <c r="B8" s="863"/>
      <c r="C8" s="863"/>
      <c r="D8" s="863"/>
      <c r="E8" s="863"/>
      <c r="F8" s="863"/>
      <c r="G8" s="863"/>
      <c r="H8" s="863"/>
      <c r="I8" s="863"/>
      <c r="J8" s="865"/>
      <c r="K8" s="866" t="s">
        <v>121</v>
      </c>
      <c r="L8" s="862"/>
    </row>
    <row r="9" spans="1:12" s="33" customFormat="1" ht="15.75">
      <c r="A9" s="877" t="s">
        <v>55</v>
      </c>
      <c r="B9" s="878">
        <v>2528829.7729799999</v>
      </c>
      <c r="C9" s="878">
        <v>40016.171719999998</v>
      </c>
      <c r="D9" s="878">
        <v>2568845.9446999999</v>
      </c>
      <c r="E9" s="878">
        <v>2485914.7081800001</v>
      </c>
      <c r="F9" s="878">
        <v>46954.720809999999</v>
      </c>
      <c r="G9" s="878">
        <v>2532869.4289899999</v>
      </c>
      <c r="H9" s="878">
        <v>2793597.4193500001</v>
      </c>
      <c r="I9" s="878">
        <v>52861.512969999996</v>
      </c>
      <c r="J9" s="878">
        <v>2846458.9323200001</v>
      </c>
      <c r="K9" s="879">
        <v>0.12380800199994767</v>
      </c>
      <c r="L9" s="862"/>
    </row>
    <row r="10" spans="1:12" s="33" customFormat="1" ht="15.75">
      <c r="A10" s="880" t="s">
        <v>56</v>
      </c>
      <c r="B10" s="878">
        <v>2143302.0698199999</v>
      </c>
      <c r="C10" s="878">
        <v>76213.258239999996</v>
      </c>
      <c r="D10" s="878">
        <v>2219515.3280600002</v>
      </c>
      <c r="E10" s="878">
        <v>2206286.0026400001</v>
      </c>
      <c r="F10" s="878">
        <v>77034.308009999993</v>
      </c>
      <c r="G10" s="878">
        <v>2283320.3106499999</v>
      </c>
      <c r="H10" s="878">
        <v>2568068.1355700004</v>
      </c>
      <c r="I10" s="878">
        <v>77452.827260000005</v>
      </c>
      <c r="J10" s="878">
        <v>2645520.9628300006</v>
      </c>
      <c r="K10" s="879">
        <v>0.15862892757122277</v>
      </c>
      <c r="L10" s="862"/>
    </row>
    <row r="11" spans="1:12" s="33" customFormat="1" ht="15.75">
      <c r="A11" s="881" t="s">
        <v>57</v>
      </c>
      <c r="B11" s="878">
        <v>1756734.6386299999</v>
      </c>
      <c r="C11" s="878">
        <v>12732.632799999999</v>
      </c>
      <c r="D11" s="878">
        <v>1769467.27143</v>
      </c>
      <c r="E11" s="878">
        <v>1971644.7150999999</v>
      </c>
      <c r="F11" s="878">
        <v>17094.345969999998</v>
      </c>
      <c r="G11" s="878">
        <v>1988739.0610700001</v>
      </c>
      <c r="H11" s="878">
        <v>2408244.5473500001</v>
      </c>
      <c r="I11" s="878">
        <v>19595.682960000002</v>
      </c>
      <c r="J11" s="878">
        <v>2427840.23031</v>
      </c>
      <c r="K11" s="879">
        <v>0.22079375712756938</v>
      </c>
      <c r="L11" s="862"/>
    </row>
    <row r="12" spans="1:12" s="33" customFormat="1" ht="15.75">
      <c r="A12" s="881" t="s">
        <v>58</v>
      </c>
      <c r="B12" s="878">
        <v>72140.953169999993</v>
      </c>
      <c r="C12" s="878">
        <v>230.839</v>
      </c>
      <c r="D12" s="878">
        <v>72371.792170000001</v>
      </c>
      <c r="E12" s="878">
        <v>65993.991259999995</v>
      </c>
      <c r="F12" s="878">
        <v>79.553089999999997</v>
      </c>
      <c r="G12" s="878">
        <v>66073.544349999996</v>
      </c>
      <c r="H12" s="878">
        <v>79842.445139999996</v>
      </c>
      <c r="I12" s="878">
        <v>0</v>
      </c>
      <c r="J12" s="878">
        <v>79842.445139999996</v>
      </c>
      <c r="K12" s="879">
        <v>0.2083875010104555</v>
      </c>
      <c r="L12" s="862"/>
    </row>
    <row r="13" spans="1:12" s="33" customFormat="1" ht="15.75">
      <c r="A13" s="881" t="s">
        <v>59</v>
      </c>
      <c r="B13" s="878">
        <v>83942</v>
      </c>
      <c r="C13" s="878">
        <v>0</v>
      </c>
      <c r="D13" s="878">
        <v>83942</v>
      </c>
      <c r="E13" s="878">
        <v>65224.903460000001</v>
      </c>
      <c r="F13" s="878">
        <v>0</v>
      </c>
      <c r="G13" s="878">
        <v>65224.903460000001</v>
      </c>
      <c r="H13" s="878">
        <v>73768.588969999997</v>
      </c>
      <c r="I13" s="878">
        <v>0</v>
      </c>
      <c r="J13" s="878">
        <v>73768.588969999997</v>
      </c>
      <c r="K13" s="879">
        <v>0.13098808977524234</v>
      </c>
      <c r="L13" s="862"/>
    </row>
    <row r="14" spans="1:12" s="33" customFormat="1" ht="15.75">
      <c r="A14" s="881" t="s">
        <v>60</v>
      </c>
      <c r="B14" s="878">
        <v>2513020.3987799999</v>
      </c>
      <c r="C14" s="878">
        <v>63957.98691</v>
      </c>
      <c r="D14" s="878">
        <v>2576978.3856899999</v>
      </c>
      <c r="E14" s="878">
        <v>2482195.9710900001</v>
      </c>
      <c r="F14" s="878">
        <v>66374.396389999994</v>
      </c>
      <c r="G14" s="878">
        <v>2548570.36748</v>
      </c>
      <c r="H14" s="878">
        <v>2925542.7875700002</v>
      </c>
      <c r="I14" s="878">
        <v>65573.851280000003</v>
      </c>
      <c r="J14" s="878">
        <v>2991116.6388500002</v>
      </c>
      <c r="K14" s="879">
        <v>0.17364490971759408</v>
      </c>
      <c r="L14" s="862"/>
    </row>
    <row r="15" spans="1:12" s="33" customFormat="1" ht="15.75">
      <c r="A15" s="881" t="s">
        <v>61</v>
      </c>
      <c r="B15" s="878">
        <v>1637142.08745</v>
      </c>
      <c r="C15" s="878">
        <v>67037.267210000005</v>
      </c>
      <c r="D15" s="878">
        <v>1704179.35466</v>
      </c>
      <c r="E15" s="878">
        <v>2035268.7492500001</v>
      </c>
      <c r="F15" s="878">
        <v>73883.386209999997</v>
      </c>
      <c r="G15" s="878">
        <v>2109152.13546</v>
      </c>
      <c r="H15" s="878">
        <v>2880573.6091900002</v>
      </c>
      <c r="I15" s="878">
        <v>57260.854530000004</v>
      </c>
      <c r="J15" s="878">
        <v>2937834.4637200003</v>
      </c>
      <c r="K15" s="879">
        <v>0.3928983188684334</v>
      </c>
      <c r="L15" s="862"/>
    </row>
    <row r="16" spans="1:12" s="33" customFormat="1" ht="15.75">
      <c r="A16" s="881" t="s">
        <v>62</v>
      </c>
      <c r="B16" s="878">
        <v>1079571.24019</v>
      </c>
      <c r="C16" s="878">
        <v>8786.2593899999993</v>
      </c>
      <c r="D16" s="878">
        <v>1088357.4995800001</v>
      </c>
      <c r="E16" s="878">
        <v>1165802.41435</v>
      </c>
      <c r="F16" s="878">
        <v>10929.88401</v>
      </c>
      <c r="G16" s="878">
        <v>1176732.2983599999</v>
      </c>
      <c r="H16" s="878">
        <v>1441128.71401</v>
      </c>
      <c r="I16" s="878">
        <v>18413.086859999999</v>
      </c>
      <c r="J16" s="878">
        <v>1459541.8008699999</v>
      </c>
      <c r="K16" s="879">
        <v>0.24033461383200649</v>
      </c>
      <c r="L16" s="862"/>
    </row>
    <row r="17" spans="1:12" s="33" customFormat="1" ht="15.75">
      <c r="A17" s="881" t="s">
        <v>63</v>
      </c>
      <c r="B17" s="878">
        <v>1209841.5103800001</v>
      </c>
      <c r="C17" s="878">
        <v>4986.25803</v>
      </c>
      <c r="D17" s="878">
        <v>1214827.76841</v>
      </c>
      <c r="E17" s="878">
        <v>1666870.3383599999</v>
      </c>
      <c r="F17" s="878">
        <v>9549.5592799999995</v>
      </c>
      <c r="G17" s="878">
        <v>1676419.8976400001</v>
      </c>
      <c r="H17" s="878">
        <v>1856779.9659300002</v>
      </c>
      <c r="I17" s="878">
        <v>15808.534890000001</v>
      </c>
      <c r="J17" s="878">
        <v>1872588.5008200002</v>
      </c>
      <c r="K17" s="879">
        <v>0.11701638918516701</v>
      </c>
      <c r="L17" s="862"/>
    </row>
    <row r="18" spans="1:12" s="33" customFormat="1" ht="15.75">
      <c r="A18" s="881" t="s">
        <v>64</v>
      </c>
      <c r="B18" s="878">
        <v>1006617.80886</v>
      </c>
      <c r="C18" s="878">
        <v>17058.53917</v>
      </c>
      <c r="D18" s="878">
        <v>1023676.34803</v>
      </c>
      <c r="E18" s="878">
        <v>1321025.2377599999</v>
      </c>
      <c r="F18" s="878">
        <v>21436.26036</v>
      </c>
      <c r="G18" s="878">
        <v>1342461.4981199999</v>
      </c>
      <c r="H18" s="878">
        <v>1400752.0469500001</v>
      </c>
      <c r="I18" s="878">
        <v>38888.193340000005</v>
      </c>
      <c r="J18" s="878">
        <v>1439640.2402900001</v>
      </c>
      <c r="K18" s="879">
        <v>7.2388476173127173E-2</v>
      </c>
      <c r="L18" s="862"/>
    </row>
    <row r="19" spans="1:12" s="33" customFormat="1" ht="15.75">
      <c r="A19" s="881" t="s">
        <v>65</v>
      </c>
      <c r="B19" s="882">
        <v>940963.35689000005</v>
      </c>
      <c r="C19" s="882">
        <v>6341.9431100000002</v>
      </c>
      <c r="D19" s="882">
        <v>947305.3</v>
      </c>
      <c r="E19" s="882">
        <v>1235881.71248</v>
      </c>
      <c r="F19" s="882">
        <v>8207.7693500000005</v>
      </c>
      <c r="G19" s="882">
        <v>1244089.4818299999</v>
      </c>
      <c r="H19" s="856"/>
      <c r="I19" s="856"/>
      <c r="J19" s="856"/>
      <c r="K19" s="889" t="s">
        <v>813</v>
      </c>
      <c r="L19" s="862"/>
    </row>
    <row r="20" spans="1:12" s="33" customFormat="1" ht="15.75">
      <c r="A20" s="883" t="s">
        <v>66</v>
      </c>
      <c r="B20" s="884">
        <v>1763037.8766099999</v>
      </c>
      <c r="C20" s="884">
        <v>7802.8995299999997</v>
      </c>
      <c r="D20" s="884">
        <v>1770840.77614</v>
      </c>
      <c r="E20" s="884">
        <v>2110505.7956300001</v>
      </c>
      <c r="F20" s="884">
        <v>16876.989549999998</v>
      </c>
      <c r="G20" s="884">
        <v>2127382.7851800001</v>
      </c>
      <c r="H20" s="878">
        <v>1967426.2616900001</v>
      </c>
      <c r="I20" s="878">
        <v>26752.559600000001</v>
      </c>
      <c r="J20" s="878">
        <v>1994178.8212900001</v>
      </c>
      <c r="K20" s="879">
        <v>-6.2614008545119199E-2</v>
      </c>
      <c r="L20" s="862"/>
    </row>
    <row r="21" spans="1:12" s="33" customFormat="1" ht="15.75">
      <c r="A21" s="881" t="s">
        <v>67</v>
      </c>
      <c r="B21" s="878">
        <v>197860.95254</v>
      </c>
      <c r="C21" s="878">
        <v>3499.6849400000001</v>
      </c>
      <c r="D21" s="878">
        <v>201360.63748</v>
      </c>
      <c r="E21" s="878">
        <v>307363.83665999997</v>
      </c>
      <c r="F21" s="878">
        <v>4438.0075299999999</v>
      </c>
      <c r="G21" s="878">
        <v>311801.84418999997</v>
      </c>
      <c r="H21" s="878">
        <v>357658.55375999998</v>
      </c>
      <c r="I21" s="878">
        <v>10038.963449999999</v>
      </c>
      <c r="J21" s="878">
        <v>367697.51720999996</v>
      </c>
      <c r="K21" s="879">
        <v>0.17926665304115177</v>
      </c>
      <c r="L21" s="862"/>
    </row>
    <row r="22" spans="1:12" s="33" customFormat="1" ht="15.75">
      <c r="A22" s="888" t="s">
        <v>737</v>
      </c>
      <c r="B22" s="856"/>
      <c r="C22" s="856"/>
      <c r="D22" s="856"/>
      <c r="E22" s="856"/>
      <c r="F22" s="856"/>
      <c r="G22" s="856"/>
      <c r="H22" s="878">
        <v>1120871.8505799999</v>
      </c>
      <c r="I22" s="878">
        <v>3054.6791200000002</v>
      </c>
      <c r="J22" s="878">
        <v>1123926.5296999998</v>
      </c>
      <c r="K22" s="889" t="s">
        <v>813</v>
      </c>
      <c r="L22" s="862"/>
    </row>
    <row r="23" spans="1:12" s="33" customFormat="1" ht="15.75">
      <c r="A23" s="877" t="s">
        <v>736</v>
      </c>
      <c r="B23" s="878"/>
      <c r="C23" s="878"/>
      <c r="D23" s="878"/>
      <c r="E23" s="878"/>
      <c r="F23" s="878"/>
      <c r="G23" s="878"/>
      <c r="H23" s="878">
        <v>1206971.0832799999</v>
      </c>
      <c r="I23" s="878">
        <v>18508.434420000001</v>
      </c>
      <c r="J23" s="878">
        <v>1225479.5177</v>
      </c>
      <c r="K23" s="889" t="s">
        <v>813</v>
      </c>
      <c r="L23" s="862"/>
    </row>
    <row r="24" spans="1:12" s="33" customFormat="1" ht="15.75">
      <c r="A24" s="881" t="s">
        <v>68</v>
      </c>
      <c r="B24" s="878">
        <v>16933004.666299999</v>
      </c>
      <c r="C24" s="878">
        <v>308663.74005000002</v>
      </c>
      <c r="D24" s="878">
        <v>17241668.406350002</v>
      </c>
      <c r="E24" s="878">
        <v>19119978.376219999</v>
      </c>
      <c r="F24" s="878">
        <v>352859.18056000001</v>
      </c>
      <c r="G24" s="878">
        <v>19472837.556779999</v>
      </c>
      <c r="H24" s="878">
        <v>23081226.009340007</v>
      </c>
      <c r="I24" s="878">
        <v>404209.18067999993</v>
      </c>
      <c r="J24" s="878">
        <v>23485435.190020006</v>
      </c>
      <c r="K24" s="879">
        <v>0.20606126978360745</v>
      </c>
      <c r="L24" s="862"/>
    </row>
    <row r="25" spans="1:12" s="33" customFormat="1" ht="15.75">
      <c r="A25" s="887" t="s">
        <v>814</v>
      </c>
      <c r="B25" s="863"/>
      <c r="C25" s="863"/>
      <c r="D25" s="863"/>
      <c r="E25" s="863"/>
      <c r="F25" s="863"/>
      <c r="G25" s="863"/>
      <c r="H25" s="863"/>
      <c r="I25" s="863"/>
      <c r="J25" s="863"/>
      <c r="K25" s="863" t="s">
        <v>121</v>
      </c>
      <c r="L25" s="862"/>
    </row>
    <row r="26" spans="1:12" s="33" customFormat="1" ht="15.75">
      <c r="A26" s="876" t="s">
        <v>740</v>
      </c>
      <c r="B26" s="867"/>
      <c r="C26" s="867"/>
      <c r="D26" s="867"/>
      <c r="E26" s="867"/>
      <c r="F26" s="867"/>
      <c r="G26" s="867"/>
      <c r="H26" s="878">
        <v>159130.68462000001</v>
      </c>
      <c r="I26" s="878">
        <v>4711.3088299999999</v>
      </c>
      <c r="J26" s="878">
        <v>163841.99345000001</v>
      </c>
      <c r="K26" s="889" t="s">
        <v>813</v>
      </c>
      <c r="L26" s="862"/>
    </row>
    <row r="27" spans="1:12" s="33" customFormat="1" ht="15.75">
      <c r="A27" s="876" t="s">
        <v>741</v>
      </c>
      <c r="B27" s="867"/>
      <c r="C27" s="867"/>
      <c r="D27" s="867"/>
      <c r="E27" s="867"/>
      <c r="F27" s="867"/>
      <c r="G27" s="867"/>
      <c r="H27" s="878">
        <v>676187.77798000001</v>
      </c>
      <c r="I27" s="878">
        <v>8954.9256800000003</v>
      </c>
      <c r="J27" s="878">
        <v>685142.70366</v>
      </c>
      <c r="K27" s="889" t="s">
        <v>813</v>
      </c>
      <c r="L27" s="862"/>
    </row>
    <row r="28" spans="1:12" s="33" customFormat="1" ht="15.75">
      <c r="A28" s="876" t="s">
        <v>739</v>
      </c>
      <c r="B28" s="867"/>
      <c r="C28" s="867"/>
      <c r="D28" s="867"/>
      <c r="E28" s="867"/>
      <c r="F28" s="867"/>
      <c r="G28" s="867"/>
      <c r="H28" s="878">
        <v>1454495.0093599998</v>
      </c>
      <c r="I28" s="878">
        <v>17245.031630000001</v>
      </c>
      <c r="J28" s="878">
        <v>1471740.0409899999</v>
      </c>
      <c r="K28" s="889" t="s">
        <v>813</v>
      </c>
      <c r="L28" s="862"/>
    </row>
    <row r="29" spans="1:12" s="33" customFormat="1" ht="15.75">
      <c r="A29" s="881" t="s">
        <v>68</v>
      </c>
      <c r="B29" s="867"/>
      <c r="C29" s="867"/>
      <c r="D29" s="867"/>
      <c r="E29" s="867"/>
      <c r="F29" s="867"/>
      <c r="G29" s="867"/>
      <c r="H29" s="867">
        <v>2289813.4719599998</v>
      </c>
      <c r="I29" s="867">
        <v>30911.26614</v>
      </c>
      <c r="J29" s="867">
        <v>2320724.7380999997</v>
      </c>
      <c r="K29" s="889" t="s">
        <v>813</v>
      </c>
      <c r="L29" s="862"/>
    </row>
    <row r="30" spans="1:12" s="33" customFormat="1" ht="15.75">
      <c r="A30" s="864" t="s">
        <v>69</v>
      </c>
      <c r="B30" s="863"/>
      <c r="C30" s="863"/>
      <c r="D30" s="863"/>
      <c r="E30" s="863"/>
      <c r="F30" s="863"/>
      <c r="G30" s="863"/>
      <c r="H30" s="863"/>
      <c r="I30" s="863"/>
      <c r="J30" s="863"/>
      <c r="K30" s="863" t="s">
        <v>121</v>
      </c>
      <c r="L30" s="862"/>
    </row>
    <row r="31" spans="1:12" s="33" customFormat="1" ht="15.75">
      <c r="A31" s="870" t="s">
        <v>70</v>
      </c>
      <c r="B31" s="867">
        <v>114350.30104000001</v>
      </c>
      <c r="C31" s="867">
        <v>2686.0581000000002</v>
      </c>
      <c r="D31" s="867">
        <v>117036.35914</v>
      </c>
      <c r="E31" s="867">
        <v>111873.41297</v>
      </c>
      <c r="F31" s="867">
        <v>2644.1196300000001</v>
      </c>
      <c r="G31" s="867">
        <v>114517.53260000001</v>
      </c>
      <c r="H31" s="878">
        <v>118192.04629000001</v>
      </c>
      <c r="I31" s="878">
        <v>2643.7413799999999</v>
      </c>
      <c r="J31" s="878">
        <v>120835.78767000002</v>
      </c>
      <c r="K31" s="879">
        <v>5.5172818751423339E-2</v>
      </c>
      <c r="L31" s="862"/>
    </row>
    <row r="32" spans="1:12" s="33" customFormat="1" ht="15.75">
      <c r="A32" s="870" t="s">
        <v>71</v>
      </c>
      <c r="B32" s="867">
        <v>17264.449970000001</v>
      </c>
      <c r="C32" s="867">
        <v>7173.4667399999998</v>
      </c>
      <c r="D32" s="867">
        <v>24437.916710000001</v>
      </c>
      <c r="E32" s="867">
        <v>15965.72803</v>
      </c>
      <c r="F32" s="867">
        <v>9154.8505100000002</v>
      </c>
      <c r="G32" s="867">
        <v>25120.578539999999</v>
      </c>
      <c r="H32" s="878">
        <v>16003.07574</v>
      </c>
      <c r="I32" s="878">
        <v>6722.2537000000002</v>
      </c>
      <c r="J32" s="878">
        <v>22725.329440000001</v>
      </c>
      <c r="K32" s="879">
        <v>-9.5350077076688119E-2</v>
      </c>
      <c r="L32" s="862"/>
    </row>
    <row r="33" spans="1:12" s="33" customFormat="1" ht="15.75">
      <c r="A33" s="870" t="s">
        <v>72</v>
      </c>
      <c r="B33" s="867">
        <v>18159.377629999999</v>
      </c>
      <c r="C33" s="867">
        <v>0</v>
      </c>
      <c r="D33" s="867">
        <v>18159.377629999999</v>
      </c>
      <c r="E33" s="867">
        <v>16924.97507</v>
      </c>
      <c r="F33" s="867">
        <v>91.055909999999997</v>
      </c>
      <c r="G33" s="867">
        <v>17016.03098</v>
      </c>
      <c r="H33" s="878">
        <v>16753.404910000001</v>
      </c>
      <c r="I33" s="878">
        <v>91.055909999999997</v>
      </c>
      <c r="J33" s="878">
        <v>16844.46082</v>
      </c>
      <c r="K33" s="879">
        <v>-1.0082854233261352E-2</v>
      </c>
      <c r="L33" s="862"/>
    </row>
    <row r="34" spans="1:12" s="33" customFormat="1" ht="15.75">
      <c r="A34" s="870" t="s">
        <v>73</v>
      </c>
      <c r="B34" s="867">
        <v>13068.596589999999</v>
      </c>
      <c r="C34" s="867">
        <v>36.887880000000003</v>
      </c>
      <c r="D34" s="867">
        <v>13105.484469999999</v>
      </c>
      <c r="E34" s="867">
        <v>13990.878930000001</v>
      </c>
      <c r="F34" s="867">
        <v>86.882509999999996</v>
      </c>
      <c r="G34" s="867">
        <v>14077.76144</v>
      </c>
      <c r="H34" s="878">
        <v>13564.044189999999</v>
      </c>
      <c r="I34" s="878">
        <v>40.612989999999996</v>
      </c>
      <c r="J34" s="878">
        <v>13604.657179999998</v>
      </c>
      <c r="K34" s="879">
        <v>-3.3606497880816613E-2</v>
      </c>
      <c r="L34" s="862"/>
    </row>
    <row r="35" spans="1:12" s="33" customFormat="1" ht="15.75">
      <c r="A35" s="870" t="s">
        <v>74</v>
      </c>
      <c r="B35" s="867">
        <v>8943.8594699999994</v>
      </c>
      <c r="C35" s="867">
        <v>110.14919999999999</v>
      </c>
      <c r="D35" s="867">
        <v>9054.0086699999993</v>
      </c>
      <c r="E35" s="867">
        <v>11336.92749</v>
      </c>
      <c r="F35" s="867">
        <v>0</v>
      </c>
      <c r="G35" s="867">
        <v>11336.92749</v>
      </c>
      <c r="H35" s="878">
        <v>8725.2402600000005</v>
      </c>
      <c r="I35" s="878">
        <v>0</v>
      </c>
      <c r="J35" s="878">
        <v>8725.2402600000005</v>
      </c>
      <c r="K35" s="879">
        <v>-0.2303699333266177</v>
      </c>
      <c r="L35" s="862"/>
    </row>
    <row r="36" spans="1:12" s="33" customFormat="1" ht="15.75">
      <c r="A36" s="870" t="s">
        <v>75</v>
      </c>
      <c r="B36" s="867">
        <v>1964.9914000000001</v>
      </c>
      <c r="C36" s="867">
        <v>167.03424999999999</v>
      </c>
      <c r="D36" s="867">
        <v>2132.02565</v>
      </c>
      <c r="E36" s="867">
        <v>1298.2945500000001</v>
      </c>
      <c r="F36" s="867">
        <v>130.99292</v>
      </c>
      <c r="G36" s="867">
        <v>1429.28747</v>
      </c>
      <c r="H36" s="878">
        <v>946.23131000000001</v>
      </c>
      <c r="I36" s="878">
        <v>130.99292</v>
      </c>
      <c r="J36" s="878">
        <v>1077.22423</v>
      </c>
      <c r="K36" s="879">
        <v>-0.24632080486929614</v>
      </c>
      <c r="L36" s="862"/>
    </row>
    <row r="37" spans="1:12" s="33" customFormat="1" ht="15.75">
      <c r="A37" s="870" t="s">
        <v>76</v>
      </c>
      <c r="B37" s="867">
        <v>0</v>
      </c>
      <c r="C37" s="867">
        <v>0</v>
      </c>
      <c r="D37" s="867">
        <v>0</v>
      </c>
      <c r="E37" s="867">
        <v>393.35413999999997</v>
      </c>
      <c r="F37" s="867">
        <v>0</v>
      </c>
      <c r="G37" s="867">
        <v>393.35413999999997</v>
      </c>
      <c r="H37" s="878">
        <v>1187.8220800000001</v>
      </c>
      <c r="I37" s="878">
        <v>0</v>
      </c>
      <c r="J37" s="878">
        <v>1187.8220800000001</v>
      </c>
      <c r="K37" s="879">
        <v>2.0197269056326705</v>
      </c>
      <c r="L37" s="862"/>
    </row>
    <row r="38" spans="1:12" s="33" customFormat="1" ht="15.75">
      <c r="A38" s="870" t="s">
        <v>77</v>
      </c>
      <c r="B38" s="867">
        <v>768.15540999999996</v>
      </c>
      <c r="C38" s="867">
        <v>68.624529999999993</v>
      </c>
      <c r="D38" s="867">
        <v>836.77994000000001</v>
      </c>
      <c r="E38" s="867">
        <v>1033.7052699999999</v>
      </c>
      <c r="F38" s="867">
        <v>32.791179999999997</v>
      </c>
      <c r="G38" s="867">
        <v>1066.4964500000001</v>
      </c>
      <c r="H38" s="878">
        <v>1215.65912</v>
      </c>
      <c r="I38" s="878">
        <v>32.791179999999997</v>
      </c>
      <c r="J38" s="878">
        <v>1248.4503</v>
      </c>
      <c r="K38" s="879">
        <v>0.17060895983291821</v>
      </c>
      <c r="L38" s="862"/>
    </row>
    <row r="39" spans="1:12" s="33" customFormat="1" ht="15.75">
      <c r="A39" s="870" t="s">
        <v>68</v>
      </c>
      <c r="B39" s="867">
        <v>174519.73151000001</v>
      </c>
      <c r="C39" s="867">
        <v>10242.2207</v>
      </c>
      <c r="D39" s="867">
        <v>184761.95220999999</v>
      </c>
      <c r="E39" s="867">
        <v>172817.27645</v>
      </c>
      <c r="F39" s="867">
        <v>12140.692660000001</v>
      </c>
      <c r="G39" s="867">
        <v>184957.96911000001</v>
      </c>
      <c r="H39" s="867">
        <v>176587.52390000003</v>
      </c>
      <c r="I39" s="867">
        <v>9661.4480800000001</v>
      </c>
      <c r="J39" s="867">
        <v>186248.97198000003</v>
      </c>
      <c r="K39" s="879">
        <v>6.979979701400311E-3</v>
      </c>
      <c r="L39" s="862"/>
    </row>
    <row r="40" spans="1:12" s="33" customFormat="1" ht="15.75">
      <c r="A40" s="864" t="s">
        <v>78</v>
      </c>
      <c r="B40" s="863"/>
      <c r="C40" s="863"/>
      <c r="D40" s="863"/>
      <c r="E40" s="863"/>
      <c r="F40" s="863"/>
      <c r="G40" s="863"/>
      <c r="H40" s="863"/>
      <c r="I40" s="863"/>
      <c r="J40" s="863"/>
      <c r="K40" s="863" t="s">
        <v>121</v>
      </c>
      <c r="L40" s="862"/>
    </row>
    <row r="41" spans="1:12" s="33" customFormat="1" ht="15.75">
      <c r="A41" s="870" t="s">
        <v>79</v>
      </c>
      <c r="B41" s="867">
        <v>578374.48513000004</v>
      </c>
      <c r="C41" s="867">
        <v>695.38484000000005</v>
      </c>
      <c r="D41" s="867">
        <v>579069.86997</v>
      </c>
      <c r="E41" s="867">
        <v>866976.29601000005</v>
      </c>
      <c r="F41" s="867">
        <v>1478.8190199999999</v>
      </c>
      <c r="G41" s="867">
        <v>868455.11502999999</v>
      </c>
      <c r="H41" s="878"/>
      <c r="I41" s="867"/>
      <c r="J41" s="867"/>
      <c r="K41" s="868"/>
      <c r="L41" s="862"/>
    </row>
    <row r="42" spans="1:12" s="33" customFormat="1" ht="15.75">
      <c r="A42" s="870" t="s">
        <v>80</v>
      </c>
      <c r="B42" s="867">
        <v>84175.569680000001</v>
      </c>
      <c r="C42" s="867">
        <v>337.45477</v>
      </c>
      <c r="D42" s="867">
        <v>84513.024449999997</v>
      </c>
      <c r="E42" s="867">
        <v>142690.37395000001</v>
      </c>
      <c r="F42" s="867">
        <v>2454.66068</v>
      </c>
      <c r="G42" s="867">
        <v>145145.03463000001</v>
      </c>
      <c r="H42" s="867"/>
      <c r="I42" s="867"/>
      <c r="J42" s="867"/>
      <c r="K42" s="868"/>
      <c r="L42" s="862"/>
    </row>
    <row r="43" spans="1:12" s="33" customFormat="1" ht="15.75">
      <c r="A43" s="870" t="s">
        <v>81</v>
      </c>
      <c r="B43" s="867">
        <v>433165.91330999997</v>
      </c>
      <c r="C43" s="867">
        <v>4193.1214099999997</v>
      </c>
      <c r="D43" s="867">
        <v>437359.03472</v>
      </c>
      <c r="E43" s="867">
        <v>559270.35637000005</v>
      </c>
      <c r="F43" s="867">
        <v>6695.5240999999996</v>
      </c>
      <c r="G43" s="867">
        <v>565965.88046999997</v>
      </c>
      <c r="H43" s="867"/>
      <c r="I43" s="867"/>
      <c r="J43" s="867"/>
      <c r="K43" s="868"/>
      <c r="L43" s="862"/>
    </row>
    <row r="44" spans="1:12" s="33" customFormat="1" ht="15.75">
      <c r="A44" s="870" t="s">
        <v>82</v>
      </c>
      <c r="B44" s="867">
        <v>840506.69253</v>
      </c>
      <c r="C44" s="867">
        <v>14296.226849999999</v>
      </c>
      <c r="D44" s="867">
        <v>854802.91937999998</v>
      </c>
      <c r="E44" s="867">
        <v>923736.91848999995</v>
      </c>
      <c r="F44" s="867">
        <v>13228.13888</v>
      </c>
      <c r="G44" s="867">
        <v>936965.05737000005</v>
      </c>
      <c r="H44" s="867"/>
      <c r="I44" s="867"/>
      <c r="J44" s="867"/>
      <c r="K44" s="868"/>
      <c r="L44" s="862"/>
    </row>
    <row r="45" spans="1:12" s="33" customFormat="1" ht="15.75">
      <c r="A45" s="870" t="s">
        <v>68</v>
      </c>
      <c r="B45" s="867">
        <v>1936222.66065</v>
      </c>
      <c r="C45" s="867">
        <v>19522.187870000002</v>
      </c>
      <c r="D45" s="867">
        <v>1955744.84852</v>
      </c>
      <c r="E45" s="867">
        <v>2492673.9448199999</v>
      </c>
      <c r="F45" s="867">
        <v>23857.142680000001</v>
      </c>
      <c r="G45" s="867">
        <v>2516531.0874999999</v>
      </c>
      <c r="H45" s="867"/>
      <c r="I45" s="867"/>
      <c r="J45" s="867"/>
      <c r="K45" s="868"/>
      <c r="L45" s="862"/>
    </row>
    <row r="46" spans="1:12" s="33" customFormat="1" ht="15.75">
      <c r="A46" s="864" t="s">
        <v>83</v>
      </c>
      <c r="B46" s="863"/>
      <c r="C46" s="863"/>
      <c r="D46" s="863"/>
      <c r="E46" s="863"/>
      <c r="F46" s="863"/>
      <c r="G46" s="863"/>
      <c r="H46" s="863"/>
      <c r="I46" s="863"/>
      <c r="J46" s="863"/>
      <c r="K46" s="863" t="s">
        <v>121</v>
      </c>
      <c r="L46" s="862"/>
    </row>
    <row r="47" spans="1:12" s="33" customFormat="1" ht="15.75">
      <c r="A47" s="870" t="s">
        <v>84</v>
      </c>
      <c r="B47" s="867">
        <v>113851.03361</v>
      </c>
      <c r="C47" s="867">
        <v>3455.4066499999999</v>
      </c>
      <c r="D47" s="867">
        <v>117306.44026</v>
      </c>
      <c r="E47" s="867">
        <v>128508.15461</v>
      </c>
      <c r="F47" s="867">
        <v>4574.0017200000002</v>
      </c>
      <c r="G47" s="867">
        <v>133082.15633</v>
      </c>
      <c r="H47" s="878">
        <v>109085.14726000001</v>
      </c>
      <c r="I47" s="878">
        <v>3932.6002899999999</v>
      </c>
      <c r="J47" s="878">
        <v>113017.74755000001</v>
      </c>
      <c r="K47" s="879">
        <v>-0.15076708503465217</v>
      </c>
      <c r="L47" s="862"/>
    </row>
    <row r="48" spans="1:12" s="33" customFormat="1" ht="15.75">
      <c r="A48" s="870" t="s">
        <v>85</v>
      </c>
      <c r="B48" s="867">
        <v>28495.890749999999</v>
      </c>
      <c r="C48" s="867">
        <v>637.01409000000001</v>
      </c>
      <c r="D48" s="867">
        <v>29132.904839999999</v>
      </c>
      <c r="E48" s="867">
        <v>98034.823439999993</v>
      </c>
      <c r="F48" s="867">
        <v>1309.14041</v>
      </c>
      <c r="G48" s="867">
        <v>99343.96385</v>
      </c>
      <c r="H48" s="878">
        <v>98444.476020000002</v>
      </c>
      <c r="I48" s="878">
        <v>1924.6870700000002</v>
      </c>
      <c r="J48" s="878">
        <v>100369.16309</v>
      </c>
      <c r="K48" s="879">
        <v>1.0319693318740088E-2</v>
      </c>
      <c r="L48" s="862"/>
    </row>
    <row r="49" spans="1:12" s="33" customFormat="1" ht="15.75">
      <c r="A49" s="870" t="s">
        <v>86</v>
      </c>
      <c r="B49" s="867">
        <v>40724.719969999998</v>
      </c>
      <c r="C49" s="867">
        <v>904.47378000000003</v>
      </c>
      <c r="D49" s="867">
        <v>41629.193749999999</v>
      </c>
      <c r="E49" s="867">
        <v>43382.270239999998</v>
      </c>
      <c r="F49" s="867">
        <v>662.32745</v>
      </c>
      <c r="G49" s="867">
        <v>44044.597690000002</v>
      </c>
      <c r="H49" s="878">
        <v>44262.753049999999</v>
      </c>
      <c r="I49" s="878">
        <v>1697.04403</v>
      </c>
      <c r="J49" s="878">
        <v>45959.797079999997</v>
      </c>
      <c r="K49" s="879">
        <v>4.3483185008971623E-2</v>
      </c>
      <c r="L49" s="862"/>
    </row>
    <row r="50" spans="1:12" s="33" customFormat="1" ht="15.75">
      <c r="A50" s="870" t="s">
        <v>87</v>
      </c>
      <c r="B50" s="867">
        <v>40649.542560000002</v>
      </c>
      <c r="C50" s="867">
        <v>943.46804999999995</v>
      </c>
      <c r="D50" s="867">
        <v>41593.010609999998</v>
      </c>
      <c r="E50" s="867">
        <v>42736.962310000003</v>
      </c>
      <c r="F50" s="867">
        <v>616.08372999999995</v>
      </c>
      <c r="G50" s="867">
        <v>43353.046040000001</v>
      </c>
      <c r="H50" s="878">
        <v>40951.434799999995</v>
      </c>
      <c r="I50" s="878">
        <v>942.30815999999993</v>
      </c>
      <c r="J50" s="878">
        <v>41893.742959999996</v>
      </c>
      <c r="K50" s="879">
        <v>-3.3660912284077311E-2</v>
      </c>
      <c r="L50" s="862"/>
    </row>
    <row r="51" spans="1:12" s="33" customFormat="1" ht="15.75">
      <c r="A51" s="870" t="s">
        <v>88</v>
      </c>
      <c r="B51" s="867">
        <v>1343.98541</v>
      </c>
      <c r="C51" s="867">
        <v>0</v>
      </c>
      <c r="D51" s="867">
        <v>1343.98541</v>
      </c>
      <c r="E51" s="867">
        <v>603.16337999999996</v>
      </c>
      <c r="F51" s="867">
        <v>0</v>
      </c>
      <c r="G51" s="867">
        <v>603.16337999999996</v>
      </c>
      <c r="H51" s="878">
        <v>1081.5581000000002</v>
      </c>
      <c r="I51" s="878">
        <v>0</v>
      </c>
      <c r="J51" s="878">
        <v>1081.5581000000002</v>
      </c>
      <c r="K51" s="879">
        <v>0.79314284630476117</v>
      </c>
      <c r="L51" s="862"/>
    </row>
    <row r="52" spans="1:12" s="33" customFormat="1" ht="15.75">
      <c r="A52" s="870" t="s">
        <v>89</v>
      </c>
      <c r="B52" s="867">
        <v>5763.1334200000001</v>
      </c>
      <c r="C52" s="867">
        <v>94.114660000000001</v>
      </c>
      <c r="D52" s="867">
        <v>5857.2480800000003</v>
      </c>
      <c r="E52" s="867">
        <v>10113.150799999999</v>
      </c>
      <c r="F52" s="867">
        <v>60.777239999999999</v>
      </c>
      <c r="G52" s="867">
        <v>10173.928040000001</v>
      </c>
      <c r="H52" s="878">
        <v>10511.466349999999</v>
      </c>
      <c r="I52" s="878">
        <v>386.10762</v>
      </c>
      <c r="J52" s="878">
        <v>10897.573969999999</v>
      </c>
      <c r="K52" s="879">
        <v>7.1127486567125225E-2</v>
      </c>
      <c r="L52" s="862"/>
    </row>
    <row r="53" spans="1:12" s="33" customFormat="1" ht="15.75">
      <c r="A53" s="870" t="s">
        <v>90</v>
      </c>
      <c r="B53" s="867">
        <v>3926.6876699999998</v>
      </c>
      <c r="C53" s="867">
        <v>36.109699999999997</v>
      </c>
      <c r="D53" s="867">
        <v>3962.7973699999998</v>
      </c>
      <c r="E53" s="867">
        <v>4683.5903200000002</v>
      </c>
      <c r="F53" s="867">
        <v>24.270949999999999</v>
      </c>
      <c r="G53" s="867">
        <v>4707.8612700000003</v>
      </c>
      <c r="H53" s="878">
        <v>5014.3574200000003</v>
      </c>
      <c r="I53" s="878">
        <v>129.66747999999998</v>
      </c>
      <c r="J53" s="878">
        <v>5144.0249000000003</v>
      </c>
      <c r="K53" s="879">
        <v>9.2645811969731207E-2</v>
      </c>
      <c r="L53" s="862"/>
    </row>
    <row r="54" spans="1:12" s="33" customFormat="1" ht="15.75">
      <c r="A54" s="870" t="s">
        <v>91</v>
      </c>
      <c r="B54" s="867">
        <v>13259.789510000001</v>
      </c>
      <c r="C54" s="867">
        <v>227.59881999999999</v>
      </c>
      <c r="D54" s="867">
        <v>13487.38833</v>
      </c>
      <c r="E54" s="867">
        <v>13912.313690000001</v>
      </c>
      <c r="F54" s="867">
        <v>167.66534999999999</v>
      </c>
      <c r="G54" s="867">
        <v>14079.97904</v>
      </c>
      <c r="H54" s="878">
        <v>17547.344659999999</v>
      </c>
      <c r="I54" s="878">
        <v>167.18491</v>
      </c>
      <c r="J54" s="878">
        <v>17714.529569999999</v>
      </c>
      <c r="K54" s="879">
        <v>0.25813607532188476</v>
      </c>
      <c r="L54" s="862"/>
    </row>
    <row r="55" spans="1:12" s="33" customFormat="1" ht="15.75">
      <c r="A55" s="870" t="s">
        <v>92</v>
      </c>
      <c r="B55" s="867">
        <v>8292.0722999999998</v>
      </c>
      <c r="C55" s="867">
        <v>71.712199999999996</v>
      </c>
      <c r="D55" s="867">
        <v>8363.7844999999998</v>
      </c>
      <c r="E55" s="867">
        <v>13248.33617</v>
      </c>
      <c r="F55" s="867">
        <v>289.00466999999998</v>
      </c>
      <c r="G55" s="867">
        <v>13537.340840000001</v>
      </c>
      <c r="H55" s="878">
        <v>15937.734410000001</v>
      </c>
      <c r="I55" s="878">
        <v>434.97795999999994</v>
      </c>
      <c r="J55" s="878">
        <v>16372.712370000001</v>
      </c>
      <c r="K55" s="879">
        <v>0.20944818953084735</v>
      </c>
      <c r="L55" s="862"/>
    </row>
    <row r="56" spans="1:12" s="33" customFormat="1" ht="15.75">
      <c r="A56" s="870" t="s">
        <v>93</v>
      </c>
      <c r="B56" s="867">
        <v>12330.59251</v>
      </c>
      <c r="C56" s="867">
        <v>85.189670000000007</v>
      </c>
      <c r="D56" s="867">
        <v>12415.78218</v>
      </c>
      <c r="E56" s="867">
        <v>12653.174230000001</v>
      </c>
      <c r="F56" s="867">
        <v>207.73295999999999</v>
      </c>
      <c r="G56" s="867">
        <v>12860.90719</v>
      </c>
      <c r="H56" s="878">
        <v>16090.144380000002</v>
      </c>
      <c r="I56" s="878">
        <v>198.58752000000001</v>
      </c>
      <c r="J56" s="878">
        <v>16288.731900000001</v>
      </c>
      <c r="K56" s="879">
        <v>0.26653055335515574</v>
      </c>
      <c r="L56" s="862"/>
    </row>
    <row r="57" spans="1:12" s="33" customFormat="1" ht="15.75">
      <c r="A57" s="870" t="s">
        <v>94</v>
      </c>
      <c r="B57" s="867">
        <v>19438.753260000001</v>
      </c>
      <c r="C57" s="867">
        <v>161.92859000000001</v>
      </c>
      <c r="D57" s="867">
        <v>19600.681850000001</v>
      </c>
      <c r="E57" s="867">
        <v>24972.39745</v>
      </c>
      <c r="F57" s="867">
        <v>410.47642999999999</v>
      </c>
      <c r="G57" s="867">
        <v>25382.873879999999</v>
      </c>
      <c r="H57" s="878">
        <v>25983.151730000001</v>
      </c>
      <c r="I57" s="878">
        <v>948.57993999999997</v>
      </c>
      <c r="J57" s="878">
        <v>26931.731670000001</v>
      </c>
      <c r="K57" s="879">
        <v>6.1019796155564472E-2</v>
      </c>
      <c r="L57" s="862"/>
    </row>
    <row r="58" spans="1:12" s="33" customFormat="1" ht="15.75">
      <c r="A58" s="870" t="s">
        <v>95</v>
      </c>
      <c r="B58" s="867">
        <v>8957.8067200000005</v>
      </c>
      <c r="C58" s="867">
        <v>16.955649999999999</v>
      </c>
      <c r="D58" s="867">
        <v>8974.7623700000004</v>
      </c>
      <c r="E58" s="867">
        <v>12317.304760000001</v>
      </c>
      <c r="F58" s="867">
        <v>30.050609999999999</v>
      </c>
      <c r="G58" s="867">
        <v>12347.355369999999</v>
      </c>
      <c r="H58" s="878">
        <v>15289.46479</v>
      </c>
      <c r="I58" s="878">
        <v>130.37813</v>
      </c>
      <c r="J58" s="878">
        <v>15419.842919999999</v>
      </c>
      <c r="K58" s="879">
        <v>0.24883770312994563</v>
      </c>
      <c r="L58" s="862"/>
    </row>
    <row r="59" spans="1:12" s="33" customFormat="1" ht="15.75">
      <c r="A59" s="870" t="s">
        <v>96</v>
      </c>
      <c r="B59" s="867">
        <v>3762.8760000000002</v>
      </c>
      <c r="C59" s="867">
        <v>64.084379999999996</v>
      </c>
      <c r="D59" s="867">
        <v>3826.96038</v>
      </c>
      <c r="E59" s="867">
        <v>4449.55447</v>
      </c>
      <c r="F59" s="867">
        <v>124.43512</v>
      </c>
      <c r="G59" s="867">
        <v>4573.9895900000001</v>
      </c>
      <c r="H59" s="878">
        <v>4434.7892699999993</v>
      </c>
      <c r="I59" s="878">
        <v>97.794470000000004</v>
      </c>
      <c r="J59" s="878">
        <v>4532.5837399999991</v>
      </c>
      <c r="K59" s="879">
        <v>-9.0524582938547992E-3</v>
      </c>
      <c r="L59" s="862"/>
    </row>
    <row r="60" spans="1:12" s="33" customFormat="1" ht="15.75">
      <c r="A60" s="870" t="s">
        <v>97</v>
      </c>
      <c r="B60" s="867">
        <v>19554.908240000001</v>
      </c>
      <c r="C60" s="867">
        <v>86.042779999999993</v>
      </c>
      <c r="D60" s="867">
        <v>19640.95102</v>
      </c>
      <c r="E60" s="867">
        <v>23993.9175</v>
      </c>
      <c r="F60" s="867">
        <v>70.521900000000002</v>
      </c>
      <c r="G60" s="867">
        <v>24064.439399999999</v>
      </c>
      <c r="H60" s="878">
        <v>26181.624899999999</v>
      </c>
      <c r="I60" s="878">
        <v>118.35858</v>
      </c>
      <c r="J60" s="878">
        <v>26299.983479999999</v>
      </c>
      <c r="K60" s="879">
        <v>9.2898240546588406E-2</v>
      </c>
      <c r="L60" s="862"/>
    </row>
    <row r="61" spans="1:12" s="33" customFormat="1" ht="15.75">
      <c r="A61" s="870" t="s">
        <v>98</v>
      </c>
      <c r="B61" s="867">
        <v>6460.7631199999996</v>
      </c>
      <c r="C61" s="867">
        <v>18.665659999999999</v>
      </c>
      <c r="D61" s="867">
        <v>6479.4287800000002</v>
      </c>
      <c r="E61" s="867">
        <v>8936.3545699999995</v>
      </c>
      <c r="F61" s="867">
        <v>33.794440000000002</v>
      </c>
      <c r="G61" s="867">
        <v>8970.1490099999992</v>
      </c>
      <c r="H61" s="878">
        <v>10537.17758</v>
      </c>
      <c r="I61" s="878">
        <v>73.327559999999991</v>
      </c>
      <c r="J61" s="878">
        <v>10610.505139999999</v>
      </c>
      <c r="K61" s="879">
        <v>0.18286832561770344</v>
      </c>
      <c r="L61" s="862"/>
    </row>
    <row r="62" spans="1:12" s="33" customFormat="1" ht="15.75">
      <c r="A62" s="870" t="s">
        <v>99</v>
      </c>
      <c r="B62" s="867">
        <v>22284.077860000001</v>
      </c>
      <c r="C62" s="867">
        <v>111.78400000000001</v>
      </c>
      <c r="D62" s="867">
        <v>22395.861860000001</v>
      </c>
      <c r="E62" s="867">
        <v>22900.189030000001</v>
      </c>
      <c r="F62" s="867">
        <v>71.710489999999993</v>
      </c>
      <c r="G62" s="867">
        <v>22971.899519999999</v>
      </c>
      <c r="H62" s="878">
        <v>22195.167859999998</v>
      </c>
      <c r="I62" s="878">
        <v>169.01226</v>
      </c>
      <c r="J62" s="878">
        <v>22364.180119999997</v>
      </c>
      <c r="K62" s="879">
        <v>-2.6454904152392957E-2</v>
      </c>
      <c r="L62" s="862"/>
    </row>
    <row r="63" spans="1:12" s="33" customFormat="1" ht="15.75">
      <c r="A63" s="870" t="s">
        <v>100</v>
      </c>
      <c r="B63" s="867">
        <v>10065.403920000001</v>
      </c>
      <c r="C63" s="867">
        <v>12.767799999999999</v>
      </c>
      <c r="D63" s="867">
        <v>10078.17172</v>
      </c>
      <c r="E63" s="867">
        <v>8833.40056</v>
      </c>
      <c r="F63" s="867">
        <v>180.00394</v>
      </c>
      <c r="G63" s="867">
        <v>9013.4045000000006</v>
      </c>
      <c r="H63" s="878">
        <v>10672.216789999999</v>
      </c>
      <c r="I63" s="878">
        <v>104.33726</v>
      </c>
      <c r="J63" s="878">
        <v>10776.554049999999</v>
      </c>
      <c r="K63" s="879">
        <v>0.19561415999914331</v>
      </c>
      <c r="L63" s="862"/>
    </row>
    <row r="64" spans="1:12" s="33" customFormat="1" ht="15.75">
      <c r="A64" s="870" t="s">
        <v>101</v>
      </c>
      <c r="B64" s="867">
        <v>4842.2384000000002</v>
      </c>
      <c r="C64" s="867">
        <v>3.3326899999999999</v>
      </c>
      <c r="D64" s="867">
        <v>4845.5710900000004</v>
      </c>
      <c r="E64" s="867">
        <v>4464.4746999999998</v>
      </c>
      <c r="F64" s="867">
        <v>0</v>
      </c>
      <c r="G64" s="867">
        <v>4464.4746999999998</v>
      </c>
      <c r="H64" s="878">
        <v>2787.1182200000003</v>
      </c>
      <c r="I64" s="878">
        <v>0.96083000000000007</v>
      </c>
      <c r="J64" s="878">
        <v>2788.0790500000003</v>
      </c>
      <c r="K64" s="879">
        <v>-0.3754967297720378</v>
      </c>
      <c r="L64" s="862"/>
    </row>
    <row r="65" spans="1:12" s="33" customFormat="1" ht="15.75">
      <c r="A65" s="870" t="s">
        <v>102</v>
      </c>
      <c r="B65" s="867">
        <v>3516.49611</v>
      </c>
      <c r="C65" s="867">
        <v>229.16990000000001</v>
      </c>
      <c r="D65" s="867">
        <v>3745.6660099999999</v>
      </c>
      <c r="E65" s="867">
        <v>3508.05215</v>
      </c>
      <c r="F65" s="867">
        <v>166.49440000000001</v>
      </c>
      <c r="G65" s="867">
        <v>3674.54655</v>
      </c>
      <c r="H65" s="878">
        <v>3460.5723399999997</v>
      </c>
      <c r="I65" s="878">
        <v>259.69002</v>
      </c>
      <c r="J65" s="878">
        <v>3720.2623599999997</v>
      </c>
      <c r="K65" s="879">
        <v>1.2441211283607142E-2</v>
      </c>
      <c r="L65" s="862"/>
    </row>
    <row r="66" spans="1:12" s="33" customFormat="1" ht="15.75">
      <c r="A66" s="870" t="s">
        <v>103</v>
      </c>
      <c r="B66" s="867">
        <v>1263.42091</v>
      </c>
      <c r="C66" s="867">
        <v>8.7948299999999993</v>
      </c>
      <c r="D66" s="867">
        <v>1272.2157400000001</v>
      </c>
      <c r="E66" s="867">
        <v>1217.1725300000001</v>
      </c>
      <c r="F66" s="867">
        <v>8.0007900000000003</v>
      </c>
      <c r="G66" s="867">
        <v>1225.1733200000001</v>
      </c>
      <c r="H66" s="878">
        <v>1010.7176899999999</v>
      </c>
      <c r="I66" s="878">
        <v>17.770040000000002</v>
      </c>
      <c r="J66" s="878">
        <v>1028.4877300000001</v>
      </c>
      <c r="K66" s="879">
        <v>-0.16053695162085316</v>
      </c>
      <c r="L66" s="862"/>
    </row>
    <row r="67" spans="1:12" s="33" customFormat="1" ht="15.75">
      <c r="A67" s="870" t="s">
        <v>104</v>
      </c>
      <c r="B67" s="867">
        <v>2607.3565100000001</v>
      </c>
      <c r="C67" s="867">
        <v>0</v>
      </c>
      <c r="D67" s="867">
        <v>2607.3565100000001</v>
      </c>
      <c r="E67" s="867">
        <v>2537.17227</v>
      </c>
      <c r="F67" s="867">
        <v>157.78996000000001</v>
      </c>
      <c r="G67" s="867">
        <v>2694.9622300000001</v>
      </c>
      <c r="H67" s="878">
        <v>3450.57593</v>
      </c>
      <c r="I67" s="878">
        <v>27.995660000000001</v>
      </c>
      <c r="J67" s="878">
        <v>3478.57159</v>
      </c>
      <c r="K67" s="879">
        <v>0.29076821607254955</v>
      </c>
      <c r="L67" s="862"/>
    </row>
    <row r="68" spans="1:12" s="33" customFormat="1" ht="15.75">
      <c r="A68" s="870" t="s">
        <v>105</v>
      </c>
      <c r="B68" s="867">
        <v>5411.0251699999999</v>
      </c>
      <c r="C68" s="867">
        <v>12.83338</v>
      </c>
      <c r="D68" s="867">
        <v>5423.8585499999999</v>
      </c>
      <c r="E68" s="867">
        <v>4702.2302200000004</v>
      </c>
      <c r="F68" s="867">
        <v>34.821899999999999</v>
      </c>
      <c r="G68" s="867">
        <v>4737.0521200000003</v>
      </c>
      <c r="H68" s="878">
        <v>4464.7006600000004</v>
      </c>
      <c r="I68" s="878">
        <v>152.64591999999999</v>
      </c>
      <c r="J68" s="878">
        <v>4617.3465800000004</v>
      </c>
      <c r="K68" s="879">
        <v>-2.5270049171424343E-2</v>
      </c>
      <c r="L68" s="862"/>
    </row>
    <row r="69" spans="1:12" s="33" customFormat="1" ht="15.75">
      <c r="A69" s="870" t="s">
        <v>106</v>
      </c>
      <c r="B69" s="867">
        <v>5651.8667599999999</v>
      </c>
      <c r="C69" s="867">
        <v>205.80613</v>
      </c>
      <c r="D69" s="867">
        <v>5857.6728899999998</v>
      </c>
      <c r="E69" s="867">
        <v>6041.5940899999996</v>
      </c>
      <c r="F69" s="867">
        <v>331.68227000000002</v>
      </c>
      <c r="G69" s="867">
        <v>6373.2763599999998</v>
      </c>
      <c r="H69" s="878">
        <v>5450.7462999999998</v>
      </c>
      <c r="I69" s="878">
        <v>600.98788000000002</v>
      </c>
      <c r="J69" s="878">
        <v>6051.7341799999995</v>
      </c>
      <c r="K69" s="879">
        <v>-5.0451629874088869E-2</v>
      </c>
      <c r="L69" s="862"/>
    </row>
    <row r="70" spans="1:12" s="33" customFormat="1" ht="15.75">
      <c r="A70" s="870" t="s">
        <v>107</v>
      </c>
      <c r="B70" s="867">
        <v>1543.7853</v>
      </c>
      <c r="C70" s="867">
        <v>77.122339999999994</v>
      </c>
      <c r="D70" s="867">
        <v>1620.9076399999999</v>
      </c>
      <c r="E70" s="867">
        <v>1302.58602</v>
      </c>
      <c r="F70" s="867">
        <v>84.80368</v>
      </c>
      <c r="G70" s="867">
        <v>1387.3896999999999</v>
      </c>
      <c r="H70" s="878">
        <v>1189.4847500000001</v>
      </c>
      <c r="I70" s="878">
        <v>84.606070000000003</v>
      </c>
      <c r="J70" s="878">
        <v>1274.0908200000001</v>
      </c>
      <c r="K70" s="879">
        <v>-8.1663342318311738E-2</v>
      </c>
      <c r="L70" s="862"/>
    </row>
    <row r="71" spans="1:12" s="33" customFormat="1" ht="15.75">
      <c r="A71" s="870" t="s">
        <v>108</v>
      </c>
      <c r="B71" s="867">
        <v>1676.79215</v>
      </c>
      <c r="C71" s="867">
        <v>4.7998000000000003</v>
      </c>
      <c r="D71" s="867">
        <v>1681.59195</v>
      </c>
      <c r="E71" s="867">
        <v>2883.06268</v>
      </c>
      <c r="F71" s="867">
        <v>41.598529999999997</v>
      </c>
      <c r="G71" s="867">
        <v>2924.6612100000002</v>
      </c>
      <c r="H71" s="878">
        <v>4498.8553200000006</v>
      </c>
      <c r="I71" s="878">
        <v>106.24784</v>
      </c>
      <c r="J71" s="878">
        <v>4605.1031600000006</v>
      </c>
      <c r="K71" s="879">
        <v>0.57457661908129187</v>
      </c>
      <c r="L71" s="862"/>
    </row>
    <row r="72" spans="1:12" s="33" customFormat="1" ht="15.75">
      <c r="A72" s="870" t="s">
        <v>109</v>
      </c>
      <c r="B72" s="867">
        <v>3344.9149699999998</v>
      </c>
      <c r="C72" s="867">
        <v>95.770499999999998</v>
      </c>
      <c r="D72" s="867">
        <v>3440.6854699999999</v>
      </c>
      <c r="E72" s="867">
        <v>4707.5180600000003</v>
      </c>
      <c r="F72" s="867">
        <v>137.75797</v>
      </c>
      <c r="G72" s="867">
        <v>4845.27603</v>
      </c>
      <c r="H72" s="878">
        <v>4189.9634900000001</v>
      </c>
      <c r="I72" s="878">
        <v>312.45206999999999</v>
      </c>
      <c r="J72" s="878">
        <v>4502.4155600000004</v>
      </c>
      <c r="K72" s="879">
        <v>-7.0761803430216472E-2</v>
      </c>
      <c r="L72" s="862"/>
    </row>
    <row r="73" spans="1:12" s="33" customFormat="1" ht="15.75">
      <c r="A73" s="870" t="s">
        <v>68</v>
      </c>
      <c r="B73" s="867">
        <v>389019.93310999998</v>
      </c>
      <c r="C73" s="867">
        <v>7564.9460499999996</v>
      </c>
      <c r="D73" s="867">
        <v>396584.87916000001</v>
      </c>
      <c r="E73" s="867">
        <v>505642.92025000002</v>
      </c>
      <c r="F73" s="867">
        <v>9794.9469100000006</v>
      </c>
      <c r="G73" s="867">
        <v>515437.86716000002</v>
      </c>
      <c r="H73" s="867">
        <v>504722.74406999996</v>
      </c>
      <c r="I73" s="867">
        <v>13018.309569999999</v>
      </c>
      <c r="J73" s="867">
        <v>517741.05364000006</v>
      </c>
      <c r="K73" s="879">
        <v>4.4684075942854383E-3</v>
      </c>
      <c r="L73" s="862"/>
    </row>
    <row r="74" spans="1:12" s="33" customFormat="1" ht="16.5" thickBot="1">
      <c r="A74" s="864" t="s">
        <v>53</v>
      </c>
      <c r="B74" s="863">
        <v>19432766.99157</v>
      </c>
      <c r="C74" s="863">
        <v>345993.09467000002</v>
      </c>
      <c r="D74" s="863">
        <v>19778760.086240001</v>
      </c>
      <c r="E74" s="863">
        <v>22291112.51774</v>
      </c>
      <c r="F74" s="863">
        <v>398651.96281</v>
      </c>
      <c r="G74" s="863">
        <v>22689764.480549999</v>
      </c>
      <c r="H74" s="863">
        <v>26052349.749270007</v>
      </c>
      <c r="I74" s="863">
        <v>457800.20446999994</v>
      </c>
      <c r="J74" s="863">
        <v>26510149.953740004</v>
      </c>
      <c r="K74" s="885">
        <v>0.16837484040281234</v>
      </c>
      <c r="L74" s="862"/>
    </row>
    <row r="75" spans="1:12" s="33" customFormat="1" ht="16.5" thickTop="1">
      <c r="A75" s="912" t="s">
        <v>110</v>
      </c>
      <c r="B75" s="912"/>
      <c r="C75" s="912"/>
      <c r="D75" s="912"/>
      <c r="E75" s="912"/>
      <c r="F75" s="912"/>
      <c r="G75" s="912"/>
      <c r="H75" s="912"/>
      <c r="I75" s="912"/>
      <c r="J75" s="912"/>
      <c r="K75" s="912"/>
      <c r="L75" s="862"/>
    </row>
    <row r="76" spans="1:12" s="33" customFormat="1" ht="15.75">
      <c r="A76" s="871" t="s">
        <v>815</v>
      </c>
      <c r="B76" s="867"/>
      <c r="C76" s="867"/>
      <c r="D76" s="867"/>
      <c r="E76" s="867"/>
      <c r="F76" s="867"/>
      <c r="G76" s="867"/>
      <c r="H76" s="867"/>
      <c r="I76" s="867"/>
      <c r="J76" s="886">
        <v>3864.4533460262396</v>
      </c>
      <c r="K76" s="869"/>
      <c r="L76" s="862"/>
    </row>
    <row r="77" spans="1:12" s="33" customFormat="1" ht="15.75">
      <c r="A77" s="871" t="s">
        <v>111</v>
      </c>
      <c r="B77" s="867"/>
      <c r="C77" s="867"/>
      <c r="D77" s="867"/>
      <c r="E77" s="867"/>
      <c r="F77" s="867"/>
      <c r="G77" s="867"/>
      <c r="H77" s="867"/>
      <c r="I77" s="867"/>
      <c r="J77" s="867"/>
      <c r="K77" s="868" t="s">
        <v>121</v>
      </c>
      <c r="L77" s="862"/>
    </row>
    <row r="78" spans="1:12" s="33" customFormat="1" ht="15.75">
      <c r="A78" s="870"/>
      <c r="B78" s="517"/>
      <c r="C78" s="517"/>
      <c r="D78" s="517"/>
      <c r="E78" s="517"/>
      <c r="F78" s="517"/>
      <c r="G78" s="517"/>
      <c r="H78" s="867"/>
      <c r="I78" s="867"/>
      <c r="J78" s="867"/>
      <c r="K78" s="868" t="s">
        <v>121</v>
      </c>
      <c r="L78" s="862"/>
    </row>
    <row r="79" spans="1:12" s="33" customFormat="1" ht="15.75">
      <c r="A79" s="870"/>
      <c r="B79" s="867"/>
      <c r="C79" s="867"/>
      <c r="D79" s="867"/>
      <c r="E79" s="867"/>
      <c r="F79" s="867"/>
      <c r="G79" s="867"/>
      <c r="H79" s="867"/>
      <c r="I79" s="867"/>
      <c r="J79" s="867"/>
      <c r="K79" s="868" t="s">
        <v>121</v>
      </c>
      <c r="L79" s="862"/>
    </row>
    <row r="80" spans="1:12" s="33" customFormat="1" ht="15.75">
      <c r="A80" s="870"/>
      <c r="B80" s="867"/>
      <c r="C80" s="867"/>
      <c r="D80" s="867"/>
      <c r="E80" s="867"/>
      <c r="F80" s="867"/>
      <c r="G80" s="867"/>
      <c r="H80" s="867"/>
      <c r="I80" s="867"/>
      <c r="J80" s="867"/>
      <c r="K80" s="868" t="s">
        <v>121</v>
      </c>
      <c r="L80" s="862"/>
    </row>
    <row r="81" spans="1:12" s="33" customFormat="1" ht="15.75">
      <c r="A81" s="870"/>
      <c r="B81" s="867"/>
      <c r="C81" s="867"/>
      <c r="D81" s="867"/>
      <c r="E81" s="867"/>
      <c r="F81" s="867"/>
      <c r="G81" s="867"/>
      <c r="H81" s="867"/>
      <c r="I81" s="867"/>
      <c r="J81" s="867"/>
      <c r="K81" s="868" t="s">
        <v>121</v>
      </c>
      <c r="L81" s="862"/>
    </row>
    <row r="82" spans="1:12" s="33" customFormat="1" ht="15.75">
      <c r="A82" s="870"/>
      <c r="B82" s="867"/>
      <c r="C82" s="867"/>
      <c r="D82" s="867"/>
      <c r="E82" s="867"/>
      <c r="F82" s="867"/>
      <c r="G82" s="867"/>
      <c r="H82" s="867"/>
      <c r="I82" s="867"/>
      <c r="J82" s="867"/>
      <c r="K82" s="868" t="s">
        <v>121</v>
      </c>
      <c r="L82" s="862"/>
    </row>
    <row r="83" spans="1:12" s="33" customFormat="1" ht="15.75">
      <c r="A83" s="870"/>
      <c r="B83" s="867"/>
      <c r="C83" s="867"/>
      <c r="D83" s="867"/>
      <c r="E83" s="867"/>
      <c r="F83" s="867"/>
      <c r="G83" s="867"/>
      <c r="H83" s="867"/>
      <c r="I83" s="867"/>
      <c r="J83" s="867"/>
      <c r="K83" s="868" t="s">
        <v>121</v>
      </c>
      <c r="L83" s="862"/>
    </row>
    <row r="84" spans="1:12" s="33" customFormat="1" ht="15.75">
      <c r="A84" s="870"/>
      <c r="B84" s="867"/>
      <c r="C84" s="867"/>
      <c r="D84" s="867"/>
      <c r="E84" s="867"/>
      <c r="F84" s="867"/>
      <c r="G84" s="867"/>
      <c r="H84" s="867"/>
      <c r="I84" s="867"/>
      <c r="J84" s="867"/>
      <c r="K84" s="868" t="s">
        <v>121</v>
      </c>
      <c r="L84" s="862"/>
    </row>
    <row r="85" spans="1:12" s="33" customFormat="1" ht="15.75">
      <c r="A85" s="870"/>
      <c r="B85" s="867"/>
      <c r="C85" s="867"/>
      <c r="D85" s="867"/>
      <c r="E85" s="867"/>
      <c r="F85" s="867"/>
      <c r="G85" s="867"/>
      <c r="H85" s="867"/>
      <c r="I85" s="867"/>
      <c r="J85" s="867"/>
      <c r="K85" s="868" t="s">
        <v>121</v>
      </c>
      <c r="L85" s="862"/>
    </row>
    <row r="86" spans="1:12" s="33" customFormat="1" ht="15.75">
      <c r="A86" s="870"/>
      <c r="B86" s="867"/>
      <c r="C86" s="867"/>
      <c r="D86" s="867"/>
      <c r="E86" s="867"/>
      <c r="F86" s="867"/>
      <c r="G86" s="867"/>
      <c r="H86" s="867"/>
      <c r="I86" s="867"/>
      <c r="J86" s="867"/>
      <c r="K86" s="868" t="s">
        <v>121</v>
      </c>
      <c r="L86" s="862"/>
    </row>
    <row r="87" spans="1:12" s="33" customFormat="1" ht="15.75">
      <c r="A87" s="870"/>
      <c r="B87" s="867"/>
      <c r="C87" s="867"/>
      <c r="D87" s="867"/>
      <c r="E87" s="867"/>
      <c r="F87" s="867"/>
      <c r="G87" s="867"/>
      <c r="H87" s="867"/>
      <c r="I87" s="867"/>
      <c r="J87" s="867"/>
      <c r="K87" s="868" t="s">
        <v>121</v>
      </c>
      <c r="L87" s="862"/>
    </row>
    <row r="88" spans="1:12" s="33" customFormat="1" ht="15.75">
      <c r="A88" s="870"/>
      <c r="B88" s="867"/>
      <c r="C88" s="867"/>
      <c r="D88" s="867"/>
      <c r="E88" s="867"/>
      <c r="F88" s="867"/>
      <c r="G88" s="867"/>
      <c r="H88" s="867"/>
      <c r="I88" s="867"/>
      <c r="J88" s="867"/>
      <c r="K88" s="868" t="s">
        <v>121</v>
      </c>
      <c r="L88" s="862"/>
    </row>
    <row r="89" spans="1:12" s="33" customFormat="1" ht="15.75">
      <c r="A89" s="870"/>
      <c r="B89" s="867"/>
      <c r="C89" s="867"/>
      <c r="D89" s="867"/>
      <c r="E89" s="867"/>
      <c r="F89" s="867"/>
      <c r="G89" s="867"/>
      <c r="H89" s="867"/>
      <c r="I89" s="867"/>
      <c r="J89" s="867"/>
      <c r="K89" s="868" t="s">
        <v>121</v>
      </c>
      <c r="L89" s="862"/>
    </row>
    <row r="90" spans="1:12" s="33" customFormat="1" ht="15.75">
      <c r="A90" s="870"/>
      <c r="B90" s="867"/>
      <c r="C90" s="867"/>
      <c r="D90" s="867"/>
      <c r="E90" s="867"/>
      <c r="F90" s="867"/>
      <c r="G90" s="867"/>
      <c r="H90" s="867"/>
      <c r="I90" s="867"/>
      <c r="J90" s="867"/>
      <c r="K90" s="868" t="s">
        <v>121</v>
      </c>
      <c r="L90" s="862"/>
    </row>
    <row r="91" spans="1:12" s="33" customFormat="1" ht="15.75">
      <c r="A91" s="870"/>
      <c r="B91" s="867"/>
      <c r="C91" s="867"/>
      <c r="D91" s="867"/>
      <c r="E91" s="867"/>
      <c r="F91" s="867"/>
      <c r="G91" s="867"/>
      <c r="H91" s="867"/>
      <c r="I91" s="867"/>
      <c r="J91" s="867"/>
      <c r="K91" s="868" t="s">
        <v>121</v>
      </c>
      <c r="L91" s="862"/>
    </row>
    <row r="92" spans="1:12" s="33" customFormat="1" ht="15.75">
      <c r="A92" s="870"/>
      <c r="B92" s="867"/>
      <c r="C92" s="867"/>
      <c r="D92" s="867"/>
      <c r="E92" s="867"/>
      <c r="F92" s="867"/>
      <c r="G92" s="867"/>
      <c r="H92" s="867"/>
      <c r="I92" s="867"/>
      <c r="J92" s="867"/>
      <c r="K92" s="868" t="s">
        <v>121</v>
      </c>
      <c r="L92" s="862"/>
    </row>
    <row r="93" spans="1:12" s="33" customFormat="1" ht="15.75">
      <c r="A93" s="870"/>
      <c r="B93" s="867"/>
      <c r="C93" s="867"/>
      <c r="D93" s="867"/>
      <c r="E93" s="867"/>
      <c r="F93" s="867"/>
      <c r="G93" s="867"/>
      <c r="H93" s="867"/>
      <c r="I93" s="867"/>
      <c r="J93" s="867"/>
      <c r="K93" s="868" t="s">
        <v>121</v>
      </c>
      <c r="L93" s="862"/>
    </row>
    <row r="94" spans="1:12" s="33" customFormat="1" ht="15.75">
      <c r="A94" s="870"/>
      <c r="B94" s="867"/>
      <c r="C94" s="867"/>
      <c r="D94" s="867"/>
      <c r="E94" s="867"/>
      <c r="F94" s="867"/>
      <c r="G94" s="867"/>
      <c r="H94" s="867"/>
      <c r="I94" s="867"/>
      <c r="J94" s="867"/>
      <c r="K94" s="868" t="s">
        <v>121</v>
      </c>
      <c r="L94" s="862"/>
    </row>
    <row r="95" spans="1:12" s="33" customFormat="1" ht="15.75">
      <c r="A95" s="870"/>
      <c r="B95" s="867"/>
      <c r="C95" s="867"/>
      <c r="D95" s="867"/>
      <c r="E95" s="867"/>
      <c r="F95" s="867"/>
      <c r="G95" s="867"/>
      <c r="H95" s="867"/>
      <c r="I95" s="867"/>
      <c r="J95" s="867"/>
      <c r="K95" s="868" t="s">
        <v>121</v>
      </c>
      <c r="L95" s="862"/>
    </row>
    <row r="96" spans="1:12" s="33" customFormat="1" ht="15.75">
      <c r="A96" s="870"/>
      <c r="B96" s="867"/>
      <c r="C96" s="867"/>
      <c r="D96" s="867"/>
      <c r="E96" s="867"/>
      <c r="F96" s="867"/>
      <c r="G96" s="867"/>
      <c r="H96" s="867"/>
      <c r="I96" s="867"/>
      <c r="J96" s="867"/>
      <c r="K96" s="868" t="s">
        <v>121</v>
      </c>
      <c r="L96" s="862"/>
    </row>
    <row r="97" spans="1:12" s="33" customFormat="1" ht="15.75">
      <c r="A97" s="870"/>
      <c r="B97" s="867"/>
      <c r="C97" s="867"/>
      <c r="D97" s="867"/>
      <c r="E97" s="867"/>
      <c r="F97" s="867"/>
      <c r="G97" s="867"/>
      <c r="H97" s="867"/>
      <c r="I97" s="867"/>
      <c r="J97" s="867"/>
      <c r="K97" s="868" t="s">
        <v>121</v>
      </c>
      <c r="L97" s="862"/>
    </row>
    <row r="98" spans="1:12" s="33" customFormat="1" ht="15.75">
      <c r="A98" s="870"/>
      <c r="B98" s="867"/>
      <c r="C98" s="867"/>
      <c r="D98" s="867"/>
      <c r="E98" s="867"/>
      <c r="F98" s="867"/>
      <c r="G98" s="867"/>
      <c r="H98" s="867"/>
      <c r="I98" s="867"/>
      <c r="J98" s="867"/>
      <c r="K98" s="868" t="s">
        <v>121</v>
      </c>
      <c r="L98" s="862"/>
    </row>
    <row r="99" spans="1:12" s="33" customFormat="1" ht="15.75">
      <c r="A99" s="870"/>
      <c r="B99" s="867"/>
      <c r="C99" s="867"/>
      <c r="D99" s="867"/>
      <c r="E99" s="867"/>
      <c r="F99" s="867"/>
      <c r="G99" s="867"/>
      <c r="H99" s="867"/>
      <c r="I99" s="867"/>
      <c r="J99" s="867"/>
      <c r="K99" s="868" t="s">
        <v>121</v>
      </c>
      <c r="L99" s="862"/>
    </row>
    <row r="100" spans="1:12" s="33" customFormat="1" ht="15.75">
      <c r="A100" s="870"/>
      <c r="B100" s="867"/>
      <c r="C100" s="867"/>
      <c r="D100" s="867"/>
      <c r="E100" s="867"/>
      <c r="F100" s="867"/>
      <c r="G100" s="867"/>
      <c r="H100" s="867"/>
      <c r="I100" s="867"/>
      <c r="J100" s="867"/>
      <c r="K100" s="868" t="s">
        <v>121</v>
      </c>
      <c r="L100" s="862"/>
    </row>
    <row r="101" spans="1:12" s="33" customFormat="1" ht="15.75">
      <c r="A101" s="870"/>
      <c r="B101" s="867"/>
      <c r="C101" s="867"/>
      <c r="D101" s="867"/>
      <c r="E101" s="867"/>
      <c r="F101" s="867"/>
      <c r="G101" s="867"/>
      <c r="H101" s="867"/>
      <c r="I101" s="867"/>
      <c r="J101" s="867"/>
      <c r="K101" s="868" t="s">
        <v>121</v>
      </c>
      <c r="L101" s="862"/>
    </row>
    <row r="102" spans="1:12" s="33" customFormat="1" ht="15.75">
      <c r="A102" s="870"/>
      <c r="B102" s="867"/>
      <c r="C102" s="867"/>
      <c r="D102" s="867"/>
      <c r="E102" s="867"/>
      <c r="F102" s="867"/>
      <c r="G102" s="867"/>
      <c r="H102" s="867"/>
      <c r="I102" s="867"/>
      <c r="J102" s="867"/>
      <c r="K102" s="868" t="s">
        <v>121</v>
      </c>
      <c r="L102" s="862"/>
    </row>
    <row r="103" spans="1:12" s="33" customFormat="1" ht="15.75">
      <c r="A103" s="870"/>
      <c r="B103" s="867"/>
      <c r="C103" s="867"/>
      <c r="D103" s="867"/>
      <c r="E103" s="867"/>
      <c r="F103" s="867"/>
      <c r="G103" s="867"/>
      <c r="H103" s="867"/>
      <c r="I103" s="867"/>
      <c r="J103" s="867"/>
      <c r="K103" s="868" t="s">
        <v>121</v>
      </c>
      <c r="L103" s="862"/>
    </row>
    <row r="104" spans="1:12" s="33" customFormat="1" ht="15.75">
      <c r="A104" s="870"/>
      <c r="B104" s="867"/>
      <c r="C104" s="867"/>
      <c r="D104" s="867"/>
      <c r="E104" s="867"/>
      <c r="F104" s="867"/>
      <c r="G104" s="867"/>
      <c r="H104" s="867"/>
      <c r="I104" s="867"/>
      <c r="J104" s="867"/>
      <c r="K104" s="868" t="s">
        <v>121</v>
      </c>
      <c r="L104" s="862"/>
    </row>
    <row r="105" spans="1:12" s="33" customFormat="1" ht="15.75">
      <c r="A105" s="870"/>
      <c r="B105" s="867"/>
      <c r="C105" s="867"/>
      <c r="D105" s="867"/>
      <c r="E105" s="867"/>
      <c r="F105" s="867"/>
      <c r="G105" s="867"/>
      <c r="H105" s="867"/>
      <c r="I105" s="867"/>
      <c r="J105" s="867"/>
      <c r="K105" s="868" t="s">
        <v>121</v>
      </c>
      <c r="L105" s="862"/>
    </row>
    <row r="106" spans="1:12" s="33" customFormat="1" ht="15.75">
      <c r="A106" s="870"/>
      <c r="B106" s="867"/>
      <c r="C106" s="867"/>
      <c r="D106" s="867"/>
      <c r="E106" s="867"/>
      <c r="F106" s="867"/>
      <c r="G106" s="867"/>
      <c r="H106" s="867"/>
      <c r="I106" s="867"/>
      <c r="J106" s="867"/>
      <c r="K106" s="868" t="s">
        <v>121</v>
      </c>
      <c r="L106" s="862"/>
    </row>
    <row r="107" spans="1:12" s="33" customFormat="1" ht="15.75">
      <c r="A107" s="870"/>
      <c r="B107" s="867"/>
      <c r="C107" s="867"/>
      <c r="D107" s="867"/>
      <c r="E107" s="867"/>
      <c r="F107" s="867"/>
      <c r="G107" s="867"/>
      <c r="H107" s="867"/>
      <c r="I107" s="867"/>
      <c r="J107" s="867"/>
      <c r="K107" s="868" t="s">
        <v>121</v>
      </c>
      <c r="L107" s="862"/>
    </row>
    <row r="108" spans="1:12" s="33" customFormat="1" ht="15.75">
      <c r="A108" s="870"/>
      <c r="B108" s="867"/>
      <c r="C108" s="867"/>
      <c r="D108" s="867"/>
      <c r="E108" s="867"/>
      <c r="F108" s="867"/>
      <c r="G108" s="867"/>
      <c r="H108" s="867"/>
      <c r="I108" s="867"/>
      <c r="J108" s="867"/>
      <c r="K108" s="868" t="s">
        <v>121</v>
      </c>
      <c r="L108" s="862"/>
    </row>
    <row r="109" spans="1:12" s="33" customFormat="1" ht="15.75">
      <c r="A109" s="870"/>
      <c r="B109" s="867"/>
      <c r="C109" s="867"/>
      <c r="D109" s="867"/>
      <c r="E109" s="867"/>
      <c r="F109" s="867"/>
      <c r="G109" s="867"/>
      <c r="H109" s="867"/>
      <c r="I109" s="867"/>
      <c r="J109" s="867"/>
      <c r="K109" s="868" t="s">
        <v>121</v>
      </c>
      <c r="L109" s="862"/>
    </row>
    <row r="110" spans="1:12" s="33" customFormat="1" ht="15.75">
      <c r="A110" s="870"/>
      <c r="B110" s="867"/>
      <c r="C110" s="867"/>
      <c r="D110" s="867"/>
      <c r="E110" s="867"/>
      <c r="F110" s="867"/>
      <c r="G110" s="867"/>
      <c r="H110" s="867"/>
      <c r="I110" s="867"/>
      <c r="J110" s="867"/>
      <c r="K110" s="868" t="s">
        <v>121</v>
      </c>
      <c r="L110" s="862"/>
    </row>
    <row r="111" spans="1:12" s="33" customFormat="1" ht="15.75">
      <c r="A111" s="870"/>
      <c r="B111" s="867"/>
      <c r="C111" s="867"/>
      <c r="D111" s="867"/>
      <c r="E111" s="867"/>
      <c r="F111" s="867"/>
      <c r="G111" s="867"/>
      <c r="H111" s="867"/>
      <c r="I111" s="867"/>
      <c r="J111" s="867"/>
      <c r="K111" s="868" t="s">
        <v>121</v>
      </c>
      <c r="L111" s="862"/>
    </row>
    <row r="112" spans="1:12" s="33" customFormat="1" ht="15.75">
      <c r="A112" s="870"/>
      <c r="B112" s="867"/>
      <c r="C112" s="867"/>
      <c r="D112" s="867"/>
      <c r="E112" s="867"/>
      <c r="F112" s="867"/>
      <c r="G112" s="867"/>
      <c r="H112" s="867"/>
      <c r="I112" s="867"/>
      <c r="J112" s="867"/>
      <c r="K112" s="868" t="s">
        <v>121</v>
      </c>
      <c r="L112" s="862"/>
    </row>
    <row r="113" spans="1:12" s="33" customFormat="1" ht="15.75">
      <c r="A113" s="870"/>
      <c r="B113" s="867"/>
      <c r="C113" s="867"/>
      <c r="D113" s="867"/>
      <c r="E113" s="867"/>
      <c r="F113" s="867"/>
      <c r="G113" s="867"/>
      <c r="H113" s="867"/>
      <c r="I113" s="867"/>
      <c r="J113" s="867"/>
      <c r="K113" s="868" t="s">
        <v>121</v>
      </c>
      <c r="L113" s="862"/>
    </row>
    <row r="114" spans="1:12" s="33" customFormat="1" ht="15.75">
      <c r="A114" s="870"/>
      <c r="B114" s="867"/>
      <c r="C114" s="867"/>
      <c r="D114" s="867"/>
      <c r="E114" s="867"/>
      <c r="F114" s="867"/>
      <c r="G114" s="867"/>
      <c r="H114" s="867"/>
      <c r="I114" s="867"/>
      <c r="J114" s="867"/>
      <c r="K114" s="868" t="s">
        <v>121</v>
      </c>
      <c r="L114" s="862"/>
    </row>
    <row r="115" spans="1:12" s="33" customFormat="1" ht="15.75">
      <c r="A115" s="870"/>
      <c r="B115" s="867"/>
      <c r="C115" s="867"/>
      <c r="D115" s="867"/>
      <c r="E115" s="867"/>
      <c r="F115" s="867"/>
      <c r="G115" s="867"/>
      <c r="H115" s="867"/>
      <c r="I115" s="867"/>
      <c r="J115" s="867"/>
      <c r="K115" s="868" t="s">
        <v>121</v>
      </c>
      <c r="L115" s="862"/>
    </row>
    <row r="116" spans="1:12" s="33" customFormat="1" ht="15.75">
      <c r="A116" s="870"/>
      <c r="B116" s="867"/>
      <c r="C116" s="867"/>
      <c r="D116" s="867"/>
      <c r="E116" s="867"/>
      <c r="F116" s="867"/>
      <c r="G116" s="867"/>
      <c r="H116" s="867"/>
      <c r="I116" s="867"/>
      <c r="J116" s="867"/>
      <c r="K116" s="868" t="s">
        <v>121</v>
      </c>
      <c r="L116" s="862"/>
    </row>
    <row r="117" spans="1:12" s="33" customFormat="1" ht="15.75">
      <c r="A117" s="870"/>
      <c r="B117" s="867"/>
      <c r="C117" s="867"/>
      <c r="D117" s="867"/>
      <c r="E117" s="867"/>
      <c r="F117" s="867"/>
      <c r="G117" s="867"/>
      <c r="H117" s="867"/>
      <c r="I117" s="867"/>
      <c r="J117" s="867"/>
      <c r="K117" s="868" t="s">
        <v>121</v>
      </c>
      <c r="L117" s="862"/>
    </row>
    <row r="118" spans="1:12" s="33" customFormat="1" ht="15.75">
      <c r="A118" s="870"/>
      <c r="B118" s="867"/>
      <c r="C118" s="867"/>
      <c r="D118" s="867"/>
      <c r="E118" s="867"/>
      <c r="F118" s="867"/>
      <c r="G118" s="867"/>
      <c r="H118" s="867"/>
      <c r="I118" s="867"/>
      <c r="J118" s="867"/>
      <c r="K118" s="868" t="s">
        <v>121</v>
      </c>
      <c r="L118" s="862"/>
    </row>
    <row r="119" spans="1:12" s="33" customFormat="1" ht="15.75">
      <c r="A119" s="870"/>
      <c r="B119" s="867"/>
      <c r="C119" s="867"/>
      <c r="D119" s="867"/>
      <c r="E119" s="867"/>
      <c r="F119" s="867"/>
      <c r="G119" s="867"/>
      <c r="H119" s="867"/>
      <c r="I119" s="867"/>
      <c r="J119" s="867"/>
      <c r="K119" s="868" t="s">
        <v>121</v>
      </c>
      <c r="L119" s="862"/>
    </row>
    <row r="120" spans="1:12" s="33" customFormat="1" ht="15.75">
      <c r="A120" s="870"/>
      <c r="B120" s="867"/>
      <c r="C120" s="867"/>
      <c r="D120" s="867"/>
      <c r="E120" s="867"/>
      <c r="F120" s="867"/>
      <c r="G120" s="867"/>
      <c r="H120" s="867"/>
      <c r="I120" s="867"/>
      <c r="J120" s="867"/>
      <c r="K120" s="868" t="s">
        <v>121</v>
      </c>
      <c r="L120" s="862"/>
    </row>
    <row r="121" spans="1:12" s="33" customFormat="1" ht="15.75">
      <c r="A121" s="870"/>
      <c r="B121" s="867"/>
      <c r="C121" s="867"/>
      <c r="D121" s="867"/>
      <c r="E121" s="867"/>
      <c r="F121" s="867"/>
      <c r="G121" s="867"/>
      <c r="H121" s="867"/>
      <c r="I121" s="867"/>
      <c r="J121" s="867"/>
      <c r="K121" s="868" t="s">
        <v>121</v>
      </c>
      <c r="L121" s="862"/>
    </row>
    <row r="122" spans="1:12" s="33" customFormat="1" ht="15.75">
      <c r="A122" s="870"/>
      <c r="B122" s="867"/>
      <c r="C122" s="867"/>
      <c r="D122" s="867"/>
      <c r="E122" s="867"/>
      <c r="F122" s="867"/>
      <c r="G122" s="867"/>
      <c r="H122" s="867"/>
      <c r="I122" s="867"/>
      <c r="J122" s="867"/>
      <c r="K122" s="868" t="s">
        <v>121</v>
      </c>
      <c r="L122" s="862"/>
    </row>
    <row r="123" spans="1:12" s="33" customFormat="1" ht="15.75">
      <c r="A123" s="870"/>
      <c r="B123" s="867"/>
      <c r="C123" s="867"/>
      <c r="D123" s="867"/>
      <c r="E123" s="867"/>
      <c r="F123" s="867"/>
      <c r="G123" s="867"/>
      <c r="H123" s="867"/>
      <c r="I123" s="867"/>
      <c r="J123" s="867"/>
      <c r="K123" s="868" t="s">
        <v>121</v>
      </c>
      <c r="L123" s="862"/>
    </row>
    <row r="124" spans="1:12" s="33" customFormat="1" ht="15.75">
      <c r="A124" s="870"/>
      <c r="B124" s="867"/>
      <c r="C124" s="867"/>
      <c r="D124" s="867"/>
      <c r="E124" s="867"/>
      <c r="F124" s="867"/>
      <c r="G124" s="867"/>
      <c r="H124" s="867"/>
      <c r="I124" s="867"/>
      <c r="J124" s="867"/>
      <c r="K124" s="868" t="s">
        <v>121</v>
      </c>
      <c r="L124" s="862"/>
    </row>
    <row r="125" spans="1:12" s="33" customFormat="1" ht="15.75">
      <c r="A125" s="870"/>
      <c r="B125" s="867"/>
      <c r="C125" s="867"/>
      <c r="D125" s="867"/>
      <c r="E125" s="867"/>
      <c r="F125" s="867"/>
      <c r="G125" s="867"/>
      <c r="H125" s="867"/>
      <c r="I125" s="867"/>
      <c r="J125" s="867"/>
      <c r="K125" s="868" t="s">
        <v>121</v>
      </c>
      <c r="L125" s="862"/>
    </row>
    <row r="126" spans="1:12" s="33" customFormat="1" ht="15.75">
      <c r="A126" s="870"/>
      <c r="B126" s="867"/>
      <c r="C126" s="867"/>
      <c r="D126" s="867"/>
      <c r="E126" s="867"/>
      <c r="F126" s="867"/>
      <c r="G126" s="867"/>
      <c r="H126" s="867"/>
      <c r="I126" s="867"/>
      <c r="J126" s="867"/>
      <c r="K126" s="868" t="s">
        <v>121</v>
      </c>
      <c r="L126" s="862"/>
    </row>
    <row r="127" spans="1:12" s="33" customFormat="1" ht="15.75">
      <c r="A127" s="870"/>
      <c r="B127" s="867"/>
      <c r="C127" s="867"/>
      <c r="D127" s="867"/>
      <c r="E127" s="867"/>
      <c r="F127" s="867"/>
      <c r="G127" s="867"/>
      <c r="H127" s="867"/>
      <c r="I127" s="867"/>
      <c r="J127" s="867"/>
      <c r="K127" s="868" t="s">
        <v>121</v>
      </c>
      <c r="L127" s="862"/>
    </row>
    <row r="128" spans="1:12" s="33" customFormat="1" ht="15.75">
      <c r="A128" s="870"/>
      <c r="B128" s="867"/>
      <c r="C128" s="867"/>
      <c r="D128" s="867"/>
      <c r="E128" s="867"/>
      <c r="F128" s="867"/>
      <c r="G128" s="867"/>
      <c r="H128" s="867"/>
      <c r="I128" s="867"/>
      <c r="J128" s="867"/>
      <c r="K128" s="868" t="s">
        <v>121</v>
      </c>
      <c r="L128" s="862"/>
    </row>
    <row r="129" spans="1:12" s="33" customFormat="1" ht="15.75">
      <c r="A129" s="870"/>
      <c r="B129" s="867"/>
      <c r="C129" s="867"/>
      <c r="D129" s="867"/>
      <c r="E129" s="867"/>
      <c r="F129" s="867"/>
      <c r="G129" s="867"/>
      <c r="H129" s="867"/>
      <c r="I129" s="867"/>
      <c r="J129" s="867"/>
      <c r="K129" s="868" t="s">
        <v>121</v>
      </c>
      <c r="L129" s="862"/>
    </row>
    <row r="130" spans="1:12" s="33" customFormat="1" ht="15.75">
      <c r="A130" s="870"/>
      <c r="B130" s="867"/>
      <c r="C130" s="867"/>
      <c r="D130" s="867"/>
      <c r="E130" s="867"/>
      <c r="F130" s="867"/>
      <c r="G130" s="867"/>
      <c r="H130" s="867"/>
      <c r="I130" s="867"/>
      <c r="J130" s="867"/>
      <c r="K130" s="868" t="s">
        <v>121</v>
      </c>
      <c r="L130" s="862"/>
    </row>
    <row r="131" spans="1:12" s="33" customFormat="1" ht="15.75">
      <c r="A131" s="870"/>
      <c r="B131" s="867"/>
      <c r="C131" s="867"/>
      <c r="D131" s="867"/>
      <c r="E131" s="867"/>
      <c r="F131" s="867"/>
      <c r="G131" s="867"/>
      <c r="H131" s="867"/>
      <c r="I131" s="867"/>
      <c r="J131" s="867"/>
      <c r="K131" s="868" t="s">
        <v>121</v>
      </c>
      <c r="L131" s="862"/>
    </row>
    <row r="132" spans="1:12" s="33" customFormat="1" ht="15.75">
      <c r="A132" s="870"/>
      <c r="B132" s="867"/>
      <c r="C132" s="867"/>
      <c r="D132" s="867"/>
      <c r="E132" s="867"/>
      <c r="F132" s="867"/>
      <c r="G132" s="867"/>
      <c r="H132" s="867"/>
      <c r="I132" s="867"/>
      <c r="J132" s="867"/>
      <c r="K132" s="868" t="s">
        <v>121</v>
      </c>
      <c r="L132" s="862"/>
    </row>
    <row r="133" spans="1:12" s="33" customFormat="1" ht="15.75">
      <c r="A133" s="870"/>
      <c r="B133" s="867"/>
      <c r="C133" s="867"/>
      <c r="D133" s="867"/>
      <c r="E133" s="867"/>
      <c r="F133" s="867"/>
      <c r="G133" s="867"/>
      <c r="H133" s="867"/>
      <c r="I133" s="867"/>
      <c r="J133" s="867"/>
      <c r="K133" s="868" t="s">
        <v>121</v>
      </c>
      <c r="L133" s="862"/>
    </row>
    <row r="134" spans="1:12" s="33" customFormat="1" ht="15.75">
      <c r="A134" s="870"/>
      <c r="B134" s="867"/>
      <c r="C134" s="867"/>
      <c r="D134" s="867"/>
      <c r="E134" s="867"/>
      <c r="F134" s="867"/>
      <c r="G134" s="867"/>
      <c r="H134" s="867"/>
      <c r="I134" s="867"/>
      <c r="J134" s="867"/>
      <c r="K134" s="868" t="s">
        <v>121</v>
      </c>
      <c r="L134" s="862"/>
    </row>
    <row r="135" spans="1:12" s="33" customFormat="1" ht="15.75">
      <c r="A135" s="870"/>
      <c r="B135" s="867"/>
      <c r="C135" s="867"/>
      <c r="D135" s="867"/>
      <c r="E135" s="867"/>
      <c r="F135" s="867"/>
      <c r="G135" s="867"/>
      <c r="H135" s="867"/>
      <c r="I135" s="867"/>
      <c r="J135" s="867"/>
      <c r="K135" s="868" t="s">
        <v>121</v>
      </c>
      <c r="L135" s="862"/>
    </row>
    <row r="136" spans="1:12" s="33" customFormat="1" ht="15.75">
      <c r="A136" s="870"/>
      <c r="B136" s="867"/>
      <c r="C136" s="867"/>
      <c r="D136" s="867"/>
      <c r="E136" s="867"/>
      <c r="F136" s="867"/>
      <c r="G136" s="867"/>
      <c r="H136" s="867"/>
      <c r="I136" s="867"/>
      <c r="J136" s="867"/>
      <c r="K136" s="868" t="s">
        <v>121</v>
      </c>
      <c r="L136" s="862"/>
    </row>
    <row r="137" spans="1:12" s="33" customFormat="1" ht="15.75">
      <c r="A137" s="870"/>
      <c r="B137" s="867"/>
      <c r="C137" s="867"/>
      <c r="D137" s="867"/>
      <c r="E137" s="867"/>
      <c r="F137" s="867"/>
      <c r="G137" s="867"/>
      <c r="H137" s="867"/>
      <c r="I137" s="867"/>
      <c r="J137" s="867"/>
      <c r="K137" s="868" t="s">
        <v>121</v>
      </c>
      <c r="L137" s="862"/>
    </row>
    <row r="138" spans="1:12" s="33" customFormat="1" ht="15.75">
      <c r="A138" s="870"/>
      <c r="B138" s="867"/>
      <c r="C138" s="867"/>
      <c r="D138" s="867"/>
      <c r="E138" s="867"/>
      <c r="F138" s="867"/>
      <c r="G138" s="867"/>
      <c r="H138" s="867"/>
      <c r="I138" s="867"/>
      <c r="J138" s="867"/>
      <c r="K138" s="868" t="s">
        <v>121</v>
      </c>
      <c r="L138" s="862"/>
    </row>
    <row r="139" spans="1:12" s="33" customFormat="1" ht="15.75">
      <c r="A139" s="870"/>
      <c r="B139" s="867"/>
      <c r="C139" s="867"/>
      <c r="D139" s="867"/>
      <c r="E139" s="867"/>
      <c r="F139" s="867"/>
      <c r="G139" s="867"/>
      <c r="H139" s="867"/>
      <c r="I139" s="867"/>
      <c r="J139" s="867"/>
      <c r="K139" s="868" t="s">
        <v>121</v>
      </c>
      <c r="L139" s="862"/>
    </row>
    <row r="140" spans="1:12" s="33" customFormat="1" ht="15.75">
      <c r="A140" s="870"/>
      <c r="B140" s="867"/>
      <c r="C140" s="867"/>
      <c r="D140" s="867"/>
      <c r="E140" s="867"/>
      <c r="F140" s="867"/>
      <c r="G140" s="867"/>
      <c r="H140" s="867"/>
      <c r="I140" s="867"/>
      <c r="J140" s="867"/>
      <c r="K140" s="868" t="s">
        <v>121</v>
      </c>
      <c r="L140" s="862"/>
    </row>
    <row r="141" spans="1:12" s="33" customFormat="1" ht="15.75">
      <c r="A141" s="870"/>
      <c r="B141" s="867"/>
      <c r="C141" s="867"/>
      <c r="D141" s="867"/>
      <c r="E141" s="867"/>
      <c r="F141" s="867"/>
      <c r="G141" s="867"/>
      <c r="H141" s="867"/>
      <c r="I141" s="867"/>
      <c r="J141" s="867"/>
      <c r="K141" s="868" t="s">
        <v>121</v>
      </c>
      <c r="L141" s="862"/>
    </row>
    <row r="142" spans="1:12" s="33" customFormat="1" ht="15.75">
      <c r="A142" s="870"/>
      <c r="B142" s="867"/>
      <c r="C142" s="867"/>
      <c r="D142" s="867"/>
      <c r="E142" s="867"/>
      <c r="F142" s="867"/>
      <c r="G142" s="867"/>
      <c r="H142" s="867"/>
      <c r="I142" s="867"/>
      <c r="J142" s="867"/>
      <c r="K142" s="868" t="s">
        <v>121</v>
      </c>
      <c r="L142" s="862"/>
    </row>
    <row r="143" spans="1:12" s="33" customFormat="1" ht="15.75">
      <c r="A143" s="870"/>
      <c r="B143" s="867"/>
      <c r="C143" s="867"/>
      <c r="D143" s="867"/>
      <c r="E143" s="867"/>
      <c r="F143" s="867"/>
      <c r="G143" s="867"/>
      <c r="H143" s="867"/>
      <c r="I143" s="867"/>
      <c r="J143" s="867"/>
      <c r="K143" s="868" t="s">
        <v>121</v>
      </c>
      <c r="L143" s="862"/>
    </row>
    <row r="144" spans="1:12" s="33" customFormat="1" ht="15.75">
      <c r="A144" s="870"/>
      <c r="B144" s="867"/>
      <c r="C144" s="867"/>
      <c r="D144" s="867"/>
      <c r="E144" s="867"/>
      <c r="F144" s="867"/>
      <c r="G144" s="867"/>
      <c r="H144" s="867"/>
      <c r="I144" s="867"/>
      <c r="J144" s="867"/>
      <c r="K144" s="868" t="s">
        <v>121</v>
      </c>
      <c r="L144" s="862"/>
    </row>
    <row r="145" spans="1:12" s="33" customFormat="1" ht="15.75">
      <c r="A145" s="870"/>
      <c r="B145" s="867"/>
      <c r="C145" s="867"/>
      <c r="D145" s="867"/>
      <c r="E145" s="867"/>
      <c r="F145" s="867"/>
      <c r="G145" s="867"/>
      <c r="H145" s="867"/>
      <c r="I145" s="867"/>
      <c r="J145" s="867"/>
      <c r="K145" s="868" t="s">
        <v>121</v>
      </c>
      <c r="L145" s="862"/>
    </row>
    <row r="146" spans="1:12" s="33" customFormat="1" ht="15.75">
      <c r="A146" s="870"/>
      <c r="B146" s="867"/>
      <c r="C146" s="867"/>
      <c r="D146" s="867"/>
      <c r="E146" s="867"/>
      <c r="F146" s="867"/>
      <c r="G146" s="867"/>
      <c r="H146" s="867"/>
      <c r="I146" s="867"/>
      <c r="J146" s="867"/>
      <c r="K146" s="868" t="s">
        <v>121</v>
      </c>
      <c r="L146" s="862"/>
    </row>
    <row r="147" spans="1:12" s="33" customFormat="1" ht="15.75">
      <c r="A147" s="870"/>
      <c r="B147" s="867"/>
      <c r="C147" s="867"/>
      <c r="D147" s="867"/>
      <c r="E147" s="867"/>
      <c r="F147" s="867"/>
      <c r="G147" s="867"/>
      <c r="H147" s="867"/>
      <c r="I147" s="867"/>
      <c r="J147" s="867"/>
      <c r="K147" s="868" t="s">
        <v>121</v>
      </c>
      <c r="L147" s="862"/>
    </row>
    <row r="148" spans="1:12" s="33" customFormat="1" ht="15.75">
      <c r="A148" s="870"/>
      <c r="B148" s="867"/>
      <c r="C148" s="867"/>
      <c r="D148" s="867"/>
      <c r="E148" s="867"/>
      <c r="F148" s="867"/>
      <c r="G148" s="867"/>
      <c r="H148" s="867"/>
      <c r="I148" s="867"/>
      <c r="J148" s="867"/>
      <c r="K148" s="868" t="s">
        <v>121</v>
      </c>
      <c r="L148" s="862"/>
    </row>
    <row r="149" spans="1:12" s="33" customFormat="1" ht="15.75">
      <c r="A149" s="870"/>
      <c r="B149" s="867"/>
      <c r="C149" s="867"/>
      <c r="D149" s="867"/>
      <c r="E149" s="867"/>
      <c r="F149" s="867"/>
      <c r="G149" s="867"/>
      <c r="H149" s="867"/>
      <c r="I149" s="867"/>
      <c r="J149" s="867"/>
      <c r="K149" s="868" t="s">
        <v>121</v>
      </c>
      <c r="L149" s="862"/>
    </row>
    <row r="150" spans="1:12" s="33" customFormat="1" ht="15.75">
      <c r="A150" s="870"/>
      <c r="B150" s="867"/>
      <c r="C150" s="867"/>
      <c r="D150" s="867"/>
      <c r="E150" s="867"/>
      <c r="F150" s="867"/>
      <c r="G150" s="867"/>
      <c r="H150" s="867"/>
      <c r="I150" s="867"/>
      <c r="J150" s="867"/>
      <c r="K150" s="868" t="s">
        <v>121</v>
      </c>
      <c r="L150" s="862"/>
    </row>
    <row r="151" spans="1:12" s="33" customFormat="1" ht="15.75">
      <c r="A151" s="870"/>
      <c r="B151" s="867"/>
      <c r="C151" s="867"/>
      <c r="D151" s="867"/>
      <c r="E151" s="867"/>
      <c r="F151" s="867"/>
      <c r="G151" s="867"/>
      <c r="H151" s="867"/>
      <c r="I151" s="867"/>
      <c r="J151" s="867"/>
      <c r="K151" s="868" t="s">
        <v>121</v>
      </c>
      <c r="L151" s="862"/>
    </row>
    <row r="152" spans="1:12" s="33" customFormat="1" ht="15.75">
      <c r="A152" s="870"/>
      <c r="B152" s="867"/>
      <c r="C152" s="867"/>
      <c r="D152" s="867"/>
      <c r="E152" s="867"/>
      <c r="F152" s="867"/>
      <c r="G152" s="867"/>
      <c r="H152" s="867"/>
      <c r="I152" s="867"/>
      <c r="J152" s="867"/>
      <c r="K152" s="868" t="s">
        <v>121</v>
      </c>
      <c r="L152" s="862"/>
    </row>
    <row r="153" spans="1:12" s="33" customFormat="1" ht="15.75">
      <c r="A153" s="870"/>
      <c r="B153" s="867"/>
      <c r="C153" s="867"/>
      <c r="D153" s="867"/>
      <c r="E153" s="867"/>
      <c r="F153" s="867"/>
      <c r="G153" s="867"/>
      <c r="H153" s="867"/>
      <c r="I153" s="867"/>
      <c r="J153" s="867"/>
      <c r="K153" s="868" t="s">
        <v>121</v>
      </c>
      <c r="L153" s="862"/>
    </row>
    <row r="154" spans="1:12" s="33" customFormat="1" ht="15.75">
      <c r="A154" s="870"/>
      <c r="B154" s="867"/>
      <c r="C154" s="867"/>
      <c r="D154" s="867"/>
      <c r="E154" s="867"/>
      <c r="F154" s="867"/>
      <c r="G154" s="867"/>
      <c r="H154" s="867"/>
      <c r="I154" s="867"/>
      <c r="J154" s="867"/>
      <c r="K154" s="868" t="s">
        <v>121</v>
      </c>
      <c r="L154" s="862"/>
    </row>
    <row r="155" spans="1:12" s="33" customFormat="1" ht="15.75">
      <c r="A155" s="870"/>
      <c r="B155" s="867"/>
      <c r="C155" s="867"/>
      <c r="D155" s="867"/>
      <c r="E155" s="867"/>
      <c r="F155" s="867"/>
      <c r="G155" s="867"/>
      <c r="H155" s="867"/>
      <c r="I155" s="867"/>
      <c r="J155" s="867"/>
      <c r="K155" s="868" t="s">
        <v>121</v>
      </c>
      <c r="L155" s="862"/>
    </row>
    <row r="156" spans="1:12" s="33" customFormat="1" ht="15.75">
      <c r="A156" s="870"/>
      <c r="B156" s="867"/>
      <c r="C156" s="867"/>
      <c r="D156" s="867"/>
      <c r="E156" s="867"/>
      <c r="F156" s="867"/>
      <c r="G156" s="867"/>
      <c r="H156" s="867"/>
      <c r="I156" s="867"/>
      <c r="J156" s="867"/>
      <c r="K156" s="868" t="s">
        <v>121</v>
      </c>
      <c r="L156" s="862"/>
    </row>
    <row r="157" spans="1:12" s="33" customFormat="1" ht="15.75">
      <c r="A157" s="870"/>
      <c r="B157" s="867"/>
      <c r="C157" s="867"/>
      <c r="D157" s="867"/>
      <c r="E157" s="867"/>
      <c r="F157" s="867"/>
      <c r="G157" s="867"/>
      <c r="H157" s="867"/>
      <c r="I157" s="867"/>
      <c r="J157" s="867"/>
      <c r="K157" s="868" t="s">
        <v>121</v>
      </c>
      <c r="L157" s="862"/>
    </row>
    <row r="158" spans="1:12" s="33" customFormat="1" ht="15.75">
      <c r="A158" s="870"/>
      <c r="B158" s="867"/>
      <c r="C158" s="867"/>
      <c r="D158" s="867"/>
      <c r="E158" s="867"/>
      <c r="F158" s="867"/>
      <c r="G158" s="867"/>
      <c r="H158" s="867"/>
      <c r="I158" s="867"/>
      <c r="J158" s="867"/>
      <c r="K158" s="868" t="s">
        <v>121</v>
      </c>
      <c r="L158" s="862"/>
    </row>
    <row r="159" spans="1:12" s="33" customFormat="1" ht="15.75">
      <c r="A159" s="870"/>
      <c r="B159" s="867"/>
      <c r="C159" s="867"/>
      <c r="D159" s="867"/>
      <c r="E159" s="867"/>
      <c r="F159" s="867"/>
      <c r="G159" s="867"/>
      <c r="H159" s="867"/>
      <c r="I159" s="867"/>
      <c r="J159" s="867"/>
      <c r="K159" s="868" t="s">
        <v>121</v>
      </c>
      <c r="L159" s="862"/>
    </row>
    <row r="160" spans="1:12" s="33" customFormat="1" ht="15.75">
      <c r="A160" s="870"/>
      <c r="B160" s="867"/>
      <c r="C160" s="867"/>
      <c r="D160" s="867"/>
      <c r="E160" s="867"/>
      <c r="F160" s="867"/>
      <c r="G160" s="867"/>
      <c r="H160" s="867"/>
      <c r="I160" s="867"/>
      <c r="J160" s="867"/>
      <c r="K160" s="868" t="s">
        <v>121</v>
      </c>
      <c r="L160" s="862"/>
    </row>
    <row r="161" spans="1:12" s="33" customFormat="1" ht="15.75">
      <c r="A161" s="870"/>
      <c r="B161" s="867"/>
      <c r="C161" s="867"/>
      <c r="D161" s="867"/>
      <c r="E161" s="867"/>
      <c r="F161" s="867"/>
      <c r="G161" s="867"/>
      <c r="H161" s="867"/>
      <c r="I161" s="867"/>
      <c r="J161" s="867"/>
      <c r="K161" s="868" t="s">
        <v>121</v>
      </c>
      <c r="L161" s="862"/>
    </row>
    <row r="162" spans="1:12" s="33" customFormat="1" ht="15.75">
      <c r="A162" s="870"/>
      <c r="B162" s="867"/>
      <c r="C162" s="867"/>
      <c r="D162" s="867"/>
      <c r="E162" s="867"/>
      <c r="F162" s="867"/>
      <c r="G162" s="867"/>
      <c r="H162" s="867"/>
      <c r="I162" s="867"/>
      <c r="J162" s="867"/>
      <c r="K162" s="868" t="s">
        <v>121</v>
      </c>
      <c r="L162" s="862"/>
    </row>
    <row r="163" spans="1:12" s="33" customFormat="1" ht="15.75">
      <c r="A163" s="870"/>
      <c r="B163" s="867"/>
      <c r="C163" s="867"/>
      <c r="D163" s="867"/>
      <c r="E163" s="867"/>
      <c r="F163" s="867"/>
      <c r="G163" s="867"/>
      <c r="H163" s="867"/>
      <c r="I163" s="867"/>
      <c r="J163" s="867"/>
      <c r="K163" s="868" t="s">
        <v>121</v>
      </c>
      <c r="L163" s="862"/>
    </row>
    <row r="164" spans="1:12" s="33" customFormat="1" ht="15.75">
      <c r="A164" s="870"/>
      <c r="B164" s="867"/>
      <c r="C164" s="867"/>
      <c r="D164" s="867"/>
      <c r="E164" s="867"/>
      <c r="F164" s="867"/>
      <c r="G164" s="867"/>
      <c r="H164" s="867"/>
      <c r="I164" s="867"/>
      <c r="J164" s="867"/>
      <c r="K164" s="868" t="s">
        <v>121</v>
      </c>
      <c r="L164" s="862"/>
    </row>
    <row r="165" spans="1:12" s="33" customFormat="1" ht="15.75">
      <c r="A165" s="870"/>
      <c r="B165" s="867"/>
      <c r="C165" s="867"/>
      <c r="D165" s="867"/>
      <c r="E165" s="867"/>
      <c r="F165" s="867"/>
      <c r="G165" s="867"/>
      <c r="H165" s="867"/>
      <c r="I165" s="867"/>
      <c r="J165" s="867"/>
      <c r="K165" s="868" t="s">
        <v>121</v>
      </c>
      <c r="L165" s="862"/>
    </row>
    <row r="166" spans="1:12" ht="15.75">
      <c r="A166" s="870"/>
      <c r="B166" s="867"/>
      <c r="C166" s="867"/>
      <c r="D166" s="867"/>
      <c r="E166" s="867"/>
      <c r="F166" s="867"/>
      <c r="G166" s="867"/>
      <c r="H166" s="867"/>
      <c r="I166" s="867"/>
      <c r="J166" s="867"/>
      <c r="K166" s="868" t="s">
        <v>121</v>
      </c>
      <c r="L166" s="856"/>
    </row>
    <row r="167" spans="1:12" ht="15.75">
      <c r="A167" s="870"/>
      <c r="B167" s="867"/>
      <c r="C167" s="867"/>
      <c r="D167" s="867"/>
      <c r="E167" s="867"/>
      <c r="F167" s="867"/>
      <c r="G167" s="867"/>
      <c r="H167" s="867"/>
      <c r="I167" s="867"/>
      <c r="J167" s="867"/>
      <c r="K167" s="868" t="s">
        <v>121</v>
      </c>
      <c r="L167" s="856"/>
    </row>
    <row r="168" spans="1:12" ht="15.75">
      <c r="A168" s="870"/>
      <c r="B168" s="867"/>
      <c r="C168" s="867"/>
      <c r="D168" s="867"/>
      <c r="E168" s="867"/>
      <c r="F168" s="867"/>
      <c r="G168" s="867"/>
      <c r="H168" s="867"/>
      <c r="I168" s="867"/>
      <c r="J168" s="867"/>
      <c r="K168" s="868" t="s">
        <v>121</v>
      </c>
      <c r="L168" s="856"/>
    </row>
    <row r="169" spans="1:12" ht="15.75">
      <c r="A169" s="870"/>
      <c r="B169" s="867"/>
      <c r="C169" s="867"/>
      <c r="D169" s="867"/>
      <c r="E169" s="867"/>
      <c r="F169" s="867"/>
      <c r="G169" s="867"/>
      <c r="H169" s="867"/>
      <c r="I169" s="867"/>
      <c r="J169" s="867"/>
      <c r="K169" s="868" t="s">
        <v>121</v>
      </c>
      <c r="L169" s="856"/>
    </row>
    <row r="170" spans="1:12" ht="15.75">
      <c r="A170" s="870"/>
      <c r="B170" s="867"/>
      <c r="C170" s="867"/>
      <c r="D170" s="867"/>
      <c r="E170" s="867"/>
      <c r="F170" s="867"/>
      <c r="G170" s="867"/>
      <c r="H170" s="867"/>
      <c r="I170" s="867"/>
      <c r="J170" s="867"/>
      <c r="K170" s="868" t="s">
        <v>121</v>
      </c>
      <c r="L170" s="856"/>
    </row>
    <row r="171" spans="1:12" ht="15.75">
      <c r="A171" s="870"/>
      <c r="B171" s="867"/>
      <c r="C171" s="867"/>
      <c r="D171" s="867"/>
      <c r="E171" s="867"/>
      <c r="F171" s="867"/>
      <c r="G171" s="867"/>
      <c r="H171" s="867"/>
      <c r="I171" s="867"/>
      <c r="J171" s="867"/>
      <c r="K171" s="868" t="s">
        <v>121</v>
      </c>
      <c r="L171" s="856"/>
    </row>
    <row r="172" spans="1:12" ht="15.75">
      <c r="A172" s="870"/>
      <c r="B172" s="867"/>
      <c r="C172" s="867"/>
      <c r="D172" s="867"/>
      <c r="E172" s="867"/>
      <c r="F172" s="867"/>
      <c r="G172" s="867"/>
      <c r="H172" s="867"/>
      <c r="I172" s="867"/>
      <c r="J172" s="867"/>
      <c r="K172" s="868" t="s">
        <v>121</v>
      </c>
      <c r="L172" s="856"/>
    </row>
    <row r="173" spans="1:12" ht="15.75">
      <c r="A173" s="872"/>
      <c r="B173" s="856"/>
      <c r="C173" s="856"/>
      <c r="D173" s="856"/>
      <c r="E173" s="856"/>
      <c r="F173" s="856"/>
      <c r="G173" s="856"/>
      <c r="H173" s="856"/>
      <c r="I173" s="856"/>
      <c r="J173" s="856"/>
      <c r="K173" s="873" t="s">
        <v>121</v>
      </c>
      <c r="L173" s="856"/>
    </row>
    <row r="174" spans="1:12" ht="15.75">
      <c r="A174" s="872"/>
      <c r="B174" s="856"/>
      <c r="C174" s="856"/>
      <c r="D174" s="856"/>
      <c r="E174" s="856"/>
      <c r="F174" s="856"/>
      <c r="G174" s="856"/>
      <c r="H174" s="856"/>
      <c r="I174" s="856"/>
      <c r="J174" s="856"/>
      <c r="K174" s="873" t="s">
        <v>121</v>
      </c>
      <c r="L174" s="856"/>
    </row>
    <row r="175" spans="1:12" ht="15.75">
      <c r="A175" s="872"/>
      <c r="B175" s="856"/>
      <c r="C175" s="856"/>
      <c r="D175" s="856"/>
      <c r="E175" s="856"/>
      <c r="F175" s="856"/>
      <c r="G175" s="856"/>
      <c r="H175" s="856"/>
      <c r="I175" s="856"/>
      <c r="J175" s="856"/>
      <c r="K175" s="873" t="s">
        <v>121</v>
      </c>
      <c r="L175" s="856"/>
    </row>
    <row r="176" spans="1:12" ht="15.75">
      <c r="A176" s="872"/>
      <c r="B176" s="856"/>
      <c r="C176" s="856"/>
      <c r="D176" s="856"/>
      <c r="E176" s="856"/>
      <c r="F176" s="856"/>
      <c r="G176" s="856"/>
      <c r="H176" s="856"/>
      <c r="I176" s="856"/>
      <c r="J176" s="856"/>
      <c r="K176" s="873" t="s">
        <v>121</v>
      </c>
      <c r="L176" s="856"/>
    </row>
    <row r="177" spans="1:11" ht="15.75">
      <c r="A177" s="872"/>
      <c r="B177" s="856"/>
      <c r="C177" s="856"/>
      <c r="D177" s="856"/>
      <c r="E177" s="856"/>
      <c r="F177" s="856"/>
      <c r="G177" s="856"/>
      <c r="H177" s="856"/>
      <c r="I177" s="856"/>
      <c r="J177" s="856"/>
      <c r="K177" s="873" t="s">
        <v>121</v>
      </c>
    </row>
    <row r="178" spans="1:11" ht="15.75">
      <c r="A178" s="872"/>
      <c r="B178" s="856"/>
      <c r="C178" s="856"/>
      <c r="D178" s="856"/>
      <c r="E178" s="856"/>
      <c r="F178" s="856"/>
      <c r="G178" s="856"/>
      <c r="H178" s="856"/>
      <c r="I178" s="856"/>
      <c r="J178" s="856"/>
      <c r="K178" s="873" t="s">
        <v>121</v>
      </c>
    </row>
    <row r="179" spans="1:11" ht="15.75">
      <c r="A179" s="872"/>
      <c r="B179" s="856"/>
      <c r="C179" s="856"/>
      <c r="D179" s="856"/>
      <c r="E179" s="856"/>
      <c r="F179" s="856"/>
      <c r="G179" s="856"/>
      <c r="H179" s="856"/>
      <c r="I179" s="856"/>
      <c r="J179" s="856"/>
      <c r="K179" s="873" t="s">
        <v>121</v>
      </c>
    </row>
    <row r="180" spans="1:11" ht="15.75">
      <c r="A180" s="872"/>
      <c r="B180" s="856"/>
      <c r="C180" s="856"/>
      <c r="D180" s="856"/>
      <c r="E180" s="856"/>
      <c r="F180" s="856"/>
      <c r="G180" s="856"/>
      <c r="H180" s="856"/>
      <c r="I180" s="856"/>
      <c r="J180" s="856"/>
      <c r="K180" s="873" t="s">
        <v>121</v>
      </c>
    </row>
    <row r="181" spans="1:11" ht="15.75">
      <c r="A181" s="872"/>
      <c r="B181" s="856"/>
      <c r="C181" s="856"/>
      <c r="D181" s="856"/>
      <c r="E181" s="856"/>
      <c r="F181" s="856"/>
      <c r="G181" s="856"/>
      <c r="H181" s="856"/>
      <c r="I181" s="856"/>
      <c r="J181" s="856"/>
      <c r="K181" s="873" t="s">
        <v>121</v>
      </c>
    </row>
    <row r="182" spans="1:11" ht="15.75">
      <c r="A182" s="872"/>
      <c r="B182" s="856"/>
      <c r="C182" s="856"/>
      <c r="D182" s="856"/>
      <c r="E182" s="856"/>
      <c r="F182" s="856"/>
      <c r="G182" s="856"/>
      <c r="H182" s="856"/>
      <c r="I182" s="856"/>
      <c r="J182" s="856"/>
      <c r="K182" s="873" t="s">
        <v>121</v>
      </c>
    </row>
    <row r="183" spans="1:11" ht="15.75">
      <c r="A183" s="872"/>
      <c r="B183" s="856"/>
      <c r="C183" s="856"/>
      <c r="D183" s="856"/>
      <c r="E183" s="856"/>
      <c r="F183" s="856"/>
      <c r="G183" s="856"/>
      <c r="H183" s="856"/>
      <c r="I183" s="856"/>
      <c r="J183" s="856"/>
      <c r="K183" s="873" t="s">
        <v>121</v>
      </c>
    </row>
    <row r="184" spans="1:11" ht="15.75">
      <c r="A184" s="872"/>
      <c r="B184" s="856"/>
      <c r="C184" s="856"/>
      <c r="D184" s="856"/>
      <c r="E184" s="856"/>
      <c r="F184" s="856"/>
      <c r="G184" s="856"/>
      <c r="H184" s="856"/>
      <c r="I184" s="856"/>
      <c r="J184" s="856"/>
      <c r="K184" s="856"/>
    </row>
    <row r="185" spans="1:11" ht="15.75">
      <c r="A185" s="872"/>
      <c r="B185" s="856"/>
      <c r="C185" s="856"/>
      <c r="D185" s="856"/>
      <c r="E185" s="856"/>
      <c r="F185" s="856"/>
      <c r="G185" s="856"/>
      <c r="H185" s="856"/>
      <c r="I185" s="856"/>
      <c r="J185" s="856"/>
      <c r="K185" s="856"/>
    </row>
    <row r="186" spans="1:11" ht="15.75">
      <c r="A186" s="872"/>
      <c r="B186" s="856"/>
      <c r="C186" s="856"/>
      <c r="D186" s="856"/>
      <c r="E186" s="856"/>
      <c r="F186" s="856"/>
      <c r="G186" s="856"/>
      <c r="H186" s="856"/>
      <c r="I186" s="856"/>
      <c r="J186" s="856"/>
      <c r="K186" s="856"/>
    </row>
  </sheetData>
  <mergeCells count="9">
    <mergeCell ref="A75:K75"/>
    <mergeCell ref="A2:K2"/>
    <mergeCell ref="A3:K3"/>
    <mergeCell ref="A4:K4"/>
    <mergeCell ref="A5:K5"/>
    <mergeCell ref="A6:A7"/>
    <mergeCell ref="B6:D6"/>
    <mergeCell ref="E6:G6"/>
    <mergeCell ref="H6:J6"/>
  </mergeCells>
  <conditionalFormatting sqref="K9:K142">
    <cfRule type="expression" dxfId="17" priority="2" stopIfTrue="1">
      <formula>OR(A9="BANCOS",A9="MUTUALES", A9="FONDOS", A9="COOPERATIVAS", A9="TOTAL")</formula>
    </cfRule>
  </conditionalFormatting>
  <conditionalFormatting sqref="K17:K19">
    <cfRule type="expression" dxfId="16" priority="3" stopIfTrue="1">
      <formula>OR(A27="BANCOS",A27="MUTUALES", A27="FFP", A27="COOPERATIVAS", A27="TOTAL")</formula>
    </cfRule>
  </conditionalFormatting>
  <conditionalFormatting sqref="K20">
    <cfRule type="expression" dxfId="15" priority="4" stopIfTrue="1">
      <formula>OR(A9="BANCOS",A9="MUTUALES", A9="FFP", A9="COOPERATIVAS", A9="TOTAL")</formula>
    </cfRule>
  </conditionalFormatting>
  <conditionalFormatting sqref="K21:K186">
    <cfRule type="expression" dxfId="14" priority="5" stopIfTrue="1">
      <formula>OR(#REF!="BANCOS",#REF!="MUTUALES",#REF!= "FFP",#REF!= "COOPERATIVAS",#REF!= "TOTAL")</formula>
    </cfRule>
  </conditionalFormatting>
  <conditionalFormatting sqref="K17:K186">
    <cfRule type="expression" dxfId="13" priority="6" stopIfTrue="1">
      <formula>OR(#REF!="BANCOS",#REF!="MUTUALES",#REF!= "FONDOS",#REF!= "COOPERATIVAS",#REF!= "TOTAL")</formula>
    </cfRule>
  </conditionalFormatting>
  <pageMargins left="0.93" right="0.66" top="0.67" bottom="0.5" header="0.5" footer="0.5"/>
  <pageSetup scale="41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>
  <sheetPr codeName="Sheet82">
    <pageSetUpPr fitToPage="1"/>
  </sheetPr>
  <dimension ref="A1:K185"/>
  <sheetViews>
    <sheetView zoomScale="70" zoomScaleNormal="70" workbookViewId="0"/>
  </sheetViews>
  <sheetFormatPr defaultColWidth="11.42578125" defaultRowHeight="15"/>
  <cols>
    <col min="1" max="1" width="23.85546875" style="28" customWidth="1"/>
    <col min="2" max="2" width="22.5703125" style="50" customWidth="1"/>
    <col min="3" max="3" width="21.7109375" style="50" customWidth="1"/>
    <col min="4" max="4" width="23.85546875" style="50" customWidth="1"/>
    <col min="5" max="5" width="23" style="50" customWidth="1"/>
    <col min="6" max="6" width="24" style="50" customWidth="1"/>
    <col min="7" max="7" width="15.7109375" style="50" customWidth="1"/>
    <col min="8" max="8" width="19.5703125" style="50" customWidth="1"/>
    <col min="9" max="9" width="20" style="50" customWidth="1"/>
    <col min="10" max="10" width="18.42578125" style="50" customWidth="1"/>
    <col min="11" max="11" width="20.140625" style="50" customWidth="1"/>
    <col min="12" max="249" width="9.140625" customWidth="1"/>
    <col min="250" max="250" width="29.42578125" customWidth="1"/>
    <col min="251" max="255" width="25.140625" customWidth="1"/>
    <col min="256" max="256" width="15.7109375" customWidth="1"/>
    <col min="257" max="257" width="21.7109375" customWidth="1"/>
    <col min="258" max="259" width="26.28515625" customWidth="1"/>
    <col min="260" max="260" width="20.140625" customWidth="1"/>
    <col min="261" max="261" width="4.42578125" customWidth="1"/>
    <col min="262" max="505" width="9.140625" customWidth="1"/>
    <col min="506" max="506" width="29.42578125" customWidth="1"/>
    <col min="507" max="511" width="25.140625" customWidth="1"/>
    <col min="512" max="512" width="15.7109375" customWidth="1"/>
    <col min="513" max="513" width="21.7109375" customWidth="1"/>
    <col min="514" max="515" width="26.28515625" customWidth="1"/>
    <col min="516" max="516" width="20.140625" customWidth="1"/>
    <col min="517" max="517" width="4.42578125" customWidth="1"/>
    <col min="518" max="761" width="9.140625" customWidth="1"/>
    <col min="762" max="762" width="29.42578125" customWidth="1"/>
    <col min="763" max="767" width="25.140625" customWidth="1"/>
    <col min="768" max="768" width="15.7109375" customWidth="1"/>
    <col min="769" max="769" width="21.7109375" customWidth="1"/>
    <col min="770" max="771" width="26.28515625" customWidth="1"/>
    <col min="772" max="772" width="20.140625" customWidth="1"/>
    <col min="773" max="773" width="4.42578125" customWidth="1"/>
    <col min="774" max="1017" width="9.140625" customWidth="1"/>
    <col min="1018" max="1018" width="29.42578125" customWidth="1"/>
    <col min="1019" max="1023" width="25.140625" customWidth="1"/>
    <col min="1024" max="1024" width="15.7109375" customWidth="1"/>
    <col min="1025" max="1025" width="21.7109375" customWidth="1"/>
    <col min="1026" max="1027" width="26.28515625" customWidth="1"/>
    <col min="1028" max="1028" width="20.140625" customWidth="1"/>
    <col min="1029" max="1029" width="4.42578125" customWidth="1"/>
    <col min="1030" max="1273" width="9.140625" customWidth="1"/>
    <col min="1274" max="1274" width="29.42578125" customWidth="1"/>
    <col min="1275" max="1279" width="25.140625" customWidth="1"/>
    <col min="1280" max="1280" width="15.7109375" customWidth="1"/>
    <col min="1281" max="1281" width="21.7109375" customWidth="1"/>
    <col min="1282" max="1283" width="26.28515625" customWidth="1"/>
    <col min="1284" max="1284" width="20.140625" customWidth="1"/>
    <col min="1285" max="1285" width="4.42578125" customWidth="1"/>
    <col min="1286" max="1529" width="9.140625" customWidth="1"/>
    <col min="1530" max="1530" width="29.42578125" customWidth="1"/>
    <col min="1531" max="1535" width="25.140625" customWidth="1"/>
    <col min="1536" max="1536" width="15.7109375" customWidth="1"/>
    <col min="1537" max="1537" width="21.7109375" customWidth="1"/>
    <col min="1538" max="1539" width="26.28515625" customWidth="1"/>
    <col min="1540" max="1540" width="20.140625" customWidth="1"/>
    <col min="1541" max="1541" width="4.42578125" customWidth="1"/>
    <col min="1542" max="1785" width="9.140625" customWidth="1"/>
    <col min="1786" max="1786" width="29.42578125" customWidth="1"/>
    <col min="1787" max="1791" width="25.140625" customWidth="1"/>
    <col min="1792" max="1792" width="15.7109375" customWidth="1"/>
    <col min="1793" max="1793" width="21.7109375" customWidth="1"/>
    <col min="1794" max="1795" width="26.28515625" customWidth="1"/>
    <col min="1796" max="1796" width="20.140625" customWidth="1"/>
    <col min="1797" max="1797" width="4.42578125" customWidth="1"/>
    <col min="1798" max="2041" width="9.140625" customWidth="1"/>
    <col min="2042" max="2042" width="29.42578125" customWidth="1"/>
    <col min="2043" max="2047" width="25.140625" customWidth="1"/>
    <col min="2048" max="2048" width="15.7109375" customWidth="1"/>
    <col min="2049" max="2049" width="21.7109375" customWidth="1"/>
    <col min="2050" max="2051" width="26.28515625" customWidth="1"/>
    <col min="2052" max="2052" width="20.140625" customWidth="1"/>
    <col min="2053" max="2053" width="4.42578125" customWidth="1"/>
    <col min="2054" max="2297" width="9.140625" customWidth="1"/>
    <col min="2298" max="2298" width="29.42578125" customWidth="1"/>
    <col min="2299" max="2303" width="25.140625" customWidth="1"/>
    <col min="2304" max="2304" width="15.7109375" customWidth="1"/>
    <col min="2305" max="2305" width="21.7109375" customWidth="1"/>
    <col min="2306" max="2307" width="26.28515625" customWidth="1"/>
    <col min="2308" max="2308" width="20.140625" customWidth="1"/>
    <col min="2309" max="2309" width="4.42578125" customWidth="1"/>
    <col min="2310" max="2553" width="9.140625" customWidth="1"/>
    <col min="2554" max="2554" width="29.42578125" customWidth="1"/>
    <col min="2555" max="2559" width="25.140625" customWidth="1"/>
    <col min="2560" max="2560" width="15.7109375" customWidth="1"/>
    <col min="2561" max="2561" width="21.7109375" customWidth="1"/>
    <col min="2562" max="2563" width="26.28515625" customWidth="1"/>
    <col min="2564" max="2564" width="20.140625" customWidth="1"/>
    <col min="2565" max="2565" width="4.42578125" customWidth="1"/>
    <col min="2566" max="2809" width="9.140625" customWidth="1"/>
    <col min="2810" max="2810" width="29.42578125" customWidth="1"/>
    <col min="2811" max="2815" width="25.140625" customWidth="1"/>
    <col min="2816" max="2816" width="15.7109375" customWidth="1"/>
    <col min="2817" max="2817" width="21.7109375" customWidth="1"/>
    <col min="2818" max="2819" width="26.28515625" customWidth="1"/>
    <col min="2820" max="2820" width="20.140625" customWidth="1"/>
    <col min="2821" max="2821" width="4.42578125" customWidth="1"/>
    <col min="2822" max="3065" width="9.140625" customWidth="1"/>
    <col min="3066" max="3066" width="29.42578125" customWidth="1"/>
    <col min="3067" max="3071" width="25.140625" customWidth="1"/>
    <col min="3072" max="3072" width="15.7109375" customWidth="1"/>
    <col min="3073" max="3073" width="21.7109375" customWidth="1"/>
    <col min="3074" max="3075" width="26.28515625" customWidth="1"/>
    <col min="3076" max="3076" width="20.140625" customWidth="1"/>
    <col min="3077" max="3077" width="4.42578125" customWidth="1"/>
    <col min="3078" max="3321" width="9.140625" customWidth="1"/>
    <col min="3322" max="3322" width="29.42578125" customWidth="1"/>
    <col min="3323" max="3327" width="25.140625" customWidth="1"/>
    <col min="3328" max="3328" width="15.7109375" customWidth="1"/>
    <col min="3329" max="3329" width="21.7109375" customWidth="1"/>
    <col min="3330" max="3331" width="26.28515625" customWidth="1"/>
    <col min="3332" max="3332" width="20.140625" customWidth="1"/>
    <col min="3333" max="3333" width="4.42578125" customWidth="1"/>
    <col min="3334" max="3577" width="9.140625" customWidth="1"/>
    <col min="3578" max="3578" width="29.42578125" customWidth="1"/>
    <col min="3579" max="3583" width="25.140625" customWidth="1"/>
    <col min="3584" max="3584" width="15.7109375" customWidth="1"/>
    <col min="3585" max="3585" width="21.7109375" customWidth="1"/>
    <col min="3586" max="3587" width="26.28515625" customWidth="1"/>
    <col min="3588" max="3588" width="20.140625" customWidth="1"/>
    <col min="3589" max="3589" width="4.42578125" customWidth="1"/>
    <col min="3590" max="3833" width="9.140625" customWidth="1"/>
    <col min="3834" max="3834" width="29.42578125" customWidth="1"/>
    <col min="3835" max="3839" width="25.140625" customWidth="1"/>
    <col min="3840" max="3840" width="15.7109375" customWidth="1"/>
    <col min="3841" max="3841" width="21.7109375" customWidth="1"/>
    <col min="3842" max="3843" width="26.28515625" customWidth="1"/>
    <col min="3844" max="3844" width="20.140625" customWidth="1"/>
    <col min="3845" max="3845" width="4.42578125" customWidth="1"/>
    <col min="3846" max="4089" width="9.140625" customWidth="1"/>
    <col min="4090" max="4090" width="29.42578125" customWidth="1"/>
    <col min="4091" max="4095" width="25.140625" customWidth="1"/>
    <col min="4096" max="4096" width="15.7109375" customWidth="1"/>
    <col min="4097" max="4097" width="21.7109375" customWidth="1"/>
    <col min="4098" max="4099" width="26.28515625" customWidth="1"/>
    <col min="4100" max="4100" width="20.140625" customWidth="1"/>
    <col min="4101" max="4101" width="4.42578125" customWidth="1"/>
    <col min="4102" max="4345" width="9.140625" customWidth="1"/>
    <col min="4346" max="4346" width="29.42578125" customWidth="1"/>
    <col min="4347" max="4351" width="25.140625" customWidth="1"/>
    <col min="4352" max="4352" width="15.7109375" customWidth="1"/>
    <col min="4353" max="4353" width="21.7109375" customWidth="1"/>
    <col min="4354" max="4355" width="26.28515625" customWidth="1"/>
    <col min="4356" max="4356" width="20.140625" customWidth="1"/>
    <col min="4357" max="4357" width="4.42578125" customWidth="1"/>
    <col min="4358" max="4601" width="9.140625" customWidth="1"/>
    <col min="4602" max="4602" width="29.42578125" customWidth="1"/>
    <col min="4603" max="4607" width="25.140625" customWidth="1"/>
    <col min="4608" max="4608" width="15.7109375" customWidth="1"/>
    <col min="4609" max="4609" width="21.7109375" customWidth="1"/>
    <col min="4610" max="4611" width="26.28515625" customWidth="1"/>
    <col min="4612" max="4612" width="20.140625" customWidth="1"/>
    <col min="4613" max="4613" width="4.42578125" customWidth="1"/>
    <col min="4614" max="4857" width="9.140625" customWidth="1"/>
    <col min="4858" max="4858" width="29.42578125" customWidth="1"/>
    <col min="4859" max="4863" width="25.140625" customWidth="1"/>
    <col min="4864" max="4864" width="15.7109375" customWidth="1"/>
    <col min="4865" max="4865" width="21.7109375" customWidth="1"/>
    <col min="4866" max="4867" width="26.28515625" customWidth="1"/>
    <col min="4868" max="4868" width="20.140625" customWidth="1"/>
    <col min="4869" max="4869" width="4.42578125" customWidth="1"/>
    <col min="4870" max="5113" width="9.140625" customWidth="1"/>
    <col min="5114" max="5114" width="29.42578125" customWidth="1"/>
    <col min="5115" max="5119" width="25.140625" customWidth="1"/>
    <col min="5120" max="5120" width="15.7109375" customWidth="1"/>
    <col min="5121" max="5121" width="21.7109375" customWidth="1"/>
    <col min="5122" max="5123" width="26.28515625" customWidth="1"/>
    <col min="5124" max="5124" width="20.140625" customWidth="1"/>
    <col min="5125" max="5125" width="4.42578125" customWidth="1"/>
    <col min="5126" max="5369" width="9.140625" customWidth="1"/>
    <col min="5370" max="5370" width="29.42578125" customWidth="1"/>
    <col min="5371" max="5375" width="25.140625" customWidth="1"/>
    <col min="5376" max="5376" width="15.7109375" customWidth="1"/>
    <col min="5377" max="5377" width="21.7109375" customWidth="1"/>
    <col min="5378" max="5379" width="26.28515625" customWidth="1"/>
    <col min="5380" max="5380" width="20.140625" customWidth="1"/>
    <col min="5381" max="5381" width="4.42578125" customWidth="1"/>
    <col min="5382" max="5625" width="9.140625" customWidth="1"/>
    <col min="5626" max="5626" width="29.42578125" customWidth="1"/>
    <col min="5627" max="5631" width="25.140625" customWidth="1"/>
    <col min="5632" max="5632" width="15.7109375" customWidth="1"/>
    <col min="5633" max="5633" width="21.7109375" customWidth="1"/>
    <col min="5634" max="5635" width="26.28515625" customWidth="1"/>
    <col min="5636" max="5636" width="20.140625" customWidth="1"/>
    <col min="5637" max="5637" width="4.42578125" customWidth="1"/>
    <col min="5638" max="5881" width="9.140625" customWidth="1"/>
    <col min="5882" max="5882" width="29.42578125" customWidth="1"/>
    <col min="5883" max="5887" width="25.140625" customWidth="1"/>
    <col min="5888" max="5888" width="15.7109375" customWidth="1"/>
    <col min="5889" max="5889" width="21.7109375" customWidth="1"/>
    <col min="5890" max="5891" width="26.28515625" customWidth="1"/>
    <col min="5892" max="5892" width="20.140625" customWidth="1"/>
    <col min="5893" max="5893" width="4.42578125" customWidth="1"/>
    <col min="5894" max="6137" width="9.140625" customWidth="1"/>
    <col min="6138" max="6138" width="29.42578125" customWidth="1"/>
    <col min="6139" max="6143" width="25.140625" customWidth="1"/>
    <col min="6144" max="6144" width="15.7109375" customWidth="1"/>
    <col min="6145" max="6145" width="21.7109375" customWidth="1"/>
    <col min="6146" max="6147" width="26.28515625" customWidth="1"/>
    <col min="6148" max="6148" width="20.140625" customWidth="1"/>
    <col min="6149" max="6149" width="4.42578125" customWidth="1"/>
    <col min="6150" max="6393" width="9.140625" customWidth="1"/>
    <col min="6394" max="6394" width="29.42578125" customWidth="1"/>
    <col min="6395" max="6399" width="25.140625" customWidth="1"/>
    <col min="6400" max="6400" width="15.7109375" customWidth="1"/>
    <col min="6401" max="6401" width="21.7109375" customWidth="1"/>
    <col min="6402" max="6403" width="26.28515625" customWidth="1"/>
    <col min="6404" max="6404" width="20.140625" customWidth="1"/>
    <col min="6405" max="6405" width="4.42578125" customWidth="1"/>
    <col min="6406" max="6649" width="9.140625" customWidth="1"/>
    <col min="6650" max="6650" width="29.42578125" customWidth="1"/>
    <col min="6651" max="6655" width="25.140625" customWidth="1"/>
    <col min="6656" max="6656" width="15.7109375" customWidth="1"/>
    <col min="6657" max="6657" width="21.7109375" customWidth="1"/>
    <col min="6658" max="6659" width="26.28515625" customWidth="1"/>
    <col min="6660" max="6660" width="20.140625" customWidth="1"/>
    <col min="6661" max="6661" width="4.42578125" customWidth="1"/>
    <col min="6662" max="6905" width="9.140625" customWidth="1"/>
    <col min="6906" max="6906" width="29.42578125" customWidth="1"/>
    <col min="6907" max="6911" width="25.140625" customWidth="1"/>
    <col min="6912" max="6912" width="15.7109375" customWidth="1"/>
    <col min="6913" max="6913" width="21.7109375" customWidth="1"/>
    <col min="6914" max="6915" width="26.28515625" customWidth="1"/>
    <col min="6916" max="6916" width="20.140625" customWidth="1"/>
    <col min="6917" max="6917" width="4.42578125" customWidth="1"/>
    <col min="6918" max="7161" width="9.140625" customWidth="1"/>
    <col min="7162" max="7162" width="29.42578125" customWidth="1"/>
    <col min="7163" max="7167" width="25.140625" customWidth="1"/>
    <col min="7168" max="7168" width="15.7109375" customWidth="1"/>
    <col min="7169" max="7169" width="21.7109375" customWidth="1"/>
    <col min="7170" max="7171" width="26.28515625" customWidth="1"/>
    <col min="7172" max="7172" width="20.140625" customWidth="1"/>
    <col min="7173" max="7173" width="4.42578125" customWidth="1"/>
    <col min="7174" max="7417" width="9.140625" customWidth="1"/>
    <col min="7418" max="7418" width="29.42578125" customWidth="1"/>
    <col min="7419" max="7423" width="25.140625" customWidth="1"/>
    <col min="7424" max="7424" width="15.7109375" customWidth="1"/>
    <col min="7425" max="7425" width="21.7109375" customWidth="1"/>
    <col min="7426" max="7427" width="26.28515625" customWidth="1"/>
    <col min="7428" max="7428" width="20.140625" customWidth="1"/>
    <col min="7429" max="7429" width="4.42578125" customWidth="1"/>
    <col min="7430" max="7673" width="9.140625" customWidth="1"/>
    <col min="7674" max="7674" width="29.42578125" customWidth="1"/>
    <col min="7675" max="7679" width="25.140625" customWidth="1"/>
    <col min="7680" max="7680" width="15.7109375" customWidth="1"/>
    <col min="7681" max="7681" width="21.7109375" customWidth="1"/>
    <col min="7682" max="7683" width="26.28515625" customWidth="1"/>
    <col min="7684" max="7684" width="20.140625" customWidth="1"/>
    <col min="7685" max="7685" width="4.42578125" customWidth="1"/>
    <col min="7686" max="7929" width="9.140625" customWidth="1"/>
    <col min="7930" max="7930" width="29.42578125" customWidth="1"/>
    <col min="7931" max="7935" width="25.140625" customWidth="1"/>
    <col min="7936" max="7936" width="15.7109375" customWidth="1"/>
    <col min="7937" max="7937" width="21.7109375" customWidth="1"/>
    <col min="7938" max="7939" width="26.28515625" customWidth="1"/>
    <col min="7940" max="7940" width="20.140625" customWidth="1"/>
    <col min="7941" max="7941" width="4.42578125" customWidth="1"/>
    <col min="7942" max="8185" width="9.140625" customWidth="1"/>
    <col min="8186" max="8186" width="29.42578125" customWidth="1"/>
    <col min="8187" max="8191" width="25.140625" customWidth="1"/>
    <col min="8192" max="8192" width="15.7109375" customWidth="1"/>
    <col min="8193" max="8193" width="21.7109375" customWidth="1"/>
    <col min="8194" max="8195" width="26.28515625" customWidth="1"/>
    <col min="8196" max="8196" width="20.140625" customWidth="1"/>
    <col min="8197" max="8197" width="4.42578125" customWidth="1"/>
    <col min="8198" max="8441" width="9.140625" customWidth="1"/>
    <col min="8442" max="8442" width="29.42578125" customWidth="1"/>
    <col min="8443" max="8447" width="25.140625" customWidth="1"/>
    <col min="8448" max="8448" width="15.7109375" customWidth="1"/>
    <col min="8449" max="8449" width="21.7109375" customWidth="1"/>
    <col min="8450" max="8451" width="26.28515625" customWidth="1"/>
    <col min="8452" max="8452" width="20.140625" customWidth="1"/>
    <col min="8453" max="8453" width="4.42578125" customWidth="1"/>
    <col min="8454" max="8697" width="9.140625" customWidth="1"/>
    <col min="8698" max="8698" width="29.42578125" customWidth="1"/>
    <col min="8699" max="8703" width="25.140625" customWidth="1"/>
    <col min="8704" max="8704" width="15.7109375" customWidth="1"/>
    <col min="8705" max="8705" width="21.7109375" customWidth="1"/>
    <col min="8706" max="8707" width="26.28515625" customWidth="1"/>
    <col min="8708" max="8708" width="20.140625" customWidth="1"/>
    <col min="8709" max="8709" width="4.42578125" customWidth="1"/>
    <col min="8710" max="8953" width="9.140625" customWidth="1"/>
    <col min="8954" max="8954" width="29.42578125" customWidth="1"/>
    <col min="8955" max="8959" width="25.140625" customWidth="1"/>
    <col min="8960" max="8960" width="15.7109375" customWidth="1"/>
    <col min="8961" max="8961" width="21.7109375" customWidth="1"/>
    <col min="8962" max="8963" width="26.28515625" customWidth="1"/>
    <col min="8964" max="8964" width="20.140625" customWidth="1"/>
    <col min="8965" max="8965" width="4.42578125" customWidth="1"/>
    <col min="8966" max="9209" width="9.140625" customWidth="1"/>
    <col min="9210" max="9210" width="29.42578125" customWidth="1"/>
    <col min="9211" max="9215" width="25.140625" customWidth="1"/>
    <col min="9216" max="9216" width="15.7109375" customWidth="1"/>
    <col min="9217" max="9217" width="21.7109375" customWidth="1"/>
    <col min="9218" max="9219" width="26.28515625" customWidth="1"/>
    <col min="9220" max="9220" width="20.140625" customWidth="1"/>
    <col min="9221" max="9221" width="4.42578125" customWidth="1"/>
    <col min="9222" max="9465" width="9.140625" customWidth="1"/>
    <col min="9466" max="9466" width="29.42578125" customWidth="1"/>
    <col min="9467" max="9471" width="25.140625" customWidth="1"/>
    <col min="9472" max="9472" width="15.7109375" customWidth="1"/>
    <col min="9473" max="9473" width="21.7109375" customWidth="1"/>
    <col min="9474" max="9475" width="26.28515625" customWidth="1"/>
    <col min="9476" max="9476" width="20.140625" customWidth="1"/>
    <col min="9477" max="9477" width="4.42578125" customWidth="1"/>
    <col min="9478" max="9721" width="9.140625" customWidth="1"/>
    <col min="9722" max="9722" width="29.42578125" customWidth="1"/>
    <col min="9723" max="9727" width="25.140625" customWidth="1"/>
    <col min="9728" max="9728" width="15.7109375" customWidth="1"/>
    <col min="9729" max="9729" width="21.7109375" customWidth="1"/>
    <col min="9730" max="9731" width="26.28515625" customWidth="1"/>
    <col min="9732" max="9732" width="20.140625" customWidth="1"/>
    <col min="9733" max="9733" width="4.42578125" customWidth="1"/>
    <col min="9734" max="9977" width="9.140625" customWidth="1"/>
    <col min="9978" max="9978" width="29.42578125" customWidth="1"/>
    <col min="9979" max="9983" width="25.140625" customWidth="1"/>
    <col min="9984" max="9984" width="15.7109375" customWidth="1"/>
    <col min="9985" max="9985" width="21.7109375" customWidth="1"/>
    <col min="9986" max="9987" width="26.28515625" customWidth="1"/>
    <col min="9988" max="9988" width="20.140625" customWidth="1"/>
    <col min="9989" max="9989" width="4.42578125" customWidth="1"/>
    <col min="9990" max="10233" width="9.140625" customWidth="1"/>
    <col min="10234" max="10234" width="29.42578125" customWidth="1"/>
    <col min="10235" max="10239" width="25.140625" customWidth="1"/>
    <col min="10240" max="10240" width="15.7109375" customWidth="1"/>
    <col min="10241" max="10241" width="21.7109375" customWidth="1"/>
    <col min="10242" max="10243" width="26.28515625" customWidth="1"/>
    <col min="10244" max="10244" width="20.140625" customWidth="1"/>
    <col min="10245" max="10245" width="4.42578125" customWidth="1"/>
    <col min="10246" max="10489" width="9.140625" customWidth="1"/>
    <col min="10490" max="10490" width="29.42578125" customWidth="1"/>
    <col min="10491" max="10495" width="25.140625" customWidth="1"/>
    <col min="10496" max="10496" width="15.7109375" customWidth="1"/>
    <col min="10497" max="10497" width="21.7109375" customWidth="1"/>
    <col min="10498" max="10499" width="26.28515625" customWidth="1"/>
    <col min="10500" max="10500" width="20.140625" customWidth="1"/>
    <col min="10501" max="10501" width="4.42578125" customWidth="1"/>
    <col min="10502" max="10745" width="9.140625" customWidth="1"/>
    <col min="10746" max="10746" width="29.42578125" customWidth="1"/>
    <col min="10747" max="10751" width="25.140625" customWidth="1"/>
    <col min="10752" max="10752" width="15.7109375" customWidth="1"/>
    <col min="10753" max="10753" width="21.7109375" customWidth="1"/>
    <col min="10754" max="10755" width="26.28515625" customWidth="1"/>
    <col min="10756" max="10756" width="20.140625" customWidth="1"/>
    <col min="10757" max="10757" width="4.42578125" customWidth="1"/>
    <col min="10758" max="11001" width="9.140625" customWidth="1"/>
    <col min="11002" max="11002" width="29.42578125" customWidth="1"/>
    <col min="11003" max="11007" width="25.140625" customWidth="1"/>
    <col min="11008" max="11008" width="15.7109375" customWidth="1"/>
    <col min="11009" max="11009" width="21.7109375" customWidth="1"/>
    <col min="11010" max="11011" width="26.28515625" customWidth="1"/>
    <col min="11012" max="11012" width="20.140625" customWidth="1"/>
    <col min="11013" max="11013" width="4.42578125" customWidth="1"/>
    <col min="11014" max="11257" width="9.140625" customWidth="1"/>
    <col min="11258" max="11258" width="29.42578125" customWidth="1"/>
    <col min="11259" max="11263" width="25.140625" customWidth="1"/>
    <col min="11264" max="11264" width="15.7109375" customWidth="1"/>
    <col min="11265" max="11265" width="21.7109375" customWidth="1"/>
    <col min="11266" max="11267" width="26.28515625" customWidth="1"/>
    <col min="11268" max="11268" width="20.140625" customWidth="1"/>
    <col min="11269" max="11269" width="4.42578125" customWidth="1"/>
    <col min="11270" max="11513" width="9.140625" customWidth="1"/>
    <col min="11514" max="11514" width="29.42578125" customWidth="1"/>
    <col min="11515" max="11519" width="25.140625" customWidth="1"/>
    <col min="11520" max="11520" width="15.7109375" customWidth="1"/>
    <col min="11521" max="11521" width="21.7109375" customWidth="1"/>
    <col min="11522" max="11523" width="26.28515625" customWidth="1"/>
    <col min="11524" max="11524" width="20.140625" customWidth="1"/>
    <col min="11525" max="11525" width="4.42578125" customWidth="1"/>
    <col min="11526" max="11769" width="9.140625" customWidth="1"/>
    <col min="11770" max="11770" width="29.42578125" customWidth="1"/>
    <col min="11771" max="11775" width="25.140625" customWidth="1"/>
    <col min="11776" max="11776" width="15.7109375" customWidth="1"/>
    <col min="11777" max="11777" width="21.7109375" customWidth="1"/>
    <col min="11778" max="11779" width="26.28515625" customWidth="1"/>
    <col min="11780" max="11780" width="20.140625" customWidth="1"/>
    <col min="11781" max="11781" width="4.42578125" customWidth="1"/>
    <col min="11782" max="12025" width="9.140625" customWidth="1"/>
    <col min="12026" max="12026" width="29.42578125" customWidth="1"/>
    <col min="12027" max="12031" width="25.140625" customWidth="1"/>
    <col min="12032" max="12032" width="15.7109375" customWidth="1"/>
    <col min="12033" max="12033" width="21.7109375" customWidth="1"/>
    <col min="12034" max="12035" width="26.28515625" customWidth="1"/>
    <col min="12036" max="12036" width="20.140625" customWidth="1"/>
    <col min="12037" max="12037" width="4.42578125" customWidth="1"/>
    <col min="12038" max="12281" width="9.140625" customWidth="1"/>
    <col min="12282" max="12282" width="29.42578125" customWidth="1"/>
    <col min="12283" max="12287" width="25.140625" customWidth="1"/>
    <col min="12288" max="12288" width="15.7109375" customWidth="1"/>
    <col min="12289" max="12289" width="21.7109375" customWidth="1"/>
    <col min="12290" max="12291" width="26.28515625" customWidth="1"/>
    <col min="12292" max="12292" width="20.140625" customWidth="1"/>
    <col min="12293" max="12293" width="4.42578125" customWidth="1"/>
    <col min="12294" max="12537" width="9.140625" customWidth="1"/>
    <col min="12538" max="12538" width="29.42578125" customWidth="1"/>
    <col min="12539" max="12543" width="25.140625" customWidth="1"/>
    <col min="12544" max="12544" width="15.7109375" customWidth="1"/>
    <col min="12545" max="12545" width="21.7109375" customWidth="1"/>
    <col min="12546" max="12547" width="26.28515625" customWidth="1"/>
    <col min="12548" max="12548" width="20.140625" customWidth="1"/>
    <col min="12549" max="12549" width="4.42578125" customWidth="1"/>
    <col min="12550" max="12793" width="9.140625" customWidth="1"/>
    <col min="12794" max="12794" width="29.42578125" customWidth="1"/>
    <col min="12795" max="12799" width="25.140625" customWidth="1"/>
    <col min="12800" max="12800" width="15.7109375" customWidth="1"/>
    <col min="12801" max="12801" width="21.7109375" customWidth="1"/>
    <col min="12802" max="12803" width="26.28515625" customWidth="1"/>
    <col min="12804" max="12804" width="20.140625" customWidth="1"/>
    <col min="12805" max="12805" width="4.42578125" customWidth="1"/>
    <col min="12806" max="13049" width="9.140625" customWidth="1"/>
    <col min="13050" max="13050" width="29.42578125" customWidth="1"/>
    <col min="13051" max="13055" width="25.140625" customWidth="1"/>
    <col min="13056" max="13056" width="15.7109375" customWidth="1"/>
    <col min="13057" max="13057" width="21.7109375" customWidth="1"/>
    <col min="13058" max="13059" width="26.28515625" customWidth="1"/>
    <col min="13060" max="13060" width="20.140625" customWidth="1"/>
    <col min="13061" max="13061" width="4.42578125" customWidth="1"/>
    <col min="13062" max="13305" width="9.140625" customWidth="1"/>
    <col min="13306" max="13306" width="29.42578125" customWidth="1"/>
    <col min="13307" max="13311" width="25.140625" customWidth="1"/>
    <col min="13312" max="13312" width="15.7109375" customWidth="1"/>
    <col min="13313" max="13313" width="21.7109375" customWidth="1"/>
    <col min="13314" max="13315" width="26.28515625" customWidth="1"/>
    <col min="13316" max="13316" width="20.140625" customWidth="1"/>
    <col min="13317" max="13317" width="4.42578125" customWidth="1"/>
    <col min="13318" max="13561" width="9.140625" customWidth="1"/>
    <col min="13562" max="13562" width="29.42578125" customWidth="1"/>
    <col min="13563" max="13567" width="25.140625" customWidth="1"/>
    <col min="13568" max="13568" width="15.7109375" customWidth="1"/>
    <col min="13569" max="13569" width="21.7109375" customWidth="1"/>
    <col min="13570" max="13571" width="26.28515625" customWidth="1"/>
    <col min="13572" max="13572" width="20.140625" customWidth="1"/>
    <col min="13573" max="13573" width="4.42578125" customWidth="1"/>
    <col min="13574" max="13817" width="9.140625" customWidth="1"/>
    <col min="13818" max="13818" width="29.42578125" customWidth="1"/>
    <col min="13819" max="13823" width="25.140625" customWidth="1"/>
    <col min="13824" max="13824" width="15.7109375" customWidth="1"/>
    <col min="13825" max="13825" width="21.7109375" customWidth="1"/>
    <col min="13826" max="13827" width="26.28515625" customWidth="1"/>
    <col min="13828" max="13828" width="20.140625" customWidth="1"/>
    <col min="13829" max="13829" width="4.42578125" customWidth="1"/>
    <col min="13830" max="14073" width="9.140625" customWidth="1"/>
    <col min="14074" max="14074" width="29.42578125" customWidth="1"/>
    <col min="14075" max="14079" width="25.140625" customWidth="1"/>
    <col min="14080" max="14080" width="15.7109375" customWidth="1"/>
    <col min="14081" max="14081" width="21.7109375" customWidth="1"/>
    <col min="14082" max="14083" width="26.28515625" customWidth="1"/>
    <col min="14084" max="14084" width="20.140625" customWidth="1"/>
    <col min="14085" max="14085" width="4.42578125" customWidth="1"/>
    <col min="14086" max="14329" width="9.140625" customWidth="1"/>
    <col min="14330" max="14330" width="29.42578125" customWidth="1"/>
    <col min="14331" max="14335" width="25.140625" customWidth="1"/>
    <col min="14336" max="14336" width="15.7109375" customWidth="1"/>
    <col min="14337" max="14337" width="21.7109375" customWidth="1"/>
    <col min="14338" max="14339" width="26.28515625" customWidth="1"/>
    <col min="14340" max="14340" width="20.140625" customWidth="1"/>
    <col min="14341" max="14341" width="4.42578125" customWidth="1"/>
    <col min="14342" max="14585" width="9.140625" customWidth="1"/>
    <col min="14586" max="14586" width="29.42578125" customWidth="1"/>
    <col min="14587" max="14591" width="25.140625" customWidth="1"/>
    <col min="14592" max="14592" width="15.7109375" customWidth="1"/>
    <col min="14593" max="14593" width="21.7109375" customWidth="1"/>
    <col min="14594" max="14595" width="26.28515625" customWidth="1"/>
    <col min="14596" max="14596" width="20.140625" customWidth="1"/>
    <col min="14597" max="14597" width="4.42578125" customWidth="1"/>
    <col min="14598" max="14841" width="9.140625" customWidth="1"/>
    <col min="14842" max="14842" width="29.42578125" customWidth="1"/>
    <col min="14843" max="14847" width="25.140625" customWidth="1"/>
    <col min="14848" max="14848" width="15.7109375" customWidth="1"/>
    <col min="14849" max="14849" width="21.7109375" customWidth="1"/>
    <col min="14850" max="14851" width="26.28515625" customWidth="1"/>
    <col min="14852" max="14852" width="20.140625" customWidth="1"/>
    <col min="14853" max="14853" width="4.42578125" customWidth="1"/>
    <col min="14854" max="15097" width="9.140625" customWidth="1"/>
    <col min="15098" max="15098" width="29.42578125" customWidth="1"/>
    <col min="15099" max="15103" width="25.140625" customWidth="1"/>
    <col min="15104" max="15104" width="15.7109375" customWidth="1"/>
    <col min="15105" max="15105" width="21.7109375" customWidth="1"/>
    <col min="15106" max="15107" width="26.28515625" customWidth="1"/>
    <col min="15108" max="15108" width="20.140625" customWidth="1"/>
    <col min="15109" max="15109" width="4.42578125" customWidth="1"/>
    <col min="15110" max="15353" width="9.140625" customWidth="1"/>
    <col min="15354" max="15354" width="29.42578125" customWidth="1"/>
    <col min="15355" max="15359" width="25.140625" customWidth="1"/>
    <col min="15360" max="15360" width="15.7109375" customWidth="1"/>
    <col min="15361" max="15361" width="21.7109375" customWidth="1"/>
    <col min="15362" max="15363" width="26.28515625" customWidth="1"/>
    <col min="15364" max="15364" width="20.140625" customWidth="1"/>
    <col min="15365" max="15365" width="4.42578125" customWidth="1"/>
    <col min="15366" max="15609" width="9.140625" customWidth="1"/>
    <col min="15610" max="15610" width="29.42578125" customWidth="1"/>
    <col min="15611" max="15615" width="25.140625" customWidth="1"/>
    <col min="15616" max="15616" width="15.7109375" customWidth="1"/>
    <col min="15617" max="15617" width="21.7109375" customWidth="1"/>
    <col min="15618" max="15619" width="26.28515625" customWidth="1"/>
    <col min="15620" max="15620" width="20.140625" customWidth="1"/>
    <col min="15621" max="15621" width="4.42578125" customWidth="1"/>
    <col min="15622" max="15865" width="9.140625" customWidth="1"/>
    <col min="15866" max="15866" width="29.42578125" customWidth="1"/>
    <col min="15867" max="15871" width="25.140625" customWidth="1"/>
    <col min="15872" max="15872" width="15.7109375" customWidth="1"/>
    <col min="15873" max="15873" width="21.7109375" customWidth="1"/>
    <col min="15874" max="15875" width="26.28515625" customWidth="1"/>
    <col min="15876" max="15876" width="20.140625" customWidth="1"/>
    <col min="15877" max="15877" width="4.42578125" customWidth="1"/>
    <col min="15878" max="16121" width="9.140625" customWidth="1"/>
    <col min="16122" max="16122" width="29.42578125" customWidth="1"/>
    <col min="16123" max="16127" width="25.140625" customWidth="1"/>
    <col min="16128" max="16128" width="15.7109375" customWidth="1"/>
    <col min="16129" max="16129" width="21.7109375" customWidth="1"/>
    <col min="16130" max="16131" width="26.28515625" customWidth="1"/>
    <col min="16132" max="16132" width="20.140625" customWidth="1"/>
    <col min="16133" max="16133" width="4.42578125" customWidth="1"/>
    <col min="16134" max="16384" width="9.140625" customWidth="1"/>
  </cols>
  <sheetData>
    <row r="1" spans="1:11" ht="7.5" customHeight="1">
      <c r="A1" s="556"/>
      <c r="B1" s="37"/>
      <c r="C1" s="37"/>
      <c r="D1" s="37"/>
      <c r="E1" s="37"/>
      <c r="F1" s="37"/>
      <c r="G1" s="37"/>
      <c r="H1" s="37"/>
      <c r="I1" s="37"/>
      <c r="J1" s="37"/>
      <c r="K1" s="37"/>
    </row>
    <row r="2" spans="1:11" s="1" customFormat="1" ht="27.75" customHeight="1">
      <c r="A2" s="909" t="s">
        <v>0</v>
      </c>
      <c r="B2" s="909"/>
      <c r="C2" s="909"/>
      <c r="D2" s="909"/>
      <c r="E2" s="909"/>
      <c r="F2" s="909"/>
      <c r="G2" s="909"/>
      <c r="H2" s="909"/>
      <c r="I2" s="909"/>
      <c r="J2" s="909"/>
      <c r="K2" s="909"/>
    </row>
    <row r="3" spans="1:11" s="1" customFormat="1" ht="20.25" customHeight="1">
      <c r="A3" s="909" t="s">
        <v>112</v>
      </c>
      <c r="B3" s="909"/>
      <c r="C3" s="909"/>
      <c r="D3" s="909"/>
      <c r="E3" s="909"/>
      <c r="F3" s="909"/>
      <c r="G3" s="909"/>
      <c r="H3" s="909"/>
      <c r="I3" s="909"/>
      <c r="J3" s="909"/>
      <c r="K3" s="909"/>
    </row>
    <row r="4" spans="1:11" s="1" customFormat="1" ht="24" customHeight="1">
      <c r="A4" s="909" t="s">
        <v>734</v>
      </c>
      <c r="B4" s="909"/>
      <c r="C4" s="909"/>
      <c r="D4" s="909"/>
      <c r="E4" s="909"/>
      <c r="F4" s="909"/>
      <c r="G4" s="909"/>
      <c r="H4" s="909"/>
      <c r="I4" s="909"/>
      <c r="J4" s="909"/>
      <c r="K4" s="909"/>
    </row>
    <row r="5" spans="1:11" s="42" customFormat="1" ht="28.5" customHeight="1" thickBot="1">
      <c r="A5" s="921" t="s">
        <v>48</v>
      </c>
      <c r="B5" s="921"/>
      <c r="C5" s="921"/>
      <c r="D5" s="921"/>
      <c r="E5" s="921"/>
      <c r="F5" s="921"/>
      <c r="G5" s="921"/>
      <c r="H5" s="921"/>
      <c r="I5" s="921"/>
      <c r="J5" s="921"/>
      <c r="K5" s="921"/>
    </row>
    <row r="6" spans="1:11" s="44" customFormat="1" ht="17.25" thickTop="1" thickBot="1">
      <c r="A6" s="4" t="s">
        <v>728</v>
      </c>
      <c r="B6" s="43" t="s">
        <v>113</v>
      </c>
      <c r="C6" s="43" t="s">
        <v>114</v>
      </c>
      <c r="D6" s="43" t="s">
        <v>115</v>
      </c>
      <c r="E6" s="43" t="s">
        <v>116</v>
      </c>
      <c r="F6" s="43" t="s">
        <v>117</v>
      </c>
      <c r="G6" s="51" t="s">
        <v>9</v>
      </c>
      <c r="H6" s="51" t="s">
        <v>118</v>
      </c>
      <c r="I6" s="51" t="s">
        <v>11</v>
      </c>
      <c r="J6" s="51" t="s">
        <v>119</v>
      </c>
      <c r="K6" s="51" t="s">
        <v>120</v>
      </c>
    </row>
    <row r="7" spans="1:11" s="44" customFormat="1" ht="18.75" customHeight="1" thickTop="1">
      <c r="A7" s="9" t="s">
        <v>735</v>
      </c>
      <c r="B7" s="9"/>
      <c r="C7" s="9"/>
      <c r="D7" s="9"/>
      <c r="E7" s="9"/>
      <c r="F7" s="9"/>
      <c r="G7" s="9"/>
      <c r="H7" s="9"/>
      <c r="I7" s="9"/>
      <c r="J7" s="10"/>
      <c r="K7" s="11"/>
    </row>
    <row r="8" spans="1:11" s="44" customFormat="1" ht="12.75">
      <c r="A8" s="45" t="s">
        <v>57</v>
      </c>
      <c r="B8" s="46">
        <v>36854.192210000001</v>
      </c>
      <c r="C8" s="46">
        <v>483645.57750000001</v>
      </c>
      <c r="D8" s="46">
        <v>391341.99995999999</v>
      </c>
      <c r="E8" s="46">
        <v>12209.88185</v>
      </c>
      <c r="F8" s="46">
        <v>4593.2298000000001</v>
      </c>
      <c r="G8" s="46">
        <v>52652.133929999996</v>
      </c>
      <c r="H8" s="46">
        <v>1444971.2107500001</v>
      </c>
      <c r="I8" s="46">
        <v>1572.00431</v>
      </c>
      <c r="J8" s="46">
        <v>0</v>
      </c>
      <c r="K8" s="46">
        <v>2427840.23031</v>
      </c>
    </row>
    <row r="9" spans="1:11" s="44" customFormat="1" ht="12.75">
      <c r="A9" s="45" t="s">
        <v>59</v>
      </c>
      <c r="B9" s="46">
        <v>0</v>
      </c>
      <c r="C9" s="46">
        <v>73768.588969999997</v>
      </c>
      <c r="D9" s="46">
        <v>0</v>
      </c>
      <c r="E9" s="46">
        <v>0</v>
      </c>
      <c r="F9" s="46">
        <v>0</v>
      </c>
      <c r="G9" s="46">
        <v>0</v>
      </c>
      <c r="H9" s="46">
        <v>0</v>
      </c>
      <c r="I9" s="46">
        <v>0</v>
      </c>
      <c r="J9" s="46">
        <v>0</v>
      </c>
      <c r="K9" s="46">
        <v>73768.588969999997</v>
      </c>
    </row>
    <row r="10" spans="1:11" s="44" customFormat="1" ht="12.75">
      <c r="A10" s="45" t="s">
        <v>62</v>
      </c>
      <c r="B10" s="46">
        <v>0</v>
      </c>
      <c r="C10" s="46">
        <v>164385.93211000002</v>
      </c>
      <c r="D10" s="46">
        <v>211313.35462</v>
      </c>
      <c r="E10" s="46">
        <v>0</v>
      </c>
      <c r="F10" s="46">
        <v>0</v>
      </c>
      <c r="G10" s="46">
        <v>0</v>
      </c>
      <c r="H10" s="46">
        <v>1083842.5141400001</v>
      </c>
      <c r="I10" s="46">
        <v>0</v>
      </c>
      <c r="J10" s="46">
        <v>0</v>
      </c>
      <c r="K10" s="46">
        <v>1459541.8008700002</v>
      </c>
    </row>
    <row r="11" spans="1:11" s="44" customFormat="1" ht="12.75">
      <c r="A11" s="45" t="s">
        <v>67</v>
      </c>
      <c r="B11" s="46">
        <v>0</v>
      </c>
      <c r="C11" s="46">
        <v>367697.51720999996</v>
      </c>
      <c r="D11" s="46">
        <v>0</v>
      </c>
      <c r="E11" s="46">
        <v>0</v>
      </c>
      <c r="F11" s="46">
        <v>0</v>
      </c>
      <c r="G11" s="46">
        <v>0</v>
      </c>
      <c r="H11" s="46">
        <v>0</v>
      </c>
      <c r="I11" s="46">
        <v>0</v>
      </c>
      <c r="J11" s="46">
        <v>0</v>
      </c>
      <c r="K11" s="46">
        <v>367697.51720999996</v>
      </c>
    </row>
    <row r="12" spans="1:11" s="44" customFormat="1" ht="12.75">
      <c r="A12" s="45" t="s">
        <v>64</v>
      </c>
      <c r="B12" s="46">
        <v>4582.0811900000008</v>
      </c>
      <c r="C12" s="46">
        <v>52782.889289999999</v>
      </c>
      <c r="D12" s="46">
        <v>107870.12251999999</v>
      </c>
      <c r="E12" s="46">
        <v>9618.7824899999996</v>
      </c>
      <c r="F12" s="46">
        <v>0</v>
      </c>
      <c r="G12" s="46">
        <v>36480.445890000003</v>
      </c>
      <c r="H12" s="46">
        <v>1153902.4854100002</v>
      </c>
      <c r="I12" s="46">
        <v>74403.433499999999</v>
      </c>
      <c r="J12" s="46">
        <v>0</v>
      </c>
      <c r="K12" s="46">
        <v>1439640.2402899999</v>
      </c>
    </row>
    <row r="13" spans="1:11" s="44" customFormat="1" ht="12.75">
      <c r="A13" s="45" t="s">
        <v>66</v>
      </c>
      <c r="B13" s="46">
        <v>88401.826840000009</v>
      </c>
      <c r="C13" s="46">
        <v>923460.59039000003</v>
      </c>
      <c r="D13" s="46">
        <v>268777.38938000001</v>
      </c>
      <c r="E13" s="46">
        <v>41315.557430000001</v>
      </c>
      <c r="F13" s="46">
        <v>81981.249469999995</v>
      </c>
      <c r="G13" s="46">
        <v>110308.35554999999</v>
      </c>
      <c r="H13" s="46">
        <v>368697.17142999999</v>
      </c>
      <c r="I13" s="46">
        <v>26233.134120000002</v>
      </c>
      <c r="J13" s="46">
        <v>85003.546680000014</v>
      </c>
      <c r="K13" s="46">
        <v>1994178.8212900001</v>
      </c>
    </row>
    <row r="14" spans="1:11" s="44" customFormat="1" ht="12.75">
      <c r="A14" s="45" t="s">
        <v>60</v>
      </c>
      <c r="B14" s="46">
        <v>98142.672090000007</v>
      </c>
      <c r="C14" s="46">
        <v>691584.68955000001</v>
      </c>
      <c r="D14" s="46">
        <v>520477.31702999998</v>
      </c>
      <c r="E14" s="46">
        <v>15756.55371</v>
      </c>
      <c r="F14" s="46">
        <v>95126.30773</v>
      </c>
      <c r="G14" s="46">
        <v>146024.94534000001</v>
      </c>
      <c r="H14" s="46">
        <v>1384901.3609500001</v>
      </c>
      <c r="I14" s="46">
        <v>20490.530559999999</v>
      </c>
      <c r="J14" s="46">
        <v>18612.261890000002</v>
      </c>
      <c r="K14" s="46">
        <v>2991116.6388499998</v>
      </c>
    </row>
    <row r="15" spans="1:11" s="44" customFormat="1" ht="12.75">
      <c r="A15" s="45" t="s">
        <v>56</v>
      </c>
      <c r="B15" s="46">
        <v>28571.173460000002</v>
      </c>
      <c r="C15" s="46">
        <v>563677.17016999994</v>
      </c>
      <c r="D15" s="46">
        <v>518070.94661000004</v>
      </c>
      <c r="E15" s="46">
        <v>24636.455750000001</v>
      </c>
      <c r="F15" s="46">
        <v>15328.7394</v>
      </c>
      <c r="G15" s="46">
        <v>59894.102829999996</v>
      </c>
      <c r="H15" s="46">
        <v>1420536.45677</v>
      </c>
      <c r="I15" s="46">
        <v>13430.14911</v>
      </c>
      <c r="J15" s="46">
        <v>1375.76873</v>
      </c>
      <c r="K15" s="46">
        <v>2645520.9628300001</v>
      </c>
    </row>
    <row r="16" spans="1:11" s="44" customFormat="1" ht="12.75">
      <c r="A16" s="45" t="s">
        <v>58</v>
      </c>
      <c r="B16" s="46">
        <v>0</v>
      </c>
      <c r="C16" s="46">
        <v>0</v>
      </c>
      <c r="D16" s="46">
        <v>0</v>
      </c>
      <c r="E16" s="46">
        <v>0</v>
      </c>
      <c r="F16" s="46">
        <v>0</v>
      </c>
      <c r="G16" s="46">
        <v>0</v>
      </c>
      <c r="H16" s="46">
        <v>79842.445139999996</v>
      </c>
      <c r="I16" s="46">
        <v>0</v>
      </c>
      <c r="J16" s="46">
        <v>0</v>
      </c>
      <c r="K16" s="46">
        <v>79842.445139999996</v>
      </c>
    </row>
    <row r="17" spans="1:11" s="44" customFormat="1" ht="12.75">
      <c r="A17" s="45" t="s">
        <v>55</v>
      </c>
      <c r="B17" s="46">
        <v>43754.457539999996</v>
      </c>
      <c r="C17" s="46">
        <v>634858.99830999994</v>
      </c>
      <c r="D17" s="46">
        <v>616088.31070999999</v>
      </c>
      <c r="E17" s="46">
        <v>90120.546159999998</v>
      </c>
      <c r="F17" s="46">
        <v>31383.911499999998</v>
      </c>
      <c r="G17" s="46">
        <v>102662.60445999999</v>
      </c>
      <c r="H17" s="46">
        <v>1274630.58051</v>
      </c>
      <c r="I17" s="46">
        <v>52959.523130000001</v>
      </c>
      <c r="J17" s="46">
        <v>0</v>
      </c>
      <c r="K17" s="46">
        <v>2846458.9323200001</v>
      </c>
    </row>
    <row r="18" spans="1:11" s="44" customFormat="1" ht="12.75">
      <c r="A18" s="45" t="s">
        <v>63</v>
      </c>
      <c r="B18" s="46">
        <v>78144.154779999997</v>
      </c>
      <c r="C18" s="46">
        <v>767525.83759000001</v>
      </c>
      <c r="D18" s="46">
        <v>504279.30285000004</v>
      </c>
      <c r="E18" s="46">
        <v>21569.814050000001</v>
      </c>
      <c r="F18" s="46">
        <v>15264.34497</v>
      </c>
      <c r="G18" s="46">
        <v>74701.142209999991</v>
      </c>
      <c r="H18" s="46">
        <v>394484.20925000001</v>
      </c>
      <c r="I18" s="46">
        <v>10494.062970000001</v>
      </c>
      <c r="J18" s="46">
        <v>6125.6321500000004</v>
      </c>
      <c r="K18" s="46">
        <v>1872588.5008200002</v>
      </c>
    </row>
    <row r="19" spans="1:11" s="44" customFormat="1" ht="12.75">
      <c r="A19" s="45" t="s">
        <v>61</v>
      </c>
      <c r="B19" s="46">
        <v>114856.43531999999</v>
      </c>
      <c r="C19" s="46">
        <v>723787.89605999994</v>
      </c>
      <c r="D19" s="46">
        <v>658632.25089999998</v>
      </c>
      <c r="E19" s="46">
        <v>38475.627520000002</v>
      </c>
      <c r="F19" s="46">
        <v>28150.886579999999</v>
      </c>
      <c r="G19" s="46">
        <v>51513.578070000003</v>
      </c>
      <c r="H19" s="46">
        <v>1270315.2721600002</v>
      </c>
      <c r="I19" s="46">
        <v>36103.250869999996</v>
      </c>
      <c r="J19" s="46">
        <v>15999.266240000001</v>
      </c>
      <c r="K19" s="46">
        <v>2937834.4637199994</v>
      </c>
    </row>
    <row r="20" spans="1:11" s="44" customFormat="1" ht="12.75">
      <c r="A20" s="45" t="s">
        <v>736</v>
      </c>
      <c r="B20" s="46">
        <v>51568.651749999997</v>
      </c>
      <c r="C20" s="46">
        <v>395297.23707999999</v>
      </c>
      <c r="D20" s="46">
        <v>339835.71956</v>
      </c>
      <c r="E20" s="46">
        <v>14138.899720000001</v>
      </c>
      <c r="F20" s="46">
        <v>28849.654870000002</v>
      </c>
      <c r="G20" s="46">
        <v>46826.72913</v>
      </c>
      <c r="H20" s="46">
        <v>282325.83273999998</v>
      </c>
      <c r="I20" s="46">
        <v>60144.00735</v>
      </c>
      <c r="J20" s="46">
        <v>6492.7855</v>
      </c>
      <c r="K20" s="46">
        <v>1225479.5176999997</v>
      </c>
    </row>
    <row r="21" spans="1:11" s="44" customFormat="1" ht="12.75">
      <c r="A21" s="45" t="s">
        <v>737</v>
      </c>
      <c r="B21" s="46">
        <v>14115.20822</v>
      </c>
      <c r="C21" s="46">
        <v>61876.467100000002</v>
      </c>
      <c r="D21" s="46">
        <v>90249.835800000001</v>
      </c>
      <c r="E21" s="46">
        <v>0</v>
      </c>
      <c r="F21" s="46">
        <v>35.339460000000003</v>
      </c>
      <c r="G21" s="46">
        <v>9118.7946599999996</v>
      </c>
      <c r="H21" s="46">
        <v>948530.88446000009</v>
      </c>
      <c r="I21" s="46">
        <v>0</v>
      </c>
      <c r="J21" s="46">
        <v>0</v>
      </c>
      <c r="K21" s="46">
        <v>1123926.5297000001</v>
      </c>
    </row>
    <row r="22" spans="1:11" s="44" customFormat="1" ht="12.75">
      <c r="A22" s="45" t="s">
        <v>68</v>
      </c>
      <c r="B22" s="46">
        <v>558990.85340000002</v>
      </c>
      <c r="C22" s="46">
        <v>5904349.39133</v>
      </c>
      <c r="D22" s="46">
        <v>4226936.5499400003</v>
      </c>
      <c r="E22" s="46">
        <v>267842.11868000001</v>
      </c>
      <c r="F22" s="46">
        <v>300713.66378</v>
      </c>
      <c r="G22" s="46">
        <v>690182.83207</v>
      </c>
      <c r="H22" s="46">
        <v>11106980.42371</v>
      </c>
      <c r="I22" s="46">
        <v>295830.09591999999</v>
      </c>
      <c r="J22" s="46">
        <v>133609.26119000002</v>
      </c>
      <c r="K22" s="46">
        <v>23485435.190020006</v>
      </c>
    </row>
    <row r="23" spans="1:11" s="44" customFormat="1" ht="12.75">
      <c r="A23" s="9" t="s">
        <v>738</v>
      </c>
      <c r="B23" s="48"/>
      <c r="C23" s="48"/>
      <c r="D23" s="48"/>
      <c r="E23" s="48"/>
      <c r="F23" s="48"/>
      <c r="G23" s="48"/>
      <c r="H23" s="48"/>
      <c r="I23" s="48"/>
      <c r="J23" s="48"/>
      <c r="K23" s="48" t="s">
        <v>121</v>
      </c>
    </row>
    <row r="24" spans="1:11" s="44" customFormat="1" ht="12.75">
      <c r="A24" s="45" t="s">
        <v>739</v>
      </c>
      <c r="B24" s="46">
        <v>157743.65562000001</v>
      </c>
      <c r="C24" s="46">
        <v>362614.37507999997</v>
      </c>
      <c r="D24" s="46">
        <v>259263.49703999999</v>
      </c>
      <c r="E24" s="46">
        <v>5863.7265900000002</v>
      </c>
      <c r="F24" s="46">
        <v>33662.388359999997</v>
      </c>
      <c r="G24" s="46">
        <v>100264.86881</v>
      </c>
      <c r="H24" s="46">
        <v>426444.08733000001</v>
      </c>
      <c r="I24" s="46">
        <v>97263.167829999991</v>
      </c>
      <c r="J24" s="46">
        <v>28620.274329999997</v>
      </c>
      <c r="K24" s="46">
        <v>1471740.0409899997</v>
      </c>
    </row>
    <row r="25" spans="1:11" s="44" customFormat="1" ht="12.75">
      <c r="A25" s="45" t="s">
        <v>740</v>
      </c>
      <c r="B25" s="46">
        <v>0</v>
      </c>
      <c r="C25" s="46">
        <v>0</v>
      </c>
      <c r="D25" s="46">
        <v>163841.99344999998</v>
      </c>
      <c r="E25" s="46">
        <v>0</v>
      </c>
      <c r="F25" s="46">
        <v>0</v>
      </c>
      <c r="G25" s="46">
        <v>0</v>
      </c>
      <c r="H25" s="46">
        <v>0</v>
      </c>
      <c r="I25" s="46">
        <v>0</v>
      </c>
      <c r="J25" s="46">
        <v>0</v>
      </c>
      <c r="K25" s="46">
        <v>163841.99344999998</v>
      </c>
    </row>
    <row r="26" spans="1:11" s="44" customFormat="1" ht="12.75">
      <c r="A26" s="45" t="s">
        <v>741</v>
      </c>
      <c r="B26" s="46">
        <v>0</v>
      </c>
      <c r="C26" s="46">
        <v>685142.70366</v>
      </c>
      <c r="D26" s="46">
        <v>0</v>
      </c>
      <c r="E26" s="46">
        <v>0</v>
      </c>
      <c r="F26" s="46">
        <v>0</v>
      </c>
      <c r="G26" s="46">
        <v>0</v>
      </c>
      <c r="H26" s="46">
        <v>0</v>
      </c>
      <c r="I26" s="46">
        <v>0</v>
      </c>
      <c r="J26" s="46">
        <v>0</v>
      </c>
      <c r="K26" s="46">
        <v>685142.70366</v>
      </c>
    </row>
    <row r="27" spans="1:11" s="44" customFormat="1" ht="12.75">
      <c r="A27" s="45" t="s">
        <v>68</v>
      </c>
      <c r="B27" s="46">
        <v>157743.65562000001</v>
      </c>
      <c r="C27" s="46">
        <v>1047757.07874</v>
      </c>
      <c r="D27" s="46">
        <v>423105.49049</v>
      </c>
      <c r="E27" s="46">
        <v>5863.7265900000002</v>
      </c>
      <c r="F27" s="46">
        <v>33662.388359999997</v>
      </c>
      <c r="G27" s="46">
        <v>100264.86881</v>
      </c>
      <c r="H27" s="46">
        <v>426444.08733000001</v>
      </c>
      <c r="I27" s="46">
        <v>97263.167829999991</v>
      </c>
      <c r="J27" s="46">
        <v>28620.274329999997</v>
      </c>
      <c r="K27" s="46">
        <v>2320724.7380999997</v>
      </c>
    </row>
    <row r="28" spans="1:11" s="44" customFormat="1" ht="12.75">
      <c r="A28" s="47" t="s">
        <v>69</v>
      </c>
      <c r="B28" s="48"/>
      <c r="C28" s="48"/>
      <c r="D28" s="48"/>
      <c r="E28" s="48"/>
      <c r="F28" s="48"/>
      <c r="G28" s="48"/>
      <c r="H28" s="48"/>
      <c r="I28" s="48"/>
      <c r="J28" s="48"/>
      <c r="K28" s="48" t="s">
        <v>121</v>
      </c>
    </row>
    <row r="29" spans="1:11" s="44" customFormat="1" ht="12.75">
      <c r="A29" s="45" t="s">
        <v>70</v>
      </c>
      <c r="B29" s="46">
        <v>0</v>
      </c>
      <c r="C29" s="46">
        <v>120835.78767000001</v>
      </c>
      <c r="D29" s="46">
        <v>0</v>
      </c>
      <c r="E29" s="46">
        <v>0</v>
      </c>
      <c r="F29" s="46">
        <v>0</v>
      </c>
      <c r="G29" s="46">
        <v>0</v>
      </c>
      <c r="H29" s="46">
        <v>0</v>
      </c>
      <c r="I29" s="46">
        <v>0</v>
      </c>
      <c r="J29" s="46">
        <v>0</v>
      </c>
      <c r="K29" s="46">
        <v>120835.78767000001</v>
      </c>
    </row>
    <row r="30" spans="1:11" s="44" customFormat="1" ht="12.75">
      <c r="A30" s="45" t="s">
        <v>71</v>
      </c>
      <c r="B30" s="46">
        <v>0</v>
      </c>
      <c r="C30" s="46">
        <v>22725.329440000001</v>
      </c>
      <c r="D30" s="46">
        <v>0</v>
      </c>
      <c r="E30" s="46">
        <v>0</v>
      </c>
      <c r="F30" s="46">
        <v>0</v>
      </c>
      <c r="G30" s="46">
        <v>0</v>
      </c>
      <c r="H30" s="46">
        <v>0</v>
      </c>
      <c r="I30" s="46">
        <v>0</v>
      </c>
      <c r="J30" s="46">
        <v>0</v>
      </c>
      <c r="K30" s="46">
        <v>22725.329440000001</v>
      </c>
    </row>
    <row r="31" spans="1:11" s="44" customFormat="1" ht="12.75">
      <c r="A31" s="45" t="s">
        <v>77</v>
      </c>
      <c r="B31" s="46">
        <v>0</v>
      </c>
      <c r="C31" s="46">
        <v>0</v>
      </c>
      <c r="D31" s="46">
        <v>0</v>
      </c>
      <c r="E31" s="46">
        <v>0</v>
      </c>
      <c r="F31" s="46">
        <v>0</v>
      </c>
      <c r="G31" s="46">
        <v>0</v>
      </c>
      <c r="H31" s="46">
        <v>0</v>
      </c>
      <c r="I31" s="46">
        <v>0</v>
      </c>
      <c r="J31" s="46">
        <v>1248.4503</v>
      </c>
      <c r="K31" s="46">
        <v>1248.4503</v>
      </c>
    </row>
    <row r="32" spans="1:11" s="44" customFormat="1" ht="12.75">
      <c r="A32" s="45" t="s">
        <v>73</v>
      </c>
      <c r="B32" s="46">
        <v>0</v>
      </c>
      <c r="C32" s="46">
        <v>0</v>
      </c>
      <c r="D32" s="46">
        <v>0</v>
      </c>
      <c r="E32" s="46">
        <v>13604.65718</v>
      </c>
      <c r="F32" s="46">
        <v>0</v>
      </c>
      <c r="G32" s="46">
        <v>0</v>
      </c>
      <c r="H32" s="46">
        <v>0</v>
      </c>
      <c r="I32" s="46">
        <v>0</v>
      </c>
      <c r="J32" s="46">
        <v>0</v>
      </c>
      <c r="K32" s="46">
        <v>13604.65718</v>
      </c>
    </row>
    <row r="33" spans="1:11" s="44" customFormat="1" ht="12.75">
      <c r="A33" s="45" t="s">
        <v>74</v>
      </c>
      <c r="B33" s="46">
        <v>8725.2402600000005</v>
      </c>
      <c r="C33" s="46">
        <v>0</v>
      </c>
      <c r="D33" s="46">
        <v>0</v>
      </c>
      <c r="E33" s="46">
        <v>0</v>
      </c>
      <c r="F33" s="46">
        <v>0</v>
      </c>
      <c r="G33" s="46">
        <v>0</v>
      </c>
      <c r="H33" s="46">
        <v>0</v>
      </c>
      <c r="I33" s="46">
        <v>0</v>
      </c>
      <c r="J33" s="46">
        <v>0</v>
      </c>
      <c r="K33" s="46">
        <v>8725.2402600000005</v>
      </c>
    </row>
    <row r="34" spans="1:11" s="44" customFormat="1" ht="12.75">
      <c r="A34" s="45" t="s">
        <v>72</v>
      </c>
      <c r="B34" s="46">
        <v>0</v>
      </c>
      <c r="C34" s="46">
        <v>0</v>
      </c>
      <c r="D34" s="46">
        <v>16844.46082</v>
      </c>
      <c r="E34" s="46">
        <v>0</v>
      </c>
      <c r="F34" s="46">
        <v>0</v>
      </c>
      <c r="G34" s="46">
        <v>0</v>
      </c>
      <c r="H34" s="46">
        <v>0</v>
      </c>
      <c r="I34" s="46">
        <v>0</v>
      </c>
      <c r="J34" s="46">
        <v>0</v>
      </c>
      <c r="K34" s="46">
        <v>16844.46082</v>
      </c>
    </row>
    <row r="35" spans="1:11" s="44" customFormat="1" ht="12.75">
      <c r="A35" s="45" t="s">
        <v>75</v>
      </c>
      <c r="B35" s="46">
        <v>0</v>
      </c>
      <c r="C35" s="46">
        <v>0</v>
      </c>
      <c r="D35" s="46">
        <v>0</v>
      </c>
      <c r="E35" s="46">
        <v>0</v>
      </c>
      <c r="F35" s="46">
        <v>1077.22423</v>
      </c>
      <c r="G35" s="46">
        <v>0</v>
      </c>
      <c r="H35" s="46">
        <v>0</v>
      </c>
      <c r="I35" s="46">
        <v>0</v>
      </c>
      <c r="J35" s="46">
        <v>0</v>
      </c>
      <c r="K35" s="46">
        <v>1077.22423</v>
      </c>
    </row>
    <row r="36" spans="1:11" s="44" customFormat="1" ht="12.75">
      <c r="A36" s="45" t="s">
        <v>76</v>
      </c>
      <c r="B36" s="46">
        <v>0</v>
      </c>
      <c r="C36" s="46">
        <v>0</v>
      </c>
      <c r="D36" s="46">
        <v>0</v>
      </c>
      <c r="E36" s="46">
        <v>0</v>
      </c>
      <c r="F36" s="46">
        <v>0</v>
      </c>
      <c r="G36" s="46">
        <v>0</v>
      </c>
      <c r="H36" s="46">
        <v>0</v>
      </c>
      <c r="I36" s="46">
        <v>1187.8220800000001</v>
      </c>
      <c r="J36" s="46">
        <v>0</v>
      </c>
      <c r="K36" s="46">
        <v>1187.8220800000001</v>
      </c>
    </row>
    <row r="37" spans="1:11" s="44" customFormat="1" ht="12.75">
      <c r="A37" s="45" t="s">
        <v>68</v>
      </c>
      <c r="B37" s="46">
        <v>8725.2402600000005</v>
      </c>
      <c r="C37" s="46">
        <v>143561.11710999999</v>
      </c>
      <c r="D37" s="46">
        <v>16844.46082</v>
      </c>
      <c r="E37" s="46">
        <v>13604.65718</v>
      </c>
      <c r="F37" s="46">
        <v>1077.22423</v>
      </c>
      <c r="G37" s="46">
        <v>0</v>
      </c>
      <c r="H37" s="46">
        <v>0</v>
      </c>
      <c r="I37" s="46">
        <v>1187.8220800000001</v>
      </c>
      <c r="J37" s="46">
        <v>1248.4503</v>
      </c>
      <c r="K37" s="46">
        <v>186248.97198</v>
      </c>
    </row>
    <row r="38" spans="1:11" s="44" customFormat="1" ht="12.75">
      <c r="A38" s="47" t="s">
        <v>83</v>
      </c>
      <c r="B38" s="48"/>
      <c r="C38" s="48"/>
      <c r="D38" s="48"/>
      <c r="E38" s="48"/>
      <c r="F38" s="48"/>
      <c r="G38" s="48"/>
      <c r="H38" s="48"/>
      <c r="I38" s="48"/>
      <c r="J38" s="48"/>
      <c r="K38" s="48" t="s">
        <v>121</v>
      </c>
    </row>
    <row r="39" spans="1:11" s="44" customFormat="1" ht="12.75">
      <c r="A39" s="45" t="s">
        <v>105</v>
      </c>
      <c r="B39" s="46">
        <v>0</v>
      </c>
      <c r="C39" s="46">
        <v>0</v>
      </c>
      <c r="D39" s="46">
        <v>0</v>
      </c>
      <c r="E39" s="46">
        <v>0</v>
      </c>
      <c r="F39" s="46">
        <v>4617.3465800000004</v>
      </c>
      <c r="G39" s="46">
        <v>0</v>
      </c>
      <c r="H39" s="46">
        <v>0</v>
      </c>
      <c r="I39" s="46">
        <v>0</v>
      </c>
      <c r="J39" s="46">
        <v>0</v>
      </c>
      <c r="K39" s="46">
        <v>4617.3465800000004</v>
      </c>
    </row>
    <row r="40" spans="1:11" s="44" customFormat="1" ht="12.75">
      <c r="A40" s="45" t="s">
        <v>90</v>
      </c>
      <c r="B40" s="46">
        <v>0</v>
      </c>
      <c r="C40" s="46">
        <v>0</v>
      </c>
      <c r="D40" s="46">
        <v>0</v>
      </c>
      <c r="E40" s="46">
        <v>0</v>
      </c>
      <c r="F40" s="46">
        <v>0</v>
      </c>
      <c r="G40" s="46">
        <v>5144.0249000000003</v>
      </c>
      <c r="H40" s="46">
        <v>0</v>
      </c>
      <c r="I40" s="46">
        <v>0</v>
      </c>
      <c r="J40" s="46">
        <v>0</v>
      </c>
      <c r="K40" s="46">
        <v>5144.0249000000003</v>
      </c>
    </row>
    <row r="41" spans="1:11" s="44" customFormat="1" ht="12.75">
      <c r="A41" s="45" t="s">
        <v>109</v>
      </c>
      <c r="B41" s="46">
        <v>0</v>
      </c>
      <c r="C41" s="46">
        <v>0</v>
      </c>
      <c r="D41" s="46">
        <v>4502.4155599999995</v>
      </c>
      <c r="E41" s="46">
        <v>0</v>
      </c>
      <c r="F41" s="46">
        <v>0</v>
      </c>
      <c r="G41" s="46">
        <v>0</v>
      </c>
      <c r="H41" s="46">
        <v>0</v>
      </c>
      <c r="I41" s="46">
        <v>0</v>
      </c>
      <c r="J41" s="46">
        <v>0</v>
      </c>
      <c r="K41" s="46">
        <v>4502.4155599999995</v>
      </c>
    </row>
    <row r="42" spans="1:11" s="44" customFormat="1" ht="12.75">
      <c r="A42" s="45" t="s">
        <v>97</v>
      </c>
      <c r="B42" s="46">
        <v>0</v>
      </c>
      <c r="C42" s="46">
        <v>0</v>
      </c>
      <c r="D42" s="46">
        <v>0</v>
      </c>
      <c r="E42" s="46">
        <v>0</v>
      </c>
      <c r="F42" s="46">
        <v>0</v>
      </c>
      <c r="G42" s="46">
        <v>0</v>
      </c>
      <c r="H42" s="46">
        <v>26299.983479999999</v>
      </c>
      <c r="I42" s="46">
        <v>0</v>
      </c>
      <c r="J42" s="46">
        <v>0</v>
      </c>
      <c r="K42" s="46">
        <v>26299.983479999999</v>
      </c>
    </row>
    <row r="43" spans="1:11" s="44" customFormat="1" ht="12.75">
      <c r="A43" s="45" t="s">
        <v>104</v>
      </c>
      <c r="B43" s="46">
        <v>511.52222999999998</v>
      </c>
      <c r="C43" s="46">
        <v>0</v>
      </c>
      <c r="D43" s="46">
        <v>0</v>
      </c>
      <c r="E43" s="46">
        <v>0</v>
      </c>
      <c r="F43" s="46">
        <v>2967.04936</v>
      </c>
      <c r="G43" s="46">
        <v>0</v>
      </c>
      <c r="H43" s="46">
        <v>0</v>
      </c>
      <c r="I43" s="46">
        <v>0</v>
      </c>
      <c r="J43" s="46">
        <v>0</v>
      </c>
      <c r="K43" s="46">
        <v>3478.57159</v>
      </c>
    </row>
    <row r="44" spans="1:11" s="44" customFormat="1" ht="12.75">
      <c r="A44" s="45" t="s">
        <v>100</v>
      </c>
      <c r="B44" s="46">
        <v>0</v>
      </c>
      <c r="C44" s="46">
        <v>0</v>
      </c>
      <c r="D44" s="46">
        <v>0</v>
      </c>
      <c r="E44" s="46">
        <v>0</v>
      </c>
      <c r="F44" s="46">
        <v>10776.554050000001</v>
      </c>
      <c r="G44" s="46">
        <v>0</v>
      </c>
      <c r="H44" s="46">
        <v>0</v>
      </c>
      <c r="I44" s="46">
        <v>0</v>
      </c>
      <c r="J44" s="46">
        <v>0</v>
      </c>
      <c r="K44" s="46">
        <v>10776.554050000001</v>
      </c>
    </row>
    <row r="45" spans="1:11" s="44" customFormat="1" ht="12.75">
      <c r="A45" s="45" t="s">
        <v>103</v>
      </c>
      <c r="B45" s="46">
        <v>0</v>
      </c>
      <c r="C45" s="46">
        <v>0</v>
      </c>
      <c r="D45" s="46">
        <v>0</v>
      </c>
      <c r="E45" s="46">
        <v>0</v>
      </c>
      <c r="F45" s="46">
        <v>0</v>
      </c>
      <c r="G45" s="46">
        <v>1028.4877300000001</v>
      </c>
      <c r="H45" s="46">
        <v>0</v>
      </c>
      <c r="I45" s="46">
        <v>0</v>
      </c>
      <c r="J45" s="46">
        <v>0</v>
      </c>
      <c r="K45" s="46">
        <v>1028.4877300000001</v>
      </c>
    </row>
    <row r="46" spans="1:11" s="44" customFormat="1" ht="12.75">
      <c r="A46" s="45" t="s">
        <v>86</v>
      </c>
      <c r="B46" s="46">
        <v>0</v>
      </c>
      <c r="C46" s="46">
        <v>0</v>
      </c>
      <c r="D46" s="46">
        <v>0</v>
      </c>
      <c r="E46" s="46">
        <v>0</v>
      </c>
      <c r="F46" s="46">
        <v>0</v>
      </c>
      <c r="G46" s="46">
        <v>0</v>
      </c>
      <c r="H46" s="46">
        <v>45959.797079999997</v>
      </c>
      <c r="I46" s="46">
        <v>0</v>
      </c>
      <c r="J46" s="46">
        <v>0</v>
      </c>
      <c r="K46" s="46">
        <v>45959.797079999997</v>
      </c>
    </row>
    <row r="47" spans="1:11" s="44" customFormat="1" ht="12.75">
      <c r="A47" s="45" t="s">
        <v>93</v>
      </c>
      <c r="B47" s="46">
        <v>0</v>
      </c>
      <c r="C47" s="46">
        <v>0</v>
      </c>
      <c r="D47" s="46">
        <v>16288.731900000001</v>
      </c>
      <c r="E47" s="46">
        <v>0</v>
      </c>
      <c r="F47" s="46">
        <v>0</v>
      </c>
      <c r="G47" s="46">
        <v>0</v>
      </c>
      <c r="H47" s="46">
        <v>0</v>
      </c>
      <c r="I47" s="46">
        <v>0</v>
      </c>
      <c r="J47" s="46">
        <v>0</v>
      </c>
      <c r="K47" s="46">
        <v>16288.731900000001</v>
      </c>
    </row>
    <row r="48" spans="1:11" s="44" customFormat="1" ht="12.75">
      <c r="A48" s="45" t="s">
        <v>106</v>
      </c>
      <c r="B48" s="46">
        <v>0</v>
      </c>
      <c r="C48" s="46">
        <v>0</v>
      </c>
      <c r="D48" s="46">
        <v>0</v>
      </c>
      <c r="E48" s="46">
        <v>0</v>
      </c>
      <c r="F48" s="46">
        <v>0</v>
      </c>
      <c r="G48" s="46">
        <v>6051.7341799999995</v>
      </c>
      <c r="H48" s="46">
        <v>0</v>
      </c>
      <c r="I48" s="46">
        <v>0</v>
      </c>
      <c r="J48" s="46">
        <v>0</v>
      </c>
      <c r="K48" s="46">
        <v>6051.7341799999995</v>
      </c>
    </row>
    <row r="49" spans="1:11" s="44" customFormat="1" ht="12.75">
      <c r="A49" s="45" t="s">
        <v>84</v>
      </c>
      <c r="B49" s="46">
        <v>0</v>
      </c>
      <c r="C49" s="46">
        <v>0</v>
      </c>
      <c r="D49" s="46">
        <v>5314.7475400000003</v>
      </c>
      <c r="E49" s="46">
        <v>0</v>
      </c>
      <c r="F49" s="46">
        <v>0</v>
      </c>
      <c r="G49" s="46">
        <v>0</v>
      </c>
      <c r="H49" s="46">
        <v>83799.273269999991</v>
      </c>
      <c r="I49" s="46">
        <v>17029.857030000003</v>
      </c>
      <c r="J49" s="46">
        <v>6873.8697099999999</v>
      </c>
      <c r="K49" s="46">
        <v>113017.74755</v>
      </c>
    </row>
    <row r="50" spans="1:11" s="44" customFormat="1" ht="12.75">
      <c r="A50" s="45" t="s">
        <v>108</v>
      </c>
      <c r="B50" s="46">
        <v>0</v>
      </c>
      <c r="C50" s="46">
        <v>0</v>
      </c>
      <c r="D50" s="46">
        <v>4605.1031600000006</v>
      </c>
      <c r="E50" s="46">
        <v>0</v>
      </c>
      <c r="F50" s="46">
        <v>0</v>
      </c>
      <c r="G50" s="46">
        <v>0</v>
      </c>
      <c r="H50" s="46">
        <v>0</v>
      </c>
      <c r="I50" s="46">
        <v>0</v>
      </c>
      <c r="J50" s="46">
        <v>0</v>
      </c>
      <c r="K50" s="46">
        <v>4605.1031600000006</v>
      </c>
    </row>
    <row r="51" spans="1:11" s="44" customFormat="1" ht="12.75">
      <c r="A51" s="45" t="s">
        <v>95</v>
      </c>
      <c r="B51" s="46">
        <v>0</v>
      </c>
      <c r="C51" s="46">
        <v>0</v>
      </c>
      <c r="D51" s="46">
        <v>15419.842919999999</v>
      </c>
      <c r="E51" s="46">
        <v>0</v>
      </c>
      <c r="F51" s="46">
        <v>0</v>
      </c>
      <c r="G51" s="46">
        <v>0</v>
      </c>
      <c r="H51" s="46">
        <v>0</v>
      </c>
      <c r="I51" s="46">
        <v>0</v>
      </c>
      <c r="J51" s="46">
        <v>0</v>
      </c>
      <c r="K51" s="46">
        <v>15419.842919999999</v>
      </c>
    </row>
    <row r="52" spans="1:11" s="44" customFormat="1" ht="12.75">
      <c r="A52" s="45" t="s">
        <v>89</v>
      </c>
      <c r="B52" s="46">
        <v>0</v>
      </c>
      <c r="C52" s="46">
        <v>0</v>
      </c>
      <c r="D52" s="46">
        <v>10897.573970000001</v>
      </c>
      <c r="E52" s="46">
        <v>0</v>
      </c>
      <c r="F52" s="46">
        <v>0</v>
      </c>
      <c r="G52" s="46">
        <v>0</v>
      </c>
      <c r="H52" s="46">
        <v>0</v>
      </c>
      <c r="I52" s="46">
        <v>0</v>
      </c>
      <c r="J52" s="46">
        <v>0</v>
      </c>
      <c r="K52" s="46">
        <v>10897.573970000001</v>
      </c>
    </row>
    <row r="53" spans="1:11" s="44" customFormat="1" ht="12.75">
      <c r="A53" s="45" t="s">
        <v>87</v>
      </c>
      <c r="B53" s="46">
        <v>0</v>
      </c>
      <c r="C53" s="46">
        <v>0</v>
      </c>
      <c r="D53" s="46">
        <v>0</v>
      </c>
      <c r="E53" s="46">
        <v>0</v>
      </c>
      <c r="F53" s="46">
        <v>0</v>
      </c>
      <c r="G53" s="46">
        <v>0</v>
      </c>
      <c r="H53" s="46">
        <v>41893.742960000003</v>
      </c>
      <c r="I53" s="46">
        <v>0</v>
      </c>
      <c r="J53" s="46">
        <v>0</v>
      </c>
      <c r="K53" s="46">
        <v>41893.742960000003</v>
      </c>
    </row>
    <row r="54" spans="1:11" s="44" customFormat="1" ht="12.75">
      <c r="A54" s="45" t="s">
        <v>101</v>
      </c>
      <c r="B54" s="46">
        <v>0</v>
      </c>
      <c r="C54" s="46">
        <v>0</v>
      </c>
      <c r="D54" s="46">
        <v>0</v>
      </c>
      <c r="E54" s="46">
        <v>0</v>
      </c>
      <c r="F54" s="46">
        <v>2788.0790499999998</v>
      </c>
      <c r="G54" s="46">
        <v>0</v>
      </c>
      <c r="H54" s="46">
        <v>0</v>
      </c>
      <c r="I54" s="46">
        <v>0</v>
      </c>
      <c r="J54" s="46">
        <v>0</v>
      </c>
      <c r="K54" s="46">
        <v>2788.0790499999998</v>
      </c>
    </row>
    <row r="55" spans="1:11" s="44" customFormat="1" ht="12.75">
      <c r="A55" s="45" t="s">
        <v>102</v>
      </c>
      <c r="B55" s="46">
        <v>0</v>
      </c>
      <c r="C55" s="46">
        <v>0</v>
      </c>
      <c r="D55" s="46">
        <v>0</v>
      </c>
      <c r="E55" s="46">
        <v>0</v>
      </c>
      <c r="F55" s="46">
        <v>0</v>
      </c>
      <c r="G55" s="46">
        <v>3720.2623599999997</v>
      </c>
      <c r="H55" s="46">
        <v>0</v>
      </c>
      <c r="I55" s="46">
        <v>0</v>
      </c>
      <c r="J55" s="46">
        <v>0</v>
      </c>
      <c r="K55" s="46">
        <v>3720.2623599999997</v>
      </c>
    </row>
    <row r="56" spans="1:11" s="44" customFormat="1" ht="12.75">
      <c r="A56" s="45" t="s">
        <v>107</v>
      </c>
      <c r="B56" s="46">
        <v>0</v>
      </c>
      <c r="C56" s="46">
        <v>0</v>
      </c>
      <c r="D56" s="46">
        <v>0</v>
      </c>
      <c r="E56" s="46">
        <v>0</v>
      </c>
      <c r="F56" s="46">
        <v>0</v>
      </c>
      <c r="G56" s="46">
        <v>1274.0908200000001</v>
      </c>
      <c r="H56" s="46">
        <v>0</v>
      </c>
      <c r="I56" s="46">
        <v>0</v>
      </c>
      <c r="J56" s="46">
        <v>0</v>
      </c>
      <c r="K56" s="46">
        <v>1274.0908200000001</v>
      </c>
    </row>
    <row r="57" spans="1:11" s="44" customFormat="1" ht="12.75">
      <c r="A57" s="45" t="s">
        <v>92</v>
      </c>
      <c r="B57" s="46">
        <v>0</v>
      </c>
      <c r="C57" s="46">
        <v>0</v>
      </c>
      <c r="D57" s="46">
        <v>16372.712369999999</v>
      </c>
      <c r="E57" s="46">
        <v>0</v>
      </c>
      <c r="F57" s="46">
        <v>0</v>
      </c>
      <c r="G57" s="46">
        <v>0</v>
      </c>
      <c r="H57" s="46">
        <v>0</v>
      </c>
      <c r="I57" s="46">
        <v>0</v>
      </c>
      <c r="J57" s="46">
        <v>0</v>
      </c>
      <c r="K57" s="46">
        <v>16372.712369999999</v>
      </c>
    </row>
    <row r="58" spans="1:11" s="44" customFormat="1" ht="12.75">
      <c r="A58" s="45" t="s">
        <v>94</v>
      </c>
      <c r="B58" s="46">
        <v>0</v>
      </c>
      <c r="C58" s="46">
        <v>0</v>
      </c>
      <c r="D58" s="46">
        <v>26931.731670000001</v>
      </c>
      <c r="E58" s="46">
        <v>0</v>
      </c>
      <c r="F58" s="46">
        <v>0</v>
      </c>
      <c r="G58" s="46">
        <v>0</v>
      </c>
      <c r="H58" s="46">
        <v>0</v>
      </c>
      <c r="I58" s="46">
        <v>0</v>
      </c>
      <c r="J58" s="46">
        <v>0</v>
      </c>
      <c r="K58" s="46">
        <v>26931.731670000001</v>
      </c>
    </row>
    <row r="59" spans="1:11" s="44" customFormat="1" ht="12.75">
      <c r="A59" s="45" t="s">
        <v>91</v>
      </c>
      <c r="B59" s="46">
        <v>0</v>
      </c>
      <c r="C59" s="46">
        <v>0</v>
      </c>
      <c r="D59" s="46">
        <v>17714.529569999999</v>
      </c>
      <c r="E59" s="46">
        <v>0</v>
      </c>
      <c r="F59" s="46">
        <v>0</v>
      </c>
      <c r="G59" s="46">
        <v>0</v>
      </c>
      <c r="H59" s="46">
        <v>0</v>
      </c>
      <c r="I59" s="46">
        <v>0</v>
      </c>
      <c r="J59" s="46">
        <v>0</v>
      </c>
      <c r="K59" s="46">
        <v>17714.529569999999</v>
      </c>
    </row>
    <row r="60" spans="1:11" s="44" customFormat="1" ht="12.75">
      <c r="A60" s="45" t="s">
        <v>85</v>
      </c>
      <c r="B60" s="46">
        <v>3660.7310299999999</v>
      </c>
      <c r="C60" s="46">
        <v>0</v>
      </c>
      <c r="D60" s="46">
        <v>4792.0765899999997</v>
      </c>
      <c r="E60" s="46">
        <v>0</v>
      </c>
      <c r="F60" s="46">
        <v>0</v>
      </c>
      <c r="G60" s="46">
        <v>23227.987390000002</v>
      </c>
      <c r="H60" s="46">
        <v>68688.36808</v>
      </c>
      <c r="I60" s="46">
        <v>0</v>
      </c>
      <c r="J60" s="46">
        <v>0</v>
      </c>
      <c r="K60" s="46">
        <v>100369.16309</v>
      </c>
    </row>
    <row r="61" spans="1:11" s="44" customFormat="1" ht="12.75">
      <c r="A61" s="45" t="s">
        <v>88</v>
      </c>
      <c r="B61" s="46">
        <v>0</v>
      </c>
      <c r="C61" s="46">
        <v>0</v>
      </c>
      <c r="D61" s="46">
        <v>1081.5581000000002</v>
      </c>
      <c r="E61" s="46">
        <v>0</v>
      </c>
      <c r="F61" s="46">
        <v>0</v>
      </c>
      <c r="G61" s="46">
        <v>0</v>
      </c>
      <c r="H61" s="46">
        <v>0</v>
      </c>
      <c r="I61" s="46">
        <v>0</v>
      </c>
      <c r="J61" s="46">
        <v>0</v>
      </c>
      <c r="K61" s="46">
        <v>1081.5581000000002</v>
      </c>
    </row>
    <row r="62" spans="1:11" s="44" customFormat="1" ht="12.75">
      <c r="A62" s="45" t="s">
        <v>98</v>
      </c>
      <c r="B62" s="46">
        <v>10610.505140000001</v>
      </c>
      <c r="C62" s="46">
        <v>0</v>
      </c>
      <c r="D62" s="46">
        <v>0</v>
      </c>
      <c r="E62" s="46">
        <v>0</v>
      </c>
      <c r="F62" s="46">
        <v>0</v>
      </c>
      <c r="G62" s="46">
        <v>0</v>
      </c>
      <c r="H62" s="46">
        <v>0</v>
      </c>
      <c r="I62" s="46">
        <v>0</v>
      </c>
      <c r="J62" s="46">
        <v>0</v>
      </c>
      <c r="K62" s="46">
        <v>10610.505140000001</v>
      </c>
    </row>
    <row r="63" spans="1:11" s="44" customFormat="1" ht="12.75">
      <c r="A63" s="45" t="s">
        <v>99</v>
      </c>
      <c r="B63" s="46">
        <v>0</v>
      </c>
      <c r="C63" s="46">
        <v>0</v>
      </c>
      <c r="D63" s="46">
        <v>0</v>
      </c>
      <c r="E63" s="46">
        <v>0</v>
      </c>
      <c r="F63" s="46">
        <v>0</v>
      </c>
      <c r="G63" s="46">
        <v>0</v>
      </c>
      <c r="H63" s="46">
        <v>22364.180120000001</v>
      </c>
      <c r="I63" s="46">
        <v>0</v>
      </c>
      <c r="J63" s="46">
        <v>0</v>
      </c>
      <c r="K63" s="46">
        <v>22364.180120000001</v>
      </c>
    </row>
    <row r="64" spans="1:11" s="44" customFormat="1" ht="12.75">
      <c r="A64" s="45" t="s">
        <v>96</v>
      </c>
      <c r="B64" s="46">
        <v>0</v>
      </c>
      <c r="C64" s="46">
        <v>0</v>
      </c>
      <c r="D64" s="46">
        <v>0</v>
      </c>
      <c r="E64" s="46">
        <v>0</v>
      </c>
      <c r="F64" s="46">
        <v>0</v>
      </c>
      <c r="G64" s="46">
        <v>0</v>
      </c>
      <c r="H64" s="46">
        <v>0</v>
      </c>
      <c r="I64" s="46">
        <v>4532.58374</v>
      </c>
      <c r="J64" s="46">
        <v>0</v>
      </c>
      <c r="K64" s="46">
        <v>4532.58374</v>
      </c>
    </row>
    <row r="65" spans="1:11" s="44" customFormat="1" ht="12.75">
      <c r="A65" s="45" t="s">
        <v>68</v>
      </c>
      <c r="B65" s="46">
        <v>14782.758400000001</v>
      </c>
      <c r="C65" s="46">
        <v>0</v>
      </c>
      <c r="D65" s="46">
        <v>123921.02334999997</v>
      </c>
      <c r="E65" s="46">
        <v>0</v>
      </c>
      <c r="F65" s="46">
        <v>21149.029040000001</v>
      </c>
      <c r="G65" s="46">
        <v>40446.587380000004</v>
      </c>
      <c r="H65" s="46">
        <v>289005.34498999995</v>
      </c>
      <c r="I65" s="46">
        <v>21562.440770000001</v>
      </c>
      <c r="J65" s="46">
        <v>6873.8697099999999</v>
      </c>
      <c r="K65" s="46">
        <v>517741.05364</v>
      </c>
    </row>
    <row r="66" spans="1:11" s="44" customFormat="1" ht="12.75">
      <c r="A66" s="47" t="s">
        <v>53</v>
      </c>
      <c r="B66" s="48">
        <v>740242.50768000004</v>
      </c>
      <c r="C66" s="48">
        <v>7095667.5871799998</v>
      </c>
      <c r="D66" s="48">
        <v>4790807.5246000001</v>
      </c>
      <c r="E66" s="48">
        <v>287310.50245000003</v>
      </c>
      <c r="F66" s="48">
        <v>356602.30541000003</v>
      </c>
      <c r="G66" s="48">
        <v>830894.28826000006</v>
      </c>
      <c r="H66" s="48">
        <v>11822429.85603</v>
      </c>
      <c r="I66" s="48">
        <v>415843.52659999998</v>
      </c>
      <c r="J66" s="48">
        <v>170351.85553</v>
      </c>
      <c r="K66" s="48">
        <v>26510149.953740004</v>
      </c>
    </row>
    <row r="67" spans="1:11" s="44" customFormat="1" ht="13.5" thickBot="1">
      <c r="A67" s="49"/>
      <c r="B67" s="46"/>
      <c r="C67" s="46"/>
      <c r="D67" s="46"/>
      <c r="E67" s="46"/>
      <c r="F67" s="46"/>
      <c r="G67" s="46"/>
      <c r="H67" s="46"/>
      <c r="I67" s="46"/>
      <c r="J67" s="46"/>
      <c r="K67" s="52"/>
    </row>
    <row r="68" spans="1:11" s="44" customFormat="1" ht="26.25" customHeight="1" thickTop="1">
      <c r="A68" s="922" t="s">
        <v>110</v>
      </c>
      <c r="B68" s="920"/>
      <c r="C68" s="920"/>
      <c r="D68" s="920"/>
      <c r="E68" s="920"/>
      <c r="F68" s="920"/>
      <c r="G68" s="920"/>
      <c r="H68" s="920"/>
      <c r="I68" s="920"/>
      <c r="J68" s="920"/>
      <c r="K68" s="920"/>
    </row>
    <row r="69" spans="1:11" s="44" customFormat="1" ht="12.75">
      <c r="A69" s="49"/>
      <c r="B69" s="46"/>
      <c r="C69" s="46"/>
      <c r="D69" s="46"/>
      <c r="E69" s="46"/>
      <c r="F69" s="46"/>
      <c r="G69" s="46"/>
      <c r="H69" s="46"/>
      <c r="I69" s="46"/>
      <c r="J69" s="46"/>
      <c r="K69" s="52" t="s">
        <v>121</v>
      </c>
    </row>
    <row r="70" spans="1:11" s="44" customFormat="1" ht="12.75">
      <c r="A70" s="49"/>
      <c r="B70" s="46"/>
      <c r="C70" s="46"/>
      <c r="D70" s="46"/>
      <c r="E70" s="46"/>
      <c r="F70" s="46"/>
      <c r="G70" s="46"/>
      <c r="H70" s="46"/>
      <c r="I70" s="46"/>
      <c r="J70" s="46"/>
      <c r="K70" s="52"/>
    </row>
    <row r="71" spans="1:11" s="44" customFormat="1" ht="12.75">
      <c r="A71" s="49"/>
      <c r="B71" s="46"/>
      <c r="C71" s="46"/>
      <c r="D71" s="46"/>
      <c r="E71" s="46"/>
      <c r="F71" s="46"/>
      <c r="G71" s="46"/>
      <c r="H71" s="46"/>
      <c r="I71" s="46"/>
      <c r="J71" s="46"/>
      <c r="K71" s="52" t="s">
        <v>121</v>
      </c>
    </row>
    <row r="72" spans="1:11" s="44" customFormat="1" ht="12.75">
      <c r="A72" s="49"/>
      <c r="B72" s="46"/>
      <c r="C72" s="46"/>
      <c r="D72" s="46"/>
      <c r="E72" s="46"/>
      <c r="F72" s="46"/>
      <c r="G72" s="46"/>
      <c r="H72" s="46"/>
      <c r="I72" s="46"/>
      <c r="J72" s="46"/>
      <c r="K72" s="52" t="s">
        <v>121</v>
      </c>
    </row>
    <row r="73" spans="1:11" s="44" customFormat="1" ht="12.75">
      <c r="A73" s="49"/>
      <c r="B73" s="46"/>
      <c r="C73" s="46"/>
      <c r="D73" s="46"/>
      <c r="E73" s="46"/>
      <c r="F73" s="46"/>
      <c r="G73" s="46"/>
      <c r="H73" s="46"/>
      <c r="I73" s="46"/>
      <c r="J73" s="46"/>
      <c r="K73" s="52" t="s">
        <v>121</v>
      </c>
    </row>
    <row r="74" spans="1:11" s="44" customFormat="1" ht="12.75">
      <c r="A74" s="49"/>
      <c r="B74" s="46"/>
      <c r="C74" s="46"/>
      <c r="D74" s="46"/>
      <c r="E74" s="46"/>
      <c r="F74" s="46"/>
      <c r="G74" s="46"/>
      <c r="H74" s="46"/>
      <c r="I74" s="46"/>
      <c r="J74" s="46"/>
      <c r="K74" s="52" t="s">
        <v>121</v>
      </c>
    </row>
    <row r="75" spans="1:11" s="44" customFormat="1" ht="12.75">
      <c r="A75" s="49"/>
      <c r="B75" s="46"/>
      <c r="C75" s="46"/>
      <c r="D75" s="46"/>
      <c r="E75" s="46"/>
      <c r="F75" s="46"/>
      <c r="G75" s="46"/>
      <c r="H75" s="46"/>
      <c r="I75" s="46"/>
      <c r="J75" s="46"/>
      <c r="K75" s="52" t="s">
        <v>121</v>
      </c>
    </row>
    <row r="76" spans="1:11" s="44" customFormat="1" ht="12.75">
      <c r="A76" s="49"/>
      <c r="B76" s="46"/>
      <c r="C76" s="46"/>
      <c r="D76" s="46"/>
      <c r="E76" s="46"/>
      <c r="F76" s="46"/>
      <c r="G76" s="46"/>
      <c r="H76" s="46"/>
      <c r="I76" s="46"/>
      <c r="J76" s="46"/>
      <c r="K76" s="52" t="s">
        <v>121</v>
      </c>
    </row>
    <row r="77" spans="1:11" s="44" customFormat="1" ht="12.75">
      <c r="A77" s="49"/>
      <c r="B77" s="46"/>
      <c r="C77" s="46"/>
      <c r="D77" s="46"/>
      <c r="E77" s="46"/>
      <c r="F77" s="46"/>
      <c r="G77" s="46"/>
      <c r="H77" s="46"/>
      <c r="I77" s="46"/>
      <c r="J77" s="46"/>
      <c r="K77" s="52" t="s">
        <v>121</v>
      </c>
    </row>
    <row r="78" spans="1:11" s="44" customFormat="1" ht="12.75">
      <c r="A78" s="49"/>
      <c r="B78" s="46"/>
      <c r="C78" s="46"/>
      <c r="D78" s="46"/>
      <c r="E78" s="46"/>
      <c r="F78" s="46"/>
      <c r="G78" s="46"/>
      <c r="H78" s="46"/>
      <c r="I78" s="46"/>
      <c r="J78" s="46"/>
      <c r="K78" s="52" t="s">
        <v>121</v>
      </c>
    </row>
    <row r="79" spans="1:11" s="44" customFormat="1" ht="12.75">
      <c r="A79" s="49"/>
      <c r="B79" s="46"/>
      <c r="C79" s="46"/>
      <c r="D79" s="46"/>
      <c r="E79" s="46"/>
      <c r="F79" s="46"/>
      <c r="G79" s="46"/>
      <c r="H79" s="46"/>
      <c r="I79" s="46"/>
      <c r="J79" s="46"/>
      <c r="K79" s="52" t="s">
        <v>121</v>
      </c>
    </row>
    <row r="80" spans="1:11" s="44" customFormat="1" ht="12.75">
      <c r="A80" s="49"/>
      <c r="B80" s="46"/>
      <c r="C80" s="46"/>
      <c r="D80" s="46"/>
      <c r="E80" s="46"/>
      <c r="F80" s="46"/>
      <c r="G80" s="46"/>
      <c r="H80" s="46"/>
      <c r="I80" s="46"/>
      <c r="J80" s="46"/>
      <c r="K80" s="52" t="s">
        <v>121</v>
      </c>
    </row>
    <row r="81" spans="1:11" s="44" customFormat="1" ht="12.75">
      <c r="A81" s="49"/>
      <c r="B81" s="46"/>
      <c r="C81" s="46"/>
      <c r="D81" s="46"/>
      <c r="E81" s="46"/>
      <c r="F81" s="46"/>
      <c r="G81" s="46"/>
      <c r="H81" s="46"/>
      <c r="I81" s="46"/>
      <c r="J81" s="46"/>
      <c r="K81" s="52" t="s">
        <v>121</v>
      </c>
    </row>
    <row r="82" spans="1:11" s="44" customFormat="1" ht="12.75">
      <c r="A82" s="49"/>
      <c r="B82" s="46"/>
      <c r="C82" s="46"/>
      <c r="D82" s="46"/>
      <c r="E82" s="46"/>
      <c r="F82" s="46"/>
      <c r="G82" s="46"/>
      <c r="H82" s="46"/>
      <c r="I82" s="46"/>
      <c r="J82" s="46"/>
      <c r="K82" s="52" t="s">
        <v>121</v>
      </c>
    </row>
    <row r="83" spans="1:11" s="44" customFormat="1" ht="12.75">
      <c r="A83" s="49"/>
      <c r="B83" s="46"/>
      <c r="C83" s="46"/>
      <c r="D83" s="46"/>
      <c r="E83" s="46"/>
      <c r="F83" s="46"/>
      <c r="G83" s="46"/>
      <c r="H83" s="46"/>
      <c r="I83" s="46"/>
      <c r="J83" s="46"/>
      <c r="K83" s="52" t="s">
        <v>121</v>
      </c>
    </row>
    <row r="84" spans="1:11" s="44" customFormat="1" ht="12.75">
      <c r="A84" s="49"/>
      <c r="B84" s="46"/>
      <c r="C84" s="46"/>
      <c r="D84" s="46"/>
      <c r="E84" s="46"/>
      <c r="F84" s="46"/>
      <c r="G84" s="46"/>
      <c r="H84" s="46"/>
      <c r="I84" s="46"/>
      <c r="J84" s="46"/>
      <c r="K84" s="52" t="s">
        <v>121</v>
      </c>
    </row>
    <row r="85" spans="1:11" s="44" customFormat="1" ht="12.75">
      <c r="A85" s="49"/>
      <c r="B85" s="46"/>
      <c r="C85" s="46"/>
      <c r="D85" s="46"/>
      <c r="E85" s="46"/>
      <c r="F85" s="46"/>
      <c r="G85" s="46"/>
      <c r="H85" s="46"/>
      <c r="I85" s="46"/>
      <c r="J85" s="46"/>
      <c r="K85" s="52" t="s">
        <v>121</v>
      </c>
    </row>
    <row r="86" spans="1:11" s="44" customFormat="1" ht="12.75">
      <c r="A86" s="49"/>
      <c r="B86" s="46"/>
      <c r="C86" s="46"/>
      <c r="D86" s="46"/>
      <c r="E86" s="46"/>
      <c r="F86" s="46"/>
      <c r="G86" s="46"/>
      <c r="H86" s="46"/>
      <c r="I86" s="46"/>
      <c r="J86" s="46"/>
      <c r="K86" s="52" t="s">
        <v>121</v>
      </c>
    </row>
    <row r="87" spans="1:11" s="44" customFormat="1" ht="12.75">
      <c r="A87" s="49"/>
      <c r="B87" s="46"/>
      <c r="C87" s="46"/>
      <c r="D87" s="46"/>
      <c r="E87" s="46"/>
      <c r="F87" s="46"/>
      <c r="G87" s="46"/>
      <c r="H87" s="46"/>
      <c r="I87" s="46"/>
      <c r="J87" s="46"/>
      <c r="K87" s="52" t="s">
        <v>121</v>
      </c>
    </row>
    <row r="88" spans="1:11" s="44" customFormat="1" ht="12.75">
      <c r="A88" s="49"/>
      <c r="B88" s="46"/>
      <c r="C88" s="46"/>
      <c r="D88" s="46"/>
      <c r="E88" s="46"/>
      <c r="F88" s="46"/>
      <c r="G88" s="46"/>
      <c r="H88" s="46"/>
      <c r="I88" s="46"/>
      <c r="J88" s="46"/>
      <c r="K88" s="52" t="s">
        <v>121</v>
      </c>
    </row>
    <row r="89" spans="1:11" s="44" customFormat="1" ht="12.75">
      <c r="A89" s="49"/>
      <c r="B89" s="46"/>
      <c r="C89" s="46"/>
      <c r="D89" s="46"/>
      <c r="E89" s="46"/>
      <c r="F89" s="46"/>
      <c r="G89" s="46"/>
      <c r="H89" s="46"/>
      <c r="I89" s="46"/>
      <c r="J89" s="46"/>
      <c r="K89" s="52" t="s">
        <v>121</v>
      </c>
    </row>
    <row r="90" spans="1:11" s="44" customFormat="1" ht="12.75">
      <c r="A90" s="49"/>
      <c r="B90" s="46"/>
      <c r="C90" s="46"/>
      <c r="D90" s="46"/>
      <c r="E90" s="46"/>
      <c r="F90" s="46"/>
      <c r="G90" s="46"/>
      <c r="H90" s="46"/>
      <c r="I90" s="46"/>
      <c r="J90" s="46"/>
      <c r="K90" s="52" t="s">
        <v>121</v>
      </c>
    </row>
    <row r="91" spans="1:11" s="44" customFormat="1" ht="12.75">
      <c r="A91" s="49"/>
      <c r="B91" s="46"/>
      <c r="C91" s="46"/>
      <c r="D91" s="46"/>
      <c r="E91" s="46"/>
      <c r="F91" s="46"/>
      <c r="G91" s="46"/>
      <c r="H91" s="46"/>
      <c r="I91" s="46"/>
      <c r="J91" s="46"/>
      <c r="K91" s="52" t="s">
        <v>121</v>
      </c>
    </row>
    <row r="92" spans="1:11" s="44" customFormat="1" ht="12.75">
      <c r="A92" s="49"/>
      <c r="B92" s="46"/>
      <c r="C92" s="46"/>
      <c r="D92" s="46"/>
      <c r="E92" s="46"/>
      <c r="F92" s="46"/>
      <c r="G92" s="46"/>
      <c r="H92" s="46"/>
      <c r="I92" s="46"/>
      <c r="J92" s="46"/>
      <c r="K92" s="52" t="s">
        <v>121</v>
      </c>
    </row>
    <row r="93" spans="1:11" s="44" customFormat="1" ht="12.75">
      <c r="A93" s="49"/>
      <c r="B93" s="46"/>
      <c r="C93" s="46"/>
      <c r="D93" s="46"/>
      <c r="E93" s="46"/>
      <c r="F93" s="46"/>
      <c r="G93" s="46"/>
      <c r="H93" s="46"/>
      <c r="I93" s="46"/>
      <c r="J93" s="46"/>
      <c r="K93" s="52" t="s">
        <v>121</v>
      </c>
    </row>
    <row r="94" spans="1:11" s="44" customFormat="1" ht="12.75">
      <c r="A94" s="49"/>
      <c r="B94" s="46"/>
      <c r="C94" s="46"/>
      <c r="D94" s="46"/>
      <c r="E94" s="46"/>
      <c r="F94" s="46"/>
      <c r="G94" s="46"/>
      <c r="H94" s="46"/>
      <c r="I94" s="46"/>
      <c r="J94" s="46"/>
      <c r="K94" s="52" t="s">
        <v>121</v>
      </c>
    </row>
    <row r="95" spans="1:11" s="44" customFormat="1" ht="12.75">
      <c r="A95" s="49"/>
      <c r="B95" s="46"/>
      <c r="C95" s="46"/>
      <c r="D95" s="46"/>
      <c r="E95" s="46"/>
      <c r="F95" s="46"/>
      <c r="G95" s="46"/>
      <c r="H95" s="46"/>
      <c r="I95" s="46"/>
      <c r="J95" s="46"/>
      <c r="K95" s="52" t="s">
        <v>121</v>
      </c>
    </row>
    <row r="96" spans="1:11" s="44" customFormat="1" ht="12.75">
      <c r="A96" s="49"/>
      <c r="B96" s="46"/>
      <c r="C96" s="46"/>
      <c r="D96" s="46"/>
      <c r="E96" s="46"/>
      <c r="F96" s="46"/>
      <c r="G96" s="46"/>
      <c r="H96" s="46"/>
      <c r="I96" s="46"/>
      <c r="J96" s="46"/>
      <c r="K96" s="52" t="s">
        <v>121</v>
      </c>
    </row>
    <row r="97" spans="1:11" s="44" customFormat="1" ht="12.75">
      <c r="A97" s="49"/>
      <c r="B97" s="46"/>
      <c r="C97" s="46"/>
      <c r="D97" s="46"/>
      <c r="E97" s="46"/>
      <c r="F97" s="46"/>
      <c r="G97" s="46"/>
      <c r="H97" s="46"/>
      <c r="I97" s="46"/>
      <c r="J97" s="46"/>
      <c r="K97" s="52" t="s">
        <v>121</v>
      </c>
    </row>
    <row r="98" spans="1:11" s="44" customFormat="1" ht="12.75">
      <c r="A98" s="49"/>
      <c r="B98" s="46"/>
      <c r="C98" s="46"/>
      <c r="D98" s="46"/>
      <c r="E98" s="46"/>
      <c r="F98" s="46"/>
      <c r="G98" s="46"/>
      <c r="H98" s="46"/>
      <c r="I98" s="46"/>
      <c r="J98" s="46"/>
      <c r="K98" s="52" t="s">
        <v>121</v>
      </c>
    </row>
    <row r="99" spans="1:11" s="44" customFormat="1" ht="12.75">
      <c r="A99" s="49"/>
      <c r="B99" s="46"/>
      <c r="C99" s="46"/>
      <c r="D99" s="46"/>
      <c r="E99" s="46"/>
      <c r="F99" s="46"/>
      <c r="G99" s="46"/>
      <c r="H99" s="46"/>
      <c r="I99" s="46"/>
      <c r="J99" s="46"/>
      <c r="K99" s="52" t="s">
        <v>121</v>
      </c>
    </row>
    <row r="100" spans="1:11" s="44" customFormat="1" ht="12.75">
      <c r="A100" s="49"/>
      <c r="B100" s="46"/>
      <c r="C100" s="46"/>
      <c r="D100" s="46"/>
      <c r="E100" s="46"/>
      <c r="F100" s="46"/>
      <c r="G100" s="46"/>
      <c r="H100" s="46"/>
      <c r="I100" s="46"/>
      <c r="J100" s="46"/>
      <c r="K100" s="52" t="s">
        <v>121</v>
      </c>
    </row>
    <row r="101" spans="1:11" s="44" customFormat="1" ht="12.75">
      <c r="A101" s="49"/>
      <c r="B101" s="46"/>
      <c r="C101" s="46"/>
      <c r="D101" s="46"/>
      <c r="E101" s="46"/>
      <c r="F101" s="46"/>
      <c r="G101" s="46"/>
      <c r="H101" s="46"/>
      <c r="I101" s="46"/>
      <c r="J101" s="46"/>
      <c r="K101" s="52" t="s">
        <v>121</v>
      </c>
    </row>
    <row r="102" spans="1:11" s="44" customFormat="1" ht="12.75">
      <c r="A102" s="49"/>
      <c r="B102" s="46"/>
      <c r="C102" s="46"/>
      <c r="D102" s="46"/>
      <c r="E102" s="46"/>
      <c r="F102" s="46"/>
      <c r="G102" s="46"/>
      <c r="H102" s="46"/>
      <c r="I102" s="46"/>
      <c r="J102" s="46"/>
      <c r="K102" s="52" t="s">
        <v>121</v>
      </c>
    </row>
    <row r="103" spans="1:11" s="44" customFormat="1" ht="12.75">
      <c r="A103" s="49"/>
      <c r="B103" s="46"/>
      <c r="C103" s="46"/>
      <c r="D103" s="46"/>
      <c r="E103" s="46"/>
      <c r="F103" s="46"/>
      <c r="G103" s="46"/>
      <c r="H103" s="46"/>
      <c r="I103" s="46"/>
      <c r="J103" s="46"/>
      <c r="K103" s="52" t="s">
        <v>121</v>
      </c>
    </row>
    <row r="104" spans="1:11" s="44" customFormat="1" ht="12.75">
      <c r="A104" s="49"/>
      <c r="B104" s="46"/>
      <c r="C104" s="46"/>
      <c r="D104" s="46"/>
      <c r="E104" s="46"/>
      <c r="F104" s="46"/>
      <c r="G104" s="46"/>
      <c r="H104" s="46"/>
      <c r="I104" s="46"/>
      <c r="J104" s="46"/>
      <c r="K104" s="52" t="s">
        <v>121</v>
      </c>
    </row>
    <row r="105" spans="1:11" s="44" customFormat="1" ht="12.75">
      <c r="A105" s="49"/>
      <c r="B105" s="46"/>
      <c r="C105" s="46"/>
      <c r="D105" s="46"/>
      <c r="E105" s="46"/>
      <c r="F105" s="46"/>
      <c r="G105" s="46"/>
      <c r="H105" s="46"/>
      <c r="I105" s="46"/>
      <c r="J105" s="46"/>
      <c r="K105" s="52" t="s">
        <v>121</v>
      </c>
    </row>
    <row r="106" spans="1:11" s="44" customFormat="1" ht="12.75">
      <c r="A106" s="49"/>
      <c r="B106" s="46"/>
      <c r="C106" s="46"/>
      <c r="D106" s="46"/>
      <c r="E106" s="46"/>
      <c r="F106" s="46"/>
      <c r="G106" s="46"/>
      <c r="H106" s="46"/>
      <c r="I106" s="46"/>
      <c r="J106" s="46"/>
      <c r="K106" s="52" t="s">
        <v>121</v>
      </c>
    </row>
    <row r="107" spans="1:11" s="44" customFormat="1" ht="12.75">
      <c r="A107" s="49"/>
      <c r="B107" s="46"/>
      <c r="C107" s="46"/>
      <c r="D107" s="46"/>
      <c r="E107" s="46"/>
      <c r="F107" s="46"/>
      <c r="G107" s="46"/>
      <c r="H107" s="46"/>
      <c r="I107" s="46"/>
      <c r="J107" s="46"/>
      <c r="K107" s="52" t="s">
        <v>121</v>
      </c>
    </row>
    <row r="108" spans="1:11" s="44" customFormat="1" ht="12.75">
      <c r="A108" s="49"/>
      <c r="B108" s="46"/>
      <c r="C108" s="46"/>
      <c r="D108" s="46"/>
      <c r="E108" s="46"/>
      <c r="F108" s="46"/>
      <c r="G108" s="46"/>
      <c r="H108" s="46"/>
      <c r="I108" s="46"/>
      <c r="J108" s="46"/>
      <c r="K108" s="52" t="s">
        <v>121</v>
      </c>
    </row>
    <row r="109" spans="1:11" s="44" customFormat="1" ht="12.75">
      <c r="A109" s="49"/>
      <c r="B109" s="46"/>
      <c r="C109" s="46"/>
      <c r="D109" s="46"/>
      <c r="E109" s="46"/>
      <c r="F109" s="46"/>
      <c r="G109" s="46"/>
      <c r="H109" s="46"/>
      <c r="I109" s="46"/>
      <c r="J109" s="46"/>
      <c r="K109" s="52" t="s">
        <v>121</v>
      </c>
    </row>
    <row r="110" spans="1:11" s="44" customFormat="1" ht="12.75">
      <c r="A110" s="49"/>
      <c r="B110" s="46"/>
      <c r="C110" s="46"/>
      <c r="D110" s="46"/>
      <c r="E110" s="46"/>
      <c r="F110" s="46"/>
      <c r="G110" s="46"/>
      <c r="H110" s="46"/>
      <c r="I110" s="46"/>
      <c r="J110" s="46"/>
      <c r="K110" s="52" t="s">
        <v>121</v>
      </c>
    </row>
    <row r="111" spans="1:11" s="44" customFormat="1" ht="12.75">
      <c r="A111" s="49"/>
      <c r="B111" s="46"/>
      <c r="C111" s="46"/>
      <c r="D111" s="46"/>
      <c r="E111" s="46"/>
      <c r="F111" s="46"/>
      <c r="G111" s="46"/>
      <c r="H111" s="46"/>
      <c r="I111" s="46"/>
      <c r="J111" s="46"/>
      <c r="K111" s="52" t="s">
        <v>121</v>
      </c>
    </row>
    <row r="112" spans="1:11" s="44" customFormat="1" ht="12.75">
      <c r="A112" s="49"/>
      <c r="B112" s="46"/>
      <c r="C112" s="46"/>
      <c r="D112" s="46"/>
      <c r="E112" s="46"/>
      <c r="F112" s="46"/>
      <c r="G112" s="46"/>
      <c r="H112" s="46"/>
      <c r="I112" s="46"/>
      <c r="J112" s="46"/>
      <c r="K112" s="52" t="s">
        <v>121</v>
      </c>
    </row>
    <row r="113" spans="1:11" s="44" customFormat="1" ht="12.75">
      <c r="A113" s="49"/>
      <c r="B113" s="46"/>
      <c r="C113" s="46"/>
      <c r="D113" s="46"/>
      <c r="E113" s="46"/>
      <c r="F113" s="46"/>
      <c r="G113" s="46"/>
      <c r="H113" s="46"/>
      <c r="I113" s="46"/>
      <c r="J113" s="46"/>
      <c r="K113" s="52" t="s">
        <v>121</v>
      </c>
    </row>
    <row r="114" spans="1:11" s="44" customFormat="1" ht="12.75">
      <c r="A114" s="49"/>
      <c r="B114" s="46"/>
      <c r="C114" s="46"/>
      <c r="D114" s="46"/>
      <c r="E114" s="46"/>
      <c r="F114" s="46"/>
      <c r="G114" s="46"/>
      <c r="H114" s="46"/>
      <c r="I114" s="46"/>
      <c r="J114" s="46"/>
      <c r="K114" s="52" t="s">
        <v>121</v>
      </c>
    </row>
    <row r="115" spans="1:11" s="44" customFormat="1" ht="12.75">
      <c r="A115" s="49"/>
      <c r="B115" s="46"/>
      <c r="C115" s="46"/>
      <c r="D115" s="46"/>
      <c r="E115" s="46"/>
      <c r="F115" s="46"/>
      <c r="G115" s="46"/>
      <c r="H115" s="46"/>
      <c r="I115" s="46"/>
      <c r="J115" s="46"/>
      <c r="K115" s="46"/>
    </row>
    <row r="116" spans="1:11" s="44" customFormat="1" ht="12.75">
      <c r="A116" s="49"/>
      <c r="B116" s="46"/>
      <c r="C116" s="46"/>
      <c r="D116" s="46"/>
      <c r="E116" s="46"/>
      <c r="F116" s="46"/>
      <c r="G116" s="46"/>
      <c r="H116" s="46"/>
      <c r="I116" s="46"/>
      <c r="J116" s="46"/>
      <c r="K116" s="46"/>
    </row>
    <row r="117" spans="1:11" s="44" customFormat="1" ht="12.75">
      <c r="A117" s="49"/>
      <c r="B117" s="46"/>
      <c r="C117" s="46"/>
      <c r="D117" s="46"/>
      <c r="E117" s="46"/>
      <c r="F117" s="46"/>
      <c r="G117" s="46"/>
      <c r="H117" s="46"/>
      <c r="I117" s="46"/>
      <c r="J117" s="46"/>
      <c r="K117" s="46"/>
    </row>
    <row r="118" spans="1:11" s="44" customFormat="1" ht="12.75">
      <c r="A118" s="49"/>
      <c r="B118" s="46"/>
      <c r="C118" s="46"/>
      <c r="D118" s="46"/>
      <c r="E118" s="46"/>
      <c r="F118" s="46"/>
      <c r="G118" s="46"/>
      <c r="H118" s="46"/>
      <c r="I118" s="46"/>
      <c r="J118" s="46"/>
      <c r="K118" s="46"/>
    </row>
    <row r="119" spans="1:11" s="44" customFormat="1" ht="12.75">
      <c r="A119" s="49"/>
      <c r="B119" s="46"/>
      <c r="C119" s="46"/>
      <c r="D119" s="46"/>
      <c r="E119" s="46"/>
      <c r="F119" s="46"/>
      <c r="G119" s="46"/>
      <c r="H119" s="46"/>
      <c r="I119" s="46"/>
      <c r="J119" s="46"/>
      <c r="K119" s="46"/>
    </row>
    <row r="120" spans="1:11" s="44" customFormat="1" ht="12.75">
      <c r="A120" s="49"/>
      <c r="B120" s="46"/>
      <c r="C120" s="46"/>
      <c r="D120" s="46"/>
      <c r="E120" s="46"/>
      <c r="F120" s="46"/>
      <c r="G120" s="46"/>
      <c r="H120" s="46"/>
      <c r="I120" s="46"/>
      <c r="J120" s="46"/>
      <c r="K120" s="46"/>
    </row>
    <row r="121" spans="1:11" s="44" customFormat="1" ht="12.75">
      <c r="A121" s="49"/>
      <c r="B121" s="46"/>
      <c r="C121" s="46"/>
      <c r="D121" s="46"/>
      <c r="E121" s="46"/>
      <c r="F121" s="46"/>
      <c r="G121" s="46"/>
      <c r="H121" s="46"/>
      <c r="I121" s="46"/>
      <c r="J121" s="46"/>
      <c r="K121" s="46"/>
    </row>
    <row r="122" spans="1:11" s="44" customFormat="1" ht="12.75">
      <c r="A122" s="49"/>
      <c r="B122" s="46"/>
      <c r="C122" s="46"/>
      <c r="D122" s="46"/>
      <c r="E122" s="46"/>
      <c r="F122" s="46"/>
      <c r="G122" s="46"/>
      <c r="H122" s="46"/>
      <c r="I122" s="46"/>
      <c r="J122" s="46"/>
      <c r="K122" s="46"/>
    </row>
    <row r="123" spans="1:11" s="44" customFormat="1" ht="12.75">
      <c r="A123" s="49"/>
      <c r="B123" s="46"/>
      <c r="C123" s="46"/>
      <c r="D123" s="46"/>
      <c r="E123" s="46"/>
      <c r="F123" s="46"/>
      <c r="G123" s="46"/>
      <c r="H123" s="46"/>
      <c r="I123" s="46"/>
      <c r="J123" s="46"/>
      <c r="K123" s="46"/>
    </row>
    <row r="124" spans="1:11" s="44" customFormat="1" ht="12.75">
      <c r="A124" s="49"/>
      <c r="B124" s="46"/>
      <c r="C124" s="46"/>
      <c r="D124" s="46"/>
      <c r="E124" s="46"/>
      <c r="F124" s="46"/>
      <c r="G124" s="46"/>
      <c r="H124" s="46"/>
      <c r="I124" s="46"/>
      <c r="J124" s="46"/>
      <c r="K124" s="46"/>
    </row>
    <row r="125" spans="1:11" s="44" customFormat="1" ht="12.75">
      <c r="A125" s="49"/>
      <c r="B125" s="46"/>
      <c r="C125" s="46"/>
      <c r="D125" s="46"/>
      <c r="E125" s="46"/>
      <c r="F125" s="46"/>
      <c r="G125" s="46"/>
      <c r="H125" s="46"/>
      <c r="I125" s="46"/>
      <c r="J125" s="46"/>
      <c r="K125" s="46"/>
    </row>
    <row r="126" spans="1:11" s="44" customFormat="1" ht="12.75">
      <c r="A126" s="49"/>
      <c r="B126" s="46"/>
      <c r="C126" s="46"/>
      <c r="D126" s="46"/>
      <c r="E126" s="46"/>
      <c r="F126" s="46"/>
      <c r="G126" s="46"/>
      <c r="H126" s="46"/>
      <c r="I126" s="46"/>
      <c r="J126" s="46"/>
      <c r="K126" s="46"/>
    </row>
    <row r="127" spans="1:11" s="44" customFormat="1" ht="12.75">
      <c r="A127" s="49"/>
      <c r="B127" s="46"/>
      <c r="C127" s="46"/>
      <c r="D127" s="46"/>
      <c r="E127" s="46"/>
      <c r="F127" s="46"/>
      <c r="G127" s="46"/>
      <c r="H127" s="46"/>
      <c r="I127" s="46"/>
      <c r="J127" s="46"/>
      <c r="K127" s="46"/>
    </row>
    <row r="128" spans="1:11" s="44" customFormat="1" ht="12.75">
      <c r="A128" s="49"/>
      <c r="B128" s="46"/>
      <c r="C128" s="46"/>
      <c r="D128" s="46"/>
      <c r="E128" s="46"/>
      <c r="F128" s="46"/>
      <c r="G128" s="46"/>
      <c r="H128" s="46"/>
      <c r="I128" s="46"/>
      <c r="J128" s="46"/>
      <c r="K128" s="46"/>
    </row>
    <row r="129" spans="1:11" s="44" customFormat="1" ht="12.75">
      <c r="A129" s="49"/>
      <c r="B129" s="46"/>
      <c r="C129" s="46"/>
      <c r="D129" s="46"/>
      <c r="E129" s="46"/>
      <c r="F129" s="46"/>
      <c r="G129" s="46"/>
      <c r="H129" s="46"/>
      <c r="I129" s="46"/>
      <c r="J129" s="46"/>
      <c r="K129" s="46"/>
    </row>
    <row r="130" spans="1:11" s="44" customFormat="1" ht="12.75">
      <c r="A130" s="49"/>
      <c r="B130" s="46"/>
      <c r="C130" s="46"/>
      <c r="D130" s="46"/>
      <c r="E130" s="46"/>
      <c r="F130" s="46"/>
      <c r="G130" s="46"/>
      <c r="H130" s="46"/>
      <c r="I130" s="46"/>
      <c r="J130" s="46"/>
      <c r="K130" s="46"/>
    </row>
    <row r="131" spans="1:11" s="44" customFormat="1" ht="12.75">
      <c r="A131" s="49"/>
      <c r="B131" s="46"/>
      <c r="C131" s="46"/>
      <c r="D131" s="46"/>
      <c r="E131" s="46"/>
      <c r="F131" s="46"/>
      <c r="G131" s="46"/>
      <c r="H131" s="46"/>
      <c r="I131" s="46"/>
      <c r="J131" s="46"/>
      <c r="K131" s="46"/>
    </row>
    <row r="132" spans="1:11" s="44" customFormat="1" ht="12.75">
      <c r="A132" s="49"/>
      <c r="B132" s="46"/>
      <c r="C132" s="46"/>
      <c r="D132" s="46"/>
      <c r="E132" s="46"/>
      <c r="F132" s="46"/>
      <c r="G132" s="46"/>
      <c r="H132" s="46"/>
      <c r="I132" s="46"/>
      <c r="J132" s="46"/>
      <c r="K132" s="46"/>
    </row>
    <row r="133" spans="1:11" s="44" customFormat="1" ht="12.75">
      <c r="A133" s="49"/>
      <c r="B133" s="46"/>
      <c r="C133" s="46"/>
      <c r="D133" s="46"/>
      <c r="E133" s="46"/>
      <c r="F133" s="46"/>
      <c r="G133" s="46"/>
      <c r="H133" s="46"/>
      <c r="I133" s="46"/>
      <c r="J133" s="46"/>
      <c r="K133" s="46"/>
    </row>
    <row r="134" spans="1:11" s="44" customFormat="1" ht="12.75">
      <c r="A134" s="49"/>
      <c r="B134" s="46"/>
      <c r="C134" s="46"/>
      <c r="D134" s="46"/>
      <c r="E134" s="46"/>
      <c r="F134" s="46"/>
      <c r="G134" s="46"/>
      <c r="H134" s="46"/>
      <c r="I134" s="46"/>
      <c r="J134" s="46"/>
      <c r="K134" s="46"/>
    </row>
    <row r="135" spans="1:11" s="44" customFormat="1" ht="12.75">
      <c r="A135" s="49"/>
      <c r="B135" s="46"/>
      <c r="C135" s="46"/>
      <c r="D135" s="46"/>
      <c r="E135" s="46"/>
      <c r="F135" s="46"/>
      <c r="G135" s="46"/>
      <c r="H135" s="46"/>
      <c r="I135" s="46"/>
      <c r="J135" s="46"/>
      <c r="K135" s="46"/>
    </row>
    <row r="136" spans="1:11" s="44" customFormat="1" ht="12.75">
      <c r="A136" s="49"/>
      <c r="B136" s="46"/>
      <c r="C136" s="46"/>
      <c r="D136" s="46"/>
      <c r="E136" s="46"/>
      <c r="F136" s="46"/>
      <c r="G136" s="46"/>
      <c r="H136" s="46"/>
      <c r="I136" s="46"/>
      <c r="J136" s="46"/>
      <c r="K136" s="46"/>
    </row>
    <row r="137" spans="1:11" s="44" customFormat="1" ht="12.75">
      <c r="A137" s="49"/>
      <c r="B137" s="46"/>
      <c r="C137" s="46"/>
      <c r="D137" s="46"/>
      <c r="E137" s="46"/>
      <c r="F137" s="46"/>
      <c r="G137" s="46"/>
      <c r="H137" s="46"/>
      <c r="I137" s="46"/>
      <c r="J137" s="46"/>
      <c r="K137" s="46"/>
    </row>
    <row r="138" spans="1:11" s="44" customFormat="1" ht="12.75">
      <c r="A138" s="49"/>
      <c r="B138" s="46"/>
      <c r="C138" s="46"/>
      <c r="D138" s="46"/>
      <c r="E138" s="46"/>
      <c r="F138" s="46"/>
      <c r="G138" s="46"/>
      <c r="H138" s="46"/>
      <c r="I138" s="46"/>
      <c r="J138" s="46"/>
      <c r="K138" s="46"/>
    </row>
    <row r="139" spans="1:11" s="44" customFormat="1" ht="12.75">
      <c r="A139" s="49"/>
      <c r="B139" s="46"/>
      <c r="C139" s="46"/>
      <c r="D139" s="46"/>
      <c r="E139" s="46"/>
      <c r="F139" s="46"/>
      <c r="G139" s="46"/>
      <c r="H139" s="46"/>
      <c r="I139" s="46"/>
      <c r="J139" s="46"/>
      <c r="K139" s="46"/>
    </row>
    <row r="140" spans="1:11" s="44" customFormat="1" ht="12.75">
      <c r="A140" s="49"/>
      <c r="B140" s="46"/>
      <c r="C140" s="46"/>
      <c r="D140" s="46"/>
      <c r="E140" s="46"/>
      <c r="F140" s="46"/>
      <c r="G140" s="46"/>
      <c r="H140" s="46"/>
      <c r="I140" s="46"/>
      <c r="J140" s="46"/>
      <c r="K140" s="46"/>
    </row>
    <row r="141" spans="1:11" s="44" customFormat="1" ht="12.75">
      <c r="A141" s="49"/>
      <c r="B141" s="46"/>
      <c r="C141" s="46"/>
      <c r="D141" s="46"/>
      <c r="E141" s="46"/>
      <c r="F141" s="46"/>
      <c r="G141" s="46"/>
      <c r="H141" s="46"/>
      <c r="I141" s="46"/>
      <c r="J141" s="46"/>
      <c r="K141" s="46"/>
    </row>
    <row r="142" spans="1:11" s="44" customFormat="1" ht="12.75">
      <c r="A142" s="49"/>
      <c r="B142" s="46"/>
      <c r="C142" s="46"/>
      <c r="D142" s="46"/>
      <c r="E142" s="46"/>
      <c r="F142" s="46"/>
      <c r="G142" s="46"/>
      <c r="H142" s="46"/>
      <c r="I142" s="46"/>
      <c r="J142" s="46"/>
      <c r="K142" s="46"/>
    </row>
    <row r="143" spans="1:11" s="44" customFormat="1" ht="12.75">
      <c r="A143" s="49"/>
      <c r="B143" s="46"/>
      <c r="C143" s="46"/>
      <c r="D143" s="46"/>
      <c r="E143" s="46"/>
      <c r="F143" s="46"/>
      <c r="G143" s="46"/>
      <c r="H143" s="46"/>
      <c r="I143" s="46"/>
      <c r="J143" s="46"/>
      <c r="K143" s="46"/>
    </row>
    <row r="144" spans="1:11" s="44" customFormat="1" ht="12.75">
      <c r="A144" s="49"/>
      <c r="B144" s="46"/>
      <c r="C144" s="46"/>
      <c r="D144" s="46"/>
      <c r="E144" s="46"/>
      <c r="F144" s="46"/>
      <c r="G144" s="46"/>
      <c r="H144" s="46"/>
      <c r="I144" s="46"/>
      <c r="J144" s="46"/>
      <c r="K144" s="46"/>
    </row>
    <row r="145" spans="1:11" s="44" customFormat="1" ht="12.75">
      <c r="A145" s="49"/>
      <c r="B145" s="46"/>
      <c r="C145" s="46"/>
      <c r="D145" s="46"/>
      <c r="E145" s="46"/>
      <c r="F145" s="46"/>
      <c r="G145" s="46"/>
      <c r="H145" s="46"/>
      <c r="I145" s="46"/>
      <c r="J145" s="46"/>
      <c r="K145" s="46"/>
    </row>
    <row r="146" spans="1:11" s="44" customFormat="1" ht="12.75">
      <c r="A146" s="49"/>
      <c r="B146" s="46"/>
      <c r="C146" s="46"/>
      <c r="D146" s="46"/>
      <c r="E146" s="46"/>
      <c r="F146" s="46"/>
      <c r="G146" s="46"/>
      <c r="H146" s="46"/>
      <c r="I146" s="46"/>
      <c r="J146" s="46"/>
      <c r="K146" s="46"/>
    </row>
    <row r="147" spans="1:11" s="44" customFormat="1" ht="12.75">
      <c r="A147" s="49"/>
      <c r="B147" s="46"/>
      <c r="C147" s="46"/>
      <c r="D147" s="46"/>
      <c r="E147" s="46"/>
      <c r="F147" s="46"/>
      <c r="G147" s="46"/>
      <c r="H147" s="46"/>
      <c r="I147" s="46"/>
      <c r="J147" s="46"/>
      <c r="K147" s="46"/>
    </row>
    <row r="148" spans="1:11" s="44" customFormat="1" ht="12.75">
      <c r="A148" s="49"/>
      <c r="B148" s="46"/>
      <c r="C148" s="46"/>
      <c r="D148" s="46"/>
      <c r="E148" s="46"/>
      <c r="F148" s="46"/>
      <c r="G148" s="46"/>
      <c r="H148" s="46"/>
      <c r="I148" s="46"/>
      <c r="J148" s="46"/>
      <c r="K148" s="46"/>
    </row>
    <row r="149" spans="1:11" s="44" customFormat="1" ht="12.75">
      <c r="A149" s="49"/>
      <c r="B149" s="46"/>
      <c r="C149" s="46"/>
      <c r="D149" s="46"/>
      <c r="E149" s="46"/>
      <c r="F149" s="46"/>
      <c r="G149" s="46"/>
      <c r="H149" s="46"/>
      <c r="I149" s="46"/>
      <c r="J149" s="46"/>
      <c r="K149" s="46"/>
    </row>
    <row r="150" spans="1:11" s="44" customFormat="1" ht="12.75">
      <c r="A150" s="49"/>
      <c r="B150" s="46"/>
      <c r="C150" s="46"/>
      <c r="D150" s="46"/>
      <c r="E150" s="46"/>
      <c r="F150" s="46"/>
      <c r="G150" s="46"/>
      <c r="H150" s="46"/>
      <c r="I150" s="46"/>
      <c r="J150" s="46"/>
      <c r="K150" s="46"/>
    </row>
    <row r="151" spans="1:11" s="44" customFormat="1" ht="12.75">
      <c r="A151" s="49"/>
      <c r="B151" s="46"/>
      <c r="C151" s="46"/>
      <c r="D151" s="46"/>
      <c r="E151" s="46"/>
      <c r="F151" s="46"/>
      <c r="G151" s="46"/>
      <c r="H151" s="46"/>
      <c r="I151" s="46"/>
      <c r="J151" s="46"/>
      <c r="K151" s="46"/>
    </row>
    <row r="152" spans="1:11" s="44" customFormat="1" ht="12.75">
      <c r="A152" s="49"/>
      <c r="B152" s="46"/>
      <c r="C152" s="46"/>
      <c r="D152" s="46"/>
      <c r="E152" s="46"/>
      <c r="F152" s="46"/>
      <c r="G152" s="46"/>
      <c r="H152" s="46"/>
      <c r="I152" s="46"/>
      <c r="J152" s="46"/>
      <c r="K152" s="46"/>
    </row>
    <row r="153" spans="1:11" s="44" customFormat="1" ht="12.75">
      <c r="A153" s="49"/>
      <c r="B153" s="46"/>
      <c r="C153" s="46"/>
      <c r="D153" s="46"/>
      <c r="E153" s="46"/>
      <c r="F153" s="46"/>
      <c r="G153" s="46"/>
      <c r="H153" s="46"/>
      <c r="I153" s="46"/>
      <c r="J153" s="46"/>
      <c r="K153" s="46"/>
    </row>
    <row r="154" spans="1:11" s="44" customFormat="1" ht="12.75">
      <c r="A154" s="49"/>
      <c r="B154" s="46"/>
      <c r="C154" s="46"/>
      <c r="D154" s="46"/>
      <c r="E154" s="46"/>
      <c r="F154" s="46"/>
      <c r="G154" s="46"/>
      <c r="H154" s="46"/>
      <c r="I154" s="46"/>
      <c r="J154" s="46"/>
      <c r="K154" s="46"/>
    </row>
    <row r="155" spans="1:11" s="44" customFormat="1" ht="12.75">
      <c r="A155" s="49"/>
      <c r="B155" s="46"/>
      <c r="C155" s="46"/>
      <c r="D155" s="46"/>
      <c r="E155" s="46"/>
      <c r="F155" s="46"/>
      <c r="G155" s="46"/>
      <c r="H155" s="46"/>
      <c r="I155" s="46"/>
      <c r="J155" s="46"/>
      <c r="K155" s="46"/>
    </row>
    <row r="156" spans="1:11" s="44" customFormat="1" ht="12.75">
      <c r="A156" s="49"/>
      <c r="B156" s="46"/>
      <c r="C156" s="46"/>
      <c r="D156" s="46"/>
      <c r="E156" s="46"/>
      <c r="F156" s="46"/>
      <c r="G156" s="46"/>
      <c r="H156" s="46"/>
      <c r="I156" s="46"/>
      <c r="J156" s="46"/>
      <c r="K156" s="46"/>
    </row>
    <row r="157" spans="1:11" s="44" customFormat="1" ht="12.75">
      <c r="A157" s="49"/>
      <c r="B157" s="46"/>
      <c r="C157" s="46"/>
      <c r="D157" s="46"/>
      <c r="E157" s="46"/>
      <c r="F157" s="46"/>
      <c r="G157" s="46"/>
      <c r="H157" s="46"/>
      <c r="I157" s="46"/>
      <c r="J157" s="46"/>
      <c r="K157" s="46"/>
    </row>
    <row r="158" spans="1:11" s="44" customFormat="1" ht="12.75">
      <c r="A158" s="49"/>
      <c r="B158" s="46"/>
      <c r="C158" s="46"/>
      <c r="D158" s="46"/>
      <c r="E158" s="46"/>
      <c r="F158" s="46"/>
      <c r="G158" s="46"/>
      <c r="H158" s="46"/>
      <c r="I158" s="46"/>
      <c r="J158" s="46"/>
      <c r="K158" s="46"/>
    </row>
    <row r="159" spans="1:11" s="44" customFormat="1" ht="12.75">
      <c r="A159" s="49"/>
      <c r="B159" s="46"/>
      <c r="C159" s="46"/>
      <c r="D159" s="46"/>
      <c r="E159" s="46"/>
      <c r="F159" s="46"/>
      <c r="G159" s="46"/>
      <c r="H159" s="46"/>
      <c r="I159" s="46"/>
      <c r="J159" s="46"/>
      <c r="K159" s="46"/>
    </row>
    <row r="160" spans="1:11" s="44" customFormat="1" ht="12.75">
      <c r="A160" s="49"/>
      <c r="B160" s="46"/>
      <c r="C160" s="46"/>
      <c r="D160" s="46"/>
      <c r="E160" s="46"/>
      <c r="F160" s="46"/>
      <c r="G160" s="46"/>
      <c r="H160" s="46"/>
      <c r="I160" s="46"/>
      <c r="J160" s="46"/>
      <c r="K160" s="46"/>
    </row>
    <row r="161" spans="1:11" s="44" customFormat="1" ht="12.75">
      <c r="A161" s="49"/>
      <c r="B161" s="46"/>
      <c r="C161" s="46"/>
      <c r="D161" s="46"/>
      <c r="E161" s="46"/>
      <c r="F161" s="46"/>
      <c r="G161" s="46"/>
      <c r="H161" s="46"/>
      <c r="I161" s="46"/>
      <c r="J161" s="46"/>
      <c r="K161" s="46"/>
    </row>
    <row r="162" spans="1:11" s="44" customFormat="1" ht="12.75">
      <c r="A162" s="49"/>
      <c r="B162" s="46"/>
      <c r="C162" s="46"/>
      <c r="D162" s="46"/>
      <c r="E162" s="46"/>
      <c r="F162" s="46"/>
      <c r="G162" s="46"/>
      <c r="H162" s="46"/>
      <c r="I162" s="46"/>
      <c r="J162" s="46"/>
      <c r="K162" s="46"/>
    </row>
    <row r="163" spans="1:11" s="44" customFormat="1" ht="12.75">
      <c r="A163" s="49"/>
      <c r="B163" s="46"/>
      <c r="C163" s="46"/>
      <c r="D163" s="46"/>
      <c r="E163" s="46"/>
      <c r="F163" s="46"/>
      <c r="G163" s="46"/>
      <c r="H163" s="46"/>
      <c r="I163" s="46"/>
      <c r="J163" s="46"/>
      <c r="K163" s="46"/>
    </row>
    <row r="164" spans="1:11" s="44" customFormat="1" ht="12.75">
      <c r="A164" s="49"/>
      <c r="B164" s="46"/>
      <c r="C164" s="46"/>
      <c r="D164" s="46"/>
      <c r="E164" s="46"/>
      <c r="F164" s="46"/>
      <c r="G164" s="46"/>
      <c r="H164" s="46"/>
      <c r="I164" s="46"/>
      <c r="J164" s="46"/>
      <c r="K164" s="46"/>
    </row>
    <row r="165" spans="1:11" s="44" customFormat="1" ht="12.75">
      <c r="A165" s="49"/>
      <c r="B165" s="46"/>
      <c r="C165" s="46"/>
      <c r="D165" s="46"/>
      <c r="E165" s="46"/>
      <c r="F165" s="46"/>
      <c r="G165" s="46"/>
      <c r="H165" s="46"/>
      <c r="I165" s="46"/>
      <c r="J165" s="46"/>
      <c r="K165" s="46"/>
    </row>
    <row r="166" spans="1:11" s="44" customFormat="1" ht="12.75">
      <c r="A166" s="49"/>
      <c r="B166" s="46"/>
      <c r="C166" s="46"/>
      <c r="D166" s="46"/>
      <c r="E166" s="46"/>
      <c r="F166" s="46"/>
      <c r="G166" s="46"/>
      <c r="H166" s="46"/>
      <c r="I166" s="46"/>
      <c r="J166" s="46"/>
      <c r="K166" s="46"/>
    </row>
    <row r="167" spans="1:11" s="44" customFormat="1" ht="12.75">
      <c r="A167" s="49"/>
      <c r="B167" s="46"/>
      <c r="C167" s="46"/>
      <c r="D167" s="46"/>
      <c r="E167" s="46"/>
      <c r="F167" s="46"/>
      <c r="G167" s="46"/>
      <c r="H167" s="46"/>
      <c r="I167" s="46"/>
      <c r="J167" s="46"/>
      <c r="K167" s="46"/>
    </row>
    <row r="168" spans="1:11" s="44" customFormat="1" ht="12.75">
      <c r="A168" s="49"/>
      <c r="B168" s="46"/>
      <c r="C168" s="46"/>
      <c r="D168" s="46"/>
      <c r="E168" s="46"/>
      <c r="F168" s="46"/>
      <c r="G168" s="46"/>
      <c r="H168" s="46"/>
      <c r="I168" s="46"/>
      <c r="J168" s="46"/>
      <c r="K168" s="46"/>
    </row>
    <row r="169" spans="1:11" s="44" customFormat="1" ht="12.75">
      <c r="A169" s="49"/>
      <c r="B169" s="46"/>
      <c r="C169" s="46"/>
      <c r="D169" s="46"/>
      <c r="E169" s="46"/>
      <c r="F169" s="46"/>
      <c r="G169" s="46"/>
      <c r="H169" s="46"/>
      <c r="I169" s="46"/>
      <c r="J169" s="46"/>
      <c r="K169" s="46"/>
    </row>
    <row r="170" spans="1:11" s="44" customFormat="1" ht="12.75">
      <c r="A170" s="49"/>
      <c r="B170" s="46"/>
      <c r="C170" s="46"/>
      <c r="D170" s="46"/>
      <c r="E170" s="46"/>
      <c r="F170" s="46"/>
      <c r="G170" s="46"/>
      <c r="H170" s="46"/>
      <c r="I170" s="46"/>
      <c r="J170" s="46"/>
      <c r="K170" s="46"/>
    </row>
    <row r="171" spans="1:11" s="44" customFormat="1" ht="12.75">
      <c r="A171" s="49"/>
      <c r="B171" s="46"/>
      <c r="C171" s="46"/>
      <c r="D171" s="46"/>
      <c r="E171" s="46"/>
      <c r="F171" s="46"/>
      <c r="G171" s="46"/>
      <c r="H171" s="46"/>
      <c r="I171" s="46"/>
      <c r="J171" s="46"/>
      <c r="K171" s="46"/>
    </row>
    <row r="172" spans="1:11" s="44" customFormat="1" ht="12.75">
      <c r="A172" s="49"/>
      <c r="B172" s="46"/>
      <c r="C172" s="46"/>
      <c r="D172" s="46"/>
      <c r="E172" s="46"/>
      <c r="F172" s="46"/>
      <c r="G172" s="46"/>
      <c r="H172" s="46"/>
      <c r="I172" s="46"/>
      <c r="J172" s="46"/>
      <c r="K172" s="46"/>
    </row>
    <row r="173" spans="1:11" s="44" customFormat="1" ht="12.75">
      <c r="A173" s="49"/>
      <c r="B173" s="46"/>
      <c r="C173" s="46"/>
      <c r="D173" s="46"/>
      <c r="E173" s="46"/>
      <c r="F173" s="46"/>
      <c r="G173" s="46"/>
      <c r="H173" s="46"/>
      <c r="I173" s="46"/>
      <c r="J173" s="46"/>
      <c r="K173" s="46"/>
    </row>
    <row r="174" spans="1:11" s="44" customFormat="1" ht="12.75">
      <c r="A174" s="49"/>
      <c r="B174" s="46"/>
      <c r="C174" s="46"/>
      <c r="D174" s="46"/>
      <c r="E174" s="46"/>
      <c r="F174" s="46"/>
      <c r="G174" s="46"/>
      <c r="H174" s="46"/>
      <c r="I174" s="46"/>
      <c r="J174" s="46"/>
      <c r="K174" s="46"/>
    </row>
    <row r="175" spans="1:11" s="44" customFormat="1" ht="12.75">
      <c r="A175" s="49"/>
      <c r="B175" s="46"/>
      <c r="C175" s="46"/>
      <c r="D175" s="46"/>
      <c r="E175" s="46"/>
      <c r="F175" s="46"/>
      <c r="G175" s="46"/>
      <c r="H175" s="46"/>
      <c r="I175" s="46"/>
      <c r="J175" s="46"/>
      <c r="K175" s="46"/>
    </row>
    <row r="176" spans="1:11" s="44" customFormat="1" ht="12.75">
      <c r="A176" s="49"/>
      <c r="B176" s="46"/>
      <c r="C176" s="46"/>
      <c r="D176" s="46"/>
      <c r="E176" s="46"/>
      <c r="F176" s="46"/>
      <c r="G176" s="46"/>
      <c r="H176" s="46"/>
      <c r="I176" s="46"/>
      <c r="J176" s="46"/>
      <c r="K176" s="46"/>
    </row>
    <row r="177" spans="1:11" s="44" customFormat="1" ht="12.75">
      <c r="A177" s="49"/>
      <c r="B177" s="46"/>
      <c r="C177" s="46"/>
      <c r="D177" s="46"/>
      <c r="E177" s="46"/>
      <c r="F177" s="46"/>
      <c r="G177" s="46"/>
      <c r="H177" s="46"/>
      <c r="I177" s="46"/>
      <c r="J177" s="46"/>
      <c r="K177" s="46"/>
    </row>
    <row r="178" spans="1:11" s="44" customFormat="1" ht="12.75">
      <c r="A178" s="49"/>
      <c r="B178" s="46"/>
      <c r="C178" s="46"/>
      <c r="D178" s="46"/>
      <c r="E178" s="46"/>
      <c r="F178" s="46"/>
      <c r="G178" s="46"/>
      <c r="H178" s="46"/>
      <c r="I178" s="46"/>
      <c r="J178" s="46"/>
      <c r="K178" s="46"/>
    </row>
    <row r="179" spans="1:11" s="44" customFormat="1" ht="12.75">
      <c r="A179" s="49"/>
      <c r="B179" s="46"/>
      <c r="C179" s="46"/>
      <c r="D179" s="46"/>
      <c r="E179" s="46"/>
      <c r="F179" s="46"/>
      <c r="G179" s="46"/>
      <c r="H179" s="46"/>
      <c r="I179" s="46"/>
      <c r="J179" s="46"/>
      <c r="K179" s="46"/>
    </row>
    <row r="180" spans="1:11" ht="15.75">
      <c r="A180" s="27"/>
    </row>
    <row r="181" spans="1:11" ht="15.75">
      <c r="A181" s="27"/>
    </row>
    <row r="182" spans="1:11" ht="15.75">
      <c r="A182" s="27"/>
    </row>
    <row r="183" spans="1:11" ht="15.75">
      <c r="A183" s="27"/>
    </row>
    <row r="184" spans="1:11" ht="15.75">
      <c r="A184" s="27"/>
    </row>
    <row r="185" spans="1:11" ht="15.75">
      <c r="A185" s="27"/>
    </row>
  </sheetData>
  <mergeCells count="6">
    <mergeCell ref="G68:K68"/>
    <mergeCell ref="A2:K2"/>
    <mergeCell ref="A3:K3"/>
    <mergeCell ref="A4:K4"/>
    <mergeCell ref="A5:K5"/>
    <mergeCell ref="A68:F68"/>
  </mergeCells>
  <conditionalFormatting sqref="K67:K387">
    <cfRule type="expression" dxfId="12" priority="3">
      <formula>OR(#REF!="BANCOS",#REF!="MUTUALES",#REF!= "FFP",#REF!= "COOPERATIVAS",#REF!= "TOTAL")</formula>
    </cfRule>
  </conditionalFormatting>
  <conditionalFormatting sqref="K67">
    <cfRule type="expression" dxfId="11" priority="1" stopIfTrue="1">
      <formula>$A$8="TOTAL"</formula>
    </cfRule>
  </conditionalFormatting>
  <pageMargins left="0.7" right="0.7" top="0.75" bottom="0.75" header="0.3" footer="0.3"/>
  <pageSetup scale="38" fitToHeight="0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>
  <sheetPr codeName="Sheet84"/>
  <dimension ref="A1:J185"/>
  <sheetViews>
    <sheetView zoomScaleNormal="100" workbookViewId="0"/>
  </sheetViews>
  <sheetFormatPr defaultColWidth="11.42578125" defaultRowHeight="15"/>
  <cols>
    <col min="1" max="1" width="22" style="28" customWidth="1"/>
    <col min="2" max="2" width="24" style="50" customWidth="1"/>
    <col min="3" max="3" width="21.5703125" style="50" customWidth="1"/>
    <col min="4" max="4" width="17.28515625" style="50" customWidth="1"/>
    <col min="5" max="5" width="22.28515625" style="50" customWidth="1"/>
    <col min="6" max="6" width="20.140625" style="50" customWidth="1"/>
    <col min="7" max="7" width="20" style="50" customWidth="1"/>
    <col min="8" max="9" width="18.85546875" style="50" customWidth="1"/>
    <col min="10" max="10" width="4.42578125" style="38" customWidth="1"/>
    <col min="11" max="238" width="9.140625" customWidth="1"/>
    <col min="239" max="239" width="29.42578125" customWidth="1"/>
    <col min="240" max="244" width="25.140625" customWidth="1"/>
    <col min="245" max="245" width="15.7109375" customWidth="1"/>
    <col min="246" max="246" width="21.7109375" customWidth="1"/>
    <col min="247" max="248" width="26.28515625" customWidth="1"/>
    <col min="249" max="249" width="20.140625" customWidth="1"/>
    <col min="250" max="250" width="4.42578125" customWidth="1"/>
    <col min="251" max="494" width="9.140625" customWidth="1"/>
    <col min="495" max="495" width="29.42578125" customWidth="1"/>
    <col min="496" max="500" width="25.140625" customWidth="1"/>
    <col min="501" max="501" width="15.7109375" customWidth="1"/>
    <col min="502" max="502" width="21.7109375" customWidth="1"/>
    <col min="503" max="504" width="26.28515625" customWidth="1"/>
    <col min="505" max="505" width="20.140625" customWidth="1"/>
    <col min="506" max="506" width="4.42578125" customWidth="1"/>
    <col min="507" max="750" width="9.140625" customWidth="1"/>
    <col min="751" max="751" width="29.42578125" customWidth="1"/>
    <col min="752" max="756" width="25.140625" customWidth="1"/>
    <col min="757" max="757" width="15.7109375" customWidth="1"/>
    <col min="758" max="758" width="21.7109375" customWidth="1"/>
    <col min="759" max="760" width="26.28515625" customWidth="1"/>
    <col min="761" max="761" width="20.140625" customWidth="1"/>
    <col min="762" max="762" width="4.42578125" customWidth="1"/>
    <col min="763" max="1006" width="9.140625" customWidth="1"/>
    <col min="1007" max="1007" width="29.42578125" customWidth="1"/>
    <col min="1008" max="1012" width="25.140625" customWidth="1"/>
    <col min="1013" max="1013" width="15.7109375" customWidth="1"/>
    <col min="1014" max="1014" width="21.7109375" customWidth="1"/>
    <col min="1015" max="1016" width="26.28515625" customWidth="1"/>
    <col min="1017" max="1017" width="20.140625" customWidth="1"/>
    <col min="1018" max="1018" width="4.42578125" customWidth="1"/>
    <col min="1019" max="1262" width="9.140625" customWidth="1"/>
    <col min="1263" max="1263" width="29.42578125" customWidth="1"/>
    <col min="1264" max="1268" width="25.140625" customWidth="1"/>
    <col min="1269" max="1269" width="15.7109375" customWidth="1"/>
    <col min="1270" max="1270" width="21.7109375" customWidth="1"/>
    <col min="1271" max="1272" width="26.28515625" customWidth="1"/>
    <col min="1273" max="1273" width="20.140625" customWidth="1"/>
    <col min="1274" max="1274" width="4.42578125" customWidth="1"/>
    <col min="1275" max="1518" width="9.140625" customWidth="1"/>
    <col min="1519" max="1519" width="29.42578125" customWidth="1"/>
    <col min="1520" max="1524" width="25.140625" customWidth="1"/>
    <col min="1525" max="1525" width="15.7109375" customWidth="1"/>
    <col min="1526" max="1526" width="21.7109375" customWidth="1"/>
    <col min="1527" max="1528" width="26.28515625" customWidth="1"/>
    <col min="1529" max="1529" width="20.140625" customWidth="1"/>
    <col min="1530" max="1530" width="4.42578125" customWidth="1"/>
    <col min="1531" max="1774" width="9.140625" customWidth="1"/>
    <col min="1775" max="1775" width="29.42578125" customWidth="1"/>
    <col min="1776" max="1780" width="25.140625" customWidth="1"/>
    <col min="1781" max="1781" width="15.7109375" customWidth="1"/>
    <col min="1782" max="1782" width="21.7109375" customWidth="1"/>
    <col min="1783" max="1784" width="26.28515625" customWidth="1"/>
    <col min="1785" max="1785" width="20.140625" customWidth="1"/>
    <col min="1786" max="1786" width="4.42578125" customWidth="1"/>
    <col min="1787" max="2030" width="9.140625" customWidth="1"/>
    <col min="2031" max="2031" width="29.42578125" customWidth="1"/>
    <col min="2032" max="2036" width="25.140625" customWidth="1"/>
    <col min="2037" max="2037" width="15.7109375" customWidth="1"/>
    <col min="2038" max="2038" width="21.7109375" customWidth="1"/>
    <col min="2039" max="2040" width="26.28515625" customWidth="1"/>
    <col min="2041" max="2041" width="20.140625" customWidth="1"/>
    <col min="2042" max="2042" width="4.42578125" customWidth="1"/>
    <col min="2043" max="2286" width="9.140625" customWidth="1"/>
    <col min="2287" max="2287" width="29.42578125" customWidth="1"/>
    <col min="2288" max="2292" width="25.140625" customWidth="1"/>
    <col min="2293" max="2293" width="15.7109375" customWidth="1"/>
    <col min="2294" max="2294" width="21.7109375" customWidth="1"/>
    <col min="2295" max="2296" width="26.28515625" customWidth="1"/>
    <col min="2297" max="2297" width="20.140625" customWidth="1"/>
    <col min="2298" max="2298" width="4.42578125" customWidth="1"/>
    <col min="2299" max="2542" width="9.140625" customWidth="1"/>
    <col min="2543" max="2543" width="29.42578125" customWidth="1"/>
    <col min="2544" max="2548" width="25.140625" customWidth="1"/>
    <col min="2549" max="2549" width="15.7109375" customWidth="1"/>
    <col min="2550" max="2550" width="21.7109375" customWidth="1"/>
    <col min="2551" max="2552" width="26.28515625" customWidth="1"/>
    <col min="2553" max="2553" width="20.140625" customWidth="1"/>
    <col min="2554" max="2554" width="4.42578125" customWidth="1"/>
    <col min="2555" max="2798" width="9.140625" customWidth="1"/>
    <col min="2799" max="2799" width="29.42578125" customWidth="1"/>
    <col min="2800" max="2804" width="25.140625" customWidth="1"/>
    <col min="2805" max="2805" width="15.7109375" customWidth="1"/>
    <col min="2806" max="2806" width="21.7109375" customWidth="1"/>
    <col min="2807" max="2808" width="26.28515625" customWidth="1"/>
    <col min="2809" max="2809" width="20.140625" customWidth="1"/>
    <col min="2810" max="2810" width="4.42578125" customWidth="1"/>
    <col min="2811" max="3054" width="9.140625" customWidth="1"/>
    <col min="3055" max="3055" width="29.42578125" customWidth="1"/>
    <col min="3056" max="3060" width="25.140625" customWidth="1"/>
    <col min="3061" max="3061" width="15.7109375" customWidth="1"/>
    <col min="3062" max="3062" width="21.7109375" customWidth="1"/>
    <col min="3063" max="3064" width="26.28515625" customWidth="1"/>
    <col min="3065" max="3065" width="20.140625" customWidth="1"/>
    <col min="3066" max="3066" width="4.42578125" customWidth="1"/>
    <col min="3067" max="3310" width="9.140625" customWidth="1"/>
    <col min="3311" max="3311" width="29.42578125" customWidth="1"/>
    <col min="3312" max="3316" width="25.140625" customWidth="1"/>
    <col min="3317" max="3317" width="15.7109375" customWidth="1"/>
    <col min="3318" max="3318" width="21.7109375" customWidth="1"/>
    <col min="3319" max="3320" width="26.28515625" customWidth="1"/>
    <col min="3321" max="3321" width="20.140625" customWidth="1"/>
    <col min="3322" max="3322" width="4.42578125" customWidth="1"/>
    <col min="3323" max="3566" width="9.140625" customWidth="1"/>
    <col min="3567" max="3567" width="29.42578125" customWidth="1"/>
    <col min="3568" max="3572" width="25.140625" customWidth="1"/>
    <col min="3573" max="3573" width="15.7109375" customWidth="1"/>
    <col min="3574" max="3574" width="21.7109375" customWidth="1"/>
    <col min="3575" max="3576" width="26.28515625" customWidth="1"/>
    <col min="3577" max="3577" width="20.140625" customWidth="1"/>
    <col min="3578" max="3578" width="4.42578125" customWidth="1"/>
    <col min="3579" max="3822" width="9.140625" customWidth="1"/>
    <col min="3823" max="3823" width="29.42578125" customWidth="1"/>
    <col min="3824" max="3828" width="25.140625" customWidth="1"/>
    <col min="3829" max="3829" width="15.7109375" customWidth="1"/>
    <col min="3830" max="3830" width="21.7109375" customWidth="1"/>
    <col min="3831" max="3832" width="26.28515625" customWidth="1"/>
    <col min="3833" max="3833" width="20.140625" customWidth="1"/>
    <col min="3834" max="3834" width="4.42578125" customWidth="1"/>
    <col min="3835" max="4078" width="9.140625" customWidth="1"/>
    <col min="4079" max="4079" width="29.42578125" customWidth="1"/>
    <col min="4080" max="4084" width="25.140625" customWidth="1"/>
    <col min="4085" max="4085" width="15.7109375" customWidth="1"/>
    <col min="4086" max="4086" width="21.7109375" customWidth="1"/>
    <col min="4087" max="4088" width="26.28515625" customWidth="1"/>
    <col min="4089" max="4089" width="20.140625" customWidth="1"/>
    <col min="4090" max="4090" width="4.42578125" customWidth="1"/>
    <col min="4091" max="4334" width="9.140625" customWidth="1"/>
    <col min="4335" max="4335" width="29.42578125" customWidth="1"/>
    <col min="4336" max="4340" width="25.140625" customWidth="1"/>
    <col min="4341" max="4341" width="15.7109375" customWidth="1"/>
    <col min="4342" max="4342" width="21.7109375" customWidth="1"/>
    <col min="4343" max="4344" width="26.28515625" customWidth="1"/>
    <col min="4345" max="4345" width="20.140625" customWidth="1"/>
    <col min="4346" max="4346" width="4.42578125" customWidth="1"/>
    <col min="4347" max="4590" width="9.140625" customWidth="1"/>
    <col min="4591" max="4591" width="29.42578125" customWidth="1"/>
    <col min="4592" max="4596" width="25.140625" customWidth="1"/>
    <col min="4597" max="4597" width="15.7109375" customWidth="1"/>
    <col min="4598" max="4598" width="21.7109375" customWidth="1"/>
    <col min="4599" max="4600" width="26.28515625" customWidth="1"/>
    <col min="4601" max="4601" width="20.140625" customWidth="1"/>
    <col min="4602" max="4602" width="4.42578125" customWidth="1"/>
    <col min="4603" max="4846" width="9.140625" customWidth="1"/>
    <col min="4847" max="4847" width="29.42578125" customWidth="1"/>
    <col min="4848" max="4852" width="25.140625" customWidth="1"/>
    <col min="4853" max="4853" width="15.7109375" customWidth="1"/>
    <col min="4854" max="4854" width="21.7109375" customWidth="1"/>
    <col min="4855" max="4856" width="26.28515625" customWidth="1"/>
    <col min="4857" max="4857" width="20.140625" customWidth="1"/>
    <col min="4858" max="4858" width="4.42578125" customWidth="1"/>
    <col min="4859" max="5102" width="9.140625" customWidth="1"/>
    <col min="5103" max="5103" width="29.42578125" customWidth="1"/>
    <col min="5104" max="5108" width="25.140625" customWidth="1"/>
    <col min="5109" max="5109" width="15.7109375" customWidth="1"/>
    <col min="5110" max="5110" width="21.7109375" customWidth="1"/>
    <col min="5111" max="5112" width="26.28515625" customWidth="1"/>
    <col min="5113" max="5113" width="20.140625" customWidth="1"/>
    <col min="5114" max="5114" width="4.42578125" customWidth="1"/>
    <col min="5115" max="5358" width="9.140625" customWidth="1"/>
    <col min="5359" max="5359" width="29.42578125" customWidth="1"/>
    <col min="5360" max="5364" width="25.140625" customWidth="1"/>
    <col min="5365" max="5365" width="15.7109375" customWidth="1"/>
    <col min="5366" max="5366" width="21.7109375" customWidth="1"/>
    <col min="5367" max="5368" width="26.28515625" customWidth="1"/>
    <col min="5369" max="5369" width="20.140625" customWidth="1"/>
    <col min="5370" max="5370" width="4.42578125" customWidth="1"/>
    <col min="5371" max="5614" width="9.140625" customWidth="1"/>
    <col min="5615" max="5615" width="29.42578125" customWidth="1"/>
    <col min="5616" max="5620" width="25.140625" customWidth="1"/>
    <col min="5621" max="5621" width="15.7109375" customWidth="1"/>
    <col min="5622" max="5622" width="21.7109375" customWidth="1"/>
    <col min="5623" max="5624" width="26.28515625" customWidth="1"/>
    <col min="5625" max="5625" width="20.140625" customWidth="1"/>
    <col min="5626" max="5626" width="4.42578125" customWidth="1"/>
    <col min="5627" max="5870" width="9.140625" customWidth="1"/>
    <col min="5871" max="5871" width="29.42578125" customWidth="1"/>
    <col min="5872" max="5876" width="25.140625" customWidth="1"/>
    <col min="5877" max="5877" width="15.7109375" customWidth="1"/>
    <col min="5878" max="5878" width="21.7109375" customWidth="1"/>
    <col min="5879" max="5880" width="26.28515625" customWidth="1"/>
    <col min="5881" max="5881" width="20.140625" customWidth="1"/>
    <col min="5882" max="5882" width="4.42578125" customWidth="1"/>
    <col min="5883" max="6126" width="9.140625" customWidth="1"/>
    <col min="6127" max="6127" width="29.42578125" customWidth="1"/>
    <col min="6128" max="6132" width="25.140625" customWidth="1"/>
    <col min="6133" max="6133" width="15.7109375" customWidth="1"/>
    <col min="6134" max="6134" width="21.7109375" customWidth="1"/>
    <col min="6135" max="6136" width="26.28515625" customWidth="1"/>
    <col min="6137" max="6137" width="20.140625" customWidth="1"/>
    <col min="6138" max="6138" width="4.42578125" customWidth="1"/>
    <col min="6139" max="6382" width="9.140625" customWidth="1"/>
    <col min="6383" max="6383" width="29.42578125" customWidth="1"/>
    <col min="6384" max="6388" width="25.140625" customWidth="1"/>
    <col min="6389" max="6389" width="15.7109375" customWidth="1"/>
    <col min="6390" max="6390" width="21.7109375" customWidth="1"/>
    <col min="6391" max="6392" width="26.28515625" customWidth="1"/>
    <col min="6393" max="6393" width="20.140625" customWidth="1"/>
    <col min="6394" max="6394" width="4.42578125" customWidth="1"/>
    <col min="6395" max="6638" width="9.140625" customWidth="1"/>
    <col min="6639" max="6639" width="29.42578125" customWidth="1"/>
    <col min="6640" max="6644" width="25.140625" customWidth="1"/>
    <col min="6645" max="6645" width="15.7109375" customWidth="1"/>
    <col min="6646" max="6646" width="21.7109375" customWidth="1"/>
    <col min="6647" max="6648" width="26.28515625" customWidth="1"/>
    <col min="6649" max="6649" width="20.140625" customWidth="1"/>
    <col min="6650" max="6650" width="4.42578125" customWidth="1"/>
    <col min="6651" max="6894" width="9.140625" customWidth="1"/>
    <col min="6895" max="6895" width="29.42578125" customWidth="1"/>
    <col min="6896" max="6900" width="25.140625" customWidth="1"/>
    <col min="6901" max="6901" width="15.7109375" customWidth="1"/>
    <col min="6902" max="6902" width="21.7109375" customWidth="1"/>
    <col min="6903" max="6904" width="26.28515625" customWidth="1"/>
    <col min="6905" max="6905" width="20.140625" customWidth="1"/>
    <col min="6906" max="6906" width="4.42578125" customWidth="1"/>
    <col min="6907" max="7150" width="9.140625" customWidth="1"/>
    <col min="7151" max="7151" width="29.42578125" customWidth="1"/>
    <col min="7152" max="7156" width="25.140625" customWidth="1"/>
    <col min="7157" max="7157" width="15.7109375" customWidth="1"/>
    <col min="7158" max="7158" width="21.7109375" customWidth="1"/>
    <col min="7159" max="7160" width="26.28515625" customWidth="1"/>
    <col min="7161" max="7161" width="20.140625" customWidth="1"/>
    <col min="7162" max="7162" width="4.42578125" customWidth="1"/>
    <col min="7163" max="7406" width="9.140625" customWidth="1"/>
    <col min="7407" max="7407" width="29.42578125" customWidth="1"/>
    <col min="7408" max="7412" width="25.140625" customWidth="1"/>
    <col min="7413" max="7413" width="15.7109375" customWidth="1"/>
    <col min="7414" max="7414" width="21.7109375" customWidth="1"/>
    <col min="7415" max="7416" width="26.28515625" customWidth="1"/>
    <col min="7417" max="7417" width="20.140625" customWidth="1"/>
    <col min="7418" max="7418" width="4.42578125" customWidth="1"/>
    <col min="7419" max="7662" width="9.140625" customWidth="1"/>
    <col min="7663" max="7663" width="29.42578125" customWidth="1"/>
    <col min="7664" max="7668" width="25.140625" customWidth="1"/>
    <col min="7669" max="7669" width="15.7109375" customWidth="1"/>
    <col min="7670" max="7670" width="21.7109375" customWidth="1"/>
    <col min="7671" max="7672" width="26.28515625" customWidth="1"/>
    <col min="7673" max="7673" width="20.140625" customWidth="1"/>
    <col min="7674" max="7674" width="4.42578125" customWidth="1"/>
    <col min="7675" max="7918" width="9.140625" customWidth="1"/>
    <col min="7919" max="7919" width="29.42578125" customWidth="1"/>
    <col min="7920" max="7924" width="25.140625" customWidth="1"/>
    <col min="7925" max="7925" width="15.7109375" customWidth="1"/>
    <col min="7926" max="7926" width="21.7109375" customWidth="1"/>
    <col min="7927" max="7928" width="26.28515625" customWidth="1"/>
    <col min="7929" max="7929" width="20.140625" customWidth="1"/>
    <col min="7930" max="7930" width="4.42578125" customWidth="1"/>
    <col min="7931" max="8174" width="9.140625" customWidth="1"/>
    <col min="8175" max="8175" width="29.42578125" customWidth="1"/>
    <col min="8176" max="8180" width="25.140625" customWidth="1"/>
    <col min="8181" max="8181" width="15.7109375" customWidth="1"/>
    <col min="8182" max="8182" width="21.7109375" customWidth="1"/>
    <col min="8183" max="8184" width="26.28515625" customWidth="1"/>
    <col min="8185" max="8185" width="20.140625" customWidth="1"/>
    <col min="8186" max="8186" width="4.42578125" customWidth="1"/>
    <col min="8187" max="8430" width="9.140625" customWidth="1"/>
    <col min="8431" max="8431" width="29.42578125" customWidth="1"/>
    <col min="8432" max="8436" width="25.140625" customWidth="1"/>
    <col min="8437" max="8437" width="15.7109375" customWidth="1"/>
    <col min="8438" max="8438" width="21.7109375" customWidth="1"/>
    <col min="8439" max="8440" width="26.28515625" customWidth="1"/>
    <col min="8441" max="8441" width="20.140625" customWidth="1"/>
    <col min="8442" max="8442" width="4.42578125" customWidth="1"/>
    <col min="8443" max="8686" width="9.140625" customWidth="1"/>
    <col min="8687" max="8687" width="29.42578125" customWidth="1"/>
    <col min="8688" max="8692" width="25.140625" customWidth="1"/>
    <col min="8693" max="8693" width="15.7109375" customWidth="1"/>
    <col min="8694" max="8694" width="21.7109375" customWidth="1"/>
    <col min="8695" max="8696" width="26.28515625" customWidth="1"/>
    <col min="8697" max="8697" width="20.140625" customWidth="1"/>
    <col min="8698" max="8698" width="4.42578125" customWidth="1"/>
    <col min="8699" max="8942" width="9.140625" customWidth="1"/>
    <col min="8943" max="8943" width="29.42578125" customWidth="1"/>
    <col min="8944" max="8948" width="25.140625" customWidth="1"/>
    <col min="8949" max="8949" width="15.7109375" customWidth="1"/>
    <col min="8950" max="8950" width="21.7109375" customWidth="1"/>
    <col min="8951" max="8952" width="26.28515625" customWidth="1"/>
    <col min="8953" max="8953" width="20.140625" customWidth="1"/>
    <col min="8954" max="8954" width="4.42578125" customWidth="1"/>
    <col min="8955" max="9198" width="9.140625" customWidth="1"/>
    <col min="9199" max="9199" width="29.42578125" customWidth="1"/>
    <col min="9200" max="9204" width="25.140625" customWidth="1"/>
    <col min="9205" max="9205" width="15.7109375" customWidth="1"/>
    <col min="9206" max="9206" width="21.7109375" customWidth="1"/>
    <col min="9207" max="9208" width="26.28515625" customWidth="1"/>
    <col min="9209" max="9209" width="20.140625" customWidth="1"/>
    <col min="9210" max="9210" width="4.42578125" customWidth="1"/>
    <col min="9211" max="9454" width="9.140625" customWidth="1"/>
    <col min="9455" max="9455" width="29.42578125" customWidth="1"/>
    <col min="9456" max="9460" width="25.140625" customWidth="1"/>
    <col min="9461" max="9461" width="15.7109375" customWidth="1"/>
    <col min="9462" max="9462" width="21.7109375" customWidth="1"/>
    <col min="9463" max="9464" width="26.28515625" customWidth="1"/>
    <col min="9465" max="9465" width="20.140625" customWidth="1"/>
    <col min="9466" max="9466" width="4.42578125" customWidth="1"/>
    <col min="9467" max="9710" width="9.140625" customWidth="1"/>
    <col min="9711" max="9711" width="29.42578125" customWidth="1"/>
    <col min="9712" max="9716" width="25.140625" customWidth="1"/>
    <col min="9717" max="9717" width="15.7109375" customWidth="1"/>
    <col min="9718" max="9718" width="21.7109375" customWidth="1"/>
    <col min="9719" max="9720" width="26.28515625" customWidth="1"/>
    <col min="9721" max="9721" width="20.140625" customWidth="1"/>
    <col min="9722" max="9722" width="4.42578125" customWidth="1"/>
    <col min="9723" max="9966" width="9.140625" customWidth="1"/>
    <col min="9967" max="9967" width="29.42578125" customWidth="1"/>
    <col min="9968" max="9972" width="25.140625" customWidth="1"/>
    <col min="9973" max="9973" width="15.7109375" customWidth="1"/>
    <col min="9974" max="9974" width="21.7109375" customWidth="1"/>
    <col min="9975" max="9976" width="26.28515625" customWidth="1"/>
    <col min="9977" max="9977" width="20.140625" customWidth="1"/>
    <col min="9978" max="9978" width="4.42578125" customWidth="1"/>
    <col min="9979" max="10222" width="9.140625" customWidth="1"/>
    <col min="10223" max="10223" width="29.42578125" customWidth="1"/>
    <col min="10224" max="10228" width="25.140625" customWidth="1"/>
    <col min="10229" max="10229" width="15.7109375" customWidth="1"/>
    <col min="10230" max="10230" width="21.7109375" customWidth="1"/>
    <col min="10231" max="10232" width="26.28515625" customWidth="1"/>
    <col min="10233" max="10233" width="20.140625" customWidth="1"/>
    <col min="10234" max="10234" width="4.42578125" customWidth="1"/>
    <col min="10235" max="10478" width="9.140625" customWidth="1"/>
    <col min="10479" max="10479" width="29.42578125" customWidth="1"/>
    <col min="10480" max="10484" width="25.140625" customWidth="1"/>
    <col min="10485" max="10485" width="15.7109375" customWidth="1"/>
    <col min="10486" max="10486" width="21.7109375" customWidth="1"/>
    <col min="10487" max="10488" width="26.28515625" customWidth="1"/>
    <col min="10489" max="10489" width="20.140625" customWidth="1"/>
    <col min="10490" max="10490" width="4.42578125" customWidth="1"/>
    <col min="10491" max="10734" width="9.140625" customWidth="1"/>
    <col min="10735" max="10735" width="29.42578125" customWidth="1"/>
    <col min="10736" max="10740" width="25.140625" customWidth="1"/>
    <col min="10741" max="10741" width="15.7109375" customWidth="1"/>
    <col min="10742" max="10742" width="21.7109375" customWidth="1"/>
    <col min="10743" max="10744" width="26.28515625" customWidth="1"/>
    <col min="10745" max="10745" width="20.140625" customWidth="1"/>
    <col min="10746" max="10746" width="4.42578125" customWidth="1"/>
    <col min="10747" max="10990" width="9.140625" customWidth="1"/>
    <col min="10991" max="10991" width="29.42578125" customWidth="1"/>
    <col min="10992" max="10996" width="25.140625" customWidth="1"/>
    <col min="10997" max="10997" width="15.7109375" customWidth="1"/>
    <col min="10998" max="10998" width="21.7109375" customWidth="1"/>
    <col min="10999" max="11000" width="26.28515625" customWidth="1"/>
    <col min="11001" max="11001" width="20.140625" customWidth="1"/>
    <col min="11002" max="11002" width="4.42578125" customWidth="1"/>
    <col min="11003" max="11246" width="9.140625" customWidth="1"/>
    <col min="11247" max="11247" width="29.42578125" customWidth="1"/>
    <col min="11248" max="11252" width="25.140625" customWidth="1"/>
    <col min="11253" max="11253" width="15.7109375" customWidth="1"/>
    <col min="11254" max="11254" width="21.7109375" customWidth="1"/>
    <col min="11255" max="11256" width="26.28515625" customWidth="1"/>
    <col min="11257" max="11257" width="20.140625" customWidth="1"/>
    <col min="11258" max="11258" width="4.42578125" customWidth="1"/>
    <col min="11259" max="11502" width="9.140625" customWidth="1"/>
    <col min="11503" max="11503" width="29.42578125" customWidth="1"/>
    <col min="11504" max="11508" width="25.140625" customWidth="1"/>
    <col min="11509" max="11509" width="15.7109375" customWidth="1"/>
    <col min="11510" max="11510" width="21.7109375" customWidth="1"/>
    <col min="11511" max="11512" width="26.28515625" customWidth="1"/>
    <col min="11513" max="11513" width="20.140625" customWidth="1"/>
    <col min="11514" max="11514" width="4.42578125" customWidth="1"/>
    <col min="11515" max="11758" width="9.140625" customWidth="1"/>
    <col min="11759" max="11759" width="29.42578125" customWidth="1"/>
    <col min="11760" max="11764" width="25.140625" customWidth="1"/>
    <col min="11765" max="11765" width="15.7109375" customWidth="1"/>
    <col min="11766" max="11766" width="21.7109375" customWidth="1"/>
    <col min="11767" max="11768" width="26.28515625" customWidth="1"/>
    <col min="11769" max="11769" width="20.140625" customWidth="1"/>
    <col min="11770" max="11770" width="4.42578125" customWidth="1"/>
    <col min="11771" max="12014" width="9.140625" customWidth="1"/>
    <col min="12015" max="12015" width="29.42578125" customWidth="1"/>
    <col min="12016" max="12020" width="25.140625" customWidth="1"/>
    <col min="12021" max="12021" width="15.7109375" customWidth="1"/>
    <col min="12022" max="12022" width="21.7109375" customWidth="1"/>
    <col min="12023" max="12024" width="26.28515625" customWidth="1"/>
    <col min="12025" max="12025" width="20.140625" customWidth="1"/>
    <col min="12026" max="12026" width="4.42578125" customWidth="1"/>
    <col min="12027" max="12270" width="9.140625" customWidth="1"/>
    <col min="12271" max="12271" width="29.42578125" customWidth="1"/>
    <col min="12272" max="12276" width="25.140625" customWidth="1"/>
    <col min="12277" max="12277" width="15.7109375" customWidth="1"/>
    <col min="12278" max="12278" width="21.7109375" customWidth="1"/>
    <col min="12279" max="12280" width="26.28515625" customWidth="1"/>
    <col min="12281" max="12281" width="20.140625" customWidth="1"/>
    <col min="12282" max="12282" width="4.42578125" customWidth="1"/>
    <col min="12283" max="12526" width="9.140625" customWidth="1"/>
    <col min="12527" max="12527" width="29.42578125" customWidth="1"/>
    <col min="12528" max="12532" width="25.140625" customWidth="1"/>
    <col min="12533" max="12533" width="15.7109375" customWidth="1"/>
    <col min="12534" max="12534" width="21.7109375" customWidth="1"/>
    <col min="12535" max="12536" width="26.28515625" customWidth="1"/>
    <col min="12537" max="12537" width="20.140625" customWidth="1"/>
    <col min="12538" max="12538" width="4.42578125" customWidth="1"/>
    <col min="12539" max="12782" width="9.140625" customWidth="1"/>
    <col min="12783" max="12783" width="29.42578125" customWidth="1"/>
    <col min="12784" max="12788" width="25.140625" customWidth="1"/>
    <col min="12789" max="12789" width="15.7109375" customWidth="1"/>
    <col min="12790" max="12790" width="21.7109375" customWidth="1"/>
    <col min="12791" max="12792" width="26.28515625" customWidth="1"/>
    <col min="12793" max="12793" width="20.140625" customWidth="1"/>
    <col min="12794" max="12794" width="4.42578125" customWidth="1"/>
    <col min="12795" max="13038" width="9.140625" customWidth="1"/>
    <col min="13039" max="13039" width="29.42578125" customWidth="1"/>
    <col min="13040" max="13044" width="25.140625" customWidth="1"/>
    <col min="13045" max="13045" width="15.7109375" customWidth="1"/>
    <col min="13046" max="13046" width="21.7109375" customWidth="1"/>
    <col min="13047" max="13048" width="26.28515625" customWidth="1"/>
    <col min="13049" max="13049" width="20.140625" customWidth="1"/>
    <col min="13050" max="13050" width="4.42578125" customWidth="1"/>
    <col min="13051" max="13294" width="9.140625" customWidth="1"/>
    <col min="13295" max="13295" width="29.42578125" customWidth="1"/>
    <col min="13296" max="13300" width="25.140625" customWidth="1"/>
    <col min="13301" max="13301" width="15.7109375" customWidth="1"/>
    <col min="13302" max="13302" width="21.7109375" customWidth="1"/>
    <col min="13303" max="13304" width="26.28515625" customWidth="1"/>
    <col min="13305" max="13305" width="20.140625" customWidth="1"/>
    <col min="13306" max="13306" width="4.42578125" customWidth="1"/>
    <col min="13307" max="13550" width="9.140625" customWidth="1"/>
    <col min="13551" max="13551" width="29.42578125" customWidth="1"/>
    <col min="13552" max="13556" width="25.140625" customWidth="1"/>
    <col min="13557" max="13557" width="15.7109375" customWidth="1"/>
    <col min="13558" max="13558" width="21.7109375" customWidth="1"/>
    <col min="13559" max="13560" width="26.28515625" customWidth="1"/>
    <col min="13561" max="13561" width="20.140625" customWidth="1"/>
    <col min="13562" max="13562" width="4.42578125" customWidth="1"/>
    <col min="13563" max="13806" width="9.140625" customWidth="1"/>
    <col min="13807" max="13807" width="29.42578125" customWidth="1"/>
    <col min="13808" max="13812" width="25.140625" customWidth="1"/>
    <col min="13813" max="13813" width="15.7109375" customWidth="1"/>
    <col min="13814" max="13814" width="21.7109375" customWidth="1"/>
    <col min="13815" max="13816" width="26.28515625" customWidth="1"/>
    <col min="13817" max="13817" width="20.140625" customWidth="1"/>
    <col min="13818" max="13818" width="4.42578125" customWidth="1"/>
    <col min="13819" max="14062" width="9.140625" customWidth="1"/>
    <col min="14063" max="14063" width="29.42578125" customWidth="1"/>
    <col min="14064" max="14068" width="25.140625" customWidth="1"/>
    <col min="14069" max="14069" width="15.7109375" customWidth="1"/>
    <col min="14070" max="14070" width="21.7109375" customWidth="1"/>
    <col min="14071" max="14072" width="26.28515625" customWidth="1"/>
    <col min="14073" max="14073" width="20.140625" customWidth="1"/>
    <col min="14074" max="14074" width="4.42578125" customWidth="1"/>
    <col min="14075" max="14318" width="9.140625" customWidth="1"/>
    <col min="14319" max="14319" width="29.42578125" customWidth="1"/>
    <col min="14320" max="14324" width="25.140625" customWidth="1"/>
    <col min="14325" max="14325" width="15.7109375" customWidth="1"/>
    <col min="14326" max="14326" width="21.7109375" customWidth="1"/>
    <col min="14327" max="14328" width="26.28515625" customWidth="1"/>
    <col min="14329" max="14329" width="20.140625" customWidth="1"/>
    <col min="14330" max="14330" width="4.42578125" customWidth="1"/>
    <col min="14331" max="14574" width="9.140625" customWidth="1"/>
    <col min="14575" max="14575" width="29.42578125" customWidth="1"/>
    <col min="14576" max="14580" width="25.140625" customWidth="1"/>
    <col min="14581" max="14581" width="15.7109375" customWidth="1"/>
    <col min="14582" max="14582" width="21.7109375" customWidth="1"/>
    <col min="14583" max="14584" width="26.28515625" customWidth="1"/>
    <col min="14585" max="14585" width="20.140625" customWidth="1"/>
    <col min="14586" max="14586" width="4.42578125" customWidth="1"/>
    <col min="14587" max="14830" width="9.140625" customWidth="1"/>
    <col min="14831" max="14831" width="29.42578125" customWidth="1"/>
    <col min="14832" max="14836" width="25.140625" customWidth="1"/>
    <col min="14837" max="14837" width="15.7109375" customWidth="1"/>
    <col min="14838" max="14838" width="21.7109375" customWidth="1"/>
    <col min="14839" max="14840" width="26.28515625" customWidth="1"/>
    <col min="14841" max="14841" width="20.140625" customWidth="1"/>
    <col min="14842" max="14842" width="4.42578125" customWidth="1"/>
    <col min="14843" max="15086" width="9.140625" customWidth="1"/>
    <col min="15087" max="15087" width="29.42578125" customWidth="1"/>
    <col min="15088" max="15092" width="25.140625" customWidth="1"/>
    <col min="15093" max="15093" width="15.7109375" customWidth="1"/>
    <col min="15094" max="15094" width="21.7109375" customWidth="1"/>
    <col min="15095" max="15096" width="26.28515625" customWidth="1"/>
    <col min="15097" max="15097" width="20.140625" customWidth="1"/>
    <col min="15098" max="15098" width="4.42578125" customWidth="1"/>
    <col min="15099" max="15342" width="9.140625" customWidth="1"/>
    <col min="15343" max="15343" width="29.42578125" customWidth="1"/>
    <col min="15344" max="15348" width="25.140625" customWidth="1"/>
    <col min="15349" max="15349" width="15.7109375" customWidth="1"/>
    <col min="15350" max="15350" width="21.7109375" customWidth="1"/>
    <col min="15351" max="15352" width="26.28515625" customWidth="1"/>
    <col min="15353" max="15353" width="20.140625" customWidth="1"/>
    <col min="15354" max="15354" width="4.42578125" customWidth="1"/>
    <col min="15355" max="15598" width="9.140625" customWidth="1"/>
    <col min="15599" max="15599" width="29.42578125" customWidth="1"/>
    <col min="15600" max="15604" width="25.140625" customWidth="1"/>
    <col min="15605" max="15605" width="15.7109375" customWidth="1"/>
    <col min="15606" max="15606" width="21.7109375" customWidth="1"/>
    <col min="15607" max="15608" width="26.28515625" customWidth="1"/>
    <col min="15609" max="15609" width="20.140625" customWidth="1"/>
    <col min="15610" max="15610" width="4.42578125" customWidth="1"/>
    <col min="15611" max="15854" width="9.140625" customWidth="1"/>
    <col min="15855" max="15855" width="29.42578125" customWidth="1"/>
    <col min="15856" max="15860" width="25.140625" customWidth="1"/>
    <col min="15861" max="15861" width="15.7109375" customWidth="1"/>
    <col min="15862" max="15862" width="21.7109375" customWidth="1"/>
    <col min="15863" max="15864" width="26.28515625" customWidth="1"/>
    <col min="15865" max="15865" width="20.140625" customWidth="1"/>
    <col min="15866" max="15866" width="4.42578125" customWidth="1"/>
    <col min="15867" max="16110" width="9.140625" customWidth="1"/>
    <col min="16111" max="16111" width="29.42578125" customWidth="1"/>
    <col min="16112" max="16116" width="25.140625" customWidth="1"/>
    <col min="16117" max="16117" width="15.7109375" customWidth="1"/>
    <col min="16118" max="16118" width="21.7109375" customWidth="1"/>
    <col min="16119" max="16120" width="26.28515625" customWidth="1"/>
    <col min="16121" max="16121" width="20.140625" customWidth="1"/>
    <col min="16122" max="16122" width="4.42578125" customWidth="1"/>
    <col min="16123" max="16384" width="9.140625" customWidth="1"/>
  </cols>
  <sheetData>
    <row r="1" spans="1:10" ht="14.25" customHeight="1">
      <c r="A1" s="556"/>
      <c r="B1" s="37"/>
      <c r="C1" s="37"/>
      <c r="D1" s="37"/>
      <c r="E1" s="37"/>
      <c r="F1" s="37"/>
      <c r="G1" s="37"/>
      <c r="H1" s="37"/>
      <c r="I1" s="37"/>
    </row>
    <row r="2" spans="1:10" s="1" customFormat="1" ht="18.75" customHeight="1">
      <c r="A2" s="909" t="s">
        <v>47</v>
      </c>
      <c r="B2" s="909"/>
      <c r="C2" s="909"/>
      <c r="D2" s="909"/>
      <c r="E2" s="909"/>
      <c r="F2" s="909"/>
      <c r="G2" s="909"/>
      <c r="H2" s="909"/>
      <c r="I2" s="909"/>
      <c r="J2" s="39"/>
    </row>
    <row r="3" spans="1:10" s="1" customFormat="1" ht="20.25" customHeight="1">
      <c r="A3" s="909" t="s">
        <v>122</v>
      </c>
      <c r="B3" s="909"/>
      <c r="C3" s="909"/>
      <c r="D3" s="909"/>
      <c r="E3" s="909"/>
      <c r="F3" s="909"/>
      <c r="G3" s="909"/>
      <c r="H3" s="909"/>
      <c r="I3" s="909"/>
      <c r="J3" s="39"/>
    </row>
    <row r="4" spans="1:10" s="1" customFormat="1" ht="24" customHeight="1">
      <c r="A4" s="909" t="s">
        <v>731</v>
      </c>
      <c r="B4" s="909"/>
      <c r="C4" s="909"/>
      <c r="D4" s="909"/>
      <c r="E4" s="909"/>
      <c r="F4" s="909"/>
      <c r="G4" s="909"/>
      <c r="H4" s="909"/>
      <c r="I4" s="909"/>
      <c r="J4" s="39"/>
    </row>
    <row r="5" spans="1:10" s="42" customFormat="1" ht="28.5" customHeight="1" thickBot="1">
      <c r="A5" s="921" t="s">
        <v>48</v>
      </c>
      <c r="B5" s="921"/>
      <c r="C5" s="921"/>
      <c r="D5" s="921"/>
      <c r="E5" s="921"/>
      <c r="F5" s="921"/>
      <c r="G5" s="921"/>
      <c r="H5" s="921"/>
      <c r="I5" s="921"/>
      <c r="J5" s="40"/>
    </row>
    <row r="6" spans="1:10" s="44" customFormat="1" ht="35.25" customHeight="1" thickTop="1" thickBot="1">
      <c r="A6" s="136" t="s">
        <v>743</v>
      </c>
      <c r="B6" s="137" t="s">
        <v>123</v>
      </c>
      <c r="C6" s="137" t="s">
        <v>124</v>
      </c>
      <c r="D6" s="137" t="s">
        <v>125</v>
      </c>
      <c r="E6" s="138" t="s">
        <v>126</v>
      </c>
      <c r="F6" s="138" t="s">
        <v>127</v>
      </c>
      <c r="G6" s="137" t="s">
        <v>128</v>
      </c>
      <c r="H6" s="138" t="s">
        <v>129</v>
      </c>
      <c r="I6" s="138" t="s">
        <v>53</v>
      </c>
      <c r="J6" s="38"/>
    </row>
    <row r="7" spans="1:10" s="44" customFormat="1" ht="13.5" thickTop="1">
      <c r="A7" s="9" t="s">
        <v>742</v>
      </c>
      <c r="B7" s="9"/>
      <c r="C7" s="9"/>
      <c r="D7" s="9"/>
      <c r="E7" s="9"/>
      <c r="F7" s="9"/>
      <c r="G7" s="9"/>
      <c r="H7" s="9"/>
      <c r="I7" s="9"/>
      <c r="J7" s="38"/>
    </row>
    <row r="8" spans="1:10" s="44" customFormat="1" ht="12.75">
      <c r="A8" s="45" t="s">
        <v>57</v>
      </c>
      <c r="B8" s="46">
        <v>239580.72811000003</v>
      </c>
      <c r="C8" s="46">
        <v>651.70001000000002</v>
      </c>
      <c r="D8" s="46">
        <v>25444.684880000001</v>
      </c>
      <c r="E8" s="46">
        <v>35179.267229999998</v>
      </c>
      <c r="F8" s="46">
        <v>1972699.0784400001</v>
      </c>
      <c r="G8" s="46">
        <v>22003.319010000003</v>
      </c>
      <c r="H8" s="46">
        <v>132281.45262999999</v>
      </c>
      <c r="I8" s="46">
        <v>2427840.2303100005</v>
      </c>
      <c r="J8" s="38"/>
    </row>
    <row r="9" spans="1:10" s="44" customFormat="1" ht="12.75">
      <c r="A9" s="45" t="s">
        <v>59</v>
      </c>
      <c r="B9" s="46">
        <v>2517.0932400000002</v>
      </c>
      <c r="C9" s="46">
        <v>0</v>
      </c>
      <c r="D9" s="46">
        <v>0</v>
      </c>
      <c r="E9" s="46">
        <v>0</v>
      </c>
      <c r="F9" s="46">
        <v>65451.495729999995</v>
      </c>
      <c r="G9" s="46">
        <v>5800</v>
      </c>
      <c r="H9" s="46">
        <v>0</v>
      </c>
      <c r="I9" s="46">
        <v>73768.588969999997</v>
      </c>
      <c r="J9" s="38"/>
    </row>
    <row r="10" spans="1:10" s="44" customFormat="1" ht="12.75">
      <c r="A10" s="45" t="s">
        <v>62</v>
      </c>
      <c r="B10" s="46">
        <v>418417.24064999999</v>
      </c>
      <c r="C10" s="46">
        <v>6284.44427</v>
      </c>
      <c r="D10" s="46">
        <v>3904.4108799999999</v>
      </c>
      <c r="E10" s="46">
        <v>8219.9629100000002</v>
      </c>
      <c r="F10" s="46">
        <v>449650.90911000001</v>
      </c>
      <c r="G10" s="46">
        <v>1364.0096899999999</v>
      </c>
      <c r="H10" s="46">
        <v>571700.82336000004</v>
      </c>
      <c r="I10" s="46">
        <v>1459541.8008699999</v>
      </c>
      <c r="J10" s="38"/>
    </row>
    <row r="11" spans="1:10" s="44" customFormat="1" ht="12.75">
      <c r="A11" s="45" t="s">
        <v>67</v>
      </c>
      <c r="B11" s="46">
        <v>156843.02016999997</v>
      </c>
      <c r="C11" s="46">
        <v>396.58816999999999</v>
      </c>
      <c r="D11" s="46">
        <v>52.18506</v>
      </c>
      <c r="E11" s="46">
        <v>4990.3159800000003</v>
      </c>
      <c r="F11" s="46">
        <v>112672.69193</v>
      </c>
      <c r="G11" s="46">
        <v>363.52502000000004</v>
      </c>
      <c r="H11" s="46">
        <v>92379.190879999995</v>
      </c>
      <c r="I11" s="46">
        <v>367697.51721000002</v>
      </c>
      <c r="J11" s="38"/>
    </row>
    <row r="12" spans="1:10" s="44" customFormat="1" ht="12.75">
      <c r="A12" s="45" t="s">
        <v>64</v>
      </c>
      <c r="B12" s="46">
        <v>468576.40120999998</v>
      </c>
      <c r="C12" s="46">
        <v>0</v>
      </c>
      <c r="D12" s="46">
        <v>67862.025379999992</v>
      </c>
      <c r="E12" s="46">
        <v>3089.9538299999999</v>
      </c>
      <c r="F12" s="46">
        <v>700442.91998000001</v>
      </c>
      <c r="G12" s="46">
        <v>26514.612450000001</v>
      </c>
      <c r="H12" s="46">
        <v>173154.32743999999</v>
      </c>
      <c r="I12" s="46">
        <v>1439640.2402899999</v>
      </c>
      <c r="J12" s="38"/>
    </row>
    <row r="13" spans="1:10" s="44" customFormat="1" ht="12.75">
      <c r="A13" s="45" t="s">
        <v>66</v>
      </c>
      <c r="B13" s="46">
        <v>580677.17490999994</v>
      </c>
      <c r="C13" s="46">
        <v>8265.130360000001</v>
      </c>
      <c r="D13" s="46">
        <v>0</v>
      </c>
      <c r="E13" s="46">
        <v>26977.692159999999</v>
      </c>
      <c r="F13" s="46">
        <v>691180.19626</v>
      </c>
      <c r="G13" s="46">
        <v>0</v>
      </c>
      <c r="H13" s="46">
        <v>687078.62760000001</v>
      </c>
      <c r="I13" s="46">
        <v>1994178.8212899999</v>
      </c>
      <c r="J13" s="38"/>
    </row>
    <row r="14" spans="1:10" s="44" customFormat="1" ht="12.75">
      <c r="A14" s="45" t="s">
        <v>60</v>
      </c>
      <c r="B14" s="46">
        <v>429441.92285999999</v>
      </c>
      <c r="C14" s="46">
        <v>2540.1713199999999</v>
      </c>
      <c r="D14" s="46">
        <v>15315.98077</v>
      </c>
      <c r="E14" s="46">
        <v>75592.857129999989</v>
      </c>
      <c r="F14" s="46">
        <v>1726190.57125</v>
      </c>
      <c r="G14" s="46">
        <v>74761.669180000012</v>
      </c>
      <c r="H14" s="46">
        <v>667273.46634000004</v>
      </c>
      <c r="I14" s="46">
        <v>2991116.6388500007</v>
      </c>
      <c r="J14" s="38"/>
    </row>
    <row r="15" spans="1:10" s="44" customFormat="1" ht="12.75">
      <c r="A15" s="45" t="s">
        <v>56</v>
      </c>
      <c r="B15" s="46">
        <v>294267.75938999996</v>
      </c>
      <c r="C15" s="46">
        <v>8279.9285</v>
      </c>
      <c r="D15" s="46">
        <v>20463.933539999998</v>
      </c>
      <c r="E15" s="46">
        <v>13890.205330000001</v>
      </c>
      <c r="F15" s="46">
        <v>1422722.82078</v>
      </c>
      <c r="G15" s="46">
        <v>48132.611369999999</v>
      </c>
      <c r="H15" s="46">
        <v>837763.70392</v>
      </c>
      <c r="I15" s="46">
        <v>2645520.9628299996</v>
      </c>
      <c r="J15" s="38"/>
    </row>
    <row r="16" spans="1:10" s="44" customFormat="1" ht="12.75">
      <c r="A16" s="45" t="s">
        <v>58</v>
      </c>
      <c r="B16" s="46">
        <v>34448.308850000001</v>
      </c>
      <c r="C16" s="46">
        <v>0</v>
      </c>
      <c r="D16" s="46">
        <v>0</v>
      </c>
      <c r="E16" s="46">
        <v>0</v>
      </c>
      <c r="F16" s="46">
        <v>43680.69629</v>
      </c>
      <c r="G16" s="46">
        <v>0</v>
      </c>
      <c r="H16" s="46">
        <v>1713.44</v>
      </c>
      <c r="I16" s="46">
        <v>79842.445139999996</v>
      </c>
      <c r="J16" s="38"/>
    </row>
    <row r="17" spans="1:10" s="44" customFormat="1" ht="12.75">
      <c r="A17" s="45" t="s">
        <v>55</v>
      </c>
      <c r="B17" s="46">
        <v>514437.75932999997</v>
      </c>
      <c r="C17" s="46">
        <v>249.62836999999999</v>
      </c>
      <c r="D17" s="46">
        <v>39216.60903</v>
      </c>
      <c r="E17" s="46">
        <v>31847.655149999999</v>
      </c>
      <c r="F17" s="46">
        <v>1681883.34675</v>
      </c>
      <c r="G17" s="46">
        <v>51350.934509999999</v>
      </c>
      <c r="H17" s="46">
        <v>527472.99918000004</v>
      </c>
      <c r="I17" s="46">
        <v>2846458.9323200006</v>
      </c>
      <c r="J17" s="38"/>
    </row>
    <row r="18" spans="1:10" s="44" customFormat="1" ht="12.75">
      <c r="A18" s="45" t="s">
        <v>63</v>
      </c>
      <c r="B18" s="46">
        <v>348644.79274</v>
      </c>
      <c r="C18" s="46">
        <v>2084.20633</v>
      </c>
      <c r="D18" s="46">
        <v>3.1019999999999999</v>
      </c>
      <c r="E18" s="46">
        <v>20430.353769999998</v>
      </c>
      <c r="F18" s="46">
        <v>1263816.40396</v>
      </c>
      <c r="G18" s="46">
        <v>1886.94372</v>
      </c>
      <c r="H18" s="46">
        <v>235722.69830000002</v>
      </c>
      <c r="I18" s="46">
        <v>1872588.5008200002</v>
      </c>
      <c r="J18" s="38"/>
    </row>
    <row r="19" spans="1:10" s="44" customFormat="1" ht="12.75">
      <c r="A19" s="45" t="s">
        <v>61</v>
      </c>
      <c r="B19" s="46">
        <v>483020.93595000001</v>
      </c>
      <c r="C19" s="46">
        <v>2970.20642</v>
      </c>
      <c r="D19" s="46">
        <v>0</v>
      </c>
      <c r="E19" s="46">
        <v>15123.979810000001</v>
      </c>
      <c r="F19" s="46">
        <v>1693193.08785</v>
      </c>
      <c r="G19" s="46">
        <v>114741.27465000001</v>
      </c>
      <c r="H19" s="46">
        <v>628784.97904000001</v>
      </c>
      <c r="I19" s="46">
        <v>2937834.4637200003</v>
      </c>
      <c r="J19" s="38"/>
    </row>
    <row r="20" spans="1:10" s="44" customFormat="1" ht="12.75">
      <c r="A20" s="45" t="s">
        <v>736</v>
      </c>
      <c r="B20" s="46">
        <v>622888.72155999998</v>
      </c>
      <c r="C20" s="46">
        <v>12077.137409999999</v>
      </c>
      <c r="D20" s="46">
        <v>0</v>
      </c>
      <c r="E20" s="46">
        <v>24790.129659999999</v>
      </c>
      <c r="F20" s="46">
        <v>471368.15612</v>
      </c>
      <c r="G20" s="46">
        <v>21</v>
      </c>
      <c r="H20" s="46">
        <v>94334.372950000004</v>
      </c>
      <c r="I20" s="46">
        <v>1225479.5177</v>
      </c>
      <c r="J20" s="38"/>
    </row>
    <row r="21" spans="1:10" s="44" customFormat="1" ht="12.75">
      <c r="A21" s="45" t="s">
        <v>737</v>
      </c>
      <c r="B21" s="46">
        <v>408405.19176999998</v>
      </c>
      <c r="C21" s="46">
        <v>3178.7063399999997</v>
      </c>
      <c r="D21" s="46">
        <v>798.49802999999997</v>
      </c>
      <c r="E21" s="46">
        <v>3523.0874700000004</v>
      </c>
      <c r="F21" s="46">
        <v>477488.12537999998</v>
      </c>
      <c r="G21" s="46">
        <v>613.41240000000005</v>
      </c>
      <c r="H21" s="46">
        <v>229919.50831</v>
      </c>
      <c r="I21" s="46">
        <v>1123926.5297000001</v>
      </c>
      <c r="J21" s="38"/>
    </row>
    <row r="22" spans="1:10" s="44" customFormat="1" ht="12.75">
      <c r="A22" s="45" t="s">
        <v>68</v>
      </c>
      <c r="B22" s="46">
        <v>5002167.0507399999</v>
      </c>
      <c r="C22" s="46">
        <v>46977.847499999996</v>
      </c>
      <c r="D22" s="46">
        <v>173061.42956999998</v>
      </c>
      <c r="E22" s="46">
        <v>263655.46042999998</v>
      </c>
      <c r="F22" s="46">
        <v>12772440.499830002</v>
      </c>
      <c r="G22" s="46">
        <v>347553.31199999998</v>
      </c>
      <c r="H22" s="46">
        <v>4879579.5899499999</v>
      </c>
      <c r="I22" s="46">
        <v>23485435.190020006</v>
      </c>
      <c r="J22" s="38"/>
    </row>
    <row r="23" spans="1:10" s="44" customFormat="1" ht="12.75">
      <c r="A23" s="47" t="s">
        <v>738</v>
      </c>
      <c r="B23" s="48"/>
      <c r="C23" s="48"/>
      <c r="D23" s="48"/>
      <c r="E23" s="48"/>
      <c r="F23" s="48"/>
      <c r="G23" s="48"/>
      <c r="H23" s="48"/>
      <c r="I23" s="48"/>
      <c r="J23" s="38"/>
    </row>
    <row r="24" spans="1:10" s="44" customFormat="1" ht="12.75">
      <c r="A24" s="45" t="s">
        <v>739</v>
      </c>
      <c r="B24" s="46">
        <v>204145.15999000001</v>
      </c>
      <c r="C24" s="46">
        <v>1001.22998</v>
      </c>
      <c r="D24" s="46">
        <v>139.90048000000002</v>
      </c>
      <c r="E24" s="46">
        <v>10776.23316</v>
      </c>
      <c r="F24" s="46">
        <v>402391.43258999998</v>
      </c>
      <c r="G24" s="46">
        <v>640.89970999999991</v>
      </c>
      <c r="H24" s="46">
        <v>852645.18508000008</v>
      </c>
      <c r="I24" s="46">
        <v>1471740.0409900001</v>
      </c>
      <c r="J24" s="38"/>
    </row>
    <row r="25" spans="1:10" s="44" customFormat="1" ht="12.75">
      <c r="A25" s="45" t="s">
        <v>740</v>
      </c>
      <c r="B25" s="46">
        <v>23974.901409999999</v>
      </c>
      <c r="C25" s="46">
        <v>686.55382999999995</v>
      </c>
      <c r="D25" s="46">
        <v>0</v>
      </c>
      <c r="E25" s="46">
        <v>3911.8025699999998</v>
      </c>
      <c r="F25" s="46">
        <v>70402.789959999995</v>
      </c>
      <c r="G25" s="46">
        <v>870.92325000000005</v>
      </c>
      <c r="H25" s="46">
        <v>63995.022429999997</v>
      </c>
      <c r="I25" s="46">
        <v>163841.99345000001</v>
      </c>
      <c r="J25" s="38"/>
    </row>
    <row r="26" spans="1:10" s="44" customFormat="1" ht="12.75">
      <c r="A26" s="45" t="s">
        <v>741</v>
      </c>
      <c r="B26" s="46">
        <v>421917.46454000002</v>
      </c>
      <c r="C26" s="46">
        <v>9190.0850200000004</v>
      </c>
      <c r="D26" s="46">
        <v>25.88456</v>
      </c>
      <c r="E26" s="46">
        <v>59911.148679999998</v>
      </c>
      <c r="F26" s="46">
        <v>160391.85550000001</v>
      </c>
      <c r="G26" s="46">
        <v>104.40216000000001</v>
      </c>
      <c r="H26" s="46">
        <v>33601.8632</v>
      </c>
      <c r="I26" s="46">
        <v>685142.70366000012</v>
      </c>
      <c r="J26" s="38"/>
    </row>
    <row r="27" spans="1:10" s="44" customFormat="1" ht="12.75">
      <c r="A27" s="45" t="s">
        <v>68</v>
      </c>
      <c r="B27" s="46">
        <v>650037.52594000008</v>
      </c>
      <c r="C27" s="46">
        <v>10877.868829999999</v>
      </c>
      <c r="D27" s="46">
        <v>165.78504000000001</v>
      </c>
      <c r="E27" s="46">
        <v>74599.184410000002</v>
      </c>
      <c r="F27" s="46">
        <v>633186.07804999989</v>
      </c>
      <c r="G27" s="46">
        <v>1616.2251200000001</v>
      </c>
      <c r="H27" s="46">
        <v>950242.07071000012</v>
      </c>
      <c r="I27" s="46">
        <v>2320724.7381000002</v>
      </c>
      <c r="J27" s="38"/>
    </row>
    <row r="28" spans="1:10" s="44" customFormat="1" ht="12.75">
      <c r="A28" s="47" t="s">
        <v>69</v>
      </c>
      <c r="B28" s="48"/>
      <c r="C28" s="48"/>
      <c r="D28" s="48"/>
      <c r="E28" s="48"/>
      <c r="F28" s="48"/>
      <c r="G28" s="48"/>
      <c r="H28" s="48"/>
      <c r="I28" s="48"/>
      <c r="J28" s="38"/>
    </row>
    <row r="29" spans="1:10" s="44" customFormat="1" ht="12.75">
      <c r="A29" s="45" t="s">
        <v>70</v>
      </c>
      <c r="B29" s="46">
        <v>708.65134</v>
      </c>
      <c r="C29" s="46">
        <v>277.27461</v>
      </c>
      <c r="D29" s="46">
        <v>0</v>
      </c>
      <c r="E29" s="46">
        <v>0</v>
      </c>
      <c r="F29" s="46">
        <v>12214.975189999999</v>
      </c>
      <c r="G29" s="46">
        <v>248.97423000000001</v>
      </c>
      <c r="H29" s="46">
        <v>107385.9123</v>
      </c>
      <c r="I29" s="46">
        <v>120835.78766999999</v>
      </c>
      <c r="J29" s="38"/>
    </row>
    <row r="30" spans="1:10" s="44" customFormat="1" ht="12.75">
      <c r="A30" s="45" t="s">
        <v>71</v>
      </c>
      <c r="B30" s="46">
        <v>102.76094999999999</v>
      </c>
      <c r="C30" s="46">
        <v>0</v>
      </c>
      <c r="D30" s="46">
        <v>0</v>
      </c>
      <c r="E30" s="46">
        <v>0</v>
      </c>
      <c r="F30" s="46">
        <v>1551.9246799999999</v>
      </c>
      <c r="G30" s="46">
        <v>0</v>
      </c>
      <c r="H30" s="46">
        <v>21070.643809999998</v>
      </c>
      <c r="I30" s="46">
        <v>22725.329439999998</v>
      </c>
      <c r="J30" s="38"/>
    </row>
    <row r="31" spans="1:10" s="44" customFormat="1" ht="12.75">
      <c r="A31" s="45" t="s">
        <v>77</v>
      </c>
      <c r="B31" s="46">
        <v>84.000079999999997</v>
      </c>
      <c r="C31" s="46">
        <v>314.74248999999998</v>
      </c>
      <c r="D31" s="46">
        <v>0</v>
      </c>
      <c r="E31" s="46">
        <v>0</v>
      </c>
      <c r="F31" s="46">
        <v>181.3304</v>
      </c>
      <c r="G31" s="46">
        <v>0</v>
      </c>
      <c r="H31" s="46">
        <v>668.37732999999992</v>
      </c>
      <c r="I31" s="46">
        <v>1248.4503</v>
      </c>
      <c r="J31" s="38"/>
    </row>
    <row r="32" spans="1:10" s="44" customFormat="1" ht="12.75">
      <c r="A32" s="45" t="s">
        <v>73</v>
      </c>
      <c r="B32" s="46">
        <v>343.40717999999998</v>
      </c>
      <c r="C32" s="46">
        <v>0</v>
      </c>
      <c r="D32" s="46">
        <v>0</v>
      </c>
      <c r="E32" s="46">
        <v>2284.2322000000004</v>
      </c>
      <c r="F32" s="46">
        <v>3910.2549800000002</v>
      </c>
      <c r="G32" s="46">
        <v>0</v>
      </c>
      <c r="H32" s="46">
        <v>7066.7628199999999</v>
      </c>
      <c r="I32" s="46">
        <v>13604.65718</v>
      </c>
      <c r="J32" s="38"/>
    </row>
    <row r="33" spans="1:10" s="44" customFormat="1" ht="12.75">
      <c r="A33" s="45" t="s">
        <v>74</v>
      </c>
      <c r="B33" s="46">
        <v>0</v>
      </c>
      <c r="C33" s="46">
        <v>0</v>
      </c>
      <c r="D33" s="46">
        <v>0</v>
      </c>
      <c r="E33" s="46">
        <v>0</v>
      </c>
      <c r="F33" s="46">
        <v>1778.0791200000001</v>
      </c>
      <c r="G33" s="46">
        <v>0</v>
      </c>
      <c r="H33" s="46">
        <v>6947.1611399999992</v>
      </c>
      <c r="I33" s="46">
        <v>8725.2402599999987</v>
      </c>
      <c r="J33" s="38"/>
    </row>
    <row r="34" spans="1:10" s="44" customFormat="1" ht="12.75">
      <c r="A34" s="45" t="s">
        <v>72</v>
      </c>
      <c r="B34" s="46">
        <v>487.98616999999996</v>
      </c>
      <c r="C34" s="46">
        <v>0</v>
      </c>
      <c r="D34" s="46">
        <v>0</v>
      </c>
      <c r="E34" s="46">
        <v>0</v>
      </c>
      <c r="F34" s="46">
        <v>2144.0584700000004</v>
      </c>
      <c r="G34" s="46">
        <v>0</v>
      </c>
      <c r="H34" s="46">
        <v>14212.41618</v>
      </c>
      <c r="I34" s="46">
        <v>16844.46082</v>
      </c>
      <c r="J34" s="38"/>
    </row>
    <row r="35" spans="1:10" s="44" customFormat="1" ht="12.75">
      <c r="A35" s="45" t="s">
        <v>75</v>
      </c>
      <c r="B35" s="46">
        <v>0</v>
      </c>
      <c r="C35" s="46">
        <v>0</v>
      </c>
      <c r="D35" s="46">
        <v>0</v>
      </c>
      <c r="E35" s="46">
        <v>99.312359999999998</v>
      </c>
      <c r="F35" s="46">
        <v>374.65472999999997</v>
      </c>
      <c r="G35" s="46">
        <v>0</v>
      </c>
      <c r="H35" s="46">
        <v>603.25714000000005</v>
      </c>
      <c r="I35" s="46">
        <v>1077.22423</v>
      </c>
      <c r="J35" s="38"/>
    </row>
    <row r="36" spans="1:10" s="44" customFormat="1" ht="12.75">
      <c r="A36" s="45" t="s">
        <v>76</v>
      </c>
      <c r="B36" s="46">
        <v>847.58301000000006</v>
      </c>
      <c r="C36" s="46">
        <v>0</v>
      </c>
      <c r="D36" s="46">
        <v>0</v>
      </c>
      <c r="E36" s="46">
        <v>0</v>
      </c>
      <c r="F36" s="46">
        <v>148.51042000000001</v>
      </c>
      <c r="G36" s="46">
        <v>0</v>
      </c>
      <c r="H36" s="46">
        <v>191.72864999999999</v>
      </c>
      <c r="I36" s="46">
        <v>1187.8220800000001</v>
      </c>
      <c r="J36" s="38"/>
    </row>
    <row r="37" spans="1:10" s="44" customFormat="1" ht="12.75">
      <c r="A37" s="45" t="s">
        <v>68</v>
      </c>
      <c r="B37" s="46">
        <v>2574.3887299999997</v>
      </c>
      <c r="C37" s="46">
        <v>592.01710000000003</v>
      </c>
      <c r="D37" s="46">
        <v>0</v>
      </c>
      <c r="E37" s="46">
        <v>2383.5445600000003</v>
      </c>
      <c r="F37" s="46">
        <v>22303.787989999997</v>
      </c>
      <c r="G37" s="46">
        <v>248.97423000000001</v>
      </c>
      <c r="H37" s="46">
        <v>158146.25937000001</v>
      </c>
      <c r="I37" s="46">
        <v>186248.97198</v>
      </c>
      <c r="J37" s="38"/>
    </row>
    <row r="38" spans="1:10" s="44" customFormat="1" ht="12.75">
      <c r="A38" s="47" t="s">
        <v>83</v>
      </c>
      <c r="B38" s="48"/>
      <c r="C38" s="48"/>
      <c r="D38" s="48"/>
      <c r="E38" s="48"/>
      <c r="F38" s="48"/>
      <c r="G38" s="48"/>
      <c r="H38" s="48"/>
      <c r="I38" s="48"/>
      <c r="J38" s="38"/>
    </row>
    <row r="39" spans="1:10" s="44" customFormat="1" ht="12.75">
      <c r="A39" s="45" t="s">
        <v>105</v>
      </c>
      <c r="B39" s="46">
        <v>173.90263000000002</v>
      </c>
      <c r="C39" s="46">
        <v>0</v>
      </c>
      <c r="D39" s="46">
        <v>0</v>
      </c>
      <c r="E39" s="46">
        <v>1063.3282799999999</v>
      </c>
      <c r="F39" s="46">
        <v>1904.55475</v>
      </c>
      <c r="G39" s="46">
        <v>0</v>
      </c>
      <c r="H39" s="46">
        <v>1475.5609199999999</v>
      </c>
      <c r="I39" s="46">
        <v>4617.3465799999994</v>
      </c>
      <c r="J39" s="38"/>
    </row>
    <row r="40" spans="1:10" s="44" customFormat="1" ht="12.75">
      <c r="A40" s="45" t="s">
        <v>90</v>
      </c>
      <c r="B40" s="46">
        <v>666.59388999999999</v>
      </c>
      <c r="C40" s="46">
        <v>0</v>
      </c>
      <c r="D40" s="46">
        <v>0</v>
      </c>
      <c r="E40" s="46">
        <v>0</v>
      </c>
      <c r="F40" s="46">
        <v>1851.24891</v>
      </c>
      <c r="G40" s="46">
        <v>16</v>
      </c>
      <c r="H40" s="46">
        <v>2610.1821</v>
      </c>
      <c r="I40" s="46">
        <v>5144.0249000000003</v>
      </c>
      <c r="J40" s="38"/>
    </row>
    <row r="41" spans="1:10" s="44" customFormat="1" ht="12.75">
      <c r="A41" s="45" t="s">
        <v>109</v>
      </c>
      <c r="B41" s="46">
        <v>1073.6880100000001</v>
      </c>
      <c r="C41" s="46">
        <v>4.1665900000000002</v>
      </c>
      <c r="D41" s="46">
        <v>0</v>
      </c>
      <c r="E41" s="46">
        <v>0</v>
      </c>
      <c r="F41" s="46">
        <v>2898.6685000000002</v>
      </c>
      <c r="G41" s="46">
        <v>0</v>
      </c>
      <c r="H41" s="46">
        <v>525.89245999999991</v>
      </c>
      <c r="I41" s="46">
        <v>4502.4155600000004</v>
      </c>
      <c r="J41" s="38"/>
    </row>
    <row r="42" spans="1:10" s="44" customFormat="1" ht="12.75">
      <c r="A42" s="45" t="s">
        <v>97</v>
      </c>
      <c r="B42" s="46">
        <v>23883.72925</v>
      </c>
      <c r="C42" s="46">
        <v>0</v>
      </c>
      <c r="D42" s="46">
        <v>0</v>
      </c>
      <c r="E42" s="46">
        <v>63.349400000000003</v>
      </c>
      <c r="F42" s="46">
        <v>1362.89193</v>
      </c>
      <c r="G42" s="46">
        <v>15.31249</v>
      </c>
      <c r="H42" s="46">
        <v>974.70041000000003</v>
      </c>
      <c r="I42" s="46">
        <v>26299.983480000003</v>
      </c>
      <c r="J42" s="38"/>
    </row>
    <row r="43" spans="1:10" s="44" customFormat="1" ht="12.75">
      <c r="A43" s="45" t="s">
        <v>104</v>
      </c>
      <c r="B43" s="46">
        <v>329.78942000000001</v>
      </c>
      <c r="C43" s="46">
        <v>0</v>
      </c>
      <c r="D43" s="46">
        <v>0</v>
      </c>
      <c r="E43" s="46">
        <v>457.18232</v>
      </c>
      <c r="F43" s="46">
        <v>1126.1268300000002</v>
      </c>
      <c r="G43" s="46">
        <v>314.09003999999999</v>
      </c>
      <c r="H43" s="46">
        <v>1251.3829800000001</v>
      </c>
      <c r="I43" s="46">
        <v>3478.5715900000005</v>
      </c>
      <c r="J43" s="38"/>
    </row>
    <row r="44" spans="1:10" s="44" customFormat="1" ht="12.75">
      <c r="A44" s="45" t="s">
        <v>100</v>
      </c>
      <c r="B44" s="46">
        <v>1846.22876</v>
      </c>
      <c r="C44" s="46">
        <v>0</v>
      </c>
      <c r="D44" s="46">
        <v>0</v>
      </c>
      <c r="E44" s="46">
        <v>2924.23065</v>
      </c>
      <c r="F44" s="46">
        <v>3185.94364</v>
      </c>
      <c r="G44" s="46">
        <v>0</v>
      </c>
      <c r="H44" s="46">
        <v>2820.1509999999998</v>
      </c>
      <c r="I44" s="46">
        <v>10776.554049999999</v>
      </c>
      <c r="J44" s="38"/>
    </row>
    <row r="45" spans="1:10" s="44" customFormat="1" ht="12.75">
      <c r="A45" s="45" t="s">
        <v>103</v>
      </c>
      <c r="B45" s="46">
        <v>662.79281999999989</v>
      </c>
      <c r="C45" s="46">
        <v>0</v>
      </c>
      <c r="D45" s="46">
        <v>0</v>
      </c>
      <c r="E45" s="46">
        <v>0</v>
      </c>
      <c r="F45" s="46">
        <v>365.69490999999999</v>
      </c>
      <c r="G45" s="46">
        <v>0</v>
      </c>
      <c r="H45" s="46">
        <v>0</v>
      </c>
      <c r="I45" s="46">
        <v>1028.4877299999998</v>
      </c>
      <c r="J45" s="38"/>
    </row>
    <row r="46" spans="1:10" s="44" customFormat="1" ht="12.75">
      <c r="A46" s="45" t="s">
        <v>86</v>
      </c>
      <c r="B46" s="46">
        <v>3139.8043499999999</v>
      </c>
      <c r="C46" s="46">
        <v>109.35977</v>
      </c>
      <c r="D46" s="46">
        <v>0</v>
      </c>
      <c r="E46" s="46">
        <v>14.54954</v>
      </c>
      <c r="F46" s="46">
        <v>13199.43485</v>
      </c>
      <c r="G46" s="46">
        <v>0</v>
      </c>
      <c r="H46" s="46">
        <v>29496.648570000001</v>
      </c>
      <c r="I46" s="46">
        <v>45959.797080000004</v>
      </c>
      <c r="J46" s="38"/>
    </row>
    <row r="47" spans="1:10" s="44" customFormat="1" ht="12.75">
      <c r="A47" s="45" t="s">
        <v>93</v>
      </c>
      <c r="B47" s="46">
        <v>3652.7045899999998</v>
      </c>
      <c r="C47" s="46">
        <v>0</v>
      </c>
      <c r="D47" s="46">
        <v>0</v>
      </c>
      <c r="E47" s="46">
        <v>28.741340000000001</v>
      </c>
      <c r="F47" s="46">
        <v>6995.7835999999998</v>
      </c>
      <c r="G47" s="46">
        <v>144.80679999999998</v>
      </c>
      <c r="H47" s="46">
        <v>5466.6955699999999</v>
      </c>
      <c r="I47" s="46">
        <v>16288.731900000001</v>
      </c>
      <c r="J47" s="38"/>
    </row>
    <row r="48" spans="1:10" s="44" customFormat="1" ht="12.75">
      <c r="A48" s="45" t="s">
        <v>106</v>
      </c>
      <c r="B48" s="46">
        <v>4123.9810800000005</v>
      </c>
      <c r="C48" s="46">
        <v>0</v>
      </c>
      <c r="D48" s="46">
        <v>0</v>
      </c>
      <c r="E48" s="46">
        <v>0</v>
      </c>
      <c r="F48" s="46">
        <v>990.28976</v>
      </c>
      <c r="G48" s="46">
        <v>0</v>
      </c>
      <c r="H48" s="46">
        <v>937.46334000000002</v>
      </c>
      <c r="I48" s="46">
        <v>6051.7341800000004</v>
      </c>
      <c r="J48" s="38"/>
    </row>
    <row r="49" spans="1:10" s="44" customFormat="1" ht="12.75">
      <c r="A49" s="45" t="s">
        <v>84</v>
      </c>
      <c r="B49" s="46">
        <v>37267.626840000004</v>
      </c>
      <c r="C49" s="46">
        <v>6786.0947900000001</v>
      </c>
      <c r="D49" s="46">
        <v>137.19999999999999</v>
      </c>
      <c r="E49" s="46">
        <v>1392.4938200000001</v>
      </c>
      <c r="F49" s="46">
        <v>40142.123679999997</v>
      </c>
      <c r="G49" s="46">
        <v>598.93869999999993</v>
      </c>
      <c r="H49" s="46">
        <v>26693.26972</v>
      </c>
      <c r="I49" s="46">
        <v>113017.74755</v>
      </c>
      <c r="J49" s="38"/>
    </row>
    <row r="50" spans="1:10" s="44" customFormat="1" ht="12.75">
      <c r="A50" s="45" t="s">
        <v>108</v>
      </c>
      <c r="B50" s="46">
        <v>788.84793000000002</v>
      </c>
      <c r="C50" s="46">
        <v>0</v>
      </c>
      <c r="D50" s="46">
        <v>0</v>
      </c>
      <c r="E50" s="46">
        <v>0</v>
      </c>
      <c r="F50" s="46">
        <v>2703.6240400000002</v>
      </c>
      <c r="G50" s="46">
        <v>0</v>
      </c>
      <c r="H50" s="46">
        <v>1112.6311899999998</v>
      </c>
      <c r="I50" s="46">
        <v>4605.1031599999997</v>
      </c>
      <c r="J50" s="38"/>
    </row>
    <row r="51" spans="1:10" s="44" customFormat="1" ht="12.75">
      <c r="A51" s="45" t="s">
        <v>95</v>
      </c>
      <c r="B51" s="46">
        <v>7841.0727000000006</v>
      </c>
      <c r="C51" s="46">
        <v>6.99939</v>
      </c>
      <c r="D51" s="46">
        <v>0</v>
      </c>
      <c r="E51" s="46">
        <v>0</v>
      </c>
      <c r="F51" s="46">
        <v>4926.05285</v>
      </c>
      <c r="G51" s="46">
        <v>61.730339999999998</v>
      </c>
      <c r="H51" s="46">
        <v>2583.9876400000003</v>
      </c>
      <c r="I51" s="46">
        <v>15419.842920000003</v>
      </c>
      <c r="J51" s="38"/>
    </row>
    <row r="52" spans="1:10" s="44" customFormat="1" ht="12.75">
      <c r="A52" s="45" t="s">
        <v>89</v>
      </c>
      <c r="B52" s="46">
        <v>286.08753999999999</v>
      </c>
      <c r="C52" s="46">
        <v>466.11428000000001</v>
      </c>
      <c r="D52" s="46">
        <v>0</v>
      </c>
      <c r="E52" s="46">
        <v>172.5</v>
      </c>
      <c r="F52" s="46">
        <v>2529.3872099999999</v>
      </c>
      <c r="G52" s="46">
        <v>0</v>
      </c>
      <c r="H52" s="46">
        <v>7443.4849400000003</v>
      </c>
      <c r="I52" s="46">
        <v>10897.573970000001</v>
      </c>
      <c r="J52" s="38"/>
    </row>
    <row r="53" spans="1:10" s="44" customFormat="1" ht="12.75">
      <c r="A53" s="45" t="s">
        <v>87</v>
      </c>
      <c r="B53" s="46">
        <v>22568.043100000003</v>
      </c>
      <c r="C53" s="46">
        <v>1285.7000800000001</v>
      </c>
      <c r="D53" s="46">
        <v>0</v>
      </c>
      <c r="E53" s="46">
        <v>591.10533999999996</v>
      </c>
      <c r="F53" s="46">
        <v>10142.667099999999</v>
      </c>
      <c r="G53" s="46">
        <v>144.18316000000002</v>
      </c>
      <c r="H53" s="46">
        <v>7162.0441799999999</v>
      </c>
      <c r="I53" s="46">
        <v>41893.742959999996</v>
      </c>
      <c r="J53" s="38"/>
    </row>
    <row r="54" spans="1:10" s="44" customFormat="1" ht="12.75">
      <c r="A54" s="45" t="s">
        <v>101</v>
      </c>
      <c r="B54" s="46">
        <v>50.001400000000004</v>
      </c>
      <c r="C54" s="46">
        <v>0</v>
      </c>
      <c r="D54" s="46">
        <v>0</v>
      </c>
      <c r="E54" s="46">
        <v>25.072509999999998</v>
      </c>
      <c r="F54" s="46">
        <v>658.03354999999999</v>
      </c>
      <c r="G54" s="46">
        <v>357.27658000000002</v>
      </c>
      <c r="H54" s="46">
        <v>1697.6950099999999</v>
      </c>
      <c r="I54" s="46">
        <v>2788.0790499999998</v>
      </c>
      <c r="J54" s="38"/>
    </row>
    <row r="55" spans="1:10" s="44" customFormat="1" ht="12.75">
      <c r="A55" s="45" t="s">
        <v>102</v>
      </c>
      <c r="B55" s="46">
        <v>1171.4587099999999</v>
      </c>
      <c r="C55" s="46">
        <v>71.13373</v>
      </c>
      <c r="D55" s="46">
        <v>0</v>
      </c>
      <c r="E55" s="46">
        <v>0</v>
      </c>
      <c r="F55" s="46">
        <v>1103.8271100000002</v>
      </c>
      <c r="G55" s="46">
        <v>0</v>
      </c>
      <c r="H55" s="46">
        <v>1373.8428100000001</v>
      </c>
      <c r="I55" s="46">
        <v>3720.2623600000002</v>
      </c>
      <c r="J55" s="38"/>
    </row>
    <row r="56" spans="1:10" s="44" customFormat="1" ht="12.75">
      <c r="A56" s="45" t="s">
        <v>107</v>
      </c>
      <c r="B56" s="46">
        <v>646.59849999999994</v>
      </c>
      <c r="C56" s="46">
        <v>0</v>
      </c>
      <c r="D56" s="46">
        <v>0</v>
      </c>
      <c r="E56" s="46">
        <v>202.76571999999999</v>
      </c>
      <c r="F56" s="46">
        <v>249.17007000000001</v>
      </c>
      <c r="G56" s="46">
        <v>0</v>
      </c>
      <c r="H56" s="46">
        <v>175.55653000000001</v>
      </c>
      <c r="I56" s="46">
        <v>1274.0908200000001</v>
      </c>
      <c r="J56" s="38"/>
    </row>
    <row r="57" spans="1:10" s="44" customFormat="1" ht="12.75">
      <c r="A57" s="45" t="s">
        <v>92</v>
      </c>
      <c r="B57" s="46">
        <v>6766.6475099999998</v>
      </c>
      <c r="C57" s="46">
        <v>223.93298000000001</v>
      </c>
      <c r="D57" s="46">
        <v>0</v>
      </c>
      <c r="E57" s="46">
        <v>0</v>
      </c>
      <c r="F57" s="46">
        <v>4516.2315199999994</v>
      </c>
      <c r="G57" s="46">
        <v>0</v>
      </c>
      <c r="H57" s="46">
        <v>4865.9003600000005</v>
      </c>
      <c r="I57" s="46">
        <v>16372.712369999997</v>
      </c>
      <c r="J57" s="38"/>
    </row>
    <row r="58" spans="1:10" s="44" customFormat="1" ht="12.75">
      <c r="A58" s="45" t="s">
        <v>94</v>
      </c>
      <c r="B58" s="46">
        <v>12025.56019</v>
      </c>
      <c r="C58" s="46">
        <v>5.1425900000000002</v>
      </c>
      <c r="D58" s="46">
        <v>0</v>
      </c>
      <c r="E58" s="46">
        <v>328.33320000000003</v>
      </c>
      <c r="F58" s="46">
        <v>12512.729220000001</v>
      </c>
      <c r="G58" s="46">
        <v>0</v>
      </c>
      <c r="H58" s="46">
        <v>2059.9664699999998</v>
      </c>
      <c r="I58" s="46">
        <v>26931.731670000001</v>
      </c>
      <c r="J58" s="38"/>
    </row>
    <row r="59" spans="1:10" s="44" customFormat="1" ht="12.75">
      <c r="A59" s="45" t="s">
        <v>91</v>
      </c>
      <c r="B59" s="46">
        <v>1490.93893</v>
      </c>
      <c r="C59" s="46">
        <v>300.74387999999999</v>
      </c>
      <c r="D59" s="46">
        <v>0</v>
      </c>
      <c r="E59" s="46">
        <v>11.434520000000001</v>
      </c>
      <c r="F59" s="46">
        <v>7809.2778200000002</v>
      </c>
      <c r="G59" s="46">
        <v>0</v>
      </c>
      <c r="H59" s="46">
        <v>8102.1344200000003</v>
      </c>
      <c r="I59" s="46">
        <v>17714.529569999999</v>
      </c>
      <c r="J59" s="38"/>
    </row>
    <row r="60" spans="1:10" s="44" customFormat="1" ht="12.75">
      <c r="A60" s="45" t="s">
        <v>85</v>
      </c>
      <c r="B60" s="46">
        <v>16631.745350000001</v>
      </c>
      <c r="C60" s="46">
        <v>438.78047999999995</v>
      </c>
      <c r="D60" s="46">
        <v>7.4007299999999994</v>
      </c>
      <c r="E60" s="46">
        <v>2705.4668500000002</v>
      </c>
      <c r="F60" s="46">
        <v>15648.244119999999</v>
      </c>
      <c r="G60" s="46">
        <v>144.76852</v>
      </c>
      <c r="H60" s="46">
        <v>64792.757039999997</v>
      </c>
      <c r="I60" s="46">
        <v>100369.16309</v>
      </c>
      <c r="J60" s="38"/>
    </row>
    <row r="61" spans="1:10" s="44" customFormat="1" ht="12.75">
      <c r="A61" s="45" t="s">
        <v>88</v>
      </c>
      <c r="B61" s="46">
        <v>653.75748999999996</v>
      </c>
      <c r="C61" s="46">
        <v>0</v>
      </c>
      <c r="D61" s="46">
        <v>0</v>
      </c>
      <c r="E61" s="46">
        <v>0</v>
      </c>
      <c r="F61" s="46">
        <v>408.71066999999999</v>
      </c>
      <c r="G61" s="46">
        <v>0</v>
      </c>
      <c r="H61" s="46">
        <v>19.089939999999999</v>
      </c>
      <c r="I61" s="46">
        <v>1081.5581</v>
      </c>
      <c r="J61" s="38"/>
    </row>
    <row r="62" spans="1:10" s="44" customFormat="1" ht="12.75">
      <c r="A62" s="45" t="s">
        <v>98</v>
      </c>
      <c r="B62" s="46">
        <v>4240.3639499999999</v>
      </c>
      <c r="C62" s="46">
        <v>86.510339999999999</v>
      </c>
      <c r="D62" s="46">
        <v>0</v>
      </c>
      <c r="E62" s="46">
        <v>477.37089000000003</v>
      </c>
      <c r="F62" s="46">
        <v>2198.2122100000001</v>
      </c>
      <c r="G62" s="46">
        <v>0</v>
      </c>
      <c r="H62" s="46">
        <v>3608.0477500000002</v>
      </c>
      <c r="I62" s="46">
        <v>10610.505139999999</v>
      </c>
      <c r="J62" s="38"/>
    </row>
    <row r="63" spans="1:10" s="44" customFormat="1" ht="12.75">
      <c r="A63" s="45" t="s">
        <v>99</v>
      </c>
      <c r="B63" s="46">
        <v>19122.220980000002</v>
      </c>
      <c r="C63" s="46">
        <v>0</v>
      </c>
      <c r="D63" s="46">
        <v>0</v>
      </c>
      <c r="E63" s="46">
        <v>162.72889999999998</v>
      </c>
      <c r="F63" s="46">
        <v>1933.7450900000001</v>
      </c>
      <c r="G63" s="46">
        <v>0</v>
      </c>
      <c r="H63" s="46">
        <v>1145.48515</v>
      </c>
      <c r="I63" s="46">
        <v>22364.180120000001</v>
      </c>
      <c r="J63" s="38"/>
    </row>
    <row r="64" spans="1:10" s="44" customFormat="1" ht="12.75">
      <c r="A64" s="45" t="s">
        <v>96</v>
      </c>
      <c r="B64" s="46">
        <v>2205.3614300000004</v>
      </c>
      <c r="C64" s="46">
        <v>341.68662999999998</v>
      </c>
      <c r="D64" s="46">
        <v>0</v>
      </c>
      <c r="E64" s="46">
        <v>0</v>
      </c>
      <c r="F64" s="46">
        <v>899.79867000000002</v>
      </c>
      <c r="G64" s="46">
        <v>0</v>
      </c>
      <c r="H64" s="46">
        <v>1085.7370100000001</v>
      </c>
      <c r="I64" s="46">
        <v>4532.5837400000009</v>
      </c>
      <c r="J64" s="38"/>
    </row>
    <row r="65" spans="1:10" s="44" customFormat="1" ht="12.75">
      <c r="A65" s="45" t="s">
        <v>68</v>
      </c>
      <c r="B65" s="46">
        <v>173309.54734999998</v>
      </c>
      <c r="C65" s="46">
        <v>10126.365529999999</v>
      </c>
      <c r="D65" s="46">
        <v>144.60073</v>
      </c>
      <c r="E65" s="46">
        <v>10620.65328</v>
      </c>
      <c r="F65" s="46">
        <v>142262.47261</v>
      </c>
      <c r="G65" s="46">
        <v>1797.10663</v>
      </c>
      <c r="H65" s="46">
        <v>179480.30751000001</v>
      </c>
      <c r="I65" s="46">
        <v>517741.05364</v>
      </c>
      <c r="J65" s="38"/>
    </row>
    <row r="66" spans="1:10" s="44" customFormat="1" ht="12.75">
      <c r="A66" s="47" t="s">
        <v>53</v>
      </c>
      <c r="B66" s="48">
        <v>5828088.5127600003</v>
      </c>
      <c r="C66" s="48">
        <v>68574.098960000003</v>
      </c>
      <c r="D66" s="48">
        <v>173371.81533999997</v>
      </c>
      <c r="E66" s="48">
        <v>351258.84268</v>
      </c>
      <c r="F66" s="48">
        <v>13570192.838480001</v>
      </c>
      <c r="G66" s="48">
        <v>351215.61797999998</v>
      </c>
      <c r="H66" s="48">
        <v>6167448.2275400003</v>
      </c>
      <c r="I66" s="48">
        <v>26510149.953740008</v>
      </c>
      <c r="J66" s="38"/>
    </row>
    <row r="67" spans="1:10" s="44" customFormat="1" ht="8.25" customHeight="1" thickBot="1">
      <c r="A67" s="49"/>
      <c r="B67" s="46"/>
      <c r="C67" s="46"/>
      <c r="D67" s="46"/>
      <c r="E67" s="46"/>
      <c r="F67" s="46"/>
      <c r="G67" s="46"/>
      <c r="H67" s="46"/>
      <c r="I67" s="46"/>
      <c r="J67" s="38"/>
    </row>
    <row r="68" spans="1:10" s="44" customFormat="1" ht="13.5" customHeight="1" thickTop="1">
      <c r="A68" s="563" t="s">
        <v>110</v>
      </c>
      <c r="B68" s="563"/>
      <c r="C68" s="563"/>
      <c r="D68" s="563"/>
      <c r="E68" s="563"/>
      <c r="F68" s="563"/>
      <c r="G68" s="563"/>
      <c r="H68" s="563"/>
      <c r="I68" s="563"/>
      <c r="J68" s="38"/>
    </row>
    <row r="69" spans="1:10" s="44" customFormat="1" ht="12.75">
      <c r="A69" s="49"/>
      <c r="B69" s="46"/>
      <c r="C69" s="46"/>
      <c r="D69" s="46"/>
      <c r="E69" s="46"/>
      <c r="F69" s="46"/>
      <c r="G69" s="46"/>
      <c r="H69" s="46"/>
      <c r="I69" s="562"/>
      <c r="J69" s="38"/>
    </row>
    <row r="70" spans="1:10" s="44" customFormat="1" ht="12.75">
      <c r="A70" s="49"/>
      <c r="B70" s="46"/>
      <c r="C70" s="46"/>
      <c r="D70" s="46"/>
      <c r="E70" s="46"/>
      <c r="F70" s="46"/>
      <c r="G70" s="46"/>
      <c r="H70" s="46"/>
      <c r="I70" s="562"/>
      <c r="J70" s="38"/>
    </row>
    <row r="71" spans="1:10" s="44" customFormat="1" ht="12.75">
      <c r="A71" s="49"/>
      <c r="B71" s="46"/>
      <c r="C71" s="46"/>
      <c r="D71" s="46"/>
      <c r="E71" s="46"/>
      <c r="F71" s="46"/>
      <c r="G71" s="46"/>
      <c r="H71" s="46"/>
      <c r="I71" s="562"/>
      <c r="J71" s="38"/>
    </row>
    <row r="72" spans="1:10" s="44" customFormat="1" ht="12.75">
      <c r="A72" s="49"/>
      <c r="B72" s="46"/>
      <c r="C72" s="46"/>
      <c r="D72" s="46"/>
      <c r="E72" s="46"/>
      <c r="F72" s="46"/>
      <c r="G72" s="46"/>
      <c r="H72" s="46"/>
      <c r="I72" s="46"/>
      <c r="J72" s="38"/>
    </row>
    <row r="73" spans="1:10" s="44" customFormat="1" ht="12.75">
      <c r="A73" s="49"/>
      <c r="B73" s="46"/>
      <c r="C73" s="46"/>
      <c r="D73" s="46"/>
      <c r="E73" s="46"/>
      <c r="F73" s="46"/>
      <c r="G73" s="46"/>
      <c r="H73" s="46"/>
      <c r="I73" s="46"/>
      <c r="J73" s="38"/>
    </row>
    <row r="74" spans="1:10" s="44" customFormat="1" ht="12.75">
      <c r="A74" s="49"/>
      <c r="B74" s="46"/>
      <c r="C74" s="46"/>
      <c r="D74" s="46"/>
      <c r="E74" s="46"/>
      <c r="F74" s="46"/>
      <c r="G74" s="46"/>
      <c r="H74" s="46"/>
      <c r="I74" s="46"/>
      <c r="J74" s="38"/>
    </row>
    <row r="75" spans="1:10" s="44" customFormat="1" ht="12.75">
      <c r="A75" s="49"/>
      <c r="B75" s="46"/>
      <c r="C75" s="46"/>
      <c r="D75" s="46"/>
      <c r="E75" s="46"/>
      <c r="F75" s="46"/>
      <c r="G75" s="46"/>
      <c r="H75" s="46"/>
      <c r="I75" s="46"/>
      <c r="J75" s="38"/>
    </row>
    <row r="76" spans="1:10" s="44" customFormat="1" ht="12.75">
      <c r="A76" s="49"/>
      <c r="B76" s="46"/>
      <c r="C76" s="46"/>
      <c r="D76" s="46"/>
      <c r="E76" s="46"/>
      <c r="F76" s="46"/>
      <c r="G76" s="46"/>
      <c r="H76" s="46"/>
      <c r="I76" s="46"/>
      <c r="J76" s="38"/>
    </row>
    <row r="77" spans="1:10" s="44" customFormat="1" ht="12.75">
      <c r="A77" s="49"/>
      <c r="B77" s="46"/>
      <c r="C77" s="46"/>
      <c r="D77" s="46"/>
      <c r="E77" s="46"/>
      <c r="F77" s="46"/>
      <c r="G77" s="46"/>
      <c r="H77" s="46"/>
      <c r="I77" s="46"/>
      <c r="J77" s="38"/>
    </row>
    <row r="78" spans="1:10" s="44" customFormat="1" ht="12.75">
      <c r="A78" s="49"/>
      <c r="B78" s="46"/>
      <c r="C78" s="46"/>
      <c r="D78" s="46"/>
      <c r="E78" s="46"/>
      <c r="F78" s="46"/>
      <c r="G78" s="46"/>
      <c r="H78" s="46"/>
      <c r="I78" s="46"/>
      <c r="J78" s="38"/>
    </row>
    <row r="79" spans="1:10" s="44" customFormat="1" ht="12.75">
      <c r="A79" s="49"/>
      <c r="B79" s="46"/>
      <c r="C79" s="46"/>
      <c r="D79" s="46"/>
      <c r="E79" s="46"/>
      <c r="F79" s="46"/>
      <c r="G79" s="46"/>
      <c r="H79" s="46"/>
      <c r="I79" s="46"/>
      <c r="J79" s="38"/>
    </row>
    <row r="80" spans="1:10" s="44" customFormat="1" ht="12.75">
      <c r="A80" s="49"/>
      <c r="B80" s="46"/>
      <c r="C80" s="46"/>
      <c r="D80" s="46"/>
      <c r="E80" s="46"/>
      <c r="F80" s="46"/>
      <c r="G80" s="46"/>
      <c r="H80" s="46"/>
      <c r="I80" s="46"/>
      <c r="J80" s="38"/>
    </row>
    <row r="81" spans="1:10" s="44" customFormat="1" ht="12.75">
      <c r="A81" s="49"/>
      <c r="B81" s="46"/>
      <c r="C81" s="46"/>
      <c r="D81" s="46"/>
      <c r="E81" s="46"/>
      <c r="F81" s="46"/>
      <c r="G81" s="46"/>
      <c r="H81" s="46"/>
      <c r="I81" s="46"/>
      <c r="J81" s="38"/>
    </row>
    <row r="82" spans="1:10" s="44" customFormat="1" ht="12.75">
      <c r="A82" s="49"/>
      <c r="B82" s="46"/>
      <c r="C82" s="46"/>
      <c r="D82" s="46"/>
      <c r="E82" s="46"/>
      <c r="F82" s="46"/>
      <c r="G82" s="46"/>
      <c r="H82" s="46"/>
      <c r="I82" s="46"/>
      <c r="J82" s="38"/>
    </row>
    <row r="83" spans="1:10" s="44" customFormat="1" ht="12.75">
      <c r="A83" s="49"/>
      <c r="B83" s="46"/>
      <c r="C83" s="46"/>
      <c r="D83" s="46"/>
      <c r="E83" s="46"/>
      <c r="F83" s="46"/>
      <c r="G83" s="46"/>
      <c r="H83" s="46"/>
      <c r="I83" s="46"/>
      <c r="J83" s="38"/>
    </row>
    <row r="84" spans="1:10" s="44" customFormat="1" ht="12.75">
      <c r="A84" s="49"/>
      <c r="B84" s="46"/>
      <c r="C84" s="46"/>
      <c r="D84" s="46"/>
      <c r="E84" s="46"/>
      <c r="F84" s="46"/>
      <c r="G84" s="46"/>
      <c r="H84" s="46"/>
      <c r="I84" s="46"/>
      <c r="J84" s="38"/>
    </row>
    <row r="85" spans="1:10" s="44" customFormat="1" ht="12.75">
      <c r="A85" s="49"/>
      <c r="B85" s="46"/>
      <c r="C85" s="46"/>
      <c r="D85" s="46"/>
      <c r="E85" s="46"/>
      <c r="F85" s="46"/>
      <c r="G85" s="46"/>
      <c r="H85" s="46"/>
      <c r="I85" s="46"/>
      <c r="J85" s="38"/>
    </row>
    <row r="86" spans="1:10" s="44" customFormat="1" ht="12.75">
      <c r="A86" s="49"/>
      <c r="B86" s="46"/>
      <c r="C86" s="46"/>
      <c r="D86" s="46"/>
      <c r="E86" s="46"/>
      <c r="F86" s="46"/>
      <c r="G86" s="46"/>
      <c r="H86" s="46"/>
      <c r="I86" s="46"/>
      <c r="J86" s="38"/>
    </row>
    <row r="87" spans="1:10" s="44" customFormat="1" ht="12.75">
      <c r="A87" s="49"/>
      <c r="B87" s="46"/>
      <c r="C87" s="46"/>
      <c r="D87" s="46"/>
      <c r="E87" s="46"/>
      <c r="F87" s="46"/>
      <c r="G87" s="46"/>
      <c r="H87" s="46"/>
      <c r="I87" s="46"/>
      <c r="J87" s="38"/>
    </row>
    <row r="88" spans="1:10" s="44" customFormat="1" ht="12.75">
      <c r="A88" s="49"/>
      <c r="B88" s="46"/>
      <c r="C88" s="46"/>
      <c r="D88" s="46"/>
      <c r="E88" s="46"/>
      <c r="F88" s="46"/>
      <c r="G88" s="46"/>
      <c r="H88" s="46"/>
      <c r="I88" s="46"/>
      <c r="J88" s="38"/>
    </row>
    <row r="89" spans="1:10" s="44" customFormat="1" ht="12.75">
      <c r="A89" s="49"/>
      <c r="B89" s="46"/>
      <c r="C89" s="46"/>
      <c r="D89" s="46"/>
      <c r="E89" s="46"/>
      <c r="F89" s="46"/>
      <c r="G89" s="46"/>
      <c r="H89" s="46"/>
      <c r="I89" s="46"/>
      <c r="J89" s="38"/>
    </row>
    <row r="90" spans="1:10" s="44" customFormat="1" ht="12.75">
      <c r="A90" s="49"/>
      <c r="B90" s="46"/>
      <c r="C90" s="46"/>
      <c r="D90" s="46"/>
      <c r="E90" s="46"/>
      <c r="F90" s="46"/>
      <c r="G90" s="46"/>
      <c r="H90" s="46"/>
      <c r="I90" s="46"/>
      <c r="J90" s="38"/>
    </row>
    <row r="91" spans="1:10" s="44" customFormat="1" ht="12.75">
      <c r="A91" s="49"/>
      <c r="B91" s="46"/>
      <c r="C91" s="46"/>
      <c r="D91" s="46"/>
      <c r="E91" s="46"/>
      <c r="F91" s="46"/>
      <c r="G91" s="46"/>
      <c r="H91" s="46"/>
      <c r="I91" s="46"/>
      <c r="J91" s="38"/>
    </row>
    <row r="92" spans="1:10" s="44" customFormat="1" ht="12.75">
      <c r="A92" s="49"/>
      <c r="B92" s="46"/>
      <c r="C92" s="46"/>
      <c r="D92" s="46"/>
      <c r="E92" s="46"/>
      <c r="F92" s="46"/>
      <c r="G92" s="46"/>
      <c r="H92" s="46"/>
      <c r="I92" s="46"/>
      <c r="J92" s="38"/>
    </row>
    <row r="93" spans="1:10" s="44" customFormat="1" ht="12.75">
      <c r="A93" s="49"/>
      <c r="B93" s="46"/>
      <c r="C93" s="46"/>
      <c r="D93" s="46"/>
      <c r="E93" s="46"/>
      <c r="F93" s="46"/>
      <c r="G93" s="46"/>
      <c r="H93" s="46"/>
      <c r="I93" s="46"/>
      <c r="J93" s="38"/>
    </row>
    <row r="94" spans="1:10" s="44" customFormat="1" ht="12.75">
      <c r="A94" s="49"/>
      <c r="B94" s="46"/>
      <c r="C94" s="46"/>
      <c r="D94" s="46"/>
      <c r="E94" s="46"/>
      <c r="F94" s="46"/>
      <c r="G94" s="46"/>
      <c r="H94" s="46"/>
      <c r="I94" s="46"/>
      <c r="J94" s="38"/>
    </row>
    <row r="95" spans="1:10" s="44" customFormat="1" ht="12.75">
      <c r="A95" s="49"/>
      <c r="B95" s="46"/>
      <c r="C95" s="46"/>
      <c r="D95" s="46"/>
      <c r="E95" s="46"/>
      <c r="F95" s="46"/>
      <c r="G95" s="46"/>
      <c r="H95" s="46"/>
      <c r="I95" s="46"/>
      <c r="J95" s="38"/>
    </row>
    <row r="96" spans="1:10" s="44" customFormat="1" ht="12.75">
      <c r="A96" s="49"/>
      <c r="B96" s="46"/>
      <c r="C96" s="46"/>
      <c r="D96" s="46"/>
      <c r="E96" s="46"/>
      <c r="F96" s="46"/>
      <c r="G96" s="46"/>
      <c r="H96" s="46"/>
      <c r="I96" s="46"/>
      <c r="J96" s="38"/>
    </row>
    <row r="97" spans="1:10" s="44" customFormat="1" ht="12.75">
      <c r="A97" s="49"/>
      <c r="B97" s="46"/>
      <c r="C97" s="46"/>
      <c r="D97" s="46"/>
      <c r="E97" s="46"/>
      <c r="F97" s="46"/>
      <c r="G97" s="46"/>
      <c r="H97" s="46"/>
      <c r="I97" s="46"/>
      <c r="J97" s="38"/>
    </row>
    <row r="98" spans="1:10" s="44" customFormat="1" ht="12.75">
      <c r="A98" s="49"/>
      <c r="B98" s="46"/>
      <c r="C98" s="46"/>
      <c r="D98" s="46"/>
      <c r="E98" s="46"/>
      <c r="F98" s="46"/>
      <c r="G98" s="46"/>
      <c r="H98" s="46"/>
      <c r="I98" s="46"/>
      <c r="J98" s="38"/>
    </row>
    <row r="99" spans="1:10" s="44" customFormat="1" ht="12.75">
      <c r="A99" s="49"/>
      <c r="B99" s="46"/>
      <c r="C99" s="46"/>
      <c r="D99" s="46"/>
      <c r="E99" s="46"/>
      <c r="F99" s="46"/>
      <c r="G99" s="46"/>
      <c r="H99" s="46"/>
      <c r="I99" s="46"/>
      <c r="J99" s="38"/>
    </row>
    <row r="100" spans="1:10" s="44" customFormat="1" ht="12.75">
      <c r="A100" s="49"/>
      <c r="B100" s="46"/>
      <c r="C100" s="46"/>
      <c r="D100" s="46"/>
      <c r="E100" s="46"/>
      <c r="F100" s="46"/>
      <c r="G100" s="46"/>
      <c r="H100" s="46"/>
      <c r="I100" s="46"/>
      <c r="J100" s="38"/>
    </row>
    <row r="101" spans="1:10" s="44" customFormat="1" ht="12.75">
      <c r="A101" s="49"/>
      <c r="B101" s="46"/>
      <c r="C101" s="46"/>
      <c r="D101" s="46"/>
      <c r="E101" s="46"/>
      <c r="F101" s="46"/>
      <c r="G101" s="46"/>
      <c r="H101" s="46"/>
      <c r="I101" s="46"/>
      <c r="J101" s="38"/>
    </row>
    <row r="102" spans="1:10" s="44" customFormat="1" ht="12.75">
      <c r="A102" s="49"/>
      <c r="B102" s="46"/>
      <c r="C102" s="46"/>
      <c r="D102" s="46"/>
      <c r="E102" s="46"/>
      <c r="F102" s="46"/>
      <c r="G102" s="46"/>
      <c r="H102" s="46"/>
      <c r="I102" s="46"/>
      <c r="J102" s="38"/>
    </row>
    <row r="103" spans="1:10" s="44" customFormat="1" ht="12.75">
      <c r="A103" s="49"/>
      <c r="B103" s="46"/>
      <c r="C103" s="46"/>
      <c r="D103" s="46"/>
      <c r="E103" s="46"/>
      <c r="F103" s="46"/>
      <c r="G103" s="46"/>
      <c r="H103" s="46"/>
      <c r="I103" s="46"/>
      <c r="J103" s="38"/>
    </row>
    <row r="104" spans="1:10" s="44" customFormat="1" ht="12.75">
      <c r="A104" s="49"/>
      <c r="B104" s="46"/>
      <c r="C104" s="46"/>
      <c r="D104" s="46"/>
      <c r="E104" s="46"/>
      <c r="F104" s="46"/>
      <c r="G104" s="46"/>
      <c r="H104" s="46"/>
      <c r="I104" s="46"/>
      <c r="J104" s="38"/>
    </row>
    <row r="105" spans="1:10" s="44" customFormat="1" ht="12.75">
      <c r="A105" s="49"/>
      <c r="B105" s="46"/>
      <c r="C105" s="46"/>
      <c r="D105" s="46"/>
      <c r="E105" s="46"/>
      <c r="F105" s="46"/>
      <c r="G105" s="46"/>
      <c r="H105" s="46"/>
      <c r="I105" s="46"/>
      <c r="J105" s="38"/>
    </row>
    <row r="106" spans="1:10" s="44" customFormat="1" ht="12.75">
      <c r="A106" s="49"/>
      <c r="B106" s="46"/>
      <c r="C106" s="46"/>
      <c r="D106" s="46"/>
      <c r="E106" s="46"/>
      <c r="F106" s="46"/>
      <c r="G106" s="46"/>
      <c r="H106" s="46"/>
      <c r="I106" s="46"/>
      <c r="J106" s="38"/>
    </row>
    <row r="107" spans="1:10" s="44" customFormat="1" ht="12.75">
      <c r="A107" s="49"/>
      <c r="B107" s="46"/>
      <c r="C107" s="46"/>
      <c r="D107" s="46"/>
      <c r="E107" s="46"/>
      <c r="F107" s="46"/>
      <c r="G107" s="46"/>
      <c r="H107" s="46"/>
      <c r="I107" s="46"/>
      <c r="J107" s="38"/>
    </row>
    <row r="108" spans="1:10" s="44" customFormat="1" ht="12.75">
      <c r="A108" s="49"/>
      <c r="B108" s="46"/>
      <c r="C108" s="46"/>
      <c r="D108" s="46"/>
      <c r="E108" s="46"/>
      <c r="F108" s="46"/>
      <c r="G108" s="46"/>
      <c r="H108" s="46"/>
      <c r="I108" s="46"/>
      <c r="J108" s="38"/>
    </row>
    <row r="109" spans="1:10" s="44" customFormat="1" ht="12.75">
      <c r="A109" s="49"/>
      <c r="B109" s="46"/>
      <c r="C109" s="46"/>
      <c r="D109" s="46"/>
      <c r="E109" s="46"/>
      <c r="F109" s="46"/>
      <c r="G109" s="46"/>
      <c r="H109" s="46"/>
      <c r="I109" s="46"/>
      <c r="J109" s="38"/>
    </row>
    <row r="110" spans="1:10" s="44" customFormat="1" ht="12.75">
      <c r="A110" s="49"/>
      <c r="B110" s="46"/>
      <c r="C110" s="46"/>
      <c r="D110" s="46"/>
      <c r="E110" s="46"/>
      <c r="F110" s="46"/>
      <c r="G110" s="46"/>
      <c r="H110" s="46"/>
      <c r="I110" s="46"/>
      <c r="J110" s="38"/>
    </row>
    <row r="111" spans="1:10" s="44" customFormat="1" ht="12.75">
      <c r="A111" s="49"/>
      <c r="B111" s="46"/>
      <c r="C111" s="46"/>
      <c r="D111" s="46"/>
      <c r="E111" s="46"/>
      <c r="F111" s="46"/>
      <c r="G111" s="46"/>
      <c r="H111" s="46"/>
      <c r="I111" s="46"/>
      <c r="J111" s="38"/>
    </row>
    <row r="112" spans="1:10" s="44" customFormat="1" ht="12.75">
      <c r="A112" s="49"/>
      <c r="B112" s="46"/>
      <c r="C112" s="46"/>
      <c r="D112" s="46"/>
      <c r="E112" s="46"/>
      <c r="F112" s="46"/>
      <c r="G112" s="46"/>
      <c r="H112" s="46"/>
      <c r="I112" s="46"/>
      <c r="J112" s="38"/>
    </row>
    <row r="113" spans="1:10" s="44" customFormat="1" ht="12.75">
      <c r="A113" s="49"/>
      <c r="B113" s="46"/>
      <c r="C113" s="46"/>
      <c r="D113" s="46"/>
      <c r="E113" s="46"/>
      <c r="F113" s="46"/>
      <c r="G113" s="46"/>
      <c r="H113" s="46"/>
      <c r="I113" s="46"/>
      <c r="J113" s="38"/>
    </row>
    <row r="114" spans="1:10" s="44" customFormat="1" ht="12.75">
      <c r="A114" s="49"/>
      <c r="B114" s="46"/>
      <c r="C114" s="46"/>
      <c r="D114" s="46"/>
      <c r="E114" s="46"/>
      <c r="F114" s="46"/>
      <c r="G114" s="46"/>
      <c r="H114" s="46"/>
      <c r="I114" s="46"/>
      <c r="J114" s="38"/>
    </row>
    <row r="115" spans="1:10" s="44" customFormat="1" ht="12.75">
      <c r="A115" s="49"/>
      <c r="B115" s="46"/>
      <c r="C115" s="46"/>
      <c r="D115" s="46"/>
      <c r="E115" s="46"/>
      <c r="F115" s="46"/>
      <c r="G115" s="46"/>
      <c r="H115" s="46"/>
      <c r="I115" s="46"/>
      <c r="J115" s="38"/>
    </row>
    <row r="116" spans="1:10" s="44" customFormat="1" ht="12.75">
      <c r="A116" s="49"/>
      <c r="B116" s="46"/>
      <c r="C116" s="46"/>
      <c r="D116" s="46"/>
      <c r="E116" s="46"/>
      <c r="F116" s="46"/>
      <c r="G116" s="46"/>
      <c r="H116" s="46"/>
      <c r="I116" s="46"/>
      <c r="J116" s="38"/>
    </row>
    <row r="117" spans="1:10" s="44" customFormat="1" ht="12.75">
      <c r="A117" s="49"/>
      <c r="B117" s="46"/>
      <c r="C117" s="46"/>
      <c r="D117" s="46"/>
      <c r="E117" s="46"/>
      <c r="F117" s="46"/>
      <c r="G117" s="46"/>
      <c r="H117" s="46"/>
      <c r="I117" s="46"/>
      <c r="J117" s="38"/>
    </row>
    <row r="118" spans="1:10" s="44" customFormat="1" ht="12.75">
      <c r="A118" s="49"/>
      <c r="B118" s="46"/>
      <c r="C118" s="46"/>
      <c r="D118" s="46"/>
      <c r="E118" s="46"/>
      <c r="F118" s="46"/>
      <c r="G118" s="46"/>
      <c r="H118" s="46"/>
      <c r="I118" s="46"/>
      <c r="J118" s="38"/>
    </row>
    <row r="119" spans="1:10" s="44" customFormat="1" ht="12.75">
      <c r="A119" s="49"/>
      <c r="B119" s="46"/>
      <c r="C119" s="46"/>
      <c r="D119" s="46"/>
      <c r="E119" s="46"/>
      <c r="F119" s="46"/>
      <c r="G119" s="46"/>
      <c r="H119" s="46"/>
      <c r="I119" s="46"/>
      <c r="J119" s="38"/>
    </row>
    <row r="120" spans="1:10" s="44" customFormat="1" ht="12.75">
      <c r="A120" s="49"/>
      <c r="B120" s="46"/>
      <c r="C120" s="46"/>
      <c r="D120" s="46"/>
      <c r="E120" s="46"/>
      <c r="F120" s="46"/>
      <c r="G120" s="46"/>
      <c r="H120" s="46"/>
      <c r="I120" s="46"/>
      <c r="J120" s="38"/>
    </row>
    <row r="121" spans="1:10" s="44" customFormat="1" ht="12.75">
      <c r="A121" s="49"/>
      <c r="B121" s="46"/>
      <c r="C121" s="46"/>
      <c r="D121" s="46"/>
      <c r="E121" s="46"/>
      <c r="F121" s="46"/>
      <c r="G121" s="46"/>
      <c r="H121" s="46"/>
      <c r="I121" s="46"/>
      <c r="J121" s="38"/>
    </row>
    <row r="122" spans="1:10" s="44" customFormat="1" ht="12.75">
      <c r="A122" s="49"/>
      <c r="B122" s="46"/>
      <c r="C122" s="46"/>
      <c r="D122" s="46"/>
      <c r="E122" s="46"/>
      <c r="F122" s="46"/>
      <c r="G122" s="46"/>
      <c r="H122" s="46"/>
      <c r="I122" s="46"/>
      <c r="J122" s="38"/>
    </row>
    <row r="123" spans="1:10" s="44" customFormat="1" ht="12.75">
      <c r="A123" s="49"/>
      <c r="B123" s="46"/>
      <c r="C123" s="46"/>
      <c r="D123" s="46"/>
      <c r="E123" s="46"/>
      <c r="F123" s="46"/>
      <c r="G123" s="46"/>
      <c r="H123" s="46"/>
      <c r="I123" s="46"/>
      <c r="J123" s="38"/>
    </row>
    <row r="124" spans="1:10" s="44" customFormat="1" ht="12.75">
      <c r="A124" s="49"/>
      <c r="B124" s="46"/>
      <c r="C124" s="46"/>
      <c r="D124" s="46"/>
      <c r="E124" s="46"/>
      <c r="F124" s="46"/>
      <c r="G124" s="46"/>
      <c r="H124" s="46"/>
      <c r="I124" s="46"/>
      <c r="J124" s="38"/>
    </row>
    <row r="125" spans="1:10" s="44" customFormat="1" ht="12.75">
      <c r="A125" s="49"/>
      <c r="B125" s="46"/>
      <c r="C125" s="46"/>
      <c r="D125" s="46"/>
      <c r="E125" s="46"/>
      <c r="F125" s="46"/>
      <c r="G125" s="46"/>
      <c r="H125" s="46"/>
      <c r="I125" s="46"/>
      <c r="J125" s="38"/>
    </row>
    <row r="126" spans="1:10" s="44" customFormat="1" ht="12.75">
      <c r="A126" s="49"/>
      <c r="B126" s="46"/>
      <c r="C126" s="46"/>
      <c r="D126" s="46"/>
      <c r="E126" s="46"/>
      <c r="F126" s="46"/>
      <c r="G126" s="46"/>
      <c r="H126" s="46"/>
      <c r="I126" s="46"/>
      <c r="J126" s="38"/>
    </row>
    <row r="127" spans="1:10" s="44" customFormat="1" ht="12.75">
      <c r="A127" s="49"/>
      <c r="B127" s="46"/>
      <c r="C127" s="46"/>
      <c r="D127" s="46"/>
      <c r="E127" s="46"/>
      <c r="F127" s="46"/>
      <c r="G127" s="46"/>
      <c r="H127" s="46"/>
      <c r="I127" s="46"/>
      <c r="J127" s="38"/>
    </row>
    <row r="128" spans="1:10" s="44" customFormat="1" ht="12.75">
      <c r="A128" s="49"/>
      <c r="B128" s="46"/>
      <c r="C128" s="46"/>
      <c r="D128" s="46"/>
      <c r="E128" s="46"/>
      <c r="F128" s="46"/>
      <c r="G128" s="46"/>
      <c r="H128" s="46"/>
      <c r="I128" s="46"/>
      <c r="J128" s="38"/>
    </row>
    <row r="129" spans="1:10" s="44" customFormat="1" ht="12.75">
      <c r="A129" s="49"/>
      <c r="B129" s="46"/>
      <c r="C129" s="46"/>
      <c r="D129" s="46"/>
      <c r="E129" s="46"/>
      <c r="F129" s="46"/>
      <c r="G129" s="46"/>
      <c r="H129" s="46"/>
      <c r="I129" s="46"/>
      <c r="J129" s="38"/>
    </row>
    <row r="130" spans="1:10" s="44" customFormat="1" ht="12.75">
      <c r="A130" s="49"/>
      <c r="B130" s="46"/>
      <c r="C130" s="46"/>
      <c r="D130" s="46"/>
      <c r="E130" s="46"/>
      <c r="F130" s="46"/>
      <c r="G130" s="46"/>
      <c r="H130" s="46"/>
      <c r="I130" s="46"/>
      <c r="J130" s="38"/>
    </row>
    <row r="131" spans="1:10" s="44" customFormat="1" ht="12.75">
      <c r="A131" s="49"/>
      <c r="B131" s="46"/>
      <c r="C131" s="46"/>
      <c r="D131" s="46"/>
      <c r="E131" s="46"/>
      <c r="F131" s="46"/>
      <c r="G131" s="46"/>
      <c r="H131" s="46"/>
      <c r="I131" s="46"/>
      <c r="J131" s="38"/>
    </row>
    <row r="132" spans="1:10" s="44" customFormat="1" ht="12.75">
      <c r="A132" s="49"/>
      <c r="B132" s="46"/>
      <c r="C132" s="46"/>
      <c r="D132" s="46"/>
      <c r="E132" s="46"/>
      <c r="F132" s="46"/>
      <c r="G132" s="46"/>
      <c r="H132" s="46"/>
      <c r="I132" s="46"/>
      <c r="J132" s="38"/>
    </row>
    <row r="133" spans="1:10" s="44" customFormat="1" ht="12.75">
      <c r="A133" s="49"/>
      <c r="B133" s="46"/>
      <c r="C133" s="46"/>
      <c r="D133" s="46"/>
      <c r="E133" s="46"/>
      <c r="F133" s="46"/>
      <c r="G133" s="46"/>
      <c r="H133" s="46"/>
      <c r="I133" s="46"/>
      <c r="J133" s="38"/>
    </row>
    <row r="134" spans="1:10" s="44" customFormat="1" ht="12.75">
      <c r="A134" s="49"/>
      <c r="B134" s="46"/>
      <c r="C134" s="46"/>
      <c r="D134" s="46"/>
      <c r="E134" s="46"/>
      <c r="F134" s="46"/>
      <c r="G134" s="46"/>
      <c r="H134" s="46"/>
      <c r="I134" s="46"/>
      <c r="J134" s="38"/>
    </row>
    <row r="135" spans="1:10" s="44" customFormat="1" ht="12.75">
      <c r="A135" s="49"/>
      <c r="B135" s="46"/>
      <c r="C135" s="46"/>
      <c r="D135" s="46"/>
      <c r="E135" s="46"/>
      <c r="F135" s="46"/>
      <c r="G135" s="46"/>
      <c r="H135" s="46"/>
      <c r="I135" s="46"/>
      <c r="J135" s="38"/>
    </row>
    <row r="136" spans="1:10" s="44" customFormat="1" ht="12.75">
      <c r="A136" s="49"/>
      <c r="B136" s="46"/>
      <c r="C136" s="46"/>
      <c r="D136" s="46"/>
      <c r="E136" s="46"/>
      <c r="F136" s="46"/>
      <c r="G136" s="46"/>
      <c r="H136" s="46"/>
      <c r="I136" s="46"/>
      <c r="J136" s="38"/>
    </row>
    <row r="137" spans="1:10" s="44" customFormat="1" ht="12.75">
      <c r="A137" s="49"/>
      <c r="B137" s="46"/>
      <c r="C137" s="46"/>
      <c r="D137" s="46"/>
      <c r="E137" s="46"/>
      <c r="F137" s="46"/>
      <c r="G137" s="46"/>
      <c r="H137" s="46"/>
      <c r="I137" s="46"/>
      <c r="J137" s="38"/>
    </row>
    <row r="138" spans="1:10" s="44" customFormat="1" ht="12.75">
      <c r="A138" s="49"/>
      <c r="B138" s="46"/>
      <c r="C138" s="46"/>
      <c r="D138" s="46"/>
      <c r="E138" s="46"/>
      <c r="F138" s="46"/>
      <c r="G138" s="46"/>
      <c r="H138" s="46"/>
      <c r="I138" s="46"/>
      <c r="J138" s="38"/>
    </row>
    <row r="139" spans="1:10" s="44" customFormat="1" ht="12.75">
      <c r="A139" s="49"/>
      <c r="B139" s="46"/>
      <c r="C139" s="46"/>
      <c r="D139" s="46"/>
      <c r="E139" s="46"/>
      <c r="F139" s="46"/>
      <c r="G139" s="46"/>
      <c r="H139" s="46"/>
      <c r="I139" s="46"/>
      <c r="J139" s="38"/>
    </row>
    <row r="140" spans="1:10" s="44" customFormat="1" ht="12.75">
      <c r="A140" s="49"/>
      <c r="B140" s="46"/>
      <c r="C140" s="46"/>
      <c r="D140" s="46"/>
      <c r="E140" s="46"/>
      <c r="F140" s="46"/>
      <c r="G140" s="46"/>
      <c r="H140" s="46"/>
      <c r="I140" s="46"/>
      <c r="J140" s="38"/>
    </row>
    <row r="141" spans="1:10" s="44" customFormat="1" ht="12.75">
      <c r="A141" s="49"/>
      <c r="B141" s="46"/>
      <c r="C141" s="46"/>
      <c r="D141" s="46"/>
      <c r="E141" s="46"/>
      <c r="F141" s="46"/>
      <c r="G141" s="46"/>
      <c r="H141" s="46"/>
      <c r="I141" s="46"/>
      <c r="J141" s="38"/>
    </row>
    <row r="142" spans="1:10" s="44" customFormat="1" ht="12.75">
      <c r="A142" s="49"/>
      <c r="B142" s="46"/>
      <c r="C142" s="46"/>
      <c r="D142" s="46"/>
      <c r="E142" s="46"/>
      <c r="F142" s="46"/>
      <c r="G142" s="46"/>
      <c r="H142" s="46"/>
      <c r="I142" s="46"/>
      <c r="J142" s="38"/>
    </row>
    <row r="143" spans="1:10" s="44" customFormat="1" ht="12.75">
      <c r="A143" s="49"/>
      <c r="B143" s="46"/>
      <c r="C143" s="46"/>
      <c r="D143" s="46"/>
      <c r="E143" s="46"/>
      <c r="F143" s="46"/>
      <c r="G143" s="46"/>
      <c r="H143" s="46"/>
      <c r="I143" s="46"/>
      <c r="J143" s="38"/>
    </row>
    <row r="144" spans="1:10" s="44" customFormat="1" ht="12.75">
      <c r="A144" s="49"/>
      <c r="B144" s="46"/>
      <c r="C144" s="46"/>
      <c r="D144" s="46"/>
      <c r="E144" s="46"/>
      <c r="F144" s="46"/>
      <c r="G144" s="46"/>
      <c r="H144" s="46"/>
      <c r="I144" s="46"/>
      <c r="J144" s="38"/>
    </row>
    <row r="145" spans="1:10" s="44" customFormat="1" ht="12.75">
      <c r="A145" s="49"/>
      <c r="B145" s="46"/>
      <c r="C145" s="46"/>
      <c r="D145" s="46"/>
      <c r="E145" s="46"/>
      <c r="F145" s="46"/>
      <c r="G145" s="46"/>
      <c r="H145" s="46"/>
      <c r="I145" s="46"/>
      <c r="J145" s="38"/>
    </row>
    <row r="146" spans="1:10" s="44" customFormat="1" ht="12.75">
      <c r="A146" s="49"/>
      <c r="B146" s="46"/>
      <c r="C146" s="46"/>
      <c r="D146" s="46"/>
      <c r="E146" s="46"/>
      <c r="F146" s="46"/>
      <c r="G146" s="46"/>
      <c r="H146" s="46"/>
      <c r="I146" s="46"/>
      <c r="J146" s="38"/>
    </row>
    <row r="147" spans="1:10" s="44" customFormat="1" ht="12.75">
      <c r="A147" s="49"/>
      <c r="B147" s="46"/>
      <c r="C147" s="46"/>
      <c r="D147" s="46"/>
      <c r="E147" s="46"/>
      <c r="F147" s="46"/>
      <c r="G147" s="46"/>
      <c r="H147" s="46"/>
      <c r="I147" s="46"/>
      <c r="J147" s="38"/>
    </row>
    <row r="148" spans="1:10" s="44" customFormat="1" ht="12.75">
      <c r="A148" s="49"/>
      <c r="B148" s="46"/>
      <c r="C148" s="46"/>
      <c r="D148" s="46"/>
      <c r="E148" s="46"/>
      <c r="F148" s="46"/>
      <c r="G148" s="46"/>
      <c r="H148" s="46"/>
      <c r="I148" s="46"/>
      <c r="J148" s="38"/>
    </row>
    <row r="149" spans="1:10" s="44" customFormat="1" ht="12.75">
      <c r="A149" s="49"/>
      <c r="B149" s="46"/>
      <c r="C149" s="46"/>
      <c r="D149" s="46"/>
      <c r="E149" s="46"/>
      <c r="F149" s="46"/>
      <c r="G149" s="46"/>
      <c r="H149" s="46"/>
      <c r="I149" s="46"/>
      <c r="J149" s="38"/>
    </row>
    <row r="150" spans="1:10" s="44" customFormat="1" ht="12.75">
      <c r="A150" s="49"/>
      <c r="B150" s="46"/>
      <c r="C150" s="46"/>
      <c r="D150" s="46"/>
      <c r="E150" s="46"/>
      <c r="F150" s="46"/>
      <c r="G150" s="46"/>
      <c r="H150" s="46"/>
      <c r="I150" s="46"/>
      <c r="J150" s="38"/>
    </row>
    <row r="151" spans="1:10" s="44" customFormat="1" ht="12.75">
      <c r="A151" s="49"/>
      <c r="B151" s="46"/>
      <c r="C151" s="46"/>
      <c r="D151" s="46"/>
      <c r="E151" s="46"/>
      <c r="F151" s="46"/>
      <c r="G151" s="46"/>
      <c r="H151" s="46"/>
      <c r="I151" s="46"/>
      <c r="J151" s="38"/>
    </row>
    <row r="152" spans="1:10" s="44" customFormat="1" ht="12.75">
      <c r="A152" s="49"/>
      <c r="B152" s="46"/>
      <c r="C152" s="46"/>
      <c r="D152" s="46"/>
      <c r="E152" s="46"/>
      <c r="F152" s="46"/>
      <c r="G152" s="46"/>
      <c r="H152" s="46"/>
      <c r="I152" s="46"/>
      <c r="J152" s="38"/>
    </row>
    <row r="153" spans="1:10" s="44" customFormat="1" ht="12.75">
      <c r="A153" s="49"/>
      <c r="B153" s="46"/>
      <c r="C153" s="46"/>
      <c r="D153" s="46"/>
      <c r="E153" s="46"/>
      <c r="F153" s="46"/>
      <c r="G153" s="46"/>
      <c r="H153" s="46"/>
      <c r="I153" s="46"/>
      <c r="J153" s="38"/>
    </row>
    <row r="154" spans="1:10" s="44" customFormat="1" ht="12.75">
      <c r="A154" s="49"/>
      <c r="B154" s="46"/>
      <c r="C154" s="46"/>
      <c r="D154" s="46"/>
      <c r="E154" s="46"/>
      <c r="F154" s="46"/>
      <c r="G154" s="46"/>
      <c r="H154" s="46"/>
      <c r="I154" s="46"/>
      <c r="J154" s="38"/>
    </row>
    <row r="155" spans="1:10" s="44" customFormat="1" ht="12.75">
      <c r="A155" s="49"/>
      <c r="B155" s="46"/>
      <c r="C155" s="46"/>
      <c r="D155" s="46"/>
      <c r="E155" s="46"/>
      <c r="F155" s="46"/>
      <c r="G155" s="46"/>
      <c r="H155" s="46"/>
      <c r="I155" s="46"/>
      <c r="J155" s="38"/>
    </row>
    <row r="156" spans="1:10" s="44" customFormat="1" ht="12.75">
      <c r="A156" s="49"/>
      <c r="B156" s="46"/>
      <c r="C156" s="46"/>
      <c r="D156" s="46"/>
      <c r="E156" s="46"/>
      <c r="F156" s="46"/>
      <c r="G156" s="46"/>
      <c r="H156" s="46"/>
      <c r="I156" s="46"/>
      <c r="J156" s="38"/>
    </row>
    <row r="157" spans="1:10" s="44" customFormat="1" ht="12.75">
      <c r="A157" s="49"/>
      <c r="B157" s="46"/>
      <c r="C157" s="46"/>
      <c r="D157" s="46"/>
      <c r="E157" s="46"/>
      <c r="F157" s="46"/>
      <c r="G157" s="46"/>
      <c r="H157" s="46"/>
      <c r="I157" s="46"/>
      <c r="J157" s="38"/>
    </row>
    <row r="158" spans="1:10" s="44" customFormat="1" ht="12.75">
      <c r="A158" s="49"/>
      <c r="B158" s="46"/>
      <c r="C158" s="46"/>
      <c r="D158" s="46"/>
      <c r="E158" s="46"/>
      <c r="F158" s="46"/>
      <c r="G158" s="46"/>
      <c r="H158" s="46"/>
      <c r="I158" s="46"/>
      <c r="J158" s="38"/>
    </row>
    <row r="159" spans="1:10" s="44" customFormat="1" ht="12.75">
      <c r="A159" s="49"/>
      <c r="B159" s="46"/>
      <c r="C159" s="46"/>
      <c r="D159" s="46"/>
      <c r="E159" s="46"/>
      <c r="F159" s="46"/>
      <c r="G159" s="46"/>
      <c r="H159" s="46"/>
      <c r="I159" s="46"/>
      <c r="J159" s="38"/>
    </row>
    <row r="160" spans="1:10" s="44" customFormat="1" ht="12.75">
      <c r="A160" s="49"/>
      <c r="B160" s="46"/>
      <c r="C160" s="46"/>
      <c r="D160" s="46"/>
      <c r="E160" s="46"/>
      <c r="F160" s="46"/>
      <c r="G160" s="46"/>
      <c r="H160" s="46"/>
      <c r="I160" s="46"/>
      <c r="J160" s="38"/>
    </row>
    <row r="161" spans="1:10" s="44" customFormat="1" ht="12.75">
      <c r="A161" s="49"/>
      <c r="B161" s="46"/>
      <c r="C161" s="46"/>
      <c r="D161" s="46"/>
      <c r="E161" s="46"/>
      <c r="F161" s="46"/>
      <c r="G161" s="46"/>
      <c r="H161" s="46"/>
      <c r="I161" s="46"/>
      <c r="J161" s="38"/>
    </row>
    <row r="162" spans="1:10" s="44" customFormat="1" ht="12.75">
      <c r="A162" s="49"/>
      <c r="B162" s="46"/>
      <c r="C162" s="46"/>
      <c r="D162" s="46"/>
      <c r="E162" s="46"/>
      <c r="F162" s="46"/>
      <c r="G162" s="46"/>
      <c r="H162" s="46"/>
      <c r="I162" s="46"/>
      <c r="J162" s="38"/>
    </row>
    <row r="163" spans="1:10" s="44" customFormat="1" ht="12.75">
      <c r="A163" s="49"/>
      <c r="B163" s="46"/>
      <c r="C163" s="46"/>
      <c r="D163" s="46"/>
      <c r="E163" s="46"/>
      <c r="F163" s="46"/>
      <c r="G163" s="46"/>
      <c r="H163" s="46"/>
      <c r="I163" s="46"/>
      <c r="J163" s="38"/>
    </row>
    <row r="164" spans="1:10" s="44" customFormat="1" ht="12.75">
      <c r="A164" s="49"/>
      <c r="B164" s="46"/>
      <c r="C164" s="46"/>
      <c r="D164" s="46"/>
      <c r="E164" s="46"/>
      <c r="F164" s="46"/>
      <c r="G164" s="46"/>
      <c r="H164" s="46"/>
      <c r="I164" s="46"/>
      <c r="J164" s="38"/>
    </row>
    <row r="165" spans="1:10" s="44" customFormat="1" ht="12.75">
      <c r="A165" s="49"/>
      <c r="B165" s="46"/>
      <c r="C165" s="46"/>
      <c r="D165" s="46"/>
      <c r="E165" s="46"/>
      <c r="F165" s="46"/>
      <c r="G165" s="46"/>
      <c r="H165" s="46"/>
      <c r="I165" s="46"/>
      <c r="J165" s="38"/>
    </row>
    <row r="166" spans="1:10" s="44" customFormat="1" ht="12.75">
      <c r="A166" s="49"/>
      <c r="B166" s="46"/>
      <c r="C166" s="46"/>
      <c r="D166" s="46"/>
      <c r="E166" s="46"/>
      <c r="F166" s="46"/>
      <c r="G166" s="46"/>
      <c r="H166" s="46"/>
      <c r="I166" s="46"/>
      <c r="J166" s="38"/>
    </row>
    <row r="167" spans="1:10" s="44" customFormat="1" ht="12.75">
      <c r="A167" s="49"/>
      <c r="B167" s="46"/>
      <c r="C167" s="46"/>
      <c r="D167" s="46"/>
      <c r="E167" s="46"/>
      <c r="F167" s="46"/>
      <c r="G167" s="46"/>
      <c r="H167" s="46"/>
      <c r="I167" s="46"/>
      <c r="J167" s="38"/>
    </row>
    <row r="168" spans="1:10" s="44" customFormat="1" ht="12.75">
      <c r="A168" s="49"/>
      <c r="B168" s="46"/>
      <c r="C168" s="46"/>
      <c r="D168" s="46"/>
      <c r="E168" s="46"/>
      <c r="F168" s="46"/>
      <c r="G168" s="46"/>
      <c r="H168" s="46"/>
      <c r="I168" s="46"/>
      <c r="J168" s="38"/>
    </row>
    <row r="169" spans="1:10" s="44" customFormat="1" ht="12.75">
      <c r="A169" s="49"/>
      <c r="B169" s="46"/>
      <c r="C169" s="46"/>
      <c r="D169" s="46"/>
      <c r="E169" s="46"/>
      <c r="F169" s="46"/>
      <c r="G169" s="46"/>
      <c r="H169" s="46"/>
      <c r="I169" s="46"/>
      <c r="J169" s="38"/>
    </row>
    <row r="170" spans="1:10" s="44" customFormat="1" ht="12.75">
      <c r="A170" s="49"/>
      <c r="B170" s="46"/>
      <c r="C170" s="46"/>
      <c r="D170" s="46"/>
      <c r="E170" s="46"/>
      <c r="F170" s="46"/>
      <c r="G170" s="46"/>
      <c r="H170" s="46"/>
      <c r="I170" s="46"/>
      <c r="J170" s="38"/>
    </row>
    <row r="171" spans="1:10">
      <c r="A171" s="49"/>
      <c r="B171" s="46"/>
      <c r="C171" s="46"/>
      <c r="D171" s="46"/>
      <c r="E171" s="46"/>
      <c r="F171" s="46"/>
      <c r="G171" s="46"/>
      <c r="H171" s="46"/>
      <c r="I171" s="46"/>
    </row>
    <row r="172" spans="1:10">
      <c r="A172" s="49"/>
      <c r="B172" s="46"/>
      <c r="C172" s="46"/>
      <c r="D172" s="46"/>
      <c r="E172" s="46"/>
      <c r="F172" s="46"/>
      <c r="G172" s="46"/>
      <c r="H172" s="46"/>
      <c r="I172" s="46"/>
    </row>
    <row r="173" spans="1:10">
      <c r="A173" s="49"/>
      <c r="B173" s="46"/>
      <c r="C173" s="46"/>
      <c r="D173" s="46"/>
      <c r="E173" s="46"/>
      <c r="F173" s="46"/>
      <c r="G173" s="46"/>
      <c r="H173" s="46"/>
      <c r="I173" s="46"/>
    </row>
    <row r="174" spans="1:10">
      <c r="A174" s="49"/>
      <c r="B174" s="46"/>
      <c r="C174" s="46"/>
      <c r="D174" s="46"/>
      <c r="E174" s="46"/>
      <c r="F174" s="46"/>
      <c r="G174" s="46"/>
      <c r="H174" s="46"/>
      <c r="I174" s="46"/>
    </row>
    <row r="175" spans="1:10">
      <c r="A175" s="49"/>
      <c r="B175" s="46"/>
      <c r="C175" s="46"/>
      <c r="D175" s="46"/>
      <c r="E175" s="46"/>
      <c r="F175" s="46"/>
      <c r="G175" s="46"/>
      <c r="H175" s="46"/>
      <c r="I175" s="46"/>
    </row>
    <row r="176" spans="1:10">
      <c r="A176" s="49"/>
      <c r="B176" s="46"/>
      <c r="C176" s="46"/>
      <c r="D176" s="46"/>
      <c r="E176" s="46"/>
      <c r="F176" s="46"/>
      <c r="G176" s="46"/>
      <c r="H176" s="46"/>
      <c r="I176" s="46"/>
    </row>
    <row r="177" spans="1:9">
      <c r="A177" s="49"/>
      <c r="B177" s="46"/>
      <c r="C177" s="46"/>
      <c r="D177" s="46"/>
      <c r="E177" s="46"/>
      <c r="F177" s="46"/>
      <c r="G177" s="46"/>
      <c r="H177" s="46"/>
      <c r="I177" s="46"/>
    </row>
    <row r="178" spans="1:9">
      <c r="A178" s="49"/>
      <c r="B178" s="46"/>
      <c r="C178" s="46"/>
      <c r="D178" s="46"/>
      <c r="E178" s="46"/>
      <c r="F178" s="46"/>
      <c r="G178" s="46"/>
      <c r="H178" s="46"/>
      <c r="I178" s="46"/>
    </row>
    <row r="179" spans="1:9">
      <c r="A179" s="49"/>
      <c r="B179" s="46"/>
      <c r="C179" s="46"/>
      <c r="D179" s="46"/>
      <c r="E179" s="46"/>
      <c r="F179" s="46"/>
      <c r="G179" s="46"/>
      <c r="H179" s="46"/>
      <c r="I179" s="46"/>
    </row>
    <row r="180" spans="1:9" ht="15.75">
      <c r="A180" s="27"/>
    </row>
    <row r="181" spans="1:9" ht="15.75">
      <c r="A181" s="27"/>
    </row>
    <row r="182" spans="1:9" ht="15.75">
      <c r="A182" s="27"/>
    </row>
    <row r="183" spans="1:9" ht="15.75">
      <c r="A183" s="27"/>
    </row>
    <row r="184" spans="1:9" ht="15.75">
      <c r="A184" s="27"/>
    </row>
    <row r="185" spans="1:9" ht="15.75">
      <c r="A185" s="27"/>
    </row>
  </sheetData>
  <mergeCells count="4">
    <mergeCell ref="A2:I2"/>
    <mergeCell ref="A3:I3"/>
    <mergeCell ref="A4:I4"/>
    <mergeCell ref="A5:I5"/>
  </mergeCells>
  <pageMargins left="0.7" right="0.7" top="0.75" bottom="0.75" header="0.3" footer="0.3"/>
  <pageSetup scale="44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>
  <sheetPr codeName="Sheet87">
    <pageSetUpPr fitToPage="1"/>
  </sheetPr>
  <dimension ref="A1:O364"/>
  <sheetViews>
    <sheetView zoomScale="70" zoomScaleNormal="70" workbookViewId="0"/>
  </sheetViews>
  <sheetFormatPr defaultColWidth="9.140625" defaultRowHeight="15"/>
  <cols>
    <col min="1" max="1" width="36.5703125" style="28" customWidth="1"/>
    <col min="2" max="2" width="25.7109375" style="50" customWidth="1"/>
    <col min="3" max="3" width="32" style="50" customWidth="1"/>
    <col min="4" max="4" width="25.85546875" style="50" customWidth="1"/>
    <col min="5" max="5" width="37.28515625" style="50" customWidth="1"/>
    <col min="6" max="6" width="33.7109375" style="50" customWidth="1"/>
    <col min="7" max="7" width="2.85546875" style="38" customWidth="1"/>
    <col min="8" max="16384" width="9.140625" style="856"/>
  </cols>
  <sheetData>
    <row r="1" spans="1:15" ht="5.25" customHeight="1">
      <c r="A1" s="890"/>
      <c r="B1" s="891"/>
      <c r="C1" s="891"/>
      <c r="D1" s="891"/>
      <c r="E1" s="891"/>
      <c r="F1" s="891"/>
    </row>
    <row r="2" spans="1:15" s="1" customFormat="1" ht="46.5" customHeight="1">
      <c r="A2" s="909" t="s">
        <v>816</v>
      </c>
      <c r="B2" s="909"/>
      <c r="C2" s="909"/>
      <c r="D2" s="909"/>
      <c r="E2" s="909"/>
      <c r="F2" s="909"/>
      <c r="G2" s="39"/>
      <c r="H2" s="856"/>
    </row>
    <row r="3" spans="1:15" s="1" customFormat="1" ht="36.75" customHeight="1">
      <c r="A3" s="909" t="s">
        <v>817</v>
      </c>
      <c r="B3" s="909"/>
      <c r="C3" s="909"/>
      <c r="D3" s="909"/>
      <c r="E3" s="909"/>
      <c r="F3" s="909"/>
      <c r="G3" s="39"/>
      <c r="H3" s="856"/>
    </row>
    <row r="4" spans="1:15" s="1" customFormat="1" ht="39" customHeight="1">
      <c r="A4" s="909" t="s">
        <v>731</v>
      </c>
      <c r="B4" s="909"/>
      <c r="C4" s="909"/>
      <c r="D4" s="909"/>
      <c r="E4" s="909"/>
      <c r="F4" s="909"/>
      <c r="G4" s="39"/>
      <c r="H4" s="856"/>
    </row>
    <row r="5" spans="1:15" s="42" customFormat="1" ht="24" thickBot="1">
      <c r="A5" s="924" t="s">
        <v>48</v>
      </c>
      <c r="B5" s="924"/>
      <c r="C5" s="924"/>
      <c r="D5" s="924"/>
      <c r="E5" s="924"/>
      <c r="F5" s="924"/>
      <c r="G5" s="40"/>
      <c r="H5" s="41"/>
    </row>
    <row r="6" spans="1:15" s="42" customFormat="1" ht="53.25" customHeight="1" thickTop="1" thickBot="1">
      <c r="A6" s="892"/>
      <c r="B6" s="925" t="s">
        <v>818</v>
      </c>
      <c r="C6" s="925"/>
      <c r="D6" s="925" t="s">
        <v>819</v>
      </c>
      <c r="E6" s="925"/>
      <c r="F6" s="893"/>
      <c r="G6" s="40"/>
      <c r="H6" s="41"/>
    </row>
    <row r="7" spans="1:15" s="898" customFormat="1" ht="53.25" customHeight="1" thickTop="1" thickBot="1">
      <c r="A7" s="892" t="s">
        <v>820</v>
      </c>
      <c r="B7" s="894" t="s">
        <v>821</v>
      </c>
      <c r="C7" s="895" t="s">
        <v>822</v>
      </c>
      <c r="D7" s="894" t="s">
        <v>821</v>
      </c>
      <c r="E7" s="895" t="s">
        <v>823</v>
      </c>
      <c r="F7" s="894" t="s">
        <v>824</v>
      </c>
      <c r="G7" s="896"/>
      <c r="H7" s="856"/>
      <c r="I7" s="897"/>
      <c r="J7" s="897"/>
      <c r="K7" s="897"/>
      <c r="L7" s="897"/>
      <c r="M7" s="897"/>
      <c r="N7" s="897"/>
      <c r="O7" s="897"/>
    </row>
    <row r="8" spans="1:15" ht="17.25" thickTop="1" thickBot="1">
      <c r="A8" s="892" t="s">
        <v>825</v>
      </c>
      <c r="B8" s="892"/>
      <c r="C8" s="892"/>
      <c r="D8" s="892"/>
      <c r="E8" s="892"/>
      <c r="F8" s="892"/>
    </row>
    <row r="9" spans="1:15" ht="16.5" thickTop="1">
      <c r="A9" s="899" t="s">
        <v>57</v>
      </c>
      <c r="B9" s="398">
        <v>15</v>
      </c>
      <c r="C9" s="398">
        <v>11</v>
      </c>
      <c r="D9" s="398">
        <v>5</v>
      </c>
      <c r="E9" s="398">
        <v>2427840.23</v>
      </c>
      <c r="F9" s="398">
        <v>7874779.2000000002</v>
      </c>
    </row>
    <row r="10" spans="1:15" ht="15.75">
      <c r="A10" s="900" t="s">
        <v>59</v>
      </c>
      <c r="B10" s="398">
        <v>51</v>
      </c>
      <c r="C10" s="398">
        <v>1</v>
      </c>
      <c r="D10" s="398">
        <v>20</v>
      </c>
      <c r="E10" s="398">
        <v>73768.59</v>
      </c>
      <c r="F10" s="398">
        <v>176738.32</v>
      </c>
    </row>
    <row r="11" spans="1:15" ht="15.75">
      <c r="A11" s="900" t="s">
        <v>62</v>
      </c>
      <c r="B11" s="398">
        <v>17</v>
      </c>
      <c r="C11" s="398">
        <v>10</v>
      </c>
      <c r="D11" s="398">
        <v>9</v>
      </c>
      <c r="E11" s="398">
        <v>1459541.8</v>
      </c>
      <c r="F11" s="398">
        <v>4729112.25</v>
      </c>
    </row>
    <row r="12" spans="1:15" ht="15.75">
      <c r="A12" s="900" t="s">
        <v>64</v>
      </c>
      <c r="B12" s="398">
        <v>16</v>
      </c>
      <c r="C12" s="398">
        <v>11</v>
      </c>
      <c r="D12" s="398">
        <v>10</v>
      </c>
      <c r="E12" s="398">
        <v>1439640.24</v>
      </c>
      <c r="F12" s="398">
        <v>4478569.33</v>
      </c>
    </row>
    <row r="13" spans="1:15" ht="15.75">
      <c r="A13" s="900" t="s">
        <v>60</v>
      </c>
      <c r="B13" s="398">
        <v>7</v>
      </c>
      <c r="C13" s="398">
        <v>37</v>
      </c>
      <c r="D13" s="398">
        <v>1</v>
      </c>
      <c r="E13" s="398">
        <v>2991116.64</v>
      </c>
      <c r="F13" s="398">
        <v>7005986.8099999996</v>
      </c>
    </row>
    <row r="14" spans="1:15" ht="15.75">
      <c r="A14" s="900" t="s">
        <v>56</v>
      </c>
      <c r="B14" s="398">
        <v>8</v>
      </c>
      <c r="C14" s="398">
        <v>19</v>
      </c>
      <c r="D14" s="398">
        <v>4</v>
      </c>
      <c r="E14" s="398">
        <v>2645520.96</v>
      </c>
      <c r="F14" s="398">
        <v>11730771.76</v>
      </c>
    </row>
    <row r="15" spans="1:15" ht="15.75">
      <c r="A15" s="900" t="s">
        <v>58</v>
      </c>
      <c r="B15" s="398">
        <v>50</v>
      </c>
      <c r="C15" s="398">
        <v>1</v>
      </c>
      <c r="D15" s="398">
        <v>19</v>
      </c>
      <c r="E15" s="398">
        <v>79842.45</v>
      </c>
      <c r="F15" s="398">
        <v>100846.52</v>
      </c>
    </row>
    <row r="16" spans="1:15" ht="15.75">
      <c r="A16" s="900" t="s">
        <v>55</v>
      </c>
      <c r="B16" s="398">
        <v>11</v>
      </c>
      <c r="C16" s="398">
        <v>16</v>
      </c>
      <c r="D16" s="398">
        <v>3</v>
      </c>
      <c r="E16" s="398">
        <v>2846458.93</v>
      </c>
      <c r="F16" s="398">
        <v>9687586.3499999996</v>
      </c>
    </row>
    <row r="17" spans="1:6" ht="15.75">
      <c r="A17" s="900" t="s">
        <v>61</v>
      </c>
      <c r="B17" s="398">
        <v>4</v>
      </c>
      <c r="C17" s="398">
        <v>51</v>
      </c>
      <c r="D17" s="398">
        <v>2</v>
      </c>
      <c r="E17" s="398">
        <v>2937834.46</v>
      </c>
      <c r="F17" s="398">
        <v>9060160.7699999996</v>
      </c>
    </row>
    <row r="18" spans="1:6" ht="16.5" thickBot="1">
      <c r="A18" s="900" t="s">
        <v>68</v>
      </c>
      <c r="B18" s="398"/>
      <c r="C18" s="398"/>
      <c r="D18" s="398"/>
      <c r="E18" s="398">
        <v>16901564.300000001</v>
      </c>
      <c r="F18" s="398">
        <v>54844551.310000002</v>
      </c>
    </row>
    <row r="19" spans="1:6" ht="17.25" thickTop="1" thickBot="1">
      <c r="A19" s="892" t="s">
        <v>826</v>
      </c>
      <c r="B19" s="892"/>
      <c r="C19" s="892"/>
      <c r="D19" s="892"/>
      <c r="E19" s="892"/>
      <c r="F19" s="892"/>
    </row>
    <row r="20" spans="1:6" ht="16.5" thickTop="1">
      <c r="A20" s="900" t="s">
        <v>67</v>
      </c>
      <c r="B20" s="398">
        <v>9</v>
      </c>
      <c r="C20" s="398">
        <v>18</v>
      </c>
      <c r="D20" s="398">
        <v>14</v>
      </c>
      <c r="E20" s="398">
        <v>367697.52</v>
      </c>
      <c r="F20" s="398">
        <v>1417907.76</v>
      </c>
    </row>
    <row r="21" spans="1:6" ht="15.75">
      <c r="A21" s="900" t="s">
        <v>737</v>
      </c>
      <c r="B21" s="398">
        <v>6</v>
      </c>
      <c r="C21" s="398">
        <v>37</v>
      </c>
      <c r="D21" s="398">
        <v>12</v>
      </c>
      <c r="E21" s="398">
        <v>1123926.53</v>
      </c>
      <c r="F21" s="398">
        <v>3202299.87</v>
      </c>
    </row>
    <row r="22" spans="1:6" ht="15.75">
      <c r="A22" s="900" t="s">
        <v>66</v>
      </c>
      <c r="B22" s="398">
        <v>5</v>
      </c>
      <c r="C22" s="398">
        <v>50</v>
      </c>
      <c r="D22" s="398">
        <v>6</v>
      </c>
      <c r="E22" s="398">
        <v>1994178.82</v>
      </c>
      <c r="F22" s="398">
        <v>6897629.3399999999</v>
      </c>
    </row>
    <row r="23" spans="1:6" ht="15.75">
      <c r="A23" s="900" t="s">
        <v>736</v>
      </c>
      <c r="B23" s="398">
        <v>1</v>
      </c>
      <c r="C23" s="398">
        <v>74</v>
      </c>
      <c r="D23" s="398">
        <v>11</v>
      </c>
      <c r="E23" s="398">
        <v>1225479.52</v>
      </c>
      <c r="F23" s="398">
        <v>4791256.42</v>
      </c>
    </row>
    <row r="24" spans="1:6" ht="15.75">
      <c r="A24" s="900" t="s">
        <v>63</v>
      </c>
      <c r="B24" s="398">
        <v>2</v>
      </c>
      <c r="C24" s="398">
        <v>68</v>
      </c>
      <c r="D24" s="398">
        <v>7</v>
      </c>
      <c r="E24" s="398">
        <v>1872588.5</v>
      </c>
      <c r="F24" s="398">
        <v>7016611.0199999996</v>
      </c>
    </row>
    <row r="25" spans="1:6" ht="16.5" thickBot="1">
      <c r="A25" s="900" t="s">
        <v>68</v>
      </c>
      <c r="B25" s="398"/>
      <c r="C25" s="398"/>
      <c r="D25" s="398"/>
      <c r="E25" s="398">
        <v>6583870.8900000006</v>
      </c>
      <c r="F25" s="398">
        <v>23325704.409999996</v>
      </c>
    </row>
    <row r="26" spans="1:6" ht="17.25" thickTop="1" thickBot="1">
      <c r="A26" s="892" t="s">
        <v>738</v>
      </c>
      <c r="B26" s="892"/>
      <c r="C26" s="892"/>
      <c r="D26" s="892"/>
      <c r="E26" s="892"/>
      <c r="F26" s="892"/>
    </row>
    <row r="27" spans="1:6" ht="16.5" thickTop="1">
      <c r="A27" s="900" t="s">
        <v>740</v>
      </c>
      <c r="B27" s="398">
        <v>24</v>
      </c>
      <c r="C27" s="398">
        <v>3</v>
      </c>
      <c r="D27" s="398">
        <v>15</v>
      </c>
      <c r="E27" s="398">
        <v>163841.99</v>
      </c>
      <c r="F27" s="398">
        <v>648828.37</v>
      </c>
    </row>
    <row r="28" spans="1:6" ht="15.75">
      <c r="A28" s="900" t="s">
        <v>741</v>
      </c>
      <c r="B28" s="398">
        <v>3</v>
      </c>
      <c r="C28" s="398">
        <v>56</v>
      </c>
      <c r="D28" s="398">
        <v>13</v>
      </c>
      <c r="E28" s="398">
        <v>685142.7</v>
      </c>
      <c r="F28" s="398">
        <v>2179701.61</v>
      </c>
    </row>
    <row r="29" spans="1:6" ht="15.75">
      <c r="A29" s="900" t="s">
        <v>739</v>
      </c>
      <c r="B29" s="398">
        <v>10</v>
      </c>
      <c r="C29" s="398">
        <v>16</v>
      </c>
      <c r="D29" s="398">
        <v>8</v>
      </c>
      <c r="E29" s="398">
        <v>1471740.04</v>
      </c>
      <c r="F29" s="398">
        <v>4102599.38</v>
      </c>
    </row>
    <row r="30" spans="1:6" ht="16.5" thickBot="1">
      <c r="A30" s="900" t="s">
        <v>68</v>
      </c>
      <c r="B30" s="398"/>
      <c r="C30" s="398"/>
      <c r="D30" s="398"/>
      <c r="E30" s="398">
        <v>2320724.73</v>
      </c>
      <c r="F30" s="398">
        <v>6931129.3599999994</v>
      </c>
    </row>
    <row r="31" spans="1:6" ht="17.25" thickTop="1" thickBot="1">
      <c r="A31" s="892" t="s">
        <v>332</v>
      </c>
      <c r="B31" s="892"/>
      <c r="C31" s="892"/>
      <c r="D31" s="892"/>
      <c r="E31" s="892"/>
      <c r="F31" s="892"/>
    </row>
    <row r="32" spans="1:6" ht="16.5" thickTop="1">
      <c r="A32" s="900" t="s">
        <v>70</v>
      </c>
      <c r="B32" s="398">
        <v>34</v>
      </c>
      <c r="C32" s="398">
        <v>3</v>
      </c>
      <c r="D32" s="398">
        <v>16</v>
      </c>
      <c r="E32" s="398">
        <v>120835.79</v>
      </c>
      <c r="F32" s="398">
        <v>1447245.31</v>
      </c>
    </row>
    <row r="33" spans="1:6" ht="15.75">
      <c r="A33" s="900" t="s">
        <v>71</v>
      </c>
      <c r="B33" s="398">
        <v>46</v>
      </c>
      <c r="C33" s="398">
        <v>1</v>
      </c>
      <c r="D33" s="398">
        <v>25</v>
      </c>
      <c r="E33" s="398">
        <v>22725.33</v>
      </c>
      <c r="F33" s="398">
        <v>808086.7</v>
      </c>
    </row>
    <row r="34" spans="1:6" ht="15.75">
      <c r="A34" s="900" t="s">
        <v>77</v>
      </c>
      <c r="B34" s="398">
        <v>43</v>
      </c>
      <c r="C34" s="398">
        <v>1</v>
      </c>
      <c r="D34" s="398">
        <v>47</v>
      </c>
      <c r="E34" s="398">
        <v>1248.45</v>
      </c>
      <c r="F34" s="398">
        <v>43060.55</v>
      </c>
    </row>
    <row r="35" spans="1:6" ht="15.75">
      <c r="A35" s="900" t="s">
        <v>73</v>
      </c>
      <c r="B35" s="398">
        <v>48</v>
      </c>
      <c r="C35" s="398">
        <v>1</v>
      </c>
      <c r="D35" s="398">
        <v>32</v>
      </c>
      <c r="E35" s="398">
        <v>13604.66</v>
      </c>
      <c r="F35" s="398">
        <v>176679.35</v>
      </c>
    </row>
    <row r="36" spans="1:6" ht="15.75">
      <c r="A36" s="900" t="s">
        <v>74</v>
      </c>
      <c r="B36" s="398">
        <v>49</v>
      </c>
      <c r="C36" s="398">
        <v>1</v>
      </c>
      <c r="D36" s="398">
        <v>36</v>
      </c>
      <c r="E36" s="398">
        <v>8725.24</v>
      </c>
      <c r="F36" s="398">
        <v>133833.32999999999</v>
      </c>
    </row>
    <row r="37" spans="1:6" ht="15.75">
      <c r="A37" s="900" t="s">
        <v>72</v>
      </c>
      <c r="B37" s="398">
        <v>47</v>
      </c>
      <c r="C37" s="398">
        <v>1</v>
      </c>
      <c r="D37" s="398">
        <v>28</v>
      </c>
      <c r="E37" s="398">
        <v>16844.46</v>
      </c>
      <c r="F37" s="398">
        <v>483237.39</v>
      </c>
    </row>
    <row r="38" spans="1:6" ht="15.75">
      <c r="A38" s="900" t="s">
        <v>75</v>
      </c>
      <c r="B38" s="398">
        <v>33</v>
      </c>
      <c r="C38" s="398">
        <v>3</v>
      </c>
      <c r="D38" s="398">
        <v>50</v>
      </c>
      <c r="E38" s="398">
        <v>1077.22</v>
      </c>
      <c r="F38" s="398">
        <v>70069.45</v>
      </c>
    </row>
    <row r="39" spans="1:6" ht="15.75">
      <c r="A39" s="900" t="s">
        <v>76</v>
      </c>
      <c r="B39" s="398">
        <v>35</v>
      </c>
      <c r="C39" s="398">
        <v>2</v>
      </c>
      <c r="D39" s="398">
        <v>48</v>
      </c>
      <c r="E39" s="398">
        <v>1187.82</v>
      </c>
      <c r="F39" s="398">
        <v>49337.16</v>
      </c>
    </row>
    <row r="40" spans="1:6" ht="16.5" thickBot="1">
      <c r="A40" s="900" t="s">
        <v>827</v>
      </c>
      <c r="B40" s="398"/>
      <c r="C40" s="398"/>
      <c r="D40" s="398"/>
      <c r="E40" s="398">
        <v>186248.97</v>
      </c>
      <c r="F40" s="398">
        <v>3211549.25</v>
      </c>
    </row>
    <row r="41" spans="1:6" ht="17.25" thickTop="1" thickBot="1">
      <c r="A41" s="892" t="s">
        <v>348</v>
      </c>
      <c r="B41" s="892"/>
      <c r="C41" s="892"/>
      <c r="D41" s="892"/>
      <c r="E41" s="892"/>
      <c r="F41" s="892"/>
    </row>
    <row r="42" spans="1:6" ht="16.5" thickTop="1">
      <c r="A42" s="900" t="s">
        <v>105</v>
      </c>
      <c r="B42" s="398">
        <v>21</v>
      </c>
      <c r="C42" s="398">
        <v>4</v>
      </c>
      <c r="D42" s="398">
        <v>39</v>
      </c>
      <c r="E42" s="398">
        <v>4617.3500000000004</v>
      </c>
      <c r="F42" s="398">
        <v>156566.07999999999</v>
      </c>
    </row>
    <row r="43" spans="1:6" ht="15.75">
      <c r="A43" s="900" t="s">
        <v>90</v>
      </c>
      <c r="B43" s="398">
        <v>42</v>
      </c>
      <c r="C43" s="398">
        <v>1</v>
      </c>
      <c r="D43" s="398">
        <v>38</v>
      </c>
      <c r="E43" s="398">
        <v>5144.0200000000004</v>
      </c>
      <c r="F43" s="398">
        <v>95862.11</v>
      </c>
    </row>
    <row r="44" spans="1:6" ht="15.75">
      <c r="A44" s="900" t="s">
        <v>109</v>
      </c>
      <c r="B44" s="398">
        <v>22</v>
      </c>
      <c r="C44" s="398">
        <v>4</v>
      </c>
      <c r="D44" s="398">
        <v>42</v>
      </c>
      <c r="E44" s="398">
        <v>4502.42</v>
      </c>
      <c r="F44" s="398">
        <v>68529.3</v>
      </c>
    </row>
    <row r="45" spans="1:6" ht="15.75">
      <c r="A45" s="900" t="s">
        <v>97</v>
      </c>
      <c r="B45" s="398">
        <v>20</v>
      </c>
      <c r="C45" s="398">
        <v>5</v>
      </c>
      <c r="D45" s="398">
        <v>24</v>
      </c>
      <c r="E45" s="398">
        <v>26299.98</v>
      </c>
      <c r="F45" s="398">
        <v>86121.02</v>
      </c>
    </row>
    <row r="46" spans="1:6" ht="15.75">
      <c r="A46" s="900" t="s">
        <v>104</v>
      </c>
      <c r="B46" s="398">
        <v>39</v>
      </c>
      <c r="C46" s="398">
        <v>2</v>
      </c>
      <c r="D46" s="398">
        <v>44</v>
      </c>
      <c r="E46" s="398">
        <v>3478.57</v>
      </c>
      <c r="F46" s="398">
        <v>139272.49</v>
      </c>
    </row>
    <row r="47" spans="1:6" ht="15.75">
      <c r="A47" s="900" t="s">
        <v>100</v>
      </c>
      <c r="B47" s="398">
        <v>23</v>
      </c>
      <c r="C47" s="398">
        <v>4</v>
      </c>
      <c r="D47" s="398">
        <v>34</v>
      </c>
      <c r="E47" s="398">
        <v>10776.55</v>
      </c>
      <c r="F47" s="398">
        <v>145873.97</v>
      </c>
    </row>
    <row r="48" spans="1:6" ht="15.75">
      <c r="A48" s="900" t="s">
        <v>103</v>
      </c>
      <c r="B48" s="398">
        <v>36</v>
      </c>
      <c r="C48" s="398">
        <v>2</v>
      </c>
      <c r="D48" s="398">
        <v>51</v>
      </c>
      <c r="E48" s="398">
        <v>1028.49</v>
      </c>
      <c r="F48" s="398">
        <v>52793.29</v>
      </c>
    </row>
    <row r="49" spans="1:6" ht="15.75">
      <c r="A49" s="900" t="s">
        <v>86</v>
      </c>
      <c r="B49" s="398">
        <v>44</v>
      </c>
      <c r="C49" s="398">
        <v>1</v>
      </c>
      <c r="D49" s="398">
        <v>21</v>
      </c>
      <c r="E49" s="398">
        <v>45959.8</v>
      </c>
      <c r="F49" s="398">
        <v>366454.02</v>
      </c>
    </row>
    <row r="50" spans="1:6" ht="15.75">
      <c r="A50" s="900" t="s">
        <v>93</v>
      </c>
      <c r="B50" s="398">
        <v>32</v>
      </c>
      <c r="C50" s="398">
        <v>3</v>
      </c>
      <c r="D50" s="398">
        <v>30</v>
      </c>
      <c r="E50" s="398">
        <v>16288.73</v>
      </c>
      <c r="F50" s="398">
        <v>139603.53</v>
      </c>
    </row>
    <row r="51" spans="1:6" ht="15.75">
      <c r="A51" s="900" t="s">
        <v>106</v>
      </c>
      <c r="B51" s="398">
        <v>38</v>
      </c>
      <c r="C51" s="398">
        <v>2</v>
      </c>
      <c r="D51" s="398">
        <v>37</v>
      </c>
      <c r="E51" s="398">
        <v>6051.73</v>
      </c>
      <c r="F51" s="398">
        <v>52116.07</v>
      </c>
    </row>
    <row r="52" spans="1:6" ht="15.75">
      <c r="A52" s="900" t="s">
        <v>84</v>
      </c>
      <c r="B52" s="398">
        <v>12</v>
      </c>
      <c r="C52" s="398">
        <v>14</v>
      </c>
      <c r="D52" s="398">
        <v>17</v>
      </c>
      <c r="E52" s="398">
        <v>113017.75</v>
      </c>
      <c r="F52" s="398">
        <v>1055774.75</v>
      </c>
    </row>
    <row r="53" spans="1:6" ht="15.75">
      <c r="A53" s="900" t="s">
        <v>108</v>
      </c>
      <c r="B53" s="398">
        <v>40</v>
      </c>
      <c r="C53" s="398">
        <v>1</v>
      </c>
      <c r="D53" s="398">
        <v>40</v>
      </c>
      <c r="E53" s="398">
        <v>4605.1000000000004</v>
      </c>
      <c r="F53" s="398">
        <v>66562.47</v>
      </c>
    </row>
    <row r="54" spans="1:6" ht="15.75">
      <c r="A54" s="900" t="s">
        <v>95</v>
      </c>
      <c r="B54" s="398">
        <v>29</v>
      </c>
      <c r="C54" s="398">
        <v>3</v>
      </c>
      <c r="D54" s="398">
        <v>31</v>
      </c>
      <c r="E54" s="398">
        <v>15419.84</v>
      </c>
      <c r="F54" s="398">
        <v>91526.83</v>
      </c>
    </row>
    <row r="55" spans="1:6" ht="15.75">
      <c r="A55" s="900" t="s">
        <v>89</v>
      </c>
      <c r="B55" s="398">
        <v>30</v>
      </c>
      <c r="C55" s="398">
        <v>3</v>
      </c>
      <c r="D55" s="398">
        <v>33</v>
      </c>
      <c r="E55" s="398">
        <v>10897.57</v>
      </c>
      <c r="F55" s="398">
        <v>125895.42</v>
      </c>
    </row>
    <row r="56" spans="1:6" ht="15.75">
      <c r="A56" s="900" t="s">
        <v>87</v>
      </c>
      <c r="B56" s="398">
        <v>13</v>
      </c>
      <c r="C56" s="398">
        <v>13</v>
      </c>
      <c r="D56" s="398">
        <v>22</v>
      </c>
      <c r="E56" s="398">
        <v>41893.74</v>
      </c>
      <c r="F56" s="398">
        <v>227005.56</v>
      </c>
    </row>
    <row r="57" spans="1:6" ht="15.75">
      <c r="A57" s="900" t="s">
        <v>101</v>
      </c>
      <c r="B57" s="398">
        <v>28</v>
      </c>
      <c r="C57" s="398">
        <v>3</v>
      </c>
      <c r="D57" s="398">
        <v>45</v>
      </c>
      <c r="E57" s="398">
        <v>2788.08</v>
      </c>
      <c r="F57" s="398">
        <v>73387.78</v>
      </c>
    </row>
    <row r="58" spans="1:6" ht="15.75">
      <c r="A58" s="900" t="s">
        <v>102</v>
      </c>
      <c r="B58" s="398">
        <v>37</v>
      </c>
      <c r="C58" s="398">
        <v>2</v>
      </c>
      <c r="D58" s="398">
        <v>43</v>
      </c>
      <c r="E58" s="398">
        <v>3720.26</v>
      </c>
      <c r="F58" s="398">
        <v>72279.22</v>
      </c>
    </row>
    <row r="59" spans="1:6" ht="15.75">
      <c r="A59" s="900" t="s">
        <v>107</v>
      </c>
      <c r="B59" s="398">
        <v>25</v>
      </c>
      <c r="C59" s="398">
        <v>3</v>
      </c>
      <c r="D59" s="398">
        <v>46</v>
      </c>
      <c r="E59" s="398">
        <v>1274.0899999999999</v>
      </c>
      <c r="F59" s="398">
        <v>100519.91</v>
      </c>
    </row>
    <row r="60" spans="1:6" ht="15.75">
      <c r="A60" s="900" t="s">
        <v>92</v>
      </c>
      <c r="B60" s="398">
        <v>31</v>
      </c>
      <c r="C60" s="398">
        <v>3</v>
      </c>
      <c r="D60" s="398">
        <v>29</v>
      </c>
      <c r="E60" s="398">
        <v>16372.71</v>
      </c>
      <c r="F60" s="398">
        <v>145513.35999999999</v>
      </c>
    </row>
    <row r="61" spans="1:6" ht="15.75">
      <c r="A61" s="900" t="s">
        <v>94</v>
      </c>
      <c r="B61" s="398">
        <v>41</v>
      </c>
      <c r="C61" s="398">
        <v>1</v>
      </c>
      <c r="D61" s="398">
        <v>23</v>
      </c>
      <c r="E61" s="398">
        <v>26931.73</v>
      </c>
      <c r="F61" s="398">
        <v>136467.16</v>
      </c>
    </row>
    <row r="62" spans="1:6" ht="15.75">
      <c r="A62" s="900" t="s">
        <v>91</v>
      </c>
      <c r="B62" s="398">
        <v>26</v>
      </c>
      <c r="C62" s="398">
        <v>3</v>
      </c>
      <c r="D62" s="398">
        <v>27</v>
      </c>
      <c r="E62" s="398">
        <v>17714.53</v>
      </c>
      <c r="F62" s="398">
        <v>212362.33</v>
      </c>
    </row>
    <row r="63" spans="1:6" ht="15.75">
      <c r="A63" s="900" t="s">
        <v>85</v>
      </c>
      <c r="B63" s="398">
        <v>14</v>
      </c>
      <c r="C63" s="398">
        <v>11</v>
      </c>
      <c r="D63" s="398">
        <v>18</v>
      </c>
      <c r="E63" s="398">
        <v>100369.16</v>
      </c>
      <c r="F63" s="398">
        <v>662697.24</v>
      </c>
    </row>
    <row r="64" spans="1:6" ht="15.75">
      <c r="A64" s="900" t="s">
        <v>88</v>
      </c>
      <c r="B64" s="398">
        <v>45</v>
      </c>
      <c r="C64" s="398">
        <v>1</v>
      </c>
      <c r="D64" s="398">
        <v>49</v>
      </c>
      <c r="E64" s="398">
        <v>1081.56</v>
      </c>
      <c r="F64" s="398">
        <v>91357.43</v>
      </c>
    </row>
    <row r="65" spans="1:6" ht="15.75">
      <c r="A65" s="900" t="s">
        <v>98</v>
      </c>
      <c r="B65" s="398">
        <v>19</v>
      </c>
      <c r="C65" s="398">
        <v>6</v>
      </c>
      <c r="D65" s="398">
        <v>35</v>
      </c>
      <c r="E65" s="398">
        <v>10610.51</v>
      </c>
      <c r="F65" s="398">
        <v>112743.59</v>
      </c>
    </row>
    <row r="66" spans="1:6" ht="15.75">
      <c r="A66" s="900" t="s">
        <v>99</v>
      </c>
      <c r="B66" s="398">
        <v>27</v>
      </c>
      <c r="C66" s="398">
        <v>3</v>
      </c>
      <c r="D66" s="398">
        <v>26</v>
      </c>
      <c r="E66" s="398">
        <v>22364.18</v>
      </c>
      <c r="F66" s="398">
        <v>64247.69</v>
      </c>
    </row>
    <row r="67" spans="1:6" ht="15.75">
      <c r="A67" s="900" t="s">
        <v>96</v>
      </c>
      <c r="B67" s="398">
        <v>18</v>
      </c>
      <c r="C67" s="398">
        <v>6</v>
      </c>
      <c r="D67" s="398">
        <v>41</v>
      </c>
      <c r="E67" s="398">
        <v>4532.58</v>
      </c>
      <c r="F67" s="398">
        <v>49713.7</v>
      </c>
    </row>
    <row r="68" spans="1:6" ht="16.5" thickBot="1">
      <c r="A68" s="900" t="s">
        <v>827</v>
      </c>
      <c r="B68" s="398"/>
      <c r="C68" s="398"/>
      <c r="D68" s="398"/>
      <c r="E68" s="398">
        <v>517741.05</v>
      </c>
      <c r="F68" s="398">
        <v>4591246.3099999996</v>
      </c>
    </row>
    <row r="69" spans="1:6" ht="15" customHeight="1" thickTop="1" thickBot="1">
      <c r="A69" s="892" t="s">
        <v>53</v>
      </c>
      <c r="B69" s="892"/>
      <c r="C69" s="892"/>
      <c r="D69" s="892"/>
      <c r="E69" s="901">
        <v>26510149.949999999</v>
      </c>
      <c r="F69" s="901">
        <v>92904180.620000005</v>
      </c>
    </row>
    <row r="70" spans="1:6" ht="16.5" thickTop="1">
      <c r="A70" s="900"/>
      <c r="B70" s="398"/>
      <c r="C70" s="398"/>
      <c r="D70" s="398"/>
      <c r="E70" s="398"/>
      <c r="F70" s="398"/>
    </row>
    <row r="71" spans="1:6" ht="16.5" thickBot="1">
      <c r="A71" s="384"/>
      <c r="B71" s="902"/>
      <c r="C71" s="902"/>
      <c r="D71" s="902"/>
      <c r="E71" s="902"/>
      <c r="F71" s="902"/>
    </row>
    <row r="72" spans="1:6" ht="16.5" thickTop="1">
      <c r="A72" s="923" t="s">
        <v>828</v>
      </c>
      <c r="B72" s="923"/>
      <c r="C72" s="923"/>
      <c r="D72" s="923"/>
      <c r="E72" s="923"/>
      <c r="F72" s="398"/>
    </row>
    <row r="73" spans="1:6" ht="15.75">
      <c r="A73" s="900"/>
      <c r="B73" s="398" t="str">
        <f t="shared" ref="B73:B136" si="0">IF(C73=""," ",RANK(C73,$C$9:$C$998,0))</f>
        <v xml:space="preserve"> </v>
      </c>
      <c r="C73" s="398"/>
      <c r="D73" s="398" t="str">
        <f t="shared" ref="D73:D136" si="1">IF(E73=""," ",RANK(E73,$E$9:$E$998,0))</f>
        <v xml:space="preserve"> </v>
      </c>
      <c r="E73" s="398"/>
      <c r="F73" s="398"/>
    </row>
    <row r="74" spans="1:6" ht="15.75">
      <c r="A74" s="900"/>
      <c r="B74" s="398" t="str">
        <f t="shared" si="0"/>
        <v xml:space="preserve"> </v>
      </c>
      <c r="C74" s="398"/>
      <c r="D74" s="398" t="str">
        <f t="shared" si="1"/>
        <v xml:space="preserve"> </v>
      </c>
      <c r="E74" s="398"/>
      <c r="F74" s="398"/>
    </row>
    <row r="75" spans="1:6" ht="15.75">
      <c r="A75" s="900"/>
      <c r="B75" s="398" t="str">
        <f t="shared" si="0"/>
        <v xml:space="preserve"> </v>
      </c>
      <c r="C75" s="398"/>
      <c r="D75" s="398" t="str">
        <f t="shared" si="1"/>
        <v xml:space="preserve"> </v>
      </c>
      <c r="E75" s="398"/>
      <c r="F75" s="398"/>
    </row>
    <row r="76" spans="1:6" ht="15.75">
      <c r="A76" s="900"/>
      <c r="B76" s="398" t="str">
        <f t="shared" si="0"/>
        <v xml:space="preserve"> </v>
      </c>
      <c r="C76" s="398"/>
      <c r="D76" s="398" t="str">
        <f t="shared" si="1"/>
        <v xml:space="preserve"> </v>
      </c>
      <c r="E76" s="398"/>
      <c r="F76" s="398"/>
    </row>
    <row r="77" spans="1:6" ht="15.75">
      <c r="A77" s="900"/>
      <c r="B77" s="398" t="str">
        <f t="shared" si="0"/>
        <v xml:space="preserve"> </v>
      </c>
      <c r="C77" s="398"/>
      <c r="D77" s="398" t="str">
        <f t="shared" si="1"/>
        <v xml:space="preserve"> </v>
      </c>
      <c r="E77" s="398"/>
      <c r="F77" s="398"/>
    </row>
    <row r="78" spans="1:6" ht="15.75">
      <c r="A78" s="900"/>
      <c r="B78" s="398" t="str">
        <f t="shared" si="0"/>
        <v xml:space="preserve"> </v>
      </c>
      <c r="C78" s="398"/>
      <c r="D78" s="398" t="str">
        <f t="shared" si="1"/>
        <v xml:space="preserve"> </v>
      </c>
      <c r="E78" s="398"/>
      <c r="F78" s="398"/>
    </row>
    <row r="79" spans="1:6" ht="15.75">
      <c r="A79" s="900"/>
      <c r="B79" s="398" t="str">
        <f t="shared" si="0"/>
        <v xml:space="preserve"> </v>
      </c>
      <c r="C79" s="398"/>
      <c r="D79" s="398" t="str">
        <f t="shared" si="1"/>
        <v xml:space="preserve"> </v>
      </c>
      <c r="E79" s="398"/>
      <c r="F79" s="398"/>
    </row>
    <row r="80" spans="1:6" ht="15.75">
      <c r="A80" s="900"/>
      <c r="B80" s="398" t="str">
        <f t="shared" si="0"/>
        <v xml:space="preserve"> </v>
      </c>
      <c r="C80" s="398"/>
      <c r="D80" s="398" t="str">
        <f t="shared" si="1"/>
        <v xml:space="preserve"> </v>
      </c>
      <c r="E80" s="398"/>
      <c r="F80" s="398"/>
    </row>
    <row r="81" spans="1:6" ht="15.75">
      <c r="A81" s="900"/>
      <c r="B81" s="398" t="str">
        <f t="shared" si="0"/>
        <v xml:space="preserve"> </v>
      </c>
      <c r="C81" s="398"/>
      <c r="D81" s="398" t="str">
        <f t="shared" si="1"/>
        <v xml:space="preserve"> </v>
      </c>
      <c r="E81" s="398"/>
      <c r="F81" s="398"/>
    </row>
    <row r="82" spans="1:6" ht="15.75">
      <c r="A82" s="900"/>
      <c r="B82" s="398" t="str">
        <f t="shared" si="0"/>
        <v xml:space="preserve"> </v>
      </c>
      <c r="C82" s="398"/>
      <c r="D82" s="398" t="str">
        <f t="shared" si="1"/>
        <v xml:space="preserve"> </v>
      </c>
      <c r="E82" s="398"/>
      <c r="F82" s="398"/>
    </row>
    <row r="83" spans="1:6" ht="15.75">
      <c r="A83" s="900"/>
      <c r="B83" s="398" t="str">
        <f t="shared" si="0"/>
        <v xml:space="preserve"> </v>
      </c>
      <c r="C83" s="398"/>
      <c r="D83" s="398" t="str">
        <f t="shared" si="1"/>
        <v xml:space="preserve"> </v>
      </c>
      <c r="E83" s="398"/>
      <c r="F83" s="398"/>
    </row>
    <row r="84" spans="1:6" ht="15.75">
      <c r="A84" s="900"/>
      <c r="B84" s="398" t="str">
        <f t="shared" si="0"/>
        <v xml:space="preserve"> </v>
      </c>
      <c r="C84" s="398"/>
      <c r="D84" s="398" t="str">
        <f t="shared" si="1"/>
        <v xml:space="preserve"> </v>
      </c>
      <c r="E84" s="398"/>
      <c r="F84" s="398"/>
    </row>
    <row r="85" spans="1:6" ht="15.75">
      <c r="A85" s="900"/>
      <c r="B85" s="398" t="str">
        <f t="shared" si="0"/>
        <v xml:space="preserve"> </v>
      </c>
      <c r="C85" s="398"/>
      <c r="D85" s="398" t="str">
        <f t="shared" si="1"/>
        <v xml:space="preserve"> </v>
      </c>
      <c r="E85" s="398"/>
      <c r="F85" s="398"/>
    </row>
    <row r="86" spans="1:6" ht="15.75">
      <c r="A86" s="900"/>
      <c r="B86" s="398" t="str">
        <f t="shared" si="0"/>
        <v xml:space="preserve"> </v>
      </c>
      <c r="C86" s="398"/>
      <c r="D86" s="398" t="str">
        <f t="shared" si="1"/>
        <v xml:space="preserve"> </v>
      </c>
      <c r="E86" s="398"/>
      <c r="F86" s="398"/>
    </row>
    <row r="87" spans="1:6" ht="15.75">
      <c r="A87" s="900"/>
      <c r="B87" s="398" t="str">
        <f t="shared" si="0"/>
        <v xml:space="preserve"> </v>
      </c>
      <c r="C87" s="398"/>
      <c r="D87" s="398" t="str">
        <f t="shared" si="1"/>
        <v xml:space="preserve"> </v>
      </c>
      <c r="E87" s="398"/>
      <c r="F87" s="398"/>
    </row>
    <row r="88" spans="1:6" ht="15.75">
      <c r="A88" s="900"/>
      <c r="B88" s="398" t="str">
        <f t="shared" si="0"/>
        <v xml:space="preserve"> </v>
      </c>
      <c r="C88" s="398"/>
      <c r="D88" s="398" t="str">
        <f t="shared" si="1"/>
        <v xml:space="preserve"> </v>
      </c>
      <c r="E88" s="398"/>
      <c r="F88" s="398"/>
    </row>
    <row r="89" spans="1:6" ht="15.75">
      <c r="A89" s="900"/>
      <c r="B89" s="398" t="str">
        <f t="shared" si="0"/>
        <v xml:space="preserve"> </v>
      </c>
      <c r="C89" s="398"/>
      <c r="D89" s="398" t="str">
        <f t="shared" si="1"/>
        <v xml:space="preserve"> </v>
      </c>
      <c r="E89" s="398"/>
      <c r="F89" s="398"/>
    </row>
    <row r="90" spans="1:6" ht="15.75">
      <c r="A90" s="900"/>
      <c r="B90" s="398" t="str">
        <f t="shared" si="0"/>
        <v xml:space="preserve"> </v>
      </c>
      <c r="C90" s="398"/>
      <c r="D90" s="398" t="str">
        <f t="shared" si="1"/>
        <v xml:space="preserve"> </v>
      </c>
      <c r="E90" s="398"/>
      <c r="F90" s="398"/>
    </row>
    <row r="91" spans="1:6" ht="15.75">
      <c r="A91" s="900"/>
      <c r="B91" s="398" t="str">
        <f t="shared" si="0"/>
        <v xml:space="preserve"> </v>
      </c>
      <c r="C91" s="398"/>
      <c r="D91" s="398" t="str">
        <f t="shared" si="1"/>
        <v xml:space="preserve"> </v>
      </c>
      <c r="E91" s="398"/>
      <c r="F91" s="398"/>
    </row>
    <row r="92" spans="1:6" ht="15.75">
      <c r="A92" s="900"/>
      <c r="B92" s="398" t="str">
        <f t="shared" si="0"/>
        <v xml:space="preserve"> </v>
      </c>
      <c r="C92" s="398"/>
      <c r="D92" s="398" t="str">
        <f t="shared" si="1"/>
        <v xml:space="preserve"> </v>
      </c>
      <c r="E92" s="398"/>
      <c r="F92" s="398"/>
    </row>
    <row r="93" spans="1:6" ht="15.75">
      <c r="A93" s="900"/>
      <c r="B93" s="398" t="str">
        <f t="shared" si="0"/>
        <v xml:space="preserve"> </v>
      </c>
      <c r="C93" s="398"/>
      <c r="D93" s="398" t="str">
        <f t="shared" si="1"/>
        <v xml:space="preserve"> </v>
      </c>
      <c r="E93" s="398"/>
      <c r="F93" s="398"/>
    </row>
    <row r="94" spans="1:6" ht="15.75">
      <c r="A94" s="900"/>
      <c r="B94" s="398" t="str">
        <f t="shared" si="0"/>
        <v xml:space="preserve"> </v>
      </c>
      <c r="C94" s="398"/>
      <c r="D94" s="398" t="str">
        <f t="shared" si="1"/>
        <v xml:space="preserve"> </v>
      </c>
      <c r="E94" s="398"/>
      <c r="F94" s="398"/>
    </row>
    <row r="95" spans="1:6" ht="15.75">
      <c r="A95" s="900"/>
      <c r="B95" s="398" t="str">
        <f t="shared" si="0"/>
        <v xml:space="preserve"> </v>
      </c>
      <c r="C95" s="398"/>
      <c r="D95" s="398" t="str">
        <f t="shared" si="1"/>
        <v xml:space="preserve"> </v>
      </c>
      <c r="E95" s="398"/>
      <c r="F95" s="398"/>
    </row>
    <row r="96" spans="1:6" ht="15.75">
      <c r="A96" s="900"/>
      <c r="B96" s="398" t="str">
        <f t="shared" si="0"/>
        <v xml:space="preserve"> </v>
      </c>
      <c r="C96" s="398"/>
      <c r="D96" s="398" t="str">
        <f t="shared" si="1"/>
        <v xml:space="preserve"> </v>
      </c>
      <c r="E96" s="398"/>
      <c r="F96" s="398"/>
    </row>
    <row r="97" spans="1:6" ht="15.75">
      <c r="A97" s="900"/>
      <c r="B97" s="398" t="str">
        <f t="shared" si="0"/>
        <v xml:space="preserve"> </v>
      </c>
      <c r="C97" s="398"/>
      <c r="D97" s="398" t="str">
        <f t="shared" si="1"/>
        <v xml:space="preserve"> </v>
      </c>
      <c r="E97" s="398"/>
      <c r="F97" s="398"/>
    </row>
    <row r="98" spans="1:6" ht="15.75">
      <c r="A98" s="900"/>
      <c r="B98" s="398" t="str">
        <f t="shared" si="0"/>
        <v xml:space="preserve"> </v>
      </c>
      <c r="C98" s="398"/>
      <c r="D98" s="398" t="str">
        <f t="shared" si="1"/>
        <v xml:space="preserve"> </v>
      </c>
      <c r="E98" s="398"/>
      <c r="F98" s="398"/>
    </row>
    <row r="99" spans="1:6" ht="15.75">
      <c r="A99" s="900"/>
      <c r="B99" s="398" t="str">
        <f t="shared" si="0"/>
        <v xml:space="preserve"> </v>
      </c>
      <c r="C99" s="398"/>
      <c r="D99" s="398" t="str">
        <f t="shared" si="1"/>
        <v xml:space="preserve"> </v>
      </c>
      <c r="E99" s="398"/>
      <c r="F99" s="398"/>
    </row>
    <row r="100" spans="1:6" ht="15.75">
      <c r="A100" s="900"/>
      <c r="B100" s="398" t="str">
        <f t="shared" si="0"/>
        <v xml:space="preserve"> </v>
      </c>
      <c r="C100" s="398"/>
      <c r="D100" s="398" t="str">
        <f t="shared" si="1"/>
        <v xml:space="preserve"> </v>
      </c>
      <c r="E100" s="398"/>
      <c r="F100" s="398"/>
    </row>
    <row r="101" spans="1:6" ht="15.75">
      <c r="A101" s="900"/>
      <c r="B101" s="398" t="str">
        <f t="shared" si="0"/>
        <v xml:space="preserve"> </v>
      </c>
      <c r="C101" s="398"/>
      <c r="D101" s="398" t="str">
        <f t="shared" si="1"/>
        <v xml:space="preserve"> </v>
      </c>
      <c r="E101" s="398"/>
      <c r="F101" s="398"/>
    </row>
    <row r="102" spans="1:6" ht="15.75">
      <c r="A102" s="900"/>
      <c r="B102" s="398" t="str">
        <f t="shared" si="0"/>
        <v xml:space="preserve"> </v>
      </c>
      <c r="C102" s="398"/>
      <c r="D102" s="398" t="str">
        <f t="shared" si="1"/>
        <v xml:space="preserve"> </v>
      </c>
      <c r="E102" s="398"/>
      <c r="F102" s="398"/>
    </row>
    <row r="103" spans="1:6" ht="15.75">
      <c r="A103" s="900"/>
      <c r="B103" s="398" t="str">
        <f t="shared" si="0"/>
        <v xml:space="preserve"> </v>
      </c>
      <c r="C103" s="398"/>
      <c r="D103" s="398" t="str">
        <f t="shared" si="1"/>
        <v xml:space="preserve"> </v>
      </c>
      <c r="E103" s="398"/>
      <c r="F103" s="398"/>
    </row>
    <row r="104" spans="1:6" ht="15.75">
      <c r="A104" s="900"/>
      <c r="B104" s="398" t="str">
        <f t="shared" si="0"/>
        <v xml:space="preserve"> </v>
      </c>
      <c r="C104" s="398"/>
      <c r="D104" s="398" t="str">
        <f t="shared" si="1"/>
        <v xml:space="preserve"> </v>
      </c>
      <c r="E104" s="398"/>
      <c r="F104" s="398"/>
    </row>
    <row r="105" spans="1:6" ht="15.75">
      <c r="A105" s="900"/>
      <c r="B105" s="398" t="str">
        <f t="shared" si="0"/>
        <v xml:space="preserve"> </v>
      </c>
      <c r="C105" s="398"/>
      <c r="D105" s="398" t="str">
        <f t="shared" si="1"/>
        <v xml:space="preserve"> </v>
      </c>
      <c r="E105" s="398"/>
      <c r="F105" s="398"/>
    </row>
    <row r="106" spans="1:6" ht="15.75">
      <c r="A106" s="900"/>
      <c r="B106" s="398" t="str">
        <f t="shared" si="0"/>
        <v xml:space="preserve"> </v>
      </c>
      <c r="C106" s="398"/>
      <c r="D106" s="398" t="str">
        <f t="shared" si="1"/>
        <v xml:space="preserve"> </v>
      </c>
      <c r="E106" s="398"/>
      <c r="F106" s="398"/>
    </row>
    <row r="107" spans="1:6" ht="15.75">
      <c r="A107" s="900"/>
      <c r="B107" s="398" t="str">
        <f t="shared" si="0"/>
        <v xml:space="preserve"> </v>
      </c>
      <c r="C107" s="398"/>
      <c r="D107" s="398" t="str">
        <f t="shared" si="1"/>
        <v xml:space="preserve"> </v>
      </c>
      <c r="E107" s="398"/>
      <c r="F107" s="398"/>
    </row>
    <row r="108" spans="1:6" ht="15.75">
      <c r="A108" s="900"/>
      <c r="B108" s="398" t="str">
        <f t="shared" si="0"/>
        <v xml:space="preserve"> </v>
      </c>
      <c r="C108" s="398"/>
      <c r="D108" s="398" t="str">
        <f t="shared" si="1"/>
        <v xml:space="preserve"> </v>
      </c>
      <c r="E108" s="398"/>
      <c r="F108" s="398"/>
    </row>
    <row r="109" spans="1:6" ht="15.75">
      <c r="A109" s="900"/>
      <c r="B109" s="398" t="str">
        <f t="shared" si="0"/>
        <v xml:space="preserve"> </v>
      </c>
      <c r="C109" s="398"/>
      <c r="D109" s="398" t="str">
        <f t="shared" si="1"/>
        <v xml:space="preserve"> </v>
      </c>
      <c r="E109" s="398"/>
      <c r="F109" s="398"/>
    </row>
    <row r="110" spans="1:6" ht="15.75">
      <c r="A110" s="900"/>
      <c r="B110" s="398" t="str">
        <f t="shared" si="0"/>
        <v xml:space="preserve"> </v>
      </c>
      <c r="C110" s="398"/>
      <c r="D110" s="398" t="str">
        <f t="shared" si="1"/>
        <v xml:space="preserve"> </v>
      </c>
      <c r="E110" s="398"/>
      <c r="F110" s="398"/>
    </row>
    <row r="111" spans="1:6" ht="15.75">
      <c r="A111" s="900"/>
      <c r="B111" s="398" t="str">
        <f t="shared" si="0"/>
        <v xml:space="preserve"> </v>
      </c>
      <c r="C111" s="398"/>
      <c r="D111" s="398" t="str">
        <f t="shared" si="1"/>
        <v xml:space="preserve"> </v>
      </c>
      <c r="E111" s="398"/>
      <c r="F111" s="398"/>
    </row>
    <row r="112" spans="1:6" ht="15.75">
      <c r="A112" s="900"/>
      <c r="B112" s="398" t="str">
        <f t="shared" si="0"/>
        <v xml:space="preserve"> </v>
      </c>
      <c r="C112" s="398"/>
      <c r="D112" s="398" t="str">
        <f t="shared" si="1"/>
        <v xml:space="preserve"> </v>
      </c>
      <c r="E112" s="398"/>
      <c r="F112" s="398"/>
    </row>
    <row r="113" spans="1:6" ht="15.75">
      <c r="A113" s="900"/>
      <c r="B113" s="398" t="str">
        <f t="shared" si="0"/>
        <v xml:space="preserve"> </v>
      </c>
      <c r="C113" s="398"/>
      <c r="D113" s="398" t="str">
        <f t="shared" si="1"/>
        <v xml:space="preserve"> </v>
      </c>
      <c r="E113" s="398"/>
      <c r="F113" s="398"/>
    </row>
    <row r="114" spans="1:6" ht="15.75">
      <c r="A114" s="900"/>
      <c r="B114" s="398" t="str">
        <f t="shared" si="0"/>
        <v xml:space="preserve"> </v>
      </c>
      <c r="C114" s="398"/>
      <c r="D114" s="398" t="str">
        <f t="shared" si="1"/>
        <v xml:space="preserve"> </v>
      </c>
      <c r="E114" s="398"/>
      <c r="F114" s="398"/>
    </row>
    <row r="115" spans="1:6" ht="15.75">
      <c r="A115" s="900"/>
      <c r="B115" s="398" t="str">
        <f t="shared" si="0"/>
        <v xml:space="preserve"> </v>
      </c>
      <c r="C115" s="398"/>
      <c r="D115" s="398" t="str">
        <f t="shared" si="1"/>
        <v xml:space="preserve"> </v>
      </c>
      <c r="E115" s="398"/>
      <c r="F115" s="398"/>
    </row>
    <row r="116" spans="1:6" ht="15.75">
      <c r="A116" s="900"/>
      <c r="B116" s="398" t="str">
        <f t="shared" si="0"/>
        <v xml:space="preserve"> </v>
      </c>
      <c r="C116" s="398"/>
      <c r="D116" s="398" t="str">
        <f t="shared" si="1"/>
        <v xml:space="preserve"> </v>
      </c>
      <c r="E116" s="398"/>
      <c r="F116" s="398"/>
    </row>
    <row r="117" spans="1:6" ht="15.75">
      <c r="A117" s="900"/>
      <c r="B117" s="398" t="str">
        <f t="shared" si="0"/>
        <v xml:space="preserve"> </v>
      </c>
      <c r="C117" s="398"/>
      <c r="D117" s="398" t="str">
        <f t="shared" si="1"/>
        <v xml:space="preserve"> </v>
      </c>
      <c r="E117" s="398"/>
      <c r="F117" s="398"/>
    </row>
    <row r="118" spans="1:6" ht="15.75">
      <c r="A118" s="900"/>
      <c r="B118" s="398" t="str">
        <f t="shared" si="0"/>
        <v xml:space="preserve"> </v>
      </c>
      <c r="C118" s="398"/>
      <c r="D118" s="398" t="str">
        <f t="shared" si="1"/>
        <v xml:space="preserve"> </v>
      </c>
      <c r="E118" s="398"/>
      <c r="F118" s="398"/>
    </row>
    <row r="119" spans="1:6" ht="15.75">
      <c r="A119" s="900"/>
      <c r="B119" s="398" t="str">
        <f t="shared" si="0"/>
        <v xml:space="preserve"> </v>
      </c>
      <c r="C119" s="398"/>
      <c r="D119" s="398" t="str">
        <f t="shared" si="1"/>
        <v xml:space="preserve"> </v>
      </c>
      <c r="E119" s="398"/>
      <c r="F119" s="398"/>
    </row>
    <row r="120" spans="1:6" ht="15.75">
      <c r="A120" s="900"/>
      <c r="B120" s="398" t="str">
        <f t="shared" si="0"/>
        <v xml:space="preserve"> </v>
      </c>
      <c r="C120" s="398"/>
      <c r="D120" s="398" t="str">
        <f t="shared" si="1"/>
        <v xml:space="preserve"> </v>
      </c>
      <c r="E120" s="398"/>
      <c r="F120" s="398"/>
    </row>
    <row r="121" spans="1:6" ht="15.75">
      <c r="A121" s="900"/>
      <c r="B121" s="398" t="str">
        <f t="shared" si="0"/>
        <v xml:space="preserve"> </v>
      </c>
      <c r="C121" s="398"/>
      <c r="D121" s="398" t="str">
        <f t="shared" si="1"/>
        <v xml:space="preserve"> </v>
      </c>
      <c r="E121" s="398"/>
      <c r="F121" s="398"/>
    </row>
    <row r="122" spans="1:6" ht="15.75">
      <c r="A122" s="900"/>
      <c r="B122" s="398" t="str">
        <f t="shared" si="0"/>
        <v xml:space="preserve"> </v>
      </c>
      <c r="C122" s="398"/>
      <c r="D122" s="398" t="str">
        <f t="shared" si="1"/>
        <v xml:space="preserve"> </v>
      </c>
      <c r="E122" s="398"/>
      <c r="F122" s="398"/>
    </row>
    <row r="123" spans="1:6" ht="15.75">
      <c r="A123" s="900"/>
      <c r="B123" s="398" t="str">
        <f t="shared" si="0"/>
        <v xml:space="preserve"> </v>
      </c>
      <c r="C123" s="398"/>
      <c r="D123" s="398" t="str">
        <f t="shared" si="1"/>
        <v xml:space="preserve"> </v>
      </c>
      <c r="E123" s="398"/>
      <c r="F123" s="398"/>
    </row>
    <row r="124" spans="1:6" ht="15.75">
      <c r="A124" s="900"/>
      <c r="B124" s="398" t="str">
        <f t="shared" si="0"/>
        <v xml:space="preserve"> </v>
      </c>
      <c r="C124" s="398"/>
      <c r="D124" s="398" t="str">
        <f t="shared" si="1"/>
        <v xml:space="preserve"> </v>
      </c>
      <c r="E124" s="398"/>
      <c r="F124" s="398"/>
    </row>
    <row r="125" spans="1:6" ht="15.75">
      <c r="A125" s="900"/>
      <c r="B125" s="398" t="str">
        <f t="shared" si="0"/>
        <v xml:space="preserve"> </v>
      </c>
      <c r="C125" s="398"/>
      <c r="D125" s="398" t="str">
        <f t="shared" si="1"/>
        <v xml:space="preserve"> </v>
      </c>
      <c r="E125" s="398"/>
      <c r="F125" s="398"/>
    </row>
    <row r="126" spans="1:6" ht="15.75">
      <c r="A126" s="900"/>
      <c r="B126" s="398" t="str">
        <f t="shared" si="0"/>
        <v xml:space="preserve"> </v>
      </c>
      <c r="C126" s="398"/>
      <c r="D126" s="398" t="str">
        <f t="shared" si="1"/>
        <v xml:space="preserve"> </v>
      </c>
      <c r="E126" s="398"/>
      <c r="F126" s="398"/>
    </row>
    <row r="127" spans="1:6" ht="15.75">
      <c r="A127" s="900"/>
      <c r="B127" s="398" t="str">
        <f t="shared" si="0"/>
        <v xml:space="preserve"> </v>
      </c>
      <c r="C127" s="398"/>
      <c r="D127" s="398" t="str">
        <f t="shared" si="1"/>
        <v xml:space="preserve"> </v>
      </c>
      <c r="E127" s="398"/>
      <c r="F127" s="398"/>
    </row>
    <row r="128" spans="1:6" ht="15.75">
      <c r="A128" s="900"/>
      <c r="B128" s="398" t="str">
        <f t="shared" si="0"/>
        <v xml:space="preserve"> </v>
      </c>
      <c r="C128" s="398"/>
      <c r="D128" s="398" t="str">
        <f t="shared" si="1"/>
        <v xml:space="preserve"> </v>
      </c>
      <c r="E128" s="398"/>
      <c r="F128" s="398"/>
    </row>
    <row r="129" spans="1:6" ht="15.75">
      <c r="A129" s="900"/>
      <c r="B129" s="398" t="str">
        <f t="shared" si="0"/>
        <v xml:space="preserve"> </v>
      </c>
      <c r="C129" s="398"/>
      <c r="D129" s="398" t="str">
        <f t="shared" si="1"/>
        <v xml:space="preserve"> </v>
      </c>
      <c r="E129" s="398"/>
      <c r="F129" s="398"/>
    </row>
    <row r="130" spans="1:6" ht="15.75">
      <c r="A130" s="900"/>
      <c r="B130" s="398" t="str">
        <f t="shared" si="0"/>
        <v xml:space="preserve"> </v>
      </c>
      <c r="C130" s="398"/>
      <c r="D130" s="398" t="str">
        <f t="shared" si="1"/>
        <v xml:space="preserve"> </v>
      </c>
      <c r="E130" s="398"/>
      <c r="F130" s="398"/>
    </row>
    <row r="131" spans="1:6" ht="15.75">
      <c r="A131" s="900"/>
      <c r="B131" s="398" t="str">
        <f t="shared" si="0"/>
        <v xml:space="preserve"> </v>
      </c>
      <c r="C131" s="398"/>
      <c r="D131" s="398" t="str">
        <f t="shared" si="1"/>
        <v xml:space="preserve"> </v>
      </c>
      <c r="E131" s="398"/>
      <c r="F131" s="398"/>
    </row>
    <row r="132" spans="1:6" ht="15.75">
      <c r="A132" s="900"/>
      <c r="B132" s="398" t="str">
        <f t="shared" si="0"/>
        <v xml:space="preserve"> </v>
      </c>
      <c r="C132" s="398"/>
      <c r="D132" s="398" t="str">
        <f t="shared" si="1"/>
        <v xml:space="preserve"> </v>
      </c>
      <c r="E132" s="398"/>
      <c r="F132" s="398"/>
    </row>
    <row r="133" spans="1:6" ht="15.75">
      <c r="A133" s="900"/>
      <c r="B133" s="398" t="str">
        <f t="shared" si="0"/>
        <v xml:space="preserve"> </v>
      </c>
      <c r="C133" s="398"/>
      <c r="D133" s="398" t="str">
        <f t="shared" si="1"/>
        <v xml:space="preserve"> </v>
      </c>
      <c r="E133" s="398"/>
      <c r="F133" s="398"/>
    </row>
    <row r="134" spans="1:6" ht="15.75">
      <c r="A134" s="900"/>
      <c r="B134" s="398" t="str">
        <f t="shared" si="0"/>
        <v xml:space="preserve"> </v>
      </c>
      <c r="C134" s="398"/>
      <c r="D134" s="398" t="str">
        <f t="shared" si="1"/>
        <v xml:space="preserve"> </v>
      </c>
      <c r="E134" s="398"/>
      <c r="F134" s="398"/>
    </row>
    <row r="135" spans="1:6" ht="15.75">
      <c r="A135" s="900"/>
      <c r="B135" s="398" t="str">
        <f t="shared" si="0"/>
        <v xml:space="preserve"> </v>
      </c>
      <c r="C135" s="398"/>
      <c r="D135" s="398" t="str">
        <f t="shared" si="1"/>
        <v xml:space="preserve"> </v>
      </c>
      <c r="E135" s="398"/>
      <c r="F135" s="398"/>
    </row>
    <row r="136" spans="1:6" ht="15.75">
      <c r="A136" s="900"/>
      <c r="B136" s="398" t="str">
        <f t="shared" si="0"/>
        <v xml:space="preserve"> </v>
      </c>
      <c r="C136" s="398"/>
      <c r="D136" s="398" t="str">
        <f t="shared" si="1"/>
        <v xml:space="preserve"> </v>
      </c>
      <c r="E136" s="398"/>
      <c r="F136" s="398"/>
    </row>
    <row r="137" spans="1:6" ht="15.75">
      <c r="A137" s="900"/>
      <c r="B137" s="398" t="str">
        <f t="shared" ref="B137:B200" si="2">IF(C137=""," ",RANK(C137,$C$9:$C$998,0))</f>
        <v xml:space="preserve"> </v>
      </c>
      <c r="C137" s="398"/>
      <c r="D137" s="398" t="str">
        <f t="shared" ref="D137:D200" si="3">IF(E137=""," ",RANK(E137,$E$9:$E$998,0))</f>
        <v xml:space="preserve"> </v>
      </c>
      <c r="E137" s="398"/>
      <c r="F137" s="398"/>
    </row>
    <row r="138" spans="1:6" ht="15.75">
      <c r="A138" s="900"/>
      <c r="B138" s="398" t="str">
        <f t="shared" si="2"/>
        <v xml:space="preserve"> </v>
      </c>
      <c r="C138" s="398"/>
      <c r="D138" s="398" t="str">
        <f t="shared" si="3"/>
        <v xml:space="preserve"> </v>
      </c>
      <c r="E138" s="398"/>
      <c r="F138" s="398"/>
    </row>
    <row r="139" spans="1:6" ht="15.75">
      <c r="A139" s="900"/>
      <c r="B139" s="398" t="str">
        <f t="shared" si="2"/>
        <v xml:space="preserve"> </v>
      </c>
      <c r="C139" s="398"/>
      <c r="D139" s="398" t="str">
        <f t="shared" si="3"/>
        <v xml:space="preserve"> </v>
      </c>
      <c r="E139" s="398"/>
      <c r="F139" s="398"/>
    </row>
    <row r="140" spans="1:6" ht="15.75">
      <c r="A140" s="900"/>
      <c r="B140" s="398" t="str">
        <f t="shared" si="2"/>
        <v xml:space="preserve"> </v>
      </c>
      <c r="C140" s="398"/>
      <c r="D140" s="398" t="str">
        <f t="shared" si="3"/>
        <v xml:space="preserve"> </v>
      </c>
      <c r="E140" s="398"/>
      <c r="F140" s="398"/>
    </row>
    <row r="141" spans="1:6" ht="15.75">
      <c r="A141" s="900"/>
      <c r="B141" s="398" t="str">
        <f t="shared" si="2"/>
        <v xml:space="preserve"> </v>
      </c>
      <c r="C141" s="398"/>
      <c r="D141" s="398" t="str">
        <f t="shared" si="3"/>
        <v xml:space="preserve"> </v>
      </c>
      <c r="E141" s="398"/>
      <c r="F141" s="398"/>
    </row>
    <row r="142" spans="1:6" ht="15.75">
      <c r="A142" s="900"/>
      <c r="B142" s="398" t="str">
        <f t="shared" si="2"/>
        <v xml:space="preserve"> </v>
      </c>
      <c r="C142" s="398"/>
      <c r="D142" s="398" t="str">
        <f t="shared" si="3"/>
        <v xml:space="preserve"> </v>
      </c>
      <c r="E142" s="398"/>
      <c r="F142" s="398"/>
    </row>
    <row r="143" spans="1:6" ht="15.75">
      <c r="A143" s="900"/>
      <c r="B143" s="398" t="str">
        <f t="shared" si="2"/>
        <v xml:space="preserve"> </v>
      </c>
      <c r="C143" s="398"/>
      <c r="D143" s="398" t="str">
        <f t="shared" si="3"/>
        <v xml:space="preserve"> </v>
      </c>
      <c r="E143" s="398"/>
      <c r="F143" s="398"/>
    </row>
    <row r="144" spans="1:6" ht="15.75">
      <c r="A144" s="900"/>
      <c r="B144" s="398" t="str">
        <f t="shared" si="2"/>
        <v xml:space="preserve"> </v>
      </c>
      <c r="C144" s="398"/>
      <c r="D144" s="398" t="str">
        <f t="shared" si="3"/>
        <v xml:space="preserve"> </v>
      </c>
      <c r="E144" s="398"/>
      <c r="F144" s="398"/>
    </row>
    <row r="145" spans="1:6" ht="15.75">
      <c r="A145" s="900"/>
      <c r="B145" s="398" t="str">
        <f t="shared" si="2"/>
        <v xml:space="preserve"> </v>
      </c>
      <c r="C145" s="398"/>
      <c r="D145" s="398" t="str">
        <f t="shared" si="3"/>
        <v xml:space="preserve"> </v>
      </c>
      <c r="E145" s="398"/>
      <c r="F145" s="398"/>
    </row>
    <row r="146" spans="1:6" ht="15.75">
      <c r="A146" s="900"/>
      <c r="B146" s="398" t="str">
        <f t="shared" si="2"/>
        <v xml:space="preserve"> </v>
      </c>
      <c r="C146" s="398"/>
      <c r="D146" s="398" t="str">
        <f t="shared" si="3"/>
        <v xml:space="preserve"> </v>
      </c>
      <c r="E146" s="398"/>
      <c r="F146" s="398"/>
    </row>
    <row r="147" spans="1:6" ht="15.75">
      <c r="A147" s="900"/>
      <c r="B147" s="398" t="str">
        <f t="shared" si="2"/>
        <v xml:space="preserve"> </v>
      </c>
      <c r="C147" s="398"/>
      <c r="D147" s="398" t="str">
        <f t="shared" si="3"/>
        <v xml:space="preserve"> </v>
      </c>
      <c r="E147" s="398"/>
      <c r="F147" s="398"/>
    </row>
    <row r="148" spans="1:6" ht="15.75">
      <c r="A148" s="900"/>
      <c r="B148" s="398" t="str">
        <f t="shared" si="2"/>
        <v xml:space="preserve"> </v>
      </c>
      <c r="C148" s="398"/>
      <c r="D148" s="398" t="str">
        <f t="shared" si="3"/>
        <v xml:space="preserve"> </v>
      </c>
      <c r="E148" s="398"/>
      <c r="F148" s="398"/>
    </row>
    <row r="149" spans="1:6" ht="15.75">
      <c r="A149" s="900"/>
      <c r="B149" s="398" t="str">
        <f t="shared" si="2"/>
        <v xml:space="preserve"> </v>
      </c>
      <c r="C149" s="398"/>
      <c r="D149" s="398" t="str">
        <f t="shared" si="3"/>
        <v xml:space="preserve"> </v>
      </c>
      <c r="E149" s="398"/>
      <c r="F149" s="398"/>
    </row>
    <row r="150" spans="1:6" ht="15.75">
      <c r="A150" s="900"/>
      <c r="B150" s="398" t="str">
        <f t="shared" si="2"/>
        <v xml:space="preserve"> </v>
      </c>
      <c r="C150" s="398"/>
      <c r="D150" s="398" t="str">
        <f t="shared" si="3"/>
        <v xml:space="preserve"> </v>
      </c>
      <c r="E150" s="398"/>
      <c r="F150" s="398"/>
    </row>
    <row r="151" spans="1:6" ht="15.75">
      <c r="A151" s="900"/>
      <c r="B151" s="398" t="str">
        <f t="shared" si="2"/>
        <v xml:space="preserve"> </v>
      </c>
      <c r="C151" s="398"/>
      <c r="D151" s="398" t="str">
        <f t="shared" si="3"/>
        <v xml:space="preserve"> </v>
      </c>
      <c r="E151" s="398"/>
      <c r="F151" s="398"/>
    </row>
    <row r="152" spans="1:6" ht="15.75">
      <c r="A152" s="900"/>
      <c r="B152" s="398" t="str">
        <f t="shared" si="2"/>
        <v xml:space="preserve"> </v>
      </c>
      <c r="C152" s="398"/>
      <c r="D152" s="398" t="str">
        <f t="shared" si="3"/>
        <v xml:space="preserve"> </v>
      </c>
      <c r="E152" s="398"/>
      <c r="F152" s="398"/>
    </row>
    <row r="153" spans="1:6" ht="15.75">
      <c r="A153" s="900"/>
      <c r="B153" s="398" t="str">
        <f t="shared" si="2"/>
        <v xml:space="preserve"> </v>
      </c>
      <c r="C153" s="398"/>
      <c r="D153" s="398" t="str">
        <f t="shared" si="3"/>
        <v xml:space="preserve"> </v>
      </c>
      <c r="E153" s="398"/>
      <c r="F153" s="398"/>
    </row>
    <row r="154" spans="1:6" ht="15.75">
      <c r="A154" s="900"/>
      <c r="B154" s="398" t="str">
        <f t="shared" si="2"/>
        <v xml:space="preserve"> </v>
      </c>
      <c r="C154" s="398"/>
      <c r="D154" s="398" t="str">
        <f t="shared" si="3"/>
        <v xml:space="preserve"> </v>
      </c>
      <c r="E154" s="398"/>
      <c r="F154" s="398"/>
    </row>
    <row r="155" spans="1:6" ht="15.75">
      <c r="A155" s="900"/>
      <c r="B155" s="398" t="str">
        <f t="shared" si="2"/>
        <v xml:space="preserve"> </v>
      </c>
      <c r="C155" s="398"/>
      <c r="D155" s="398" t="str">
        <f t="shared" si="3"/>
        <v xml:space="preserve"> </v>
      </c>
      <c r="E155" s="398"/>
      <c r="F155" s="398"/>
    </row>
    <row r="156" spans="1:6" ht="15.75">
      <c r="A156" s="900"/>
      <c r="B156" s="398" t="str">
        <f t="shared" si="2"/>
        <v xml:space="preserve"> </v>
      </c>
      <c r="C156" s="398"/>
      <c r="D156" s="398" t="str">
        <f t="shared" si="3"/>
        <v xml:space="preserve"> </v>
      </c>
      <c r="E156" s="398"/>
      <c r="F156" s="398"/>
    </row>
    <row r="157" spans="1:6" ht="15.75">
      <c r="A157" s="900"/>
      <c r="B157" s="398" t="str">
        <f t="shared" si="2"/>
        <v xml:space="preserve"> </v>
      </c>
      <c r="C157" s="398"/>
      <c r="D157" s="398" t="str">
        <f t="shared" si="3"/>
        <v xml:space="preserve"> </v>
      </c>
      <c r="E157" s="398"/>
      <c r="F157" s="398"/>
    </row>
    <row r="158" spans="1:6" ht="15.75">
      <c r="A158" s="900"/>
      <c r="B158" s="398" t="str">
        <f t="shared" si="2"/>
        <v xml:space="preserve"> </v>
      </c>
      <c r="C158" s="398"/>
      <c r="D158" s="398" t="str">
        <f t="shared" si="3"/>
        <v xml:space="preserve"> </v>
      </c>
      <c r="E158" s="398"/>
      <c r="F158" s="398"/>
    </row>
    <row r="159" spans="1:6" ht="15.75">
      <c r="A159" s="900"/>
      <c r="B159" s="398" t="str">
        <f t="shared" si="2"/>
        <v xml:space="preserve"> </v>
      </c>
      <c r="C159" s="398"/>
      <c r="D159" s="398" t="str">
        <f t="shared" si="3"/>
        <v xml:space="preserve"> </v>
      </c>
      <c r="E159" s="398"/>
      <c r="F159" s="398"/>
    </row>
    <row r="160" spans="1:6" ht="15.75">
      <c r="A160" s="900"/>
      <c r="B160" s="398" t="str">
        <f t="shared" si="2"/>
        <v xml:space="preserve"> </v>
      </c>
      <c r="C160" s="398"/>
      <c r="D160" s="398" t="str">
        <f t="shared" si="3"/>
        <v xml:space="preserve"> </v>
      </c>
      <c r="E160" s="398"/>
      <c r="F160" s="398"/>
    </row>
    <row r="161" spans="1:6" ht="15.75">
      <c r="A161" s="900"/>
      <c r="B161" s="398" t="str">
        <f t="shared" si="2"/>
        <v xml:space="preserve"> </v>
      </c>
      <c r="C161" s="398"/>
      <c r="D161" s="398" t="str">
        <f t="shared" si="3"/>
        <v xml:space="preserve"> </v>
      </c>
      <c r="E161" s="398"/>
      <c r="F161" s="398"/>
    </row>
    <row r="162" spans="1:6" ht="15.75">
      <c r="A162" s="900"/>
      <c r="B162" s="398" t="str">
        <f t="shared" si="2"/>
        <v xml:space="preserve"> </v>
      </c>
      <c r="C162" s="398"/>
      <c r="D162" s="398" t="str">
        <f t="shared" si="3"/>
        <v xml:space="preserve"> </v>
      </c>
      <c r="E162" s="398"/>
      <c r="F162" s="398"/>
    </row>
    <row r="163" spans="1:6" ht="15.75">
      <c r="A163" s="900"/>
      <c r="B163" s="398" t="str">
        <f t="shared" si="2"/>
        <v xml:space="preserve"> </v>
      </c>
      <c r="C163" s="398"/>
      <c r="D163" s="398" t="str">
        <f t="shared" si="3"/>
        <v xml:space="preserve"> </v>
      </c>
      <c r="E163" s="398"/>
      <c r="F163" s="398"/>
    </row>
    <row r="164" spans="1:6" ht="15.75">
      <c r="A164" s="900"/>
      <c r="B164" s="398" t="str">
        <f t="shared" si="2"/>
        <v xml:space="preserve"> </v>
      </c>
      <c r="C164" s="398"/>
      <c r="D164" s="398" t="str">
        <f t="shared" si="3"/>
        <v xml:space="preserve"> </v>
      </c>
      <c r="E164" s="398"/>
      <c r="F164" s="398"/>
    </row>
    <row r="165" spans="1:6" ht="15.75">
      <c r="A165" s="900"/>
      <c r="B165" s="398" t="str">
        <f t="shared" si="2"/>
        <v xml:space="preserve"> </v>
      </c>
      <c r="C165" s="398"/>
      <c r="D165" s="398" t="str">
        <f t="shared" si="3"/>
        <v xml:space="preserve"> </v>
      </c>
      <c r="E165" s="398"/>
      <c r="F165" s="398"/>
    </row>
    <row r="166" spans="1:6" ht="15.75">
      <c r="A166" s="900"/>
      <c r="B166" s="398" t="str">
        <f t="shared" si="2"/>
        <v xml:space="preserve"> </v>
      </c>
      <c r="C166" s="398"/>
      <c r="D166" s="398" t="str">
        <f t="shared" si="3"/>
        <v xml:space="preserve"> </v>
      </c>
      <c r="E166" s="398"/>
      <c r="F166" s="398"/>
    </row>
    <row r="167" spans="1:6" ht="15.75">
      <c r="A167" s="900"/>
      <c r="B167" s="398" t="str">
        <f t="shared" si="2"/>
        <v xml:space="preserve"> </v>
      </c>
      <c r="C167" s="398"/>
      <c r="D167" s="398" t="str">
        <f t="shared" si="3"/>
        <v xml:space="preserve"> </v>
      </c>
      <c r="E167" s="398"/>
      <c r="F167" s="398"/>
    </row>
    <row r="168" spans="1:6" ht="15.75">
      <c r="A168" s="900"/>
      <c r="B168" s="398" t="str">
        <f t="shared" si="2"/>
        <v xml:space="preserve"> </v>
      </c>
      <c r="C168" s="398"/>
      <c r="D168" s="398" t="str">
        <f t="shared" si="3"/>
        <v xml:space="preserve"> </v>
      </c>
      <c r="E168" s="398"/>
      <c r="F168" s="398"/>
    </row>
    <row r="169" spans="1:6" ht="15.75">
      <c r="A169" s="900"/>
      <c r="B169" s="398" t="str">
        <f t="shared" si="2"/>
        <v xml:space="preserve"> </v>
      </c>
      <c r="C169" s="398"/>
      <c r="D169" s="398" t="str">
        <f t="shared" si="3"/>
        <v xml:space="preserve"> </v>
      </c>
      <c r="E169" s="398"/>
      <c r="F169" s="398"/>
    </row>
    <row r="170" spans="1:6" ht="15.75">
      <c r="A170" s="900"/>
      <c r="B170" s="398" t="str">
        <f t="shared" si="2"/>
        <v xml:space="preserve"> </v>
      </c>
      <c r="C170" s="398"/>
      <c r="D170" s="398" t="str">
        <f t="shared" si="3"/>
        <v xml:space="preserve"> </v>
      </c>
      <c r="E170" s="398"/>
      <c r="F170" s="398"/>
    </row>
    <row r="171" spans="1:6" ht="15.75">
      <c r="A171" s="900"/>
      <c r="B171" s="398" t="str">
        <f t="shared" si="2"/>
        <v xml:space="preserve"> </v>
      </c>
      <c r="C171" s="398"/>
      <c r="D171" s="398" t="str">
        <f t="shared" si="3"/>
        <v xml:space="preserve"> </v>
      </c>
      <c r="E171" s="398"/>
      <c r="F171" s="398"/>
    </row>
    <row r="172" spans="1:6" ht="15.75">
      <c r="A172" s="900"/>
      <c r="B172" s="398" t="str">
        <f t="shared" si="2"/>
        <v xml:space="preserve"> </v>
      </c>
      <c r="C172" s="398"/>
      <c r="D172" s="398" t="str">
        <f t="shared" si="3"/>
        <v xml:space="preserve"> </v>
      </c>
      <c r="E172" s="398"/>
      <c r="F172" s="398"/>
    </row>
    <row r="173" spans="1:6" ht="15.75">
      <c r="A173" s="900"/>
      <c r="B173" s="398" t="str">
        <f t="shared" si="2"/>
        <v xml:space="preserve"> </v>
      </c>
      <c r="C173" s="398"/>
      <c r="D173" s="398" t="str">
        <f t="shared" si="3"/>
        <v xml:space="preserve"> </v>
      </c>
      <c r="E173" s="398"/>
      <c r="F173" s="398"/>
    </row>
    <row r="174" spans="1:6" ht="15.75">
      <c r="A174" s="900"/>
      <c r="B174" s="398" t="str">
        <f t="shared" si="2"/>
        <v xml:space="preserve"> </v>
      </c>
      <c r="C174" s="398"/>
      <c r="D174" s="398" t="str">
        <f t="shared" si="3"/>
        <v xml:space="preserve"> </v>
      </c>
      <c r="E174" s="398"/>
      <c r="F174" s="398"/>
    </row>
    <row r="175" spans="1:6" ht="15.75">
      <c r="A175" s="900"/>
      <c r="B175" s="398" t="str">
        <f t="shared" si="2"/>
        <v xml:space="preserve"> </v>
      </c>
      <c r="C175" s="398"/>
      <c r="D175" s="398" t="str">
        <f t="shared" si="3"/>
        <v xml:space="preserve"> </v>
      </c>
      <c r="E175" s="398"/>
      <c r="F175" s="398"/>
    </row>
    <row r="176" spans="1:6" ht="15.75">
      <c r="A176" s="900"/>
      <c r="B176" s="398" t="str">
        <f t="shared" si="2"/>
        <v xml:space="preserve"> </v>
      </c>
      <c r="C176" s="398"/>
      <c r="D176" s="398" t="str">
        <f t="shared" si="3"/>
        <v xml:space="preserve"> </v>
      </c>
      <c r="E176" s="398"/>
      <c r="F176" s="398"/>
    </row>
    <row r="177" spans="1:6" ht="15.75">
      <c r="A177" s="900"/>
      <c r="B177" s="398" t="str">
        <f t="shared" si="2"/>
        <v xml:space="preserve"> </v>
      </c>
      <c r="C177" s="398"/>
      <c r="D177" s="398" t="str">
        <f t="shared" si="3"/>
        <v xml:space="preserve"> </v>
      </c>
      <c r="E177" s="398"/>
      <c r="F177" s="398"/>
    </row>
    <row r="178" spans="1:6" ht="15.75">
      <c r="A178" s="900"/>
      <c r="B178" s="398" t="str">
        <f t="shared" si="2"/>
        <v xml:space="preserve"> </v>
      </c>
      <c r="C178" s="398"/>
      <c r="D178" s="398" t="str">
        <f t="shared" si="3"/>
        <v xml:space="preserve"> </v>
      </c>
      <c r="E178" s="398"/>
      <c r="F178" s="398"/>
    </row>
    <row r="179" spans="1:6" ht="15.75">
      <c r="A179" s="900"/>
      <c r="B179" s="398" t="str">
        <f t="shared" si="2"/>
        <v xml:space="preserve"> </v>
      </c>
      <c r="C179" s="398"/>
      <c r="D179" s="398" t="str">
        <f t="shared" si="3"/>
        <v xml:space="preserve"> </v>
      </c>
      <c r="E179" s="398"/>
      <c r="F179" s="398"/>
    </row>
    <row r="180" spans="1:6" ht="15.75">
      <c r="A180" s="900"/>
      <c r="B180" s="398" t="str">
        <f t="shared" si="2"/>
        <v xml:space="preserve"> </v>
      </c>
      <c r="C180" s="398"/>
      <c r="D180" s="398" t="str">
        <f t="shared" si="3"/>
        <v xml:space="preserve"> </v>
      </c>
      <c r="E180" s="398"/>
      <c r="F180" s="398"/>
    </row>
    <row r="181" spans="1:6" ht="15.75">
      <c r="A181" s="900"/>
      <c r="B181" s="398" t="str">
        <f t="shared" si="2"/>
        <v xml:space="preserve"> </v>
      </c>
      <c r="C181" s="398"/>
      <c r="D181" s="398" t="str">
        <f t="shared" si="3"/>
        <v xml:space="preserve"> </v>
      </c>
      <c r="E181" s="398"/>
      <c r="F181" s="398"/>
    </row>
    <row r="182" spans="1:6" ht="15.75">
      <c r="A182" s="900"/>
      <c r="B182" s="398" t="str">
        <f t="shared" si="2"/>
        <v xml:space="preserve"> </v>
      </c>
      <c r="C182" s="398"/>
      <c r="D182" s="398" t="str">
        <f t="shared" si="3"/>
        <v xml:space="preserve"> </v>
      </c>
      <c r="E182" s="398"/>
      <c r="F182" s="398"/>
    </row>
    <row r="183" spans="1:6" ht="15.75">
      <c r="A183" s="900"/>
      <c r="B183" s="398" t="str">
        <f t="shared" si="2"/>
        <v xml:space="preserve"> </v>
      </c>
      <c r="C183" s="398"/>
      <c r="D183" s="398" t="str">
        <f t="shared" si="3"/>
        <v xml:space="preserve"> </v>
      </c>
      <c r="E183" s="398"/>
      <c r="F183" s="398"/>
    </row>
    <row r="184" spans="1:6" ht="15.75">
      <c r="A184" s="900"/>
      <c r="B184" s="398" t="str">
        <f t="shared" si="2"/>
        <v xml:space="preserve"> </v>
      </c>
      <c r="C184" s="398"/>
      <c r="D184" s="398" t="str">
        <f t="shared" si="3"/>
        <v xml:space="preserve"> </v>
      </c>
      <c r="E184" s="398"/>
      <c r="F184" s="398"/>
    </row>
    <row r="185" spans="1:6" ht="15.75">
      <c r="A185" s="900"/>
      <c r="B185" s="398" t="str">
        <f t="shared" si="2"/>
        <v xml:space="preserve"> </v>
      </c>
      <c r="C185" s="398"/>
      <c r="D185" s="398" t="str">
        <f t="shared" si="3"/>
        <v xml:space="preserve"> </v>
      </c>
      <c r="E185" s="398"/>
      <c r="F185" s="398"/>
    </row>
    <row r="186" spans="1:6" ht="15.75">
      <c r="A186" s="900"/>
      <c r="B186" s="398" t="str">
        <f t="shared" si="2"/>
        <v xml:space="preserve"> </v>
      </c>
      <c r="C186" s="398"/>
      <c r="D186" s="398" t="str">
        <f t="shared" si="3"/>
        <v xml:space="preserve"> </v>
      </c>
      <c r="E186" s="398"/>
      <c r="F186" s="398"/>
    </row>
    <row r="187" spans="1:6" ht="15.75">
      <c r="A187" s="900"/>
      <c r="B187" s="398" t="str">
        <f t="shared" si="2"/>
        <v xml:space="preserve"> </v>
      </c>
      <c r="C187" s="398"/>
      <c r="D187" s="398" t="str">
        <f t="shared" si="3"/>
        <v xml:space="preserve"> </v>
      </c>
      <c r="E187" s="398"/>
      <c r="F187" s="398"/>
    </row>
    <row r="188" spans="1:6" ht="15.75">
      <c r="A188" s="900"/>
      <c r="B188" s="398" t="str">
        <f t="shared" si="2"/>
        <v xml:space="preserve"> </v>
      </c>
      <c r="C188" s="398"/>
      <c r="D188" s="398" t="str">
        <f t="shared" si="3"/>
        <v xml:space="preserve"> </v>
      </c>
      <c r="E188" s="398"/>
      <c r="F188" s="398"/>
    </row>
    <row r="189" spans="1:6" ht="15.75">
      <c r="A189" s="900"/>
      <c r="B189" s="398" t="str">
        <f t="shared" si="2"/>
        <v xml:space="preserve"> </v>
      </c>
      <c r="C189" s="398"/>
      <c r="D189" s="398" t="str">
        <f t="shared" si="3"/>
        <v xml:space="preserve"> </v>
      </c>
      <c r="E189" s="398"/>
      <c r="F189" s="398"/>
    </row>
    <row r="190" spans="1:6" ht="15.75">
      <c r="A190" s="900"/>
      <c r="B190" s="398" t="str">
        <f t="shared" si="2"/>
        <v xml:space="preserve"> </v>
      </c>
      <c r="C190" s="398"/>
      <c r="D190" s="398" t="str">
        <f t="shared" si="3"/>
        <v xml:space="preserve"> </v>
      </c>
      <c r="E190" s="398"/>
      <c r="F190" s="398"/>
    </row>
    <row r="191" spans="1:6" ht="15.75">
      <c r="A191" s="900"/>
      <c r="B191" s="398" t="str">
        <f t="shared" si="2"/>
        <v xml:space="preserve"> </v>
      </c>
      <c r="C191" s="398"/>
      <c r="D191" s="398" t="str">
        <f t="shared" si="3"/>
        <v xml:space="preserve"> </v>
      </c>
      <c r="E191" s="398"/>
      <c r="F191" s="398"/>
    </row>
    <row r="192" spans="1:6" ht="15.75">
      <c r="A192" s="900"/>
      <c r="B192" s="398" t="str">
        <f t="shared" si="2"/>
        <v xml:space="preserve"> </v>
      </c>
      <c r="C192" s="398"/>
      <c r="D192" s="398" t="str">
        <f t="shared" si="3"/>
        <v xml:space="preserve"> </v>
      </c>
      <c r="E192" s="398"/>
      <c r="F192" s="398"/>
    </row>
    <row r="193" spans="1:6" ht="15.75">
      <c r="A193" s="900"/>
      <c r="B193" s="398" t="str">
        <f t="shared" si="2"/>
        <v xml:space="preserve"> </v>
      </c>
      <c r="C193" s="398"/>
      <c r="D193" s="398" t="str">
        <f t="shared" si="3"/>
        <v xml:space="preserve"> </v>
      </c>
      <c r="E193" s="398"/>
      <c r="F193" s="398"/>
    </row>
    <row r="194" spans="1:6" ht="15.75">
      <c r="A194" s="900"/>
      <c r="B194" s="398" t="str">
        <f t="shared" si="2"/>
        <v xml:space="preserve"> </v>
      </c>
      <c r="C194" s="398"/>
      <c r="D194" s="398" t="str">
        <f t="shared" si="3"/>
        <v xml:space="preserve"> </v>
      </c>
      <c r="E194" s="398"/>
      <c r="F194" s="398"/>
    </row>
    <row r="195" spans="1:6" ht="15.75">
      <c r="A195" s="900"/>
      <c r="B195" s="398" t="str">
        <f t="shared" si="2"/>
        <v xml:space="preserve"> </v>
      </c>
      <c r="C195" s="398"/>
      <c r="D195" s="398" t="str">
        <f t="shared" si="3"/>
        <v xml:space="preserve"> </v>
      </c>
      <c r="E195" s="398"/>
      <c r="F195" s="398"/>
    </row>
    <row r="196" spans="1:6" ht="15.75">
      <c r="A196" s="900"/>
      <c r="B196" s="398" t="str">
        <f t="shared" si="2"/>
        <v xml:space="preserve"> </v>
      </c>
      <c r="C196" s="398"/>
      <c r="D196" s="398" t="str">
        <f t="shared" si="3"/>
        <v xml:space="preserve"> </v>
      </c>
      <c r="E196" s="398"/>
      <c r="F196" s="398"/>
    </row>
    <row r="197" spans="1:6" ht="15.75">
      <c r="A197" s="900"/>
      <c r="B197" s="398" t="str">
        <f t="shared" si="2"/>
        <v xml:space="preserve"> </v>
      </c>
      <c r="C197" s="398"/>
      <c r="D197" s="398" t="str">
        <f t="shared" si="3"/>
        <v xml:space="preserve"> </v>
      </c>
      <c r="E197" s="398"/>
      <c r="F197" s="398"/>
    </row>
    <row r="198" spans="1:6" ht="15.75">
      <c r="A198" s="900"/>
      <c r="B198" s="398" t="str">
        <f t="shared" si="2"/>
        <v xml:space="preserve"> </v>
      </c>
      <c r="C198" s="398"/>
      <c r="D198" s="398" t="str">
        <f t="shared" si="3"/>
        <v xml:space="preserve"> </v>
      </c>
      <c r="E198" s="398"/>
      <c r="F198" s="398"/>
    </row>
    <row r="199" spans="1:6" ht="15.75">
      <c r="A199" s="900"/>
      <c r="B199" s="398" t="str">
        <f t="shared" si="2"/>
        <v xml:space="preserve"> </v>
      </c>
      <c r="C199" s="398"/>
      <c r="D199" s="398" t="str">
        <f t="shared" si="3"/>
        <v xml:space="preserve"> </v>
      </c>
      <c r="E199" s="398"/>
      <c r="F199" s="398"/>
    </row>
    <row r="200" spans="1:6" ht="15.75">
      <c r="A200" s="900"/>
      <c r="B200" s="398" t="str">
        <f t="shared" si="2"/>
        <v xml:space="preserve"> </v>
      </c>
      <c r="C200" s="398"/>
      <c r="D200" s="398" t="str">
        <f t="shared" si="3"/>
        <v xml:space="preserve"> </v>
      </c>
      <c r="E200" s="398"/>
      <c r="F200" s="398"/>
    </row>
    <row r="201" spans="1:6" ht="15.75">
      <c r="A201" s="900"/>
      <c r="B201" s="398" t="str">
        <f t="shared" ref="B201:B213" si="4">IF(C201=""," ",RANK(C201,$C$9:$C$998,0))</f>
        <v xml:space="preserve"> </v>
      </c>
      <c r="C201" s="398"/>
      <c r="D201" s="398" t="str">
        <f t="shared" ref="D201:D264" si="5">IF(E201=""," ",RANK(E201,$E$9:$E$998,0))</f>
        <v xml:space="preserve"> </v>
      </c>
      <c r="E201" s="398"/>
      <c r="F201" s="398"/>
    </row>
    <row r="202" spans="1:6" ht="15.75">
      <c r="A202" s="151"/>
      <c r="B202" s="398" t="str">
        <f t="shared" si="4"/>
        <v xml:space="preserve"> </v>
      </c>
      <c r="C202" s="398"/>
      <c r="D202" s="398" t="str">
        <f t="shared" si="5"/>
        <v xml:space="preserve"> </v>
      </c>
      <c r="E202" s="398"/>
      <c r="F202" s="398"/>
    </row>
    <row r="203" spans="1:6" ht="15.75">
      <c r="A203" s="151"/>
      <c r="B203" s="398" t="str">
        <f t="shared" si="4"/>
        <v xml:space="preserve"> </v>
      </c>
      <c r="C203" s="398"/>
      <c r="D203" s="398" t="str">
        <f t="shared" si="5"/>
        <v xml:space="preserve"> </v>
      </c>
      <c r="E203" s="398"/>
      <c r="F203" s="398"/>
    </row>
    <row r="204" spans="1:6" ht="15.75">
      <c r="A204" s="151"/>
      <c r="B204" s="398" t="str">
        <f t="shared" si="4"/>
        <v xml:space="preserve"> </v>
      </c>
      <c r="C204" s="398"/>
      <c r="D204" s="398" t="str">
        <f t="shared" si="5"/>
        <v xml:space="preserve"> </v>
      </c>
      <c r="E204" s="398"/>
      <c r="F204" s="398"/>
    </row>
    <row r="205" spans="1:6" ht="15.75">
      <c r="A205" s="151"/>
      <c r="B205" s="398" t="str">
        <f t="shared" si="4"/>
        <v xml:space="preserve"> </v>
      </c>
      <c r="C205" s="398"/>
      <c r="D205" s="398" t="str">
        <f t="shared" si="5"/>
        <v xml:space="preserve"> </v>
      </c>
      <c r="E205" s="398"/>
      <c r="F205" s="398"/>
    </row>
    <row r="206" spans="1:6" ht="15.75">
      <c r="A206" s="151"/>
      <c r="B206" s="398" t="str">
        <f t="shared" si="4"/>
        <v xml:space="preserve"> </v>
      </c>
      <c r="C206" s="398"/>
      <c r="D206" s="398" t="str">
        <f t="shared" si="5"/>
        <v xml:space="preserve"> </v>
      </c>
      <c r="E206" s="398"/>
      <c r="F206" s="398"/>
    </row>
    <row r="207" spans="1:6" ht="15.75">
      <c r="A207" s="151"/>
      <c r="B207" s="398" t="str">
        <f t="shared" si="4"/>
        <v xml:space="preserve"> </v>
      </c>
      <c r="C207" s="398"/>
      <c r="D207" s="398" t="str">
        <f t="shared" si="5"/>
        <v xml:space="preserve"> </v>
      </c>
      <c r="E207" s="398"/>
      <c r="F207" s="398"/>
    </row>
    <row r="208" spans="1:6" ht="15.75">
      <c r="A208" s="151"/>
      <c r="B208" s="398" t="str">
        <f t="shared" si="4"/>
        <v xml:space="preserve"> </v>
      </c>
      <c r="C208" s="398"/>
      <c r="D208" s="398" t="str">
        <f t="shared" si="5"/>
        <v xml:space="preserve"> </v>
      </c>
      <c r="E208" s="398"/>
      <c r="F208" s="398"/>
    </row>
    <row r="209" spans="1:6" ht="15.75">
      <c r="A209" s="151"/>
      <c r="B209" s="398" t="str">
        <f t="shared" si="4"/>
        <v xml:space="preserve"> </v>
      </c>
      <c r="C209" s="398"/>
      <c r="D209" s="398" t="str">
        <f t="shared" si="5"/>
        <v xml:space="preserve"> </v>
      </c>
      <c r="E209" s="398"/>
      <c r="F209" s="398"/>
    </row>
    <row r="210" spans="1:6" ht="15.75">
      <c r="A210" s="151"/>
      <c r="B210" s="398" t="str">
        <f t="shared" si="4"/>
        <v xml:space="preserve"> </v>
      </c>
      <c r="C210" s="398"/>
      <c r="D210" s="398" t="str">
        <f t="shared" si="5"/>
        <v xml:space="preserve"> </v>
      </c>
      <c r="E210" s="398"/>
      <c r="F210" s="398"/>
    </row>
    <row r="211" spans="1:6" ht="15.75">
      <c r="A211" s="151"/>
      <c r="B211" s="398" t="str">
        <f t="shared" si="4"/>
        <v xml:space="preserve"> </v>
      </c>
      <c r="C211" s="398"/>
      <c r="D211" s="398" t="str">
        <f t="shared" si="5"/>
        <v xml:space="preserve"> </v>
      </c>
      <c r="E211" s="398"/>
      <c r="F211" s="398"/>
    </row>
    <row r="212" spans="1:6" ht="15.75">
      <c r="A212" s="151"/>
      <c r="B212" s="398" t="str">
        <f t="shared" si="4"/>
        <v xml:space="preserve"> </v>
      </c>
      <c r="C212" s="398"/>
      <c r="D212" s="398" t="str">
        <f t="shared" si="5"/>
        <v xml:space="preserve"> </v>
      </c>
      <c r="E212" s="398"/>
      <c r="F212" s="398"/>
    </row>
    <row r="213" spans="1:6" ht="15.75">
      <c r="A213" s="151"/>
      <c r="B213" s="398" t="str">
        <f t="shared" si="4"/>
        <v xml:space="preserve"> </v>
      </c>
      <c r="C213" s="398"/>
      <c r="D213" s="398" t="str">
        <f t="shared" si="5"/>
        <v xml:space="preserve"> </v>
      </c>
      <c r="E213" s="398"/>
      <c r="F213" s="398"/>
    </row>
    <row r="214" spans="1:6" ht="15.75">
      <c r="A214" s="151"/>
      <c r="B214" s="398" t="str">
        <f>IF(C214=""," ",_xlfn.RANK.EQ(C214,$C$9:$C$998,0))</f>
        <v xml:space="preserve"> </v>
      </c>
      <c r="C214" s="398"/>
      <c r="D214" s="398" t="str">
        <f t="shared" si="5"/>
        <v xml:space="preserve"> </v>
      </c>
      <c r="E214" s="398"/>
      <c r="F214" s="398"/>
    </row>
    <row r="215" spans="1:6" ht="15.75">
      <c r="A215" s="151"/>
      <c r="B215" s="398" t="str">
        <f>IF(C215=""," ",_xlfn.RANK.EQ(C215,$C$9:$C$998,0))</f>
        <v xml:space="preserve"> </v>
      </c>
      <c r="C215" s="398"/>
      <c r="D215" s="398" t="str">
        <f t="shared" si="5"/>
        <v xml:space="preserve"> </v>
      </c>
      <c r="E215" s="398"/>
      <c r="F215" s="398"/>
    </row>
    <row r="216" spans="1:6" ht="15.75">
      <c r="A216" s="151"/>
      <c r="B216" s="398" t="str">
        <f>IF(C216=""," ",_xlfn.RANK.EQ(C216,$C$9:$C$998,0))</f>
        <v xml:space="preserve"> </v>
      </c>
      <c r="C216" s="398"/>
      <c r="D216" s="398" t="str">
        <f t="shared" si="5"/>
        <v xml:space="preserve"> </v>
      </c>
      <c r="E216" s="398"/>
      <c r="F216" s="398"/>
    </row>
    <row r="217" spans="1:6" ht="15.75">
      <c r="A217" s="151"/>
      <c r="B217" s="398" t="str">
        <f>IF(C217=""," ",_xlfn.RANK.EQ(C217,$C$9:$C$998,0))</f>
        <v xml:space="preserve"> </v>
      </c>
      <c r="C217" s="398"/>
      <c r="D217" s="398" t="str">
        <f t="shared" si="5"/>
        <v xml:space="preserve"> </v>
      </c>
      <c r="E217" s="398"/>
      <c r="F217" s="398"/>
    </row>
    <row r="218" spans="1:6" ht="15.75">
      <c r="A218" s="151"/>
      <c r="B218" s="398" t="str">
        <f>IF(C218=""," ",_xlfn.RANK.EQ(C218,$C$9:$C$998,0))</f>
        <v xml:space="preserve"> </v>
      </c>
      <c r="C218" s="398"/>
      <c r="D218" s="398" t="str">
        <f t="shared" si="5"/>
        <v xml:space="preserve"> </v>
      </c>
      <c r="E218" s="398"/>
      <c r="F218" s="398"/>
    </row>
    <row r="219" spans="1:6" ht="15.75">
      <c r="A219" s="151"/>
      <c r="B219" s="398" t="str">
        <f>IF(C219=""," ",_xlfn.RANK.EQ(C219,$C$9:$C$998,0))</f>
        <v xml:space="preserve"> </v>
      </c>
      <c r="C219" s="398"/>
      <c r="D219" s="398" t="str">
        <f t="shared" si="5"/>
        <v xml:space="preserve"> </v>
      </c>
      <c r="E219" s="398"/>
      <c r="F219" s="398"/>
    </row>
    <row r="220" spans="1:6" ht="15.75">
      <c r="A220" s="151"/>
      <c r="B220" s="398" t="str">
        <f>IF(C220=""," ",_xlfn.RANK.EQ(C220,$C$9:$C$998,0))</f>
        <v xml:space="preserve"> </v>
      </c>
      <c r="C220" s="398"/>
      <c r="D220" s="398" t="str">
        <f t="shared" si="5"/>
        <v xml:space="preserve"> </v>
      </c>
      <c r="E220" s="398"/>
      <c r="F220" s="398"/>
    </row>
    <row r="221" spans="1:6" ht="15.75">
      <c r="A221" s="151"/>
      <c r="B221" s="398" t="str">
        <f>IF(C221=""," ",_xlfn.RANK.EQ(C221,$C$9:$C$998,0))</f>
        <v xml:space="preserve"> </v>
      </c>
      <c r="C221" s="398"/>
      <c r="D221" s="398" t="str">
        <f t="shared" si="5"/>
        <v xml:space="preserve"> </v>
      </c>
      <c r="E221" s="398"/>
      <c r="F221" s="398"/>
    </row>
    <row r="222" spans="1:6" ht="15.75">
      <c r="A222" s="151"/>
      <c r="B222" s="398" t="str">
        <f>IF(C222=""," ",_xlfn.RANK.EQ(C222,$C$9:$C$998,0))</f>
        <v xml:space="preserve"> </v>
      </c>
      <c r="C222" s="398"/>
      <c r="D222" s="398" t="str">
        <f t="shared" si="5"/>
        <v xml:space="preserve"> </v>
      </c>
      <c r="E222" s="398"/>
      <c r="F222" s="398"/>
    </row>
    <row r="223" spans="1:6" ht="15.75">
      <c r="A223" s="151"/>
      <c r="B223" s="398" t="str">
        <f>IF(C223=""," ",_xlfn.RANK.EQ(C223,$C$9:$C$998,0))</f>
        <v xml:space="preserve"> </v>
      </c>
      <c r="C223" s="398"/>
      <c r="D223" s="398" t="str">
        <f t="shared" si="5"/>
        <v xml:space="preserve"> </v>
      </c>
      <c r="E223" s="398"/>
      <c r="F223" s="398"/>
    </row>
    <row r="224" spans="1:6" ht="15.75">
      <c r="A224" s="151"/>
      <c r="B224" s="398" t="str">
        <f>IF(C224=""," ",_xlfn.RANK.EQ(C224,$C$9:$C$998,0))</f>
        <v xml:space="preserve"> </v>
      </c>
      <c r="C224" s="398"/>
      <c r="D224" s="398" t="str">
        <f t="shared" si="5"/>
        <v xml:space="preserve"> </v>
      </c>
      <c r="E224" s="398"/>
      <c r="F224" s="398"/>
    </row>
    <row r="225" spans="1:6" ht="15.75">
      <c r="A225" s="151"/>
      <c r="B225" s="398" t="str">
        <f>IF(C225=""," ",_xlfn.RANK.EQ(C225,$C$9:$C$998,0))</f>
        <v xml:space="preserve"> </v>
      </c>
      <c r="C225" s="398"/>
      <c r="D225" s="398" t="str">
        <f t="shared" si="5"/>
        <v xml:space="preserve"> </v>
      </c>
      <c r="E225" s="398"/>
      <c r="F225" s="398"/>
    </row>
    <row r="226" spans="1:6" ht="15.75">
      <c r="A226" s="151"/>
      <c r="B226" s="398" t="str">
        <f>IF(C226=""," ",_xlfn.RANK.EQ(C226,$C$9:$C$998,0))</f>
        <v xml:space="preserve"> </v>
      </c>
      <c r="C226" s="398"/>
      <c r="D226" s="398" t="str">
        <f t="shared" si="5"/>
        <v xml:space="preserve"> </v>
      </c>
      <c r="E226" s="398"/>
      <c r="F226" s="398"/>
    </row>
    <row r="227" spans="1:6" ht="15.75">
      <c r="A227" s="151"/>
      <c r="B227" s="398" t="str">
        <f>IF(C227=""," ",_xlfn.RANK.EQ(C227,$C$9:$C$998,0))</f>
        <v xml:space="preserve"> </v>
      </c>
      <c r="C227" s="398"/>
      <c r="D227" s="398" t="str">
        <f t="shared" si="5"/>
        <v xml:space="preserve"> </v>
      </c>
      <c r="E227" s="398"/>
      <c r="F227" s="398"/>
    </row>
    <row r="228" spans="1:6" ht="15.75">
      <c r="A228" s="151"/>
      <c r="B228" s="398" t="str">
        <f>IF(C228=""," ",_xlfn.RANK.EQ(C228,$C$9:$C$998,0))</f>
        <v xml:space="preserve"> </v>
      </c>
      <c r="C228" s="398"/>
      <c r="D228" s="398" t="str">
        <f t="shared" si="5"/>
        <v xml:space="preserve"> </v>
      </c>
      <c r="E228" s="398"/>
      <c r="F228" s="398"/>
    </row>
    <row r="229" spans="1:6" ht="15.75">
      <c r="A229" s="151"/>
      <c r="B229" s="398" t="str">
        <f>IF(C229=""," ",_xlfn.RANK.EQ(C229,$C$9:$C$998,0))</f>
        <v xml:space="preserve"> </v>
      </c>
      <c r="C229" s="398"/>
      <c r="D229" s="398" t="str">
        <f t="shared" si="5"/>
        <v xml:space="preserve"> </v>
      </c>
      <c r="E229" s="398"/>
      <c r="F229" s="398"/>
    </row>
    <row r="230" spans="1:6" ht="15.75">
      <c r="A230" s="151"/>
      <c r="B230" s="398" t="str">
        <f>IF(C230=""," ",_xlfn.RANK.EQ(C230,$C$9:$C$998,0))</f>
        <v xml:space="preserve"> </v>
      </c>
      <c r="C230" s="398"/>
      <c r="D230" s="398" t="str">
        <f t="shared" si="5"/>
        <v xml:space="preserve"> </v>
      </c>
      <c r="E230" s="398"/>
      <c r="F230" s="398"/>
    </row>
    <row r="231" spans="1:6" ht="15.75">
      <c r="A231" s="151"/>
      <c r="B231" s="398" t="str">
        <f>IF(C231=""," ",_xlfn.RANK.EQ(C231,$C$9:$C$998,0))</f>
        <v xml:space="preserve"> </v>
      </c>
      <c r="C231" s="398"/>
      <c r="D231" s="398" t="str">
        <f t="shared" si="5"/>
        <v xml:space="preserve"> </v>
      </c>
      <c r="E231" s="398"/>
      <c r="F231" s="398"/>
    </row>
    <row r="232" spans="1:6" ht="15.75">
      <c r="A232" s="151"/>
      <c r="B232" s="398" t="str">
        <f>IF(C232=""," ",_xlfn.RANK.EQ(C232,$C$9:$C$998,0))</f>
        <v xml:space="preserve"> </v>
      </c>
      <c r="C232" s="398"/>
      <c r="D232" s="398" t="str">
        <f t="shared" si="5"/>
        <v xml:space="preserve"> </v>
      </c>
      <c r="E232" s="398"/>
      <c r="F232" s="398"/>
    </row>
    <row r="233" spans="1:6" ht="15.75">
      <c r="A233" s="151"/>
      <c r="B233" s="398" t="str">
        <f>IF(C233=""," ",_xlfn.RANK.EQ(C233,$C$9:$C$998,0))</f>
        <v xml:space="preserve"> </v>
      </c>
      <c r="C233" s="398"/>
      <c r="D233" s="398" t="str">
        <f t="shared" si="5"/>
        <v xml:space="preserve"> </v>
      </c>
      <c r="E233" s="398"/>
      <c r="F233" s="398"/>
    </row>
    <row r="234" spans="1:6" ht="15.75">
      <c r="A234" s="151"/>
      <c r="B234" s="398" t="str">
        <f>IF(C234=""," ",_xlfn.RANK.EQ(C234,$C$9:$C$998,0))</f>
        <v xml:space="preserve"> </v>
      </c>
      <c r="C234" s="398"/>
      <c r="D234" s="398" t="str">
        <f t="shared" si="5"/>
        <v xml:space="preserve"> </v>
      </c>
      <c r="E234" s="398"/>
      <c r="F234" s="398"/>
    </row>
    <row r="235" spans="1:6" ht="15.75">
      <c r="A235" s="151"/>
      <c r="B235" s="398" t="str">
        <f>IF(C235=""," ",_xlfn.RANK.EQ(C235,$C$9:$C$998,0))</f>
        <v xml:space="preserve"> </v>
      </c>
      <c r="C235" s="398"/>
      <c r="D235" s="398" t="str">
        <f t="shared" si="5"/>
        <v xml:space="preserve"> </v>
      </c>
      <c r="E235" s="398"/>
      <c r="F235" s="398"/>
    </row>
    <row r="236" spans="1:6" ht="15.75">
      <c r="A236" s="151"/>
      <c r="B236" s="398" t="str">
        <f>IF(C236=""," ",_xlfn.RANK.EQ(C236,$C$9:$C$998,0))</f>
        <v xml:space="preserve"> </v>
      </c>
      <c r="C236" s="398"/>
      <c r="D236" s="398" t="str">
        <f t="shared" si="5"/>
        <v xml:space="preserve"> </v>
      </c>
      <c r="E236" s="398"/>
      <c r="F236" s="398"/>
    </row>
    <row r="237" spans="1:6" ht="15.75">
      <c r="A237" s="151"/>
      <c r="B237" s="398" t="str">
        <f>IF(C237=""," ",_xlfn.RANK.EQ(C237,$C$9:$C$998,0))</f>
        <v xml:space="preserve"> </v>
      </c>
      <c r="C237" s="398"/>
      <c r="D237" s="398" t="str">
        <f t="shared" si="5"/>
        <v xml:space="preserve"> </v>
      </c>
      <c r="E237" s="398"/>
      <c r="F237" s="398"/>
    </row>
    <row r="238" spans="1:6" ht="15.75">
      <c r="A238" s="151"/>
      <c r="B238" s="398" t="str">
        <f>IF(C238=""," ",_xlfn.RANK.EQ(C238,$C$9:$C$998,0))</f>
        <v xml:space="preserve"> </v>
      </c>
      <c r="C238" s="398"/>
      <c r="D238" s="398" t="str">
        <f t="shared" si="5"/>
        <v xml:space="preserve"> </v>
      </c>
      <c r="E238" s="398"/>
      <c r="F238" s="398"/>
    </row>
    <row r="239" spans="1:6" ht="15.75">
      <c r="A239" s="151"/>
      <c r="B239" s="398" t="str">
        <f>IF(C239=""," ",_xlfn.RANK.EQ(C239,$C$9:$C$998,0))</f>
        <v xml:space="preserve"> </v>
      </c>
      <c r="C239" s="398"/>
      <c r="D239" s="398" t="str">
        <f t="shared" si="5"/>
        <v xml:space="preserve"> </v>
      </c>
      <c r="E239" s="398"/>
      <c r="F239" s="398"/>
    </row>
    <row r="240" spans="1:6" ht="15.75">
      <c r="A240" s="151"/>
      <c r="B240" s="398" t="str">
        <f>IF(C240=""," ",_xlfn.RANK.EQ(C240,$C$9:$C$998,0))</f>
        <v xml:space="preserve"> </v>
      </c>
      <c r="C240" s="398"/>
      <c r="D240" s="398" t="str">
        <f t="shared" si="5"/>
        <v xml:space="preserve"> </v>
      </c>
      <c r="E240" s="398"/>
      <c r="F240" s="398"/>
    </row>
    <row r="241" spans="1:6" ht="15.75">
      <c r="A241" s="151"/>
      <c r="B241" s="398" t="str">
        <f>IF(C241=""," ",_xlfn.RANK.EQ(C241,$C$9:$C$998,0))</f>
        <v xml:space="preserve"> </v>
      </c>
      <c r="C241" s="398"/>
      <c r="D241" s="398" t="str">
        <f t="shared" si="5"/>
        <v xml:space="preserve"> </v>
      </c>
      <c r="E241" s="398"/>
      <c r="F241" s="398"/>
    </row>
    <row r="242" spans="1:6" ht="15.75">
      <c r="A242" s="151"/>
      <c r="B242" s="398" t="str">
        <f>IF(C242=""," ",_xlfn.RANK.EQ(C242,$C$9:$C$998,0))</f>
        <v xml:space="preserve"> </v>
      </c>
      <c r="C242" s="398"/>
      <c r="D242" s="398" t="str">
        <f t="shared" si="5"/>
        <v xml:space="preserve"> </v>
      </c>
      <c r="E242" s="398"/>
      <c r="F242" s="398"/>
    </row>
    <row r="243" spans="1:6" ht="15.75">
      <c r="A243" s="151"/>
      <c r="B243" s="398" t="str">
        <f>IF(C243=""," ",_xlfn.RANK.EQ(C243,$C$9:$C$998,0))</f>
        <v xml:space="preserve"> </v>
      </c>
      <c r="C243" s="398"/>
      <c r="D243" s="398" t="str">
        <f t="shared" si="5"/>
        <v xml:space="preserve"> </v>
      </c>
      <c r="E243" s="398"/>
      <c r="F243" s="398"/>
    </row>
    <row r="244" spans="1:6" ht="15.75">
      <c r="A244" s="151"/>
      <c r="B244" s="398" t="str">
        <f>IF(C244=""," ",_xlfn.RANK.EQ(C244,$C$9:$C$998,0))</f>
        <v xml:space="preserve"> </v>
      </c>
      <c r="C244" s="398"/>
      <c r="D244" s="398" t="str">
        <f t="shared" si="5"/>
        <v xml:space="preserve"> </v>
      </c>
      <c r="E244" s="398"/>
      <c r="F244" s="398"/>
    </row>
    <row r="245" spans="1:6" ht="15.75">
      <c r="A245" s="151"/>
      <c r="B245" s="398" t="str">
        <f>IF(C245=""," ",_xlfn.RANK.EQ(C245,$C$9:$C$998,0))</f>
        <v xml:space="preserve"> </v>
      </c>
      <c r="C245" s="398"/>
      <c r="D245" s="398" t="str">
        <f t="shared" si="5"/>
        <v xml:space="preserve"> </v>
      </c>
      <c r="E245" s="398"/>
      <c r="F245" s="398"/>
    </row>
    <row r="246" spans="1:6" ht="15.75">
      <c r="A246" s="151"/>
      <c r="B246" s="398" t="str">
        <f>IF(C246=""," ",_xlfn.RANK.EQ(C246,$C$9:$C$998,0))</f>
        <v xml:space="preserve"> </v>
      </c>
      <c r="C246" s="398"/>
      <c r="D246" s="398" t="str">
        <f t="shared" si="5"/>
        <v xml:space="preserve"> </v>
      </c>
      <c r="E246" s="398"/>
      <c r="F246" s="398"/>
    </row>
    <row r="247" spans="1:6" ht="15.75">
      <c r="A247" s="151"/>
      <c r="B247" s="398" t="str">
        <f>IF(C247=""," ",_xlfn.RANK.EQ(C247,$C$9:$C$998,0))</f>
        <v xml:space="preserve"> </v>
      </c>
      <c r="C247" s="398"/>
      <c r="D247" s="398" t="str">
        <f t="shared" si="5"/>
        <v xml:space="preserve"> </v>
      </c>
      <c r="E247" s="398"/>
      <c r="F247" s="398"/>
    </row>
    <row r="248" spans="1:6" ht="15.75">
      <c r="A248" s="151"/>
      <c r="B248" s="398" t="str">
        <f>IF(C248=""," ",_xlfn.RANK.EQ(C248,$C$9:$C$998,0))</f>
        <v xml:space="preserve"> </v>
      </c>
      <c r="C248" s="398"/>
      <c r="D248" s="398" t="str">
        <f t="shared" si="5"/>
        <v xml:space="preserve"> </v>
      </c>
      <c r="E248" s="398"/>
      <c r="F248" s="398"/>
    </row>
    <row r="249" spans="1:6" ht="15.75">
      <c r="A249" s="151"/>
      <c r="B249" s="398" t="str">
        <f>IF(C249=""," ",_xlfn.RANK.EQ(C249,$C$9:$C$998,0))</f>
        <v xml:space="preserve"> </v>
      </c>
      <c r="C249" s="398"/>
      <c r="D249" s="398" t="str">
        <f t="shared" si="5"/>
        <v xml:space="preserve"> </v>
      </c>
      <c r="E249" s="398"/>
      <c r="F249" s="398"/>
    </row>
    <row r="250" spans="1:6" ht="15.75">
      <c r="A250" s="151"/>
      <c r="B250" s="398" t="str">
        <f>IF(C250=""," ",_xlfn.RANK.EQ(C250,$C$9:$C$998,0))</f>
        <v xml:space="preserve"> </v>
      </c>
      <c r="C250" s="398"/>
      <c r="D250" s="398" t="str">
        <f t="shared" si="5"/>
        <v xml:space="preserve"> </v>
      </c>
      <c r="E250" s="398"/>
      <c r="F250" s="398"/>
    </row>
    <row r="251" spans="1:6" ht="15.75">
      <c r="A251" s="151"/>
      <c r="B251" s="398" t="str">
        <f>IF(C251=""," ",_xlfn.RANK.EQ(C251,$C$9:$C$998,0))</f>
        <v xml:space="preserve"> </v>
      </c>
      <c r="C251" s="398"/>
      <c r="D251" s="398" t="str">
        <f t="shared" si="5"/>
        <v xml:space="preserve"> </v>
      </c>
      <c r="E251" s="398"/>
      <c r="F251" s="398"/>
    </row>
    <row r="252" spans="1:6" ht="15.75">
      <c r="A252" s="151"/>
      <c r="B252" s="398" t="str">
        <f>IF(C252=""," ",_xlfn.RANK.EQ(C252,$C$9:$C$998,0))</f>
        <v xml:space="preserve"> </v>
      </c>
      <c r="C252" s="398"/>
      <c r="D252" s="398" t="str">
        <f t="shared" si="5"/>
        <v xml:space="preserve"> </v>
      </c>
      <c r="E252" s="398"/>
      <c r="F252" s="398"/>
    </row>
    <row r="253" spans="1:6" ht="15.75">
      <c r="A253" s="151"/>
      <c r="B253" s="398" t="str">
        <f>IF(C253=""," ",_xlfn.RANK.EQ(C253,$C$9:$C$998,0))</f>
        <v xml:space="preserve"> </v>
      </c>
      <c r="C253" s="398"/>
      <c r="D253" s="398" t="str">
        <f t="shared" si="5"/>
        <v xml:space="preserve"> </v>
      </c>
      <c r="E253" s="398"/>
      <c r="F253" s="398"/>
    </row>
    <row r="254" spans="1:6" ht="15.75">
      <c r="A254" s="151"/>
      <c r="B254" s="398" t="str">
        <f>IF(C254=""," ",_xlfn.RANK.EQ(C254,$C$9:$C$998,0))</f>
        <v xml:space="preserve"> </v>
      </c>
      <c r="C254" s="398"/>
      <c r="D254" s="398" t="str">
        <f t="shared" si="5"/>
        <v xml:space="preserve"> </v>
      </c>
      <c r="E254" s="398"/>
      <c r="F254" s="398"/>
    </row>
    <row r="255" spans="1:6" ht="15.75">
      <c r="A255" s="151"/>
      <c r="B255" s="398" t="str">
        <f>IF(C255=""," ",_xlfn.RANK.EQ(C255,$C$9:$C$998,0))</f>
        <v xml:space="preserve"> </v>
      </c>
      <c r="C255" s="398"/>
      <c r="D255" s="398" t="str">
        <f t="shared" si="5"/>
        <v xml:space="preserve"> </v>
      </c>
      <c r="E255" s="398"/>
      <c r="F255" s="398"/>
    </row>
    <row r="256" spans="1:6" ht="15.75">
      <c r="A256" s="151"/>
      <c r="B256" s="398" t="str">
        <f>IF(C256=""," ",_xlfn.RANK.EQ(C256,$C$9:$C$998,0))</f>
        <v xml:space="preserve"> </v>
      </c>
      <c r="C256" s="398"/>
      <c r="D256" s="398" t="str">
        <f t="shared" si="5"/>
        <v xml:space="preserve"> </v>
      </c>
      <c r="E256" s="398"/>
      <c r="F256" s="398"/>
    </row>
    <row r="257" spans="1:6" ht="15.75">
      <c r="A257" s="151"/>
      <c r="B257" s="398" t="str">
        <f>IF(C257=""," ",_xlfn.RANK.EQ(C257,$C$9:$C$998,0))</f>
        <v xml:space="preserve"> </v>
      </c>
      <c r="C257" s="398"/>
      <c r="D257" s="398" t="str">
        <f t="shared" si="5"/>
        <v xml:space="preserve"> </v>
      </c>
      <c r="E257" s="398"/>
      <c r="F257" s="398"/>
    </row>
    <row r="258" spans="1:6" ht="15.75">
      <c r="A258" s="151"/>
      <c r="B258" s="398" t="str">
        <f>IF(C258=""," ",_xlfn.RANK.EQ(C258,$C$9:$C$998,0))</f>
        <v xml:space="preserve"> </v>
      </c>
      <c r="C258" s="398"/>
      <c r="D258" s="398" t="str">
        <f t="shared" si="5"/>
        <v xml:space="preserve"> </v>
      </c>
      <c r="E258" s="398"/>
      <c r="F258" s="398"/>
    </row>
    <row r="259" spans="1:6" ht="15.75">
      <c r="A259" s="151"/>
      <c r="B259" s="398" t="str">
        <f>IF(C259=""," ",_xlfn.RANK.EQ(C259,$C$9:$C$998,0))</f>
        <v xml:space="preserve"> </v>
      </c>
      <c r="C259" s="398"/>
      <c r="D259" s="398" t="str">
        <f t="shared" si="5"/>
        <v xml:space="preserve"> </v>
      </c>
      <c r="E259" s="398"/>
      <c r="F259" s="398"/>
    </row>
    <row r="260" spans="1:6" ht="15.75">
      <c r="A260" s="151"/>
      <c r="B260" s="398" t="str">
        <f>IF(C260=""," ",_xlfn.RANK.EQ(C260,$C$9:$C$998,0))</f>
        <v xml:space="preserve"> </v>
      </c>
      <c r="C260" s="398"/>
      <c r="D260" s="398" t="str">
        <f t="shared" si="5"/>
        <v xml:space="preserve"> </v>
      </c>
      <c r="E260" s="398"/>
      <c r="F260" s="398"/>
    </row>
    <row r="261" spans="1:6" ht="15.75">
      <c r="A261" s="151"/>
      <c r="B261" s="398" t="str">
        <f>IF(C261=""," ",_xlfn.RANK.EQ(C261,$C$9:$C$998,0))</f>
        <v xml:space="preserve"> </v>
      </c>
      <c r="C261" s="398"/>
      <c r="D261" s="398" t="str">
        <f t="shared" si="5"/>
        <v xml:space="preserve"> </v>
      </c>
      <c r="E261" s="398"/>
      <c r="F261" s="398"/>
    </row>
    <row r="262" spans="1:6" ht="15.75">
      <c r="A262" s="151"/>
      <c r="B262" s="398" t="str">
        <f>IF(C262=""," ",_xlfn.RANK.EQ(C262,$C$9:$C$998,0))</f>
        <v xml:space="preserve"> </v>
      </c>
      <c r="C262" s="398"/>
      <c r="D262" s="398" t="str">
        <f t="shared" si="5"/>
        <v xml:space="preserve"> </v>
      </c>
      <c r="E262" s="398"/>
      <c r="F262" s="398"/>
    </row>
    <row r="263" spans="1:6" ht="15.75">
      <c r="A263" s="151"/>
      <c r="B263" s="398" t="str">
        <f>IF(C263=""," ",_xlfn.RANK.EQ(C263,$C$9:$C$998,0))</f>
        <v xml:space="preserve"> </v>
      </c>
      <c r="C263" s="398"/>
      <c r="D263" s="398" t="str">
        <f t="shared" si="5"/>
        <v xml:space="preserve"> </v>
      </c>
      <c r="E263" s="398"/>
      <c r="F263" s="398"/>
    </row>
    <row r="264" spans="1:6" ht="15.75">
      <c r="A264" s="151"/>
      <c r="B264" s="398" t="str">
        <f>IF(C264=""," ",_xlfn.RANK.EQ(C264,$C$9:$C$998,0))</f>
        <v xml:space="preserve"> </v>
      </c>
      <c r="C264" s="398"/>
      <c r="D264" s="398" t="str">
        <f t="shared" si="5"/>
        <v xml:space="preserve"> </v>
      </c>
      <c r="E264" s="398"/>
      <c r="F264" s="398"/>
    </row>
    <row r="265" spans="1:6" ht="15.75">
      <c r="A265" s="151"/>
      <c r="B265" s="398" t="str">
        <f>IF(C265=""," ",_xlfn.RANK.EQ(C265,$C$9:$C$998,0))</f>
        <v xml:space="preserve"> </v>
      </c>
      <c r="C265" s="398"/>
      <c r="D265" s="398" t="str">
        <f t="shared" ref="D265:D315" si="6">IF(E265=""," ",RANK(E265,$E$9:$E$998,0))</f>
        <v xml:space="preserve"> </v>
      </c>
      <c r="E265" s="398"/>
      <c r="F265" s="398"/>
    </row>
    <row r="266" spans="1:6" ht="15.75">
      <c r="A266" s="151"/>
      <c r="B266" s="398" t="str">
        <f>IF(C266=""," ",_xlfn.RANK.EQ(C266,$C$9:$C$998,0))</f>
        <v xml:space="preserve"> </v>
      </c>
      <c r="C266" s="398"/>
      <c r="D266" s="398" t="str">
        <f t="shared" si="6"/>
        <v xml:space="preserve"> </v>
      </c>
      <c r="E266" s="398"/>
      <c r="F266" s="398"/>
    </row>
    <row r="267" spans="1:6" ht="15.75">
      <c r="A267" s="151"/>
      <c r="B267" s="398" t="str">
        <f>IF(C267=""," ",_xlfn.RANK.EQ(C267,$C$9:$C$998,0))</f>
        <v xml:space="preserve"> </v>
      </c>
      <c r="C267" s="398"/>
      <c r="D267" s="398" t="str">
        <f t="shared" si="6"/>
        <v xml:space="preserve"> </v>
      </c>
      <c r="E267" s="398"/>
      <c r="F267" s="398"/>
    </row>
    <row r="268" spans="1:6" ht="15.75">
      <c r="A268" s="151"/>
      <c r="B268" s="398" t="str">
        <f>IF(C268=""," ",_xlfn.RANK.EQ(C268,$C$9:$C$998,0))</f>
        <v xml:space="preserve"> </v>
      </c>
      <c r="C268" s="398"/>
      <c r="D268" s="398" t="str">
        <f t="shared" si="6"/>
        <v xml:space="preserve"> </v>
      </c>
      <c r="E268" s="398"/>
      <c r="F268" s="398"/>
    </row>
    <row r="269" spans="1:6" ht="15.75">
      <c r="A269" s="151"/>
      <c r="B269" s="398" t="str">
        <f>IF(C269=""," ",_xlfn.RANK.EQ(C269,$C$9:$C$998,0))</f>
        <v xml:space="preserve"> </v>
      </c>
      <c r="C269" s="398"/>
      <c r="D269" s="398" t="str">
        <f t="shared" si="6"/>
        <v xml:space="preserve"> </v>
      </c>
      <c r="E269" s="398"/>
      <c r="F269" s="398"/>
    </row>
    <row r="270" spans="1:6" ht="15.75">
      <c r="A270" s="151"/>
      <c r="B270" s="398" t="str">
        <f>IF(C270=""," ",_xlfn.RANK.EQ(C270,$C$9:$C$998,0))</f>
        <v xml:space="preserve"> </v>
      </c>
      <c r="C270" s="398"/>
      <c r="D270" s="398" t="str">
        <f t="shared" si="6"/>
        <v xml:space="preserve"> </v>
      </c>
      <c r="E270" s="398"/>
      <c r="F270" s="398"/>
    </row>
    <row r="271" spans="1:6" ht="15.75">
      <c r="A271" s="151"/>
      <c r="B271" s="398" t="str">
        <f>IF(C271=""," ",_xlfn.RANK.EQ(C271,$C$9:$C$998,0))</f>
        <v xml:space="preserve"> </v>
      </c>
      <c r="C271" s="398"/>
      <c r="D271" s="398" t="str">
        <f t="shared" si="6"/>
        <v xml:space="preserve"> </v>
      </c>
      <c r="E271" s="398"/>
      <c r="F271" s="398"/>
    </row>
    <row r="272" spans="1:6" ht="15.75">
      <c r="A272" s="151"/>
      <c r="B272" s="398" t="str">
        <f>IF(C272=""," ",_xlfn.RANK.EQ(C272,$C$9:$C$998,0))</f>
        <v xml:space="preserve"> </v>
      </c>
      <c r="C272" s="398"/>
      <c r="D272" s="398" t="str">
        <f t="shared" si="6"/>
        <v xml:space="preserve"> </v>
      </c>
      <c r="E272" s="398"/>
      <c r="F272" s="398"/>
    </row>
    <row r="273" spans="1:6" ht="15.75">
      <c r="A273" s="151"/>
      <c r="B273" s="398" t="str">
        <f>IF(C273=""," ",_xlfn.RANK.EQ(C273,$C$9:$C$998,0))</f>
        <v xml:space="preserve"> </v>
      </c>
      <c r="C273" s="398"/>
      <c r="D273" s="398" t="str">
        <f t="shared" si="6"/>
        <v xml:space="preserve"> </v>
      </c>
      <c r="E273" s="398"/>
      <c r="F273" s="398"/>
    </row>
    <row r="274" spans="1:6" ht="15.75">
      <c r="A274" s="151"/>
      <c r="B274" s="398" t="str">
        <f>IF(C274=""," ",_xlfn.RANK.EQ(C274,$C$9:$C$998,0))</f>
        <v xml:space="preserve"> </v>
      </c>
      <c r="C274" s="398"/>
      <c r="D274" s="398" t="str">
        <f t="shared" si="6"/>
        <v xml:space="preserve"> </v>
      </c>
      <c r="E274" s="398"/>
      <c r="F274" s="398"/>
    </row>
    <row r="275" spans="1:6" ht="15.75">
      <c r="A275" s="151"/>
      <c r="B275" s="398" t="str">
        <f>IF(C275=""," ",_xlfn.RANK.EQ(C275,$C$9:$C$998,0))</f>
        <v xml:space="preserve"> </v>
      </c>
      <c r="C275" s="398"/>
      <c r="D275" s="398" t="str">
        <f t="shared" si="6"/>
        <v xml:space="preserve"> </v>
      </c>
      <c r="E275" s="398"/>
      <c r="F275" s="398"/>
    </row>
    <row r="276" spans="1:6" ht="15.75">
      <c r="A276" s="151"/>
      <c r="B276" s="398" t="str">
        <f>IF(C276=""," ",_xlfn.RANK.EQ(C276,$C$9:$C$998,0))</f>
        <v xml:space="preserve"> </v>
      </c>
      <c r="C276" s="398"/>
      <c r="D276" s="398" t="str">
        <f t="shared" si="6"/>
        <v xml:space="preserve"> </v>
      </c>
      <c r="E276" s="398"/>
      <c r="F276" s="398"/>
    </row>
    <row r="277" spans="1:6" ht="15.75">
      <c r="A277" s="151"/>
      <c r="B277" s="398" t="str">
        <f>IF(C277=""," ",_xlfn.RANK.EQ(C277,$C$9:$C$998,0))</f>
        <v xml:space="preserve"> </v>
      </c>
      <c r="C277" s="398"/>
      <c r="D277" s="398" t="str">
        <f t="shared" si="6"/>
        <v xml:space="preserve"> </v>
      </c>
      <c r="E277" s="398"/>
      <c r="F277" s="398"/>
    </row>
    <row r="278" spans="1:6" ht="15.75">
      <c r="A278" s="151"/>
      <c r="B278" s="398" t="str">
        <f>IF(C278=""," ",_xlfn.RANK.EQ(C278,$C$9:$C$998,0))</f>
        <v xml:space="preserve"> </v>
      </c>
      <c r="C278" s="398"/>
      <c r="D278" s="398" t="str">
        <f t="shared" si="6"/>
        <v xml:space="preserve"> </v>
      </c>
      <c r="E278" s="398"/>
      <c r="F278" s="398"/>
    </row>
    <row r="279" spans="1:6" ht="15.75">
      <c r="A279" s="151"/>
      <c r="B279" s="398" t="str">
        <f>IF(C279=""," ",_xlfn.RANK.EQ(C279,$C$9:$C$998,0))</f>
        <v xml:space="preserve"> </v>
      </c>
      <c r="C279" s="398"/>
      <c r="D279" s="398" t="str">
        <f t="shared" si="6"/>
        <v xml:space="preserve"> </v>
      </c>
      <c r="E279" s="398"/>
      <c r="F279" s="398"/>
    </row>
    <row r="280" spans="1:6" ht="15.75">
      <c r="A280" s="151"/>
      <c r="B280" s="398" t="str">
        <f>IF(C280=""," ",_xlfn.RANK.EQ(C280,$C$9:$C$998,0))</f>
        <v xml:space="preserve"> </v>
      </c>
      <c r="C280" s="398"/>
      <c r="D280" s="398" t="str">
        <f t="shared" si="6"/>
        <v xml:space="preserve"> </v>
      </c>
      <c r="E280" s="398"/>
      <c r="F280" s="398"/>
    </row>
    <row r="281" spans="1:6" ht="15.75">
      <c r="A281" s="151"/>
      <c r="B281" s="398" t="str">
        <f>IF(C281=""," ",_xlfn.RANK.EQ(C281,$C$9:$C$998,0))</f>
        <v xml:space="preserve"> </v>
      </c>
      <c r="C281" s="398"/>
      <c r="D281" s="398" t="str">
        <f t="shared" si="6"/>
        <v xml:space="preserve"> </v>
      </c>
      <c r="E281" s="398"/>
      <c r="F281" s="398"/>
    </row>
    <row r="282" spans="1:6" ht="15.75">
      <c r="A282" s="151"/>
      <c r="B282" s="398" t="str">
        <f>IF(C282=""," ",_xlfn.RANK.EQ(C282,$C$9:$C$998,0))</f>
        <v xml:space="preserve"> </v>
      </c>
      <c r="C282" s="398"/>
      <c r="D282" s="398" t="str">
        <f t="shared" si="6"/>
        <v xml:space="preserve"> </v>
      </c>
      <c r="E282" s="398"/>
      <c r="F282" s="398"/>
    </row>
    <row r="283" spans="1:6" ht="15.75">
      <c r="A283" s="151"/>
      <c r="B283" s="398" t="str">
        <f>IF(C283=""," ",_xlfn.RANK.EQ(C283,$C$9:$C$998,0))</f>
        <v xml:space="preserve"> </v>
      </c>
      <c r="C283" s="398"/>
      <c r="D283" s="398" t="str">
        <f t="shared" si="6"/>
        <v xml:space="preserve"> </v>
      </c>
      <c r="E283" s="398"/>
      <c r="F283" s="398"/>
    </row>
    <row r="284" spans="1:6" ht="15.75">
      <c r="A284" s="151"/>
      <c r="B284" s="398" t="str">
        <f>IF(C284=""," ",_xlfn.RANK.EQ(C284,$C$9:$C$998,0))</f>
        <v xml:space="preserve"> </v>
      </c>
      <c r="C284" s="398"/>
      <c r="D284" s="398" t="str">
        <f t="shared" si="6"/>
        <v xml:space="preserve"> </v>
      </c>
      <c r="E284" s="398"/>
      <c r="F284" s="398"/>
    </row>
    <row r="285" spans="1:6" ht="15.75">
      <c r="A285" s="151"/>
      <c r="B285" s="398" t="str">
        <f>IF(C285=""," ",_xlfn.RANK.EQ(C285,$C$9:$C$998,0))</f>
        <v xml:space="preserve"> </v>
      </c>
      <c r="C285" s="398"/>
      <c r="D285" s="398" t="str">
        <f t="shared" si="6"/>
        <v xml:space="preserve"> </v>
      </c>
      <c r="E285" s="398"/>
      <c r="F285" s="398"/>
    </row>
    <row r="286" spans="1:6">
      <c r="B286" s="50" t="str">
        <f>IF(C286=""," ",_xlfn.RANK.EQ(C286,$C$9:$C$998,0))</f>
        <v xml:space="preserve"> </v>
      </c>
      <c r="D286" s="50" t="str">
        <f t="shared" si="6"/>
        <v xml:space="preserve"> </v>
      </c>
    </row>
    <row r="287" spans="1:6">
      <c r="B287" s="50" t="str">
        <f>IF(C287=""," ",_xlfn.RANK.EQ(C287,$C$9:$C$998,0))</f>
        <v xml:space="preserve"> </v>
      </c>
      <c r="D287" s="50" t="str">
        <f t="shared" si="6"/>
        <v xml:space="preserve"> </v>
      </c>
    </row>
    <row r="288" spans="1:6">
      <c r="B288" s="50" t="str">
        <f>IF(C288=""," ",_xlfn.RANK.EQ(C288,$C$9:$C$998,0))</f>
        <v xml:space="preserve"> </v>
      </c>
      <c r="D288" s="50" t="str">
        <f t="shared" si="6"/>
        <v xml:space="preserve"> </v>
      </c>
    </row>
    <row r="289" spans="2:4">
      <c r="B289" s="50" t="str">
        <f>IF(C289=""," ",_xlfn.RANK.EQ(C289,$C$9:$C$998,0))</f>
        <v xml:space="preserve"> </v>
      </c>
      <c r="D289" s="50" t="str">
        <f t="shared" si="6"/>
        <v xml:space="preserve"> </v>
      </c>
    </row>
    <row r="290" spans="2:4">
      <c r="B290" s="50" t="str">
        <f>IF(C290=""," ",_xlfn.RANK.EQ(C290,$C$9:$C$998,0))</f>
        <v xml:space="preserve"> </v>
      </c>
      <c r="D290" s="50" t="str">
        <f t="shared" si="6"/>
        <v xml:space="preserve"> </v>
      </c>
    </row>
    <row r="291" spans="2:4">
      <c r="B291" s="50" t="str">
        <f>IF(C291=""," ",_xlfn.RANK.EQ(C291,$C$9:$C$998,0))</f>
        <v xml:space="preserve"> </v>
      </c>
      <c r="D291" s="50" t="str">
        <f t="shared" si="6"/>
        <v xml:space="preserve"> </v>
      </c>
    </row>
    <row r="292" spans="2:4">
      <c r="B292" s="50" t="str">
        <f>IF(C292=""," ",_xlfn.RANK.EQ(C292,$C$9:$C$998,0))</f>
        <v xml:space="preserve"> </v>
      </c>
      <c r="D292" s="50" t="str">
        <f t="shared" si="6"/>
        <v xml:space="preserve"> </v>
      </c>
    </row>
    <row r="293" spans="2:4">
      <c r="B293" s="50" t="str">
        <f>IF(C293=""," ",_xlfn.RANK.EQ(C293,$C$9:$C$998,0))</f>
        <v xml:space="preserve"> </v>
      </c>
      <c r="D293" s="50" t="str">
        <f t="shared" si="6"/>
        <v xml:space="preserve"> </v>
      </c>
    </row>
    <row r="294" spans="2:4">
      <c r="B294" s="50" t="str">
        <f>IF(C294=""," ",_xlfn.RANK.EQ(C294,$C$9:$C$998,0))</f>
        <v xml:space="preserve"> </v>
      </c>
      <c r="D294" s="50" t="str">
        <f t="shared" si="6"/>
        <v xml:space="preserve"> </v>
      </c>
    </row>
    <row r="295" spans="2:4">
      <c r="B295" s="50" t="str">
        <f>IF(C295=""," ",_xlfn.RANK.EQ(C295,$C$9:$C$998,0))</f>
        <v xml:space="preserve"> </v>
      </c>
      <c r="D295" s="50" t="str">
        <f t="shared" si="6"/>
        <v xml:space="preserve"> </v>
      </c>
    </row>
    <row r="296" spans="2:4">
      <c r="B296" s="50" t="str">
        <f>IF(C296=""," ",_xlfn.RANK.EQ(C296,$C$9:$C$998,0))</f>
        <v xml:space="preserve"> </v>
      </c>
      <c r="D296" s="50" t="str">
        <f t="shared" si="6"/>
        <v xml:space="preserve"> </v>
      </c>
    </row>
    <row r="297" spans="2:4">
      <c r="B297" s="50" t="str">
        <f>IF(C297=""," ",_xlfn.RANK.EQ(C297,$C$9:$C$998,0))</f>
        <v xml:space="preserve"> </v>
      </c>
      <c r="D297" s="50" t="str">
        <f t="shared" si="6"/>
        <v xml:space="preserve"> </v>
      </c>
    </row>
    <row r="298" spans="2:4">
      <c r="B298" s="50" t="str">
        <f>IF(C298=""," ",_xlfn.RANK.EQ(C298,$C$9:$C$998,0))</f>
        <v xml:space="preserve"> </v>
      </c>
      <c r="D298" s="50" t="str">
        <f t="shared" si="6"/>
        <v xml:space="preserve"> </v>
      </c>
    </row>
    <row r="299" spans="2:4">
      <c r="B299" s="50" t="str">
        <f>IF(C299=""," ",_xlfn.RANK.EQ(C299,$C$9:$C$998,0))</f>
        <v xml:space="preserve"> </v>
      </c>
      <c r="D299" s="50" t="str">
        <f t="shared" si="6"/>
        <v xml:space="preserve"> </v>
      </c>
    </row>
    <row r="300" spans="2:4">
      <c r="B300" s="50" t="str">
        <f>IF(C300=""," ",_xlfn.RANK.EQ(C300,$C$9:$C$998,0))</f>
        <v xml:space="preserve"> </v>
      </c>
      <c r="D300" s="50" t="str">
        <f t="shared" si="6"/>
        <v xml:space="preserve"> </v>
      </c>
    </row>
    <row r="301" spans="2:4">
      <c r="B301" s="50" t="str">
        <f>IF(C301=""," ",_xlfn.RANK.EQ(C301,$C$9:$C$998,0))</f>
        <v xml:space="preserve"> </v>
      </c>
      <c r="D301" s="50" t="str">
        <f t="shared" si="6"/>
        <v xml:space="preserve"> </v>
      </c>
    </row>
    <row r="302" spans="2:4">
      <c r="B302" s="50" t="str">
        <f>IF(C302=""," ",_xlfn.RANK.EQ(C302,$C$9:$C$998,0))</f>
        <v xml:space="preserve"> </v>
      </c>
      <c r="D302" s="50" t="str">
        <f t="shared" si="6"/>
        <v xml:space="preserve"> </v>
      </c>
    </row>
    <row r="303" spans="2:4">
      <c r="B303" s="50" t="str">
        <f>IF(C303=""," ",_xlfn.RANK.EQ(C303,$C$9:$C$998,0))</f>
        <v xml:space="preserve"> </v>
      </c>
      <c r="D303" s="50" t="str">
        <f t="shared" si="6"/>
        <v xml:space="preserve"> </v>
      </c>
    </row>
    <row r="304" spans="2:4">
      <c r="B304" s="50" t="str">
        <f>IF(C304=""," ",_xlfn.RANK.EQ(C304,$C$9:$C$998,0))</f>
        <v xml:space="preserve"> </v>
      </c>
      <c r="D304" s="50" t="str">
        <f t="shared" si="6"/>
        <v xml:space="preserve"> </v>
      </c>
    </row>
    <row r="305" spans="2:4">
      <c r="B305" s="50" t="str">
        <f>IF(C305=""," ",_xlfn.RANK.EQ(C305,$C$9:$C$998,0))</f>
        <v xml:space="preserve"> </v>
      </c>
      <c r="D305" s="50" t="str">
        <f t="shared" si="6"/>
        <v xml:space="preserve"> </v>
      </c>
    </row>
    <row r="306" spans="2:4">
      <c r="B306" s="50" t="str">
        <f>IF(C306=""," ",_xlfn.RANK.EQ(C306,$C$9:$C$998,0))</f>
        <v xml:space="preserve"> </v>
      </c>
      <c r="D306" s="50" t="str">
        <f t="shared" si="6"/>
        <v xml:space="preserve"> </v>
      </c>
    </row>
    <row r="307" spans="2:4">
      <c r="B307" s="50" t="str">
        <f>IF(C307=""," ",_xlfn.RANK.EQ(C307,$C$9:$C$998,0))</f>
        <v xml:space="preserve"> </v>
      </c>
      <c r="D307" s="50" t="str">
        <f t="shared" si="6"/>
        <v xml:space="preserve"> </v>
      </c>
    </row>
    <row r="308" spans="2:4">
      <c r="B308" s="50" t="str">
        <f>IF(C308=""," ",_xlfn.RANK.EQ(C308,$C$9:$C$998,0))</f>
        <v xml:space="preserve"> </v>
      </c>
      <c r="D308" s="50" t="str">
        <f t="shared" si="6"/>
        <v xml:space="preserve"> </v>
      </c>
    </row>
    <row r="309" spans="2:4">
      <c r="B309" s="50" t="str">
        <f>IF(C309=""," ",_xlfn.RANK.EQ(C309,$C$9:$C$998,0))</f>
        <v xml:space="preserve"> </v>
      </c>
      <c r="D309" s="50" t="str">
        <f t="shared" si="6"/>
        <v xml:space="preserve"> </v>
      </c>
    </row>
    <row r="310" spans="2:4">
      <c r="B310" s="50" t="str">
        <f>IF(C310=""," ",_xlfn.RANK.EQ(C310,$C$9:$C$998,0))</f>
        <v xml:space="preserve"> </v>
      </c>
      <c r="D310" s="50" t="str">
        <f t="shared" si="6"/>
        <v xml:space="preserve"> </v>
      </c>
    </row>
    <row r="311" spans="2:4">
      <c r="B311" s="50" t="str">
        <f>IF(C311=""," ",_xlfn.RANK.EQ(C311,$C$9:$C$998,0))</f>
        <v xml:space="preserve"> </v>
      </c>
      <c r="D311" s="50" t="str">
        <f t="shared" si="6"/>
        <v xml:space="preserve"> </v>
      </c>
    </row>
    <row r="312" spans="2:4">
      <c r="B312" s="50" t="str">
        <f>IF(C312=""," ",_xlfn.RANK.EQ(C312,$C$9:$C$998,0))</f>
        <v xml:space="preserve"> </v>
      </c>
      <c r="D312" s="50" t="str">
        <f t="shared" si="6"/>
        <v xml:space="preserve"> </v>
      </c>
    </row>
    <row r="313" spans="2:4">
      <c r="B313" s="50" t="str">
        <f>IF(C313=""," ",_xlfn.RANK.EQ(C313,$C$9:$C$998,0))</f>
        <v xml:space="preserve"> </v>
      </c>
      <c r="D313" s="50" t="str">
        <f t="shared" si="6"/>
        <v xml:space="preserve"> </v>
      </c>
    </row>
    <row r="314" spans="2:4">
      <c r="B314" s="50" t="str">
        <f>IF(C314=""," ",_xlfn.RANK.EQ(C314,$C$9:$C$998,0))</f>
        <v xml:space="preserve"> </v>
      </c>
      <c r="D314" s="50" t="str">
        <f t="shared" si="6"/>
        <v xml:space="preserve"> </v>
      </c>
    </row>
    <row r="315" spans="2:4">
      <c r="B315" s="50" t="str">
        <f>IF(C315=""," ",_xlfn.RANK.EQ(C315,$C$9:$C$998,0))</f>
        <v xml:space="preserve"> </v>
      </c>
      <c r="D315" s="50" t="str">
        <f t="shared" si="6"/>
        <v xml:space="preserve"> </v>
      </c>
    </row>
    <row r="316" spans="2:4">
      <c r="B316" s="50" t="str">
        <f>IF(C316=""," ",_xlfn.RANK.EQ(C316,$C$9:$C$998,0))</f>
        <v xml:space="preserve"> </v>
      </c>
      <c r="D316" s="50" t="str">
        <f>IF(E316=""," ",_xlfn.RANK.EQ(E316,$E$9:$E$998,0))</f>
        <v xml:space="preserve"> </v>
      </c>
    </row>
    <row r="317" spans="2:4">
      <c r="B317" s="50" t="str">
        <f>IF(C317=""," ",_xlfn.RANK.EQ(C317,$C$9:$C$998,0))</f>
        <v xml:space="preserve"> </v>
      </c>
      <c r="D317" s="50" t="str">
        <f>IF(E317=""," ",_xlfn.RANK.EQ(E317,$E$9:$E$998,0))</f>
        <v xml:space="preserve"> </v>
      </c>
    </row>
    <row r="318" spans="2:4">
      <c r="B318" s="50" t="str">
        <f>IF(C318=""," ",_xlfn.RANK.EQ(C318,$C$9:$C$998,0))</f>
        <v xml:space="preserve"> </v>
      </c>
      <c r="D318" s="50" t="str">
        <f>IF(E318=""," ",_xlfn.RANK.EQ(E318,$E$9:$E$998,0))</f>
        <v xml:space="preserve"> </v>
      </c>
    </row>
    <row r="319" spans="2:4">
      <c r="B319" s="50" t="str">
        <f>IF(C319=""," ",_xlfn.RANK.EQ(C319,$C$9:$C$998,0))</f>
        <v xml:space="preserve"> </v>
      </c>
      <c r="D319" s="50" t="str">
        <f>IF(E319=""," ",_xlfn.RANK.EQ(E319,$E$9:$E$998,0))</f>
        <v xml:space="preserve"> </v>
      </c>
    </row>
    <row r="320" spans="2:4">
      <c r="B320" s="50" t="str">
        <f>IF(C320=""," ",_xlfn.RANK.EQ(C320,$C$9:$C$998,0))</f>
        <v xml:space="preserve"> </v>
      </c>
      <c r="D320" s="50" t="str">
        <f>IF(E320=""," ",_xlfn.RANK.EQ(E320,$E$9:$E$998,0))</f>
        <v xml:space="preserve"> </v>
      </c>
    </row>
    <row r="321" spans="2:4">
      <c r="B321" s="50" t="str">
        <f>IF(C321=""," ",_xlfn.RANK.EQ(C321,$C$9:$C$998,0))</f>
        <v xml:space="preserve"> </v>
      </c>
      <c r="D321" s="50" t="str">
        <f>IF(E321=""," ",_xlfn.RANK.EQ(E321,$E$9:$E$998,0))</f>
        <v xml:space="preserve"> </v>
      </c>
    </row>
    <row r="322" spans="2:4">
      <c r="B322" s="50" t="str">
        <f>IF(C322=""," ",_xlfn.RANK.EQ(C322,$C$9:$C$998,0))</f>
        <v xml:space="preserve"> </v>
      </c>
      <c r="D322" s="50" t="str">
        <f>IF(E322=""," ",_xlfn.RANK.EQ(E322,$E$9:$E$998,0))</f>
        <v xml:space="preserve"> </v>
      </c>
    </row>
    <row r="323" spans="2:4">
      <c r="B323" s="50" t="str">
        <f>IF(C323=""," ",_xlfn.RANK.EQ(C323,$C$9:$C$998,0))</f>
        <v xml:space="preserve"> </v>
      </c>
      <c r="D323" s="50" t="str">
        <f>IF(E323=""," ",_xlfn.RANK.EQ(E323,$E$9:$E$998,0))</f>
        <v xml:space="preserve"> </v>
      </c>
    </row>
    <row r="324" spans="2:4">
      <c r="B324" s="50" t="str">
        <f>IF(C324=""," ",_xlfn.RANK.EQ(C324,$C$9:$C$998,0))</f>
        <v xml:space="preserve"> </v>
      </c>
      <c r="D324" s="50" t="str">
        <f>IF(E324=""," ",_xlfn.RANK.EQ(E324,$E$9:$E$998,0))</f>
        <v xml:space="preserve"> </v>
      </c>
    </row>
    <row r="325" spans="2:4">
      <c r="B325" s="50" t="str">
        <f>IF(C325=""," ",_xlfn.RANK.EQ(C325,$C$9:$C$998,0))</f>
        <v xml:space="preserve"> </v>
      </c>
      <c r="D325" s="50" t="str">
        <f>IF(E325=""," ",_xlfn.RANK.EQ(E325,$E$9:$E$998,0))</f>
        <v xml:space="preserve"> </v>
      </c>
    </row>
    <row r="326" spans="2:4">
      <c r="B326" s="50" t="str">
        <f>IF(C326=""," ",_xlfn.RANK.EQ(C326,$C$9:$C$998,0))</f>
        <v xml:space="preserve"> </v>
      </c>
      <c r="D326" s="50" t="str">
        <f>IF(E326=""," ",_xlfn.RANK.EQ(E326,$E$9:$E$998,0))</f>
        <v xml:space="preserve"> </v>
      </c>
    </row>
    <row r="327" spans="2:4">
      <c r="B327" s="50" t="str">
        <f>IF(C327=""," ",_xlfn.RANK.EQ(C327,$C$9:$C$998,0))</f>
        <v xml:space="preserve"> </v>
      </c>
      <c r="D327" s="50" t="str">
        <f>IF(E327=""," ",_xlfn.RANK.EQ(E327,$E$9:$E$998,0))</f>
        <v xml:space="preserve"> </v>
      </c>
    </row>
    <row r="328" spans="2:4">
      <c r="B328" s="50" t="str">
        <f>IF(C328=""," ",_xlfn.RANK.EQ(C328,$C$9:$C$998,0))</f>
        <v xml:space="preserve"> </v>
      </c>
      <c r="D328" s="50" t="str">
        <f>IF(E328=""," ",_xlfn.RANK.EQ(E328,$E$9:$E$998,0))</f>
        <v xml:space="preserve"> </v>
      </c>
    </row>
    <row r="329" spans="2:4">
      <c r="B329" s="50" t="str">
        <f>IF(C329=""," ",_xlfn.RANK.EQ(C329,$C$9:$C$998,0))</f>
        <v xml:space="preserve"> </v>
      </c>
      <c r="D329" s="50" t="str">
        <f>IF(E329=""," ",_xlfn.RANK.EQ(E329,$E$9:$E$998,0))</f>
        <v xml:space="preserve"> </v>
      </c>
    </row>
    <row r="330" spans="2:4">
      <c r="B330" s="50" t="str">
        <f>IF(C330=""," ",_xlfn.RANK.EQ(C330,$C$9:$C$998,0))</f>
        <v xml:space="preserve"> </v>
      </c>
      <c r="D330" s="50" t="str">
        <f>IF(E330=""," ",_xlfn.RANK.EQ(E330,$E$9:$E$998,0))</f>
        <v xml:space="preserve"> </v>
      </c>
    </row>
    <row r="331" spans="2:4">
      <c r="B331" s="50" t="str">
        <f>IF(C331=""," ",_xlfn.RANK.EQ(C331,$C$9:$C$998,0))</f>
        <v xml:space="preserve"> </v>
      </c>
      <c r="D331" s="50" t="str">
        <f>IF(E331=""," ",_xlfn.RANK.EQ(E331,$E$9:$E$998,0))</f>
        <v xml:space="preserve"> </v>
      </c>
    </row>
    <row r="332" spans="2:4">
      <c r="B332" s="50" t="str">
        <f>IF(C332=""," ",_xlfn.RANK.EQ(C332,$C$9:$C$998,0))</f>
        <v xml:space="preserve"> </v>
      </c>
      <c r="D332" s="50" t="str">
        <f>IF(E332=""," ",_xlfn.RANK.EQ(E332,$E$9:$E$998,0))</f>
        <v xml:space="preserve"> </v>
      </c>
    </row>
    <row r="333" spans="2:4">
      <c r="B333" s="50" t="str">
        <f>IF(C333=""," ",_xlfn.RANK.EQ(C333,$C$9:$C$998,0))</f>
        <v xml:space="preserve"> </v>
      </c>
      <c r="D333" s="50" t="str">
        <f>IF(E333=""," ",_xlfn.RANK.EQ(E333,$E$9:$E$998,0))</f>
        <v xml:space="preserve"> </v>
      </c>
    </row>
    <row r="334" spans="2:4">
      <c r="B334" s="50" t="str">
        <f>IF(C334=""," ",_xlfn.RANK.EQ(C334,$C$9:$C$998,0))</f>
        <v xml:space="preserve"> </v>
      </c>
      <c r="D334" s="50" t="str">
        <f>IF(E334=""," ",_xlfn.RANK.EQ(E334,$E$9:$E$998,0))</f>
        <v xml:space="preserve"> </v>
      </c>
    </row>
    <row r="335" spans="2:4">
      <c r="B335" s="50" t="str">
        <f>IF(C335=""," ",_xlfn.RANK.EQ(C335,$C$9:$C$998,0))</f>
        <v xml:space="preserve"> </v>
      </c>
      <c r="D335" s="50" t="str">
        <f>IF(E335=""," ",_xlfn.RANK.EQ(E335,$E$9:$E$998,0))</f>
        <v xml:space="preserve"> </v>
      </c>
    </row>
    <row r="336" spans="2:4">
      <c r="B336" s="50" t="str">
        <f>IF(C336=""," ",_xlfn.RANK.EQ(C336,$C$9:$C$998,0))</f>
        <v xml:space="preserve"> </v>
      </c>
      <c r="D336" s="50" t="str">
        <f>IF(E336=""," ",_xlfn.RANK.EQ(E336,$E$9:$E$998,0))</f>
        <v xml:space="preserve"> </v>
      </c>
    </row>
    <row r="337" spans="2:4">
      <c r="B337" s="50" t="str">
        <f>IF(C337=""," ",_xlfn.RANK.EQ(C337,$C$9:$C$998,0))</f>
        <v xml:space="preserve"> </v>
      </c>
      <c r="D337" s="50" t="str">
        <f>IF(E337=""," ",_xlfn.RANK.EQ(E337,$E$9:$E$998,0))</f>
        <v xml:space="preserve"> </v>
      </c>
    </row>
    <row r="338" spans="2:4">
      <c r="B338" s="50" t="str">
        <f>IF(C338=""," ",_xlfn.RANK.EQ(C338,$C$9:$C$998,0))</f>
        <v xml:space="preserve"> </v>
      </c>
      <c r="D338" s="50" t="str">
        <f>IF(E338=""," ",_xlfn.RANK.EQ(E338,$E$9:$E$998,0))</f>
        <v xml:space="preserve"> </v>
      </c>
    </row>
    <row r="339" spans="2:4">
      <c r="B339" s="50" t="str">
        <f>IF(C339=""," ",_xlfn.RANK.EQ(C339,$C$9:$C$998,0))</f>
        <v xml:space="preserve"> </v>
      </c>
      <c r="D339" s="50" t="str">
        <f>IF(E339=""," ",_xlfn.RANK.EQ(E339,$E$9:$E$998,0))</f>
        <v xml:space="preserve"> </v>
      </c>
    </row>
    <row r="340" spans="2:4">
      <c r="B340" s="50" t="str">
        <f>IF(C340=""," ",_xlfn.RANK.EQ(C340,$C$9:$C$998,0))</f>
        <v xml:space="preserve"> </v>
      </c>
      <c r="D340" s="50" t="str">
        <f>IF(E340=""," ",_xlfn.RANK.EQ(E340,$E$9:$E$998,0))</f>
        <v xml:space="preserve"> </v>
      </c>
    </row>
    <row r="341" spans="2:4">
      <c r="B341" s="50" t="str">
        <f>IF(C341=""," ",_xlfn.RANK.EQ(C341,$C$9:$C$998,0))</f>
        <v xml:space="preserve"> </v>
      </c>
      <c r="D341" s="50" t="str">
        <f>IF(E341=""," ",_xlfn.RANK.EQ(E341,$E$9:$E$998,0))</f>
        <v xml:space="preserve"> </v>
      </c>
    </row>
    <row r="342" spans="2:4">
      <c r="B342" s="50" t="str">
        <f>IF(C342=""," ",_xlfn.RANK.EQ(C342,$C$9:$C$998,0))</f>
        <v xml:space="preserve"> </v>
      </c>
      <c r="D342" s="50" t="str">
        <f>IF(E342=""," ",_xlfn.RANK.EQ(E342,$E$9:$E$998,0))</f>
        <v xml:space="preserve"> </v>
      </c>
    </row>
    <row r="343" spans="2:4">
      <c r="B343" s="50" t="str">
        <f>IF(C343=""," ",_xlfn.RANK.EQ(C343,$C$9:$C$998,0))</f>
        <v xml:space="preserve"> </v>
      </c>
      <c r="D343" s="50" t="str">
        <f>IF(E343=""," ",_xlfn.RANK.EQ(E343,$E$9:$E$998,0))</f>
        <v xml:space="preserve"> </v>
      </c>
    </row>
    <row r="344" spans="2:4">
      <c r="B344" s="50" t="str">
        <f>IF(C344=""," ",_xlfn.RANK.EQ(C344,$C$9:$C$998,0))</f>
        <v xml:space="preserve"> </v>
      </c>
      <c r="D344" s="50" t="str">
        <f>IF(E344=""," ",_xlfn.RANK.EQ(E344,$E$9:$E$998,0))</f>
        <v xml:space="preserve"> </v>
      </c>
    </row>
    <row r="345" spans="2:4">
      <c r="B345" s="50" t="str">
        <f>IF(C345=""," ",_xlfn.RANK.EQ(C345,$C$9:$C$998,0))</f>
        <v xml:space="preserve"> </v>
      </c>
      <c r="D345" s="50" t="str">
        <f>IF(E345=""," ",_xlfn.RANK.EQ(E345,$E$9:$E$998,0))</f>
        <v xml:space="preserve"> </v>
      </c>
    </row>
    <row r="346" spans="2:4">
      <c r="B346" s="50" t="str">
        <f>IF(C346=""," ",_xlfn.RANK.EQ(C346,$C$9:$C$998,0))</f>
        <v xml:space="preserve"> </v>
      </c>
      <c r="D346" s="50" t="str">
        <f>IF(E346=""," ",_xlfn.RANK.EQ(E346,$E$9:$E$998,0))</f>
        <v xml:space="preserve"> </v>
      </c>
    </row>
    <row r="347" spans="2:4">
      <c r="B347" s="50" t="str">
        <f>IF(C347=""," ",_xlfn.RANK.EQ(C347,$C$9:$C$998,0))</f>
        <v xml:space="preserve"> </v>
      </c>
      <c r="D347" s="50" t="str">
        <f>IF(E347=""," ",_xlfn.RANK.EQ(E347,$E$9:$E$998,0))</f>
        <v xml:space="preserve"> </v>
      </c>
    </row>
    <row r="348" spans="2:4">
      <c r="B348" s="50" t="str">
        <f>IF(C348=""," ",_xlfn.RANK.EQ(C348,$C$9:$C$998,0))</f>
        <v xml:space="preserve"> </v>
      </c>
      <c r="D348" s="50" t="str">
        <f>IF(E348=""," ",_xlfn.RANK.EQ(E348,$E$9:$E$998,0))</f>
        <v xml:space="preserve"> </v>
      </c>
    </row>
    <row r="349" spans="2:4">
      <c r="B349" s="50" t="str">
        <f>IF(C349=""," ",_xlfn.RANK.EQ(C349,$C$9:$C$998,0))</f>
        <v xml:space="preserve"> </v>
      </c>
      <c r="D349" s="50" t="str">
        <f>IF(E349=""," ",_xlfn.RANK.EQ(E349,$E$9:$E$998,0))</f>
        <v xml:space="preserve"> </v>
      </c>
    </row>
    <row r="350" spans="2:4">
      <c r="B350" s="50" t="str">
        <f>IF(C350=""," ",_xlfn.RANK.EQ(C350,$C$9:$C$998,0))</f>
        <v xml:space="preserve"> </v>
      </c>
      <c r="D350" s="50" t="str">
        <f>IF(E350=""," ",_xlfn.RANK.EQ(E350,$E$9:$E$998,0))</f>
        <v xml:space="preserve"> </v>
      </c>
    </row>
    <row r="351" spans="2:4">
      <c r="B351" s="50" t="str">
        <f>IF(C351=""," ",_xlfn.RANK.EQ(C351,$C$9:$C$998,0))</f>
        <v xml:space="preserve"> </v>
      </c>
      <c r="D351" s="50" t="str">
        <f>IF(E351=""," ",_xlfn.RANK.EQ(E351,$E$9:$E$998,0))</f>
        <v xml:space="preserve"> </v>
      </c>
    </row>
    <row r="352" spans="2:4">
      <c r="B352" s="50" t="str">
        <f>IF(C352=""," ",_xlfn.RANK.EQ(C352,$C$9:$C$998,0))</f>
        <v xml:space="preserve"> </v>
      </c>
      <c r="D352" s="50" t="str">
        <f>IF(E352=""," ",_xlfn.RANK.EQ(E352,$E$9:$E$998,0))</f>
        <v xml:space="preserve"> </v>
      </c>
    </row>
    <row r="353" spans="2:4">
      <c r="B353" s="50" t="str">
        <f>IF(C353=""," ",_xlfn.RANK.EQ(C353,$C$9:$C$998,0))</f>
        <v xml:space="preserve"> </v>
      </c>
      <c r="D353" s="50" t="str">
        <f>IF(E353=""," ",_xlfn.RANK.EQ(E353,$E$9:$E$998,0))</f>
        <v xml:space="preserve"> </v>
      </c>
    </row>
    <row r="354" spans="2:4">
      <c r="B354" s="50" t="str">
        <f>IF(C354=""," ",_xlfn.RANK.EQ(C354,$C$9:$C$998,0))</f>
        <v xml:space="preserve"> </v>
      </c>
      <c r="D354" s="50" t="str">
        <f>IF(E354=""," ",_xlfn.RANK.EQ(E354,$E$9:$E$998,0))</f>
        <v xml:space="preserve"> </v>
      </c>
    </row>
    <row r="355" spans="2:4">
      <c r="B355" s="50" t="str">
        <f>IF(C355=""," ",_xlfn.RANK.EQ(C355,$C$9:$C$998,0))</f>
        <v xml:space="preserve"> </v>
      </c>
      <c r="D355" s="50" t="str">
        <f>IF(E355=""," ",_xlfn.RANK.EQ(E355,$E$9:$E$998,0))</f>
        <v xml:space="preserve"> </v>
      </c>
    </row>
    <row r="356" spans="2:4">
      <c r="B356" s="50" t="str">
        <f>IF(C356=""," ",_xlfn.RANK.EQ(C356,$C$9:$C$998,0))</f>
        <v xml:space="preserve"> </v>
      </c>
      <c r="D356" s="50" t="str">
        <f>IF(E356=""," ",_xlfn.RANK.EQ(E356,$E$9:$E$998,0))</f>
        <v xml:space="preserve"> </v>
      </c>
    </row>
    <row r="357" spans="2:4">
      <c r="B357" s="50" t="str">
        <f>IF(C357=""," ",_xlfn.RANK.EQ(C357,$C$9:$C$998,0))</f>
        <v xml:space="preserve"> </v>
      </c>
      <c r="D357" s="50" t="str">
        <f>IF(E357=""," ",_xlfn.RANK.EQ(E357,$E$9:$E$998,0))</f>
        <v xml:space="preserve"> </v>
      </c>
    </row>
    <row r="358" spans="2:4">
      <c r="B358" s="50" t="str">
        <f>IF(C358=""," ",_xlfn.RANK.EQ(C358,$C$9:$C$998,0))</f>
        <v xml:space="preserve"> </v>
      </c>
      <c r="D358" s="50" t="str">
        <f>IF(E358=""," ",_xlfn.RANK.EQ(E358,$E$9:$E$998,0))</f>
        <v xml:space="preserve"> </v>
      </c>
    </row>
    <row r="359" spans="2:4">
      <c r="B359" s="50" t="str">
        <f>IF(C359=""," ",_xlfn.RANK.EQ(C359,$C$9:$C$998,0))</f>
        <v xml:space="preserve"> </v>
      </c>
      <c r="D359" s="50" t="str">
        <f>IF(E359=""," ",_xlfn.RANK.EQ(E359,$E$9:$E$998,0))</f>
        <v xml:space="preserve"> </v>
      </c>
    </row>
    <row r="360" spans="2:4">
      <c r="B360" s="50" t="str">
        <f>IF(C360=""," ",_xlfn.RANK.EQ(C360,$C$9:$C$998,0))</f>
        <v xml:space="preserve"> </v>
      </c>
      <c r="D360" s="50" t="str">
        <f>IF(E360=""," ",_xlfn.RANK.EQ(E360,$E$9:$E$998,0))</f>
        <v xml:space="preserve"> </v>
      </c>
    </row>
    <row r="361" spans="2:4">
      <c r="B361" s="50" t="str">
        <f>IF(C361=""," ",_xlfn.RANK.EQ(C361,$C$9:$C$998,0))</f>
        <v xml:space="preserve"> </v>
      </c>
      <c r="D361" s="50" t="str">
        <f>IF(E361=""," ",_xlfn.RANK.EQ(E361,$E$9:$E$998,0))</f>
        <v xml:space="preserve"> </v>
      </c>
    </row>
    <row r="362" spans="2:4">
      <c r="B362" s="50" t="str">
        <f>IF(C362=""," ",_xlfn.RANK.EQ(C362,$C$9:$C$998,0))</f>
        <v xml:space="preserve"> </v>
      </c>
      <c r="D362" s="50" t="str">
        <f>IF(E362=""," ",_xlfn.RANK.EQ(E362,$E$9:$E$998,0))</f>
        <v xml:space="preserve"> </v>
      </c>
    </row>
    <row r="363" spans="2:4">
      <c r="B363" s="50" t="str">
        <f>IF(C363=""," ",_xlfn.RANK.EQ(C363,$C$9:$C$998,0))</f>
        <v xml:space="preserve"> </v>
      </c>
      <c r="D363" s="50" t="str">
        <f>IF(E363=""," ",_xlfn.RANK.EQ(E363,$E$9:$E$998,0))</f>
        <v xml:space="preserve"> </v>
      </c>
    </row>
    <row r="364" spans="2:4">
      <c r="B364" s="50" t="str">
        <f>IF(C364=""," ",_xlfn.RANK.EQ(C364,$C$9:$C$998,0))</f>
        <v xml:space="preserve"> </v>
      </c>
      <c r="D364" s="50" t="str">
        <f>IF(E364=""," ",_xlfn.RANK.EQ(E364,$E$9:$E$998,0))</f>
        <v xml:space="preserve"> </v>
      </c>
    </row>
  </sheetData>
  <mergeCells count="7">
    <mergeCell ref="A72:E72"/>
    <mergeCell ref="A2:F2"/>
    <mergeCell ref="A3:F3"/>
    <mergeCell ref="A4:F4"/>
    <mergeCell ref="A5:F5"/>
    <mergeCell ref="B6:C6"/>
    <mergeCell ref="D6:E6"/>
  </mergeCells>
  <conditionalFormatting sqref="K9:K66 K68:K142">
    <cfRule type="expression" dxfId="10" priority="1" stopIfTrue="1">
      <formula>OR(A9="BANCOS",A9="MUTUALES", A9="FONDOS", A9="COOPERATIVAS", A9="TOTAL")</formula>
    </cfRule>
  </conditionalFormatting>
  <conditionalFormatting sqref="K17:K19">
    <cfRule type="expression" dxfId="9" priority="2" stopIfTrue="1">
      <formula>OR(A27="BANCOS",A27="MUTUALES", A27="FFP", A27="COOPERATIVAS", A27="TOTAL")</formula>
    </cfRule>
  </conditionalFormatting>
  <conditionalFormatting sqref="K20">
    <cfRule type="expression" dxfId="8" priority="3" stopIfTrue="1">
      <formula>OR(A9="BANCOS",A9="MUTUALES", A9="FFP", A9="COOPERATIVAS", A9="TOTAL")</formula>
    </cfRule>
  </conditionalFormatting>
  <conditionalFormatting sqref="K21:K66 K68:K186">
    <cfRule type="expression" dxfId="7" priority="4" stopIfTrue="1">
      <formula>OR(#REF!="BANCOS",#REF!="MUTUALES",#REF!= "FFP",#REF!= "COOPERATIVAS",#REF!= "TOTAL")</formula>
    </cfRule>
  </conditionalFormatting>
  <conditionalFormatting sqref="K17:K66 K68:K186">
    <cfRule type="expression" dxfId="6" priority="5" stopIfTrue="1">
      <formula>OR(#REF!="BANCOS",#REF!="MUTUALES",#REF!= "FONDOS",#REF!= "COOPERATIVAS",#REF!= "TOTAL")</formula>
    </cfRule>
  </conditionalFormatting>
  <pageMargins left="0.93" right="0.66" top="0.67" bottom="0.5" header="0.5" footer="0.5"/>
  <pageSetup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>
  <sheetPr codeName="Sheet2">
    <pageSetUpPr fitToPage="1"/>
  </sheetPr>
  <dimension ref="A1:O602"/>
  <sheetViews>
    <sheetView topLeftCell="C2" zoomScale="50" workbookViewId="0"/>
  </sheetViews>
  <sheetFormatPr defaultColWidth="9.140625" defaultRowHeight="15"/>
  <cols>
    <col min="1" max="2" width="31.140625" hidden="1" customWidth="1"/>
    <col min="3" max="3" width="95.85546875" style="28" customWidth="1"/>
    <col min="4" max="4" width="17.28515625" style="28" customWidth="1"/>
    <col min="5" max="11" width="17.28515625" customWidth="1"/>
    <col min="12" max="12" width="9.140625" style="126" customWidth="1"/>
    <col min="13" max="13" width="21.28515625" customWidth="1"/>
    <col min="14" max="14" width="12.42578125" customWidth="1"/>
    <col min="19" max="19" width="28.28515625" customWidth="1"/>
    <col min="256" max="257" width="0" hidden="1" customWidth="1"/>
    <col min="258" max="258" width="95.85546875" customWidth="1"/>
    <col min="259" max="265" width="17.28515625" customWidth="1"/>
    <col min="266" max="266" width="0" hidden="1" customWidth="1"/>
    <col min="267" max="267" width="3.42578125" customWidth="1"/>
    <col min="268" max="268" width="9.140625" customWidth="1"/>
    <col min="269" max="269" width="21.28515625" customWidth="1"/>
    <col min="270" max="270" width="12.42578125" customWidth="1"/>
    <col min="512" max="513" width="0" hidden="1" customWidth="1"/>
    <col min="514" max="514" width="95.85546875" customWidth="1"/>
    <col min="515" max="521" width="17.28515625" customWidth="1"/>
    <col min="522" max="522" width="0" hidden="1" customWidth="1"/>
    <col min="523" max="523" width="3.42578125" customWidth="1"/>
    <col min="524" max="524" width="9.140625" customWidth="1"/>
    <col min="525" max="525" width="21.28515625" customWidth="1"/>
    <col min="526" max="526" width="12.42578125" customWidth="1"/>
    <col min="768" max="769" width="0" hidden="1" customWidth="1"/>
    <col min="770" max="770" width="95.85546875" customWidth="1"/>
    <col min="771" max="777" width="17.28515625" customWidth="1"/>
    <col min="778" max="778" width="0" hidden="1" customWidth="1"/>
    <col min="779" max="779" width="3.42578125" customWidth="1"/>
    <col min="780" max="780" width="9.140625" customWidth="1"/>
    <col min="781" max="781" width="21.28515625" customWidth="1"/>
    <col min="782" max="782" width="12.42578125" customWidth="1"/>
    <col min="1024" max="1025" width="0" hidden="1" customWidth="1"/>
    <col min="1026" max="1026" width="95.85546875" customWidth="1"/>
    <col min="1027" max="1033" width="17.28515625" customWidth="1"/>
    <col min="1034" max="1034" width="0" hidden="1" customWidth="1"/>
    <col min="1035" max="1035" width="3.42578125" customWidth="1"/>
    <col min="1036" max="1036" width="9.140625" customWidth="1"/>
    <col min="1037" max="1037" width="21.28515625" customWidth="1"/>
    <col min="1038" max="1038" width="12.42578125" customWidth="1"/>
    <col min="1280" max="1281" width="0" hidden="1" customWidth="1"/>
    <col min="1282" max="1282" width="95.85546875" customWidth="1"/>
    <col min="1283" max="1289" width="17.28515625" customWidth="1"/>
    <col min="1290" max="1290" width="0" hidden="1" customWidth="1"/>
    <col min="1291" max="1291" width="3.42578125" customWidth="1"/>
    <col min="1292" max="1292" width="9.140625" customWidth="1"/>
    <col min="1293" max="1293" width="21.28515625" customWidth="1"/>
    <col min="1294" max="1294" width="12.42578125" customWidth="1"/>
    <col min="1536" max="1537" width="0" hidden="1" customWidth="1"/>
    <col min="1538" max="1538" width="95.85546875" customWidth="1"/>
    <col min="1539" max="1545" width="17.28515625" customWidth="1"/>
    <col min="1546" max="1546" width="0" hidden="1" customWidth="1"/>
    <col min="1547" max="1547" width="3.42578125" customWidth="1"/>
    <col min="1548" max="1548" width="9.140625" customWidth="1"/>
    <col min="1549" max="1549" width="21.28515625" customWidth="1"/>
    <col min="1550" max="1550" width="12.42578125" customWidth="1"/>
    <col min="1792" max="1793" width="0" hidden="1" customWidth="1"/>
    <col min="1794" max="1794" width="95.85546875" customWidth="1"/>
    <col min="1795" max="1801" width="17.28515625" customWidth="1"/>
    <col min="1802" max="1802" width="0" hidden="1" customWidth="1"/>
    <col min="1803" max="1803" width="3.42578125" customWidth="1"/>
    <col min="1804" max="1804" width="9.140625" customWidth="1"/>
    <col min="1805" max="1805" width="21.28515625" customWidth="1"/>
    <col min="1806" max="1806" width="12.42578125" customWidth="1"/>
    <col min="2048" max="2049" width="0" hidden="1" customWidth="1"/>
    <col min="2050" max="2050" width="95.85546875" customWidth="1"/>
    <col min="2051" max="2057" width="17.28515625" customWidth="1"/>
    <col min="2058" max="2058" width="0" hidden="1" customWidth="1"/>
    <col min="2059" max="2059" width="3.42578125" customWidth="1"/>
    <col min="2060" max="2060" width="9.140625" customWidth="1"/>
    <col min="2061" max="2061" width="21.28515625" customWidth="1"/>
    <col min="2062" max="2062" width="12.42578125" customWidth="1"/>
    <col min="2304" max="2305" width="0" hidden="1" customWidth="1"/>
    <col min="2306" max="2306" width="95.85546875" customWidth="1"/>
    <col min="2307" max="2313" width="17.28515625" customWidth="1"/>
    <col min="2314" max="2314" width="0" hidden="1" customWidth="1"/>
    <col min="2315" max="2315" width="3.42578125" customWidth="1"/>
    <col min="2316" max="2316" width="9.140625" customWidth="1"/>
    <col min="2317" max="2317" width="21.28515625" customWidth="1"/>
    <col min="2318" max="2318" width="12.42578125" customWidth="1"/>
    <col min="2560" max="2561" width="0" hidden="1" customWidth="1"/>
    <col min="2562" max="2562" width="95.85546875" customWidth="1"/>
    <col min="2563" max="2569" width="17.28515625" customWidth="1"/>
    <col min="2570" max="2570" width="0" hidden="1" customWidth="1"/>
    <col min="2571" max="2571" width="3.42578125" customWidth="1"/>
    <col min="2572" max="2572" width="9.140625" customWidth="1"/>
    <col min="2573" max="2573" width="21.28515625" customWidth="1"/>
    <col min="2574" max="2574" width="12.42578125" customWidth="1"/>
    <col min="2816" max="2817" width="0" hidden="1" customWidth="1"/>
    <col min="2818" max="2818" width="95.85546875" customWidth="1"/>
    <col min="2819" max="2825" width="17.28515625" customWidth="1"/>
    <col min="2826" max="2826" width="0" hidden="1" customWidth="1"/>
    <col min="2827" max="2827" width="3.42578125" customWidth="1"/>
    <col min="2828" max="2828" width="9.140625" customWidth="1"/>
    <col min="2829" max="2829" width="21.28515625" customWidth="1"/>
    <col min="2830" max="2830" width="12.42578125" customWidth="1"/>
    <col min="3072" max="3073" width="0" hidden="1" customWidth="1"/>
    <col min="3074" max="3074" width="95.85546875" customWidth="1"/>
    <col min="3075" max="3081" width="17.28515625" customWidth="1"/>
    <col min="3082" max="3082" width="0" hidden="1" customWidth="1"/>
    <col min="3083" max="3083" width="3.42578125" customWidth="1"/>
    <col min="3084" max="3084" width="9.140625" customWidth="1"/>
    <col min="3085" max="3085" width="21.28515625" customWidth="1"/>
    <col min="3086" max="3086" width="12.42578125" customWidth="1"/>
    <col min="3328" max="3329" width="0" hidden="1" customWidth="1"/>
    <col min="3330" max="3330" width="95.85546875" customWidth="1"/>
    <col min="3331" max="3337" width="17.28515625" customWidth="1"/>
    <col min="3338" max="3338" width="0" hidden="1" customWidth="1"/>
    <col min="3339" max="3339" width="3.42578125" customWidth="1"/>
    <col min="3340" max="3340" width="9.140625" customWidth="1"/>
    <col min="3341" max="3341" width="21.28515625" customWidth="1"/>
    <col min="3342" max="3342" width="12.42578125" customWidth="1"/>
    <col min="3584" max="3585" width="0" hidden="1" customWidth="1"/>
    <col min="3586" max="3586" width="95.85546875" customWidth="1"/>
    <col min="3587" max="3593" width="17.28515625" customWidth="1"/>
    <col min="3594" max="3594" width="0" hidden="1" customWidth="1"/>
    <col min="3595" max="3595" width="3.42578125" customWidth="1"/>
    <col min="3596" max="3596" width="9.140625" customWidth="1"/>
    <col min="3597" max="3597" width="21.28515625" customWidth="1"/>
    <col min="3598" max="3598" width="12.42578125" customWidth="1"/>
    <col min="3840" max="3841" width="0" hidden="1" customWidth="1"/>
    <col min="3842" max="3842" width="95.85546875" customWidth="1"/>
    <col min="3843" max="3849" width="17.28515625" customWidth="1"/>
    <col min="3850" max="3850" width="0" hidden="1" customWidth="1"/>
    <col min="3851" max="3851" width="3.42578125" customWidth="1"/>
    <col min="3852" max="3852" width="9.140625" customWidth="1"/>
    <col min="3853" max="3853" width="21.28515625" customWidth="1"/>
    <col min="3854" max="3854" width="12.42578125" customWidth="1"/>
    <col min="4096" max="4097" width="0" hidden="1" customWidth="1"/>
    <col min="4098" max="4098" width="95.85546875" customWidth="1"/>
    <col min="4099" max="4105" width="17.28515625" customWidth="1"/>
    <col min="4106" max="4106" width="0" hidden="1" customWidth="1"/>
    <col min="4107" max="4107" width="3.42578125" customWidth="1"/>
    <col min="4108" max="4108" width="9.140625" customWidth="1"/>
    <col min="4109" max="4109" width="21.28515625" customWidth="1"/>
    <col min="4110" max="4110" width="12.42578125" customWidth="1"/>
    <col min="4352" max="4353" width="0" hidden="1" customWidth="1"/>
    <col min="4354" max="4354" width="95.85546875" customWidth="1"/>
    <col min="4355" max="4361" width="17.28515625" customWidth="1"/>
    <col min="4362" max="4362" width="0" hidden="1" customWidth="1"/>
    <col min="4363" max="4363" width="3.42578125" customWidth="1"/>
    <col min="4364" max="4364" width="9.140625" customWidth="1"/>
    <col min="4365" max="4365" width="21.28515625" customWidth="1"/>
    <col min="4366" max="4366" width="12.42578125" customWidth="1"/>
    <col min="4608" max="4609" width="0" hidden="1" customWidth="1"/>
    <col min="4610" max="4610" width="95.85546875" customWidth="1"/>
    <col min="4611" max="4617" width="17.28515625" customWidth="1"/>
    <col min="4618" max="4618" width="0" hidden="1" customWidth="1"/>
    <col min="4619" max="4619" width="3.42578125" customWidth="1"/>
    <col min="4620" max="4620" width="9.140625" customWidth="1"/>
    <col min="4621" max="4621" width="21.28515625" customWidth="1"/>
    <col min="4622" max="4622" width="12.42578125" customWidth="1"/>
    <col min="4864" max="4865" width="0" hidden="1" customWidth="1"/>
    <col min="4866" max="4866" width="95.85546875" customWidth="1"/>
    <col min="4867" max="4873" width="17.28515625" customWidth="1"/>
    <col min="4874" max="4874" width="0" hidden="1" customWidth="1"/>
    <col min="4875" max="4875" width="3.42578125" customWidth="1"/>
    <col min="4876" max="4876" width="9.140625" customWidth="1"/>
    <col min="4877" max="4877" width="21.28515625" customWidth="1"/>
    <col min="4878" max="4878" width="12.42578125" customWidth="1"/>
    <col min="5120" max="5121" width="0" hidden="1" customWidth="1"/>
    <col min="5122" max="5122" width="95.85546875" customWidth="1"/>
    <col min="5123" max="5129" width="17.28515625" customWidth="1"/>
    <col min="5130" max="5130" width="0" hidden="1" customWidth="1"/>
    <col min="5131" max="5131" width="3.42578125" customWidth="1"/>
    <col min="5132" max="5132" width="9.140625" customWidth="1"/>
    <col min="5133" max="5133" width="21.28515625" customWidth="1"/>
    <col min="5134" max="5134" width="12.42578125" customWidth="1"/>
    <col min="5376" max="5377" width="0" hidden="1" customWidth="1"/>
    <col min="5378" max="5378" width="95.85546875" customWidth="1"/>
    <col min="5379" max="5385" width="17.28515625" customWidth="1"/>
    <col min="5386" max="5386" width="0" hidden="1" customWidth="1"/>
    <col min="5387" max="5387" width="3.42578125" customWidth="1"/>
    <col min="5388" max="5388" width="9.140625" customWidth="1"/>
    <col min="5389" max="5389" width="21.28515625" customWidth="1"/>
    <col min="5390" max="5390" width="12.42578125" customWidth="1"/>
    <col min="5632" max="5633" width="0" hidden="1" customWidth="1"/>
    <col min="5634" max="5634" width="95.85546875" customWidth="1"/>
    <col min="5635" max="5641" width="17.28515625" customWidth="1"/>
    <col min="5642" max="5642" width="0" hidden="1" customWidth="1"/>
    <col min="5643" max="5643" width="3.42578125" customWidth="1"/>
    <col min="5644" max="5644" width="9.140625" customWidth="1"/>
    <col min="5645" max="5645" width="21.28515625" customWidth="1"/>
    <col min="5646" max="5646" width="12.42578125" customWidth="1"/>
    <col min="5888" max="5889" width="0" hidden="1" customWidth="1"/>
    <col min="5890" max="5890" width="95.85546875" customWidth="1"/>
    <col min="5891" max="5897" width="17.28515625" customWidth="1"/>
    <col min="5898" max="5898" width="0" hidden="1" customWidth="1"/>
    <col min="5899" max="5899" width="3.42578125" customWidth="1"/>
    <col min="5900" max="5900" width="9.140625" customWidth="1"/>
    <col min="5901" max="5901" width="21.28515625" customWidth="1"/>
    <col min="5902" max="5902" width="12.42578125" customWidth="1"/>
    <col min="6144" max="6145" width="0" hidden="1" customWidth="1"/>
    <col min="6146" max="6146" width="95.85546875" customWidth="1"/>
    <col min="6147" max="6153" width="17.28515625" customWidth="1"/>
    <col min="6154" max="6154" width="0" hidden="1" customWidth="1"/>
    <col min="6155" max="6155" width="3.42578125" customWidth="1"/>
    <col min="6156" max="6156" width="9.140625" customWidth="1"/>
    <col min="6157" max="6157" width="21.28515625" customWidth="1"/>
    <col min="6158" max="6158" width="12.42578125" customWidth="1"/>
    <col min="6400" max="6401" width="0" hidden="1" customWidth="1"/>
    <col min="6402" max="6402" width="95.85546875" customWidth="1"/>
    <col min="6403" max="6409" width="17.28515625" customWidth="1"/>
    <col min="6410" max="6410" width="0" hidden="1" customWidth="1"/>
    <col min="6411" max="6411" width="3.42578125" customWidth="1"/>
    <col min="6412" max="6412" width="9.140625" customWidth="1"/>
    <col min="6413" max="6413" width="21.28515625" customWidth="1"/>
    <col min="6414" max="6414" width="12.42578125" customWidth="1"/>
    <col min="6656" max="6657" width="0" hidden="1" customWidth="1"/>
    <col min="6658" max="6658" width="95.85546875" customWidth="1"/>
    <col min="6659" max="6665" width="17.28515625" customWidth="1"/>
    <col min="6666" max="6666" width="0" hidden="1" customWidth="1"/>
    <col min="6667" max="6667" width="3.42578125" customWidth="1"/>
    <col min="6668" max="6668" width="9.140625" customWidth="1"/>
    <col min="6669" max="6669" width="21.28515625" customWidth="1"/>
    <col min="6670" max="6670" width="12.42578125" customWidth="1"/>
    <col min="6912" max="6913" width="0" hidden="1" customWidth="1"/>
    <col min="6914" max="6914" width="95.85546875" customWidth="1"/>
    <col min="6915" max="6921" width="17.28515625" customWidth="1"/>
    <col min="6922" max="6922" width="0" hidden="1" customWidth="1"/>
    <col min="6923" max="6923" width="3.42578125" customWidth="1"/>
    <col min="6924" max="6924" width="9.140625" customWidth="1"/>
    <col min="6925" max="6925" width="21.28515625" customWidth="1"/>
    <col min="6926" max="6926" width="12.42578125" customWidth="1"/>
    <col min="7168" max="7169" width="0" hidden="1" customWidth="1"/>
    <col min="7170" max="7170" width="95.85546875" customWidth="1"/>
    <col min="7171" max="7177" width="17.28515625" customWidth="1"/>
    <col min="7178" max="7178" width="0" hidden="1" customWidth="1"/>
    <col min="7179" max="7179" width="3.42578125" customWidth="1"/>
    <col min="7180" max="7180" width="9.140625" customWidth="1"/>
    <col min="7181" max="7181" width="21.28515625" customWidth="1"/>
    <col min="7182" max="7182" width="12.42578125" customWidth="1"/>
    <col min="7424" max="7425" width="0" hidden="1" customWidth="1"/>
    <col min="7426" max="7426" width="95.85546875" customWidth="1"/>
    <col min="7427" max="7433" width="17.28515625" customWidth="1"/>
    <col min="7434" max="7434" width="0" hidden="1" customWidth="1"/>
    <col min="7435" max="7435" width="3.42578125" customWidth="1"/>
    <col min="7436" max="7436" width="9.140625" customWidth="1"/>
    <col min="7437" max="7437" width="21.28515625" customWidth="1"/>
    <col min="7438" max="7438" width="12.42578125" customWidth="1"/>
    <col min="7680" max="7681" width="0" hidden="1" customWidth="1"/>
    <col min="7682" max="7682" width="95.85546875" customWidth="1"/>
    <col min="7683" max="7689" width="17.28515625" customWidth="1"/>
    <col min="7690" max="7690" width="0" hidden="1" customWidth="1"/>
    <col min="7691" max="7691" width="3.42578125" customWidth="1"/>
    <col min="7692" max="7692" width="9.140625" customWidth="1"/>
    <col min="7693" max="7693" width="21.28515625" customWidth="1"/>
    <col min="7694" max="7694" width="12.42578125" customWidth="1"/>
    <col min="7936" max="7937" width="0" hidden="1" customWidth="1"/>
    <col min="7938" max="7938" width="95.85546875" customWidth="1"/>
    <col min="7939" max="7945" width="17.28515625" customWidth="1"/>
    <col min="7946" max="7946" width="0" hidden="1" customWidth="1"/>
    <col min="7947" max="7947" width="3.42578125" customWidth="1"/>
    <col min="7948" max="7948" width="9.140625" customWidth="1"/>
    <col min="7949" max="7949" width="21.28515625" customWidth="1"/>
    <col min="7950" max="7950" width="12.42578125" customWidth="1"/>
    <col min="8192" max="8193" width="0" hidden="1" customWidth="1"/>
    <col min="8194" max="8194" width="95.85546875" customWidth="1"/>
    <col min="8195" max="8201" width="17.28515625" customWidth="1"/>
    <col min="8202" max="8202" width="0" hidden="1" customWidth="1"/>
    <col min="8203" max="8203" width="3.42578125" customWidth="1"/>
    <col min="8204" max="8204" width="9.140625" customWidth="1"/>
    <col min="8205" max="8205" width="21.28515625" customWidth="1"/>
    <col min="8206" max="8206" width="12.42578125" customWidth="1"/>
    <col min="8448" max="8449" width="0" hidden="1" customWidth="1"/>
    <col min="8450" max="8450" width="95.85546875" customWidth="1"/>
    <col min="8451" max="8457" width="17.28515625" customWidth="1"/>
    <col min="8458" max="8458" width="0" hidden="1" customWidth="1"/>
    <col min="8459" max="8459" width="3.42578125" customWidth="1"/>
    <col min="8460" max="8460" width="9.140625" customWidth="1"/>
    <col min="8461" max="8461" width="21.28515625" customWidth="1"/>
    <col min="8462" max="8462" width="12.42578125" customWidth="1"/>
    <col min="8704" max="8705" width="0" hidden="1" customWidth="1"/>
    <col min="8706" max="8706" width="95.85546875" customWidth="1"/>
    <col min="8707" max="8713" width="17.28515625" customWidth="1"/>
    <col min="8714" max="8714" width="0" hidden="1" customWidth="1"/>
    <col min="8715" max="8715" width="3.42578125" customWidth="1"/>
    <col min="8716" max="8716" width="9.140625" customWidth="1"/>
    <col min="8717" max="8717" width="21.28515625" customWidth="1"/>
    <col min="8718" max="8718" width="12.42578125" customWidth="1"/>
    <col min="8960" max="8961" width="0" hidden="1" customWidth="1"/>
    <col min="8962" max="8962" width="95.85546875" customWidth="1"/>
    <col min="8963" max="8969" width="17.28515625" customWidth="1"/>
    <col min="8970" max="8970" width="0" hidden="1" customWidth="1"/>
    <col min="8971" max="8971" width="3.42578125" customWidth="1"/>
    <col min="8972" max="8972" width="9.140625" customWidth="1"/>
    <col min="8973" max="8973" width="21.28515625" customWidth="1"/>
    <col min="8974" max="8974" width="12.42578125" customWidth="1"/>
    <col min="9216" max="9217" width="0" hidden="1" customWidth="1"/>
    <col min="9218" max="9218" width="95.85546875" customWidth="1"/>
    <col min="9219" max="9225" width="17.28515625" customWidth="1"/>
    <col min="9226" max="9226" width="0" hidden="1" customWidth="1"/>
    <col min="9227" max="9227" width="3.42578125" customWidth="1"/>
    <col min="9228" max="9228" width="9.140625" customWidth="1"/>
    <col min="9229" max="9229" width="21.28515625" customWidth="1"/>
    <col min="9230" max="9230" width="12.42578125" customWidth="1"/>
    <col min="9472" max="9473" width="0" hidden="1" customWidth="1"/>
    <col min="9474" max="9474" width="95.85546875" customWidth="1"/>
    <col min="9475" max="9481" width="17.28515625" customWidth="1"/>
    <col min="9482" max="9482" width="0" hidden="1" customWidth="1"/>
    <col min="9483" max="9483" width="3.42578125" customWidth="1"/>
    <col min="9484" max="9484" width="9.140625" customWidth="1"/>
    <col min="9485" max="9485" width="21.28515625" customWidth="1"/>
    <col min="9486" max="9486" width="12.42578125" customWidth="1"/>
    <col min="9728" max="9729" width="0" hidden="1" customWidth="1"/>
    <col min="9730" max="9730" width="95.85546875" customWidth="1"/>
    <col min="9731" max="9737" width="17.28515625" customWidth="1"/>
    <col min="9738" max="9738" width="0" hidden="1" customWidth="1"/>
    <col min="9739" max="9739" width="3.42578125" customWidth="1"/>
    <col min="9740" max="9740" width="9.140625" customWidth="1"/>
    <col min="9741" max="9741" width="21.28515625" customWidth="1"/>
    <col min="9742" max="9742" width="12.42578125" customWidth="1"/>
    <col min="9984" max="9985" width="0" hidden="1" customWidth="1"/>
    <col min="9986" max="9986" width="95.85546875" customWidth="1"/>
    <col min="9987" max="9993" width="17.28515625" customWidth="1"/>
    <col min="9994" max="9994" width="0" hidden="1" customWidth="1"/>
    <col min="9995" max="9995" width="3.42578125" customWidth="1"/>
    <col min="9996" max="9996" width="9.140625" customWidth="1"/>
    <col min="9997" max="9997" width="21.28515625" customWidth="1"/>
    <col min="9998" max="9998" width="12.42578125" customWidth="1"/>
    <col min="10240" max="10241" width="0" hidden="1" customWidth="1"/>
    <col min="10242" max="10242" width="95.85546875" customWidth="1"/>
    <col min="10243" max="10249" width="17.28515625" customWidth="1"/>
    <col min="10250" max="10250" width="0" hidden="1" customWidth="1"/>
    <col min="10251" max="10251" width="3.42578125" customWidth="1"/>
    <col min="10252" max="10252" width="9.140625" customWidth="1"/>
    <col min="10253" max="10253" width="21.28515625" customWidth="1"/>
    <col min="10254" max="10254" width="12.42578125" customWidth="1"/>
    <col min="10496" max="10497" width="0" hidden="1" customWidth="1"/>
    <col min="10498" max="10498" width="95.85546875" customWidth="1"/>
    <col min="10499" max="10505" width="17.28515625" customWidth="1"/>
    <col min="10506" max="10506" width="0" hidden="1" customWidth="1"/>
    <col min="10507" max="10507" width="3.42578125" customWidth="1"/>
    <col min="10508" max="10508" width="9.140625" customWidth="1"/>
    <col min="10509" max="10509" width="21.28515625" customWidth="1"/>
    <col min="10510" max="10510" width="12.42578125" customWidth="1"/>
    <col min="10752" max="10753" width="0" hidden="1" customWidth="1"/>
    <col min="10754" max="10754" width="95.85546875" customWidth="1"/>
    <col min="10755" max="10761" width="17.28515625" customWidth="1"/>
    <col min="10762" max="10762" width="0" hidden="1" customWidth="1"/>
    <col min="10763" max="10763" width="3.42578125" customWidth="1"/>
    <col min="10764" max="10764" width="9.140625" customWidth="1"/>
    <col min="10765" max="10765" width="21.28515625" customWidth="1"/>
    <col min="10766" max="10766" width="12.42578125" customWidth="1"/>
    <col min="11008" max="11009" width="0" hidden="1" customWidth="1"/>
    <col min="11010" max="11010" width="95.85546875" customWidth="1"/>
    <col min="11011" max="11017" width="17.28515625" customWidth="1"/>
    <col min="11018" max="11018" width="0" hidden="1" customWidth="1"/>
    <col min="11019" max="11019" width="3.42578125" customWidth="1"/>
    <col min="11020" max="11020" width="9.140625" customWidth="1"/>
    <col min="11021" max="11021" width="21.28515625" customWidth="1"/>
    <col min="11022" max="11022" width="12.42578125" customWidth="1"/>
    <col min="11264" max="11265" width="0" hidden="1" customWidth="1"/>
    <col min="11266" max="11266" width="95.85546875" customWidth="1"/>
    <col min="11267" max="11273" width="17.28515625" customWidth="1"/>
    <col min="11274" max="11274" width="0" hidden="1" customWidth="1"/>
    <col min="11275" max="11275" width="3.42578125" customWidth="1"/>
    <col min="11276" max="11276" width="9.140625" customWidth="1"/>
    <col min="11277" max="11277" width="21.28515625" customWidth="1"/>
    <col min="11278" max="11278" width="12.42578125" customWidth="1"/>
    <col min="11520" max="11521" width="0" hidden="1" customWidth="1"/>
    <col min="11522" max="11522" width="95.85546875" customWidth="1"/>
    <col min="11523" max="11529" width="17.28515625" customWidth="1"/>
    <col min="11530" max="11530" width="0" hidden="1" customWidth="1"/>
    <col min="11531" max="11531" width="3.42578125" customWidth="1"/>
    <col min="11532" max="11532" width="9.140625" customWidth="1"/>
    <col min="11533" max="11533" width="21.28515625" customWidth="1"/>
    <col min="11534" max="11534" width="12.42578125" customWidth="1"/>
    <col min="11776" max="11777" width="0" hidden="1" customWidth="1"/>
    <col min="11778" max="11778" width="95.85546875" customWidth="1"/>
    <col min="11779" max="11785" width="17.28515625" customWidth="1"/>
    <col min="11786" max="11786" width="0" hidden="1" customWidth="1"/>
    <col min="11787" max="11787" width="3.42578125" customWidth="1"/>
    <col min="11788" max="11788" width="9.140625" customWidth="1"/>
    <col min="11789" max="11789" width="21.28515625" customWidth="1"/>
    <col min="11790" max="11790" width="12.42578125" customWidth="1"/>
    <col min="12032" max="12033" width="0" hidden="1" customWidth="1"/>
    <col min="12034" max="12034" width="95.85546875" customWidth="1"/>
    <col min="12035" max="12041" width="17.28515625" customWidth="1"/>
    <col min="12042" max="12042" width="0" hidden="1" customWidth="1"/>
    <col min="12043" max="12043" width="3.42578125" customWidth="1"/>
    <col min="12044" max="12044" width="9.140625" customWidth="1"/>
    <col min="12045" max="12045" width="21.28515625" customWidth="1"/>
    <col min="12046" max="12046" width="12.42578125" customWidth="1"/>
    <col min="12288" max="12289" width="0" hidden="1" customWidth="1"/>
    <col min="12290" max="12290" width="95.85546875" customWidth="1"/>
    <col min="12291" max="12297" width="17.28515625" customWidth="1"/>
    <col min="12298" max="12298" width="0" hidden="1" customWidth="1"/>
    <col min="12299" max="12299" width="3.42578125" customWidth="1"/>
    <col min="12300" max="12300" width="9.140625" customWidth="1"/>
    <col min="12301" max="12301" width="21.28515625" customWidth="1"/>
    <col min="12302" max="12302" width="12.42578125" customWidth="1"/>
    <col min="12544" max="12545" width="0" hidden="1" customWidth="1"/>
    <col min="12546" max="12546" width="95.85546875" customWidth="1"/>
    <col min="12547" max="12553" width="17.28515625" customWidth="1"/>
    <col min="12554" max="12554" width="0" hidden="1" customWidth="1"/>
    <col min="12555" max="12555" width="3.42578125" customWidth="1"/>
    <col min="12556" max="12556" width="9.140625" customWidth="1"/>
    <col min="12557" max="12557" width="21.28515625" customWidth="1"/>
    <col min="12558" max="12558" width="12.42578125" customWidth="1"/>
    <col min="12800" max="12801" width="0" hidden="1" customWidth="1"/>
    <col min="12802" max="12802" width="95.85546875" customWidth="1"/>
    <col min="12803" max="12809" width="17.28515625" customWidth="1"/>
    <col min="12810" max="12810" width="0" hidden="1" customWidth="1"/>
    <col min="12811" max="12811" width="3.42578125" customWidth="1"/>
    <col min="12812" max="12812" width="9.140625" customWidth="1"/>
    <col min="12813" max="12813" width="21.28515625" customWidth="1"/>
    <col min="12814" max="12814" width="12.42578125" customWidth="1"/>
    <col min="13056" max="13057" width="0" hidden="1" customWidth="1"/>
    <col min="13058" max="13058" width="95.85546875" customWidth="1"/>
    <col min="13059" max="13065" width="17.28515625" customWidth="1"/>
    <col min="13066" max="13066" width="0" hidden="1" customWidth="1"/>
    <col min="13067" max="13067" width="3.42578125" customWidth="1"/>
    <col min="13068" max="13068" width="9.140625" customWidth="1"/>
    <col min="13069" max="13069" width="21.28515625" customWidth="1"/>
    <col min="13070" max="13070" width="12.42578125" customWidth="1"/>
    <col min="13312" max="13313" width="0" hidden="1" customWidth="1"/>
    <col min="13314" max="13314" width="95.85546875" customWidth="1"/>
    <col min="13315" max="13321" width="17.28515625" customWidth="1"/>
    <col min="13322" max="13322" width="0" hidden="1" customWidth="1"/>
    <col min="13323" max="13323" width="3.42578125" customWidth="1"/>
    <col min="13324" max="13324" width="9.140625" customWidth="1"/>
    <col min="13325" max="13325" width="21.28515625" customWidth="1"/>
    <col min="13326" max="13326" width="12.42578125" customWidth="1"/>
    <col min="13568" max="13569" width="0" hidden="1" customWidth="1"/>
    <col min="13570" max="13570" width="95.85546875" customWidth="1"/>
    <col min="13571" max="13577" width="17.28515625" customWidth="1"/>
    <col min="13578" max="13578" width="0" hidden="1" customWidth="1"/>
    <col min="13579" max="13579" width="3.42578125" customWidth="1"/>
    <col min="13580" max="13580" width="9.140625" customWidth="1"/>
    <col min="13581" max="13581" width="21.28515625" customWidth="1"/>
    <col min="13582" max="13582" width="12.42578125" customWidth="1"/>
    <col min="13824" max="13825" width="0" hidden="1" customWidth="1"/>
    <col min="13826" max="13826" width="95.85546875" customWidth="1"/>
    <col min="13827" max="13833" width="17.28515625" customWidth="1"/>
    <col min="13834" max="13834" width="0" hidden="1" customWidth="1"/>
    <col min="13835" max="13835" width="3.42578125" customWidth="1"/>
    <col min="13836" max="13836" width="9.140625" customWidth="1"/>
    <col min="13837" max="13837" width="21.28515625" customWidth="1"/>
    <col min="13838" max="13838" width="12.42578125" customWidth="1"/>
    <col min="14080" max="14081" width="0" hidden="1" customWidth="1"/>
    <col min="14082" max="14082" width="95.85546875" customWidth="1"/>
    <col min="14083" max="14089" width="17.28515625" customWidth="1"/>
    <col min="14090" max="14090" width="0" hidden="1" customWidth="1"/>
    <col min="14091" max="14091" width="3.42578125" customWidth="1"/>
    <col min="14092" max="14092" width="9.140625" customWidth="1"/>
    <col min="14093" max="14093" width="21.28515625" customWidth="1"/>
    <col min="14094" max="14094" width="12.42578125" customWidth="1"/>
    <col min="14336" max="14337" width="0" hidden="1" customWidth="1"/>
    <col min="14338" max="14338" width="95.85546875" customWidth="1"/>
    <col min="14339" max="14345" width="17.28515625" customWidth="1"/>
    <col min="14346" max="14346" width="0" hidden="1" customWidth="1"/>
    <col min="14347" max="14347" width="3.42578125" customWidth="1"/>
    <col min="14348" max="14348" width="9.140625" customWidth="1"/>
    <col min="14349" max="14349" width="21.28515625" customWidth="1"/>
    <col min="14350" max="14350" width="12.42578125" customWidth="1"/>
    <col min="14592" max="14593" width="0" hidden="1" customWidth="1"/>
    <col min="14594" max="14594" width="95.85546875" customWidth="1"/>
    <col min="14595" max="14601" width="17.28515625" customWidth="1"/>
    <col min="14602" max="14602" width="0" hidden="1" customWidth="1"/>
    <col min="14603" max="14603" width="3.42578125" customWidth="1"/>
    <col min="14604" max="14604" width="9.140625" customWidth="1"/>
    <col min="14605" max="14605" width="21.28515625" customWidth="1"/>
    <col min="14606" max="14606" width="12.42578125" customWidth="1"/>
    <col min="14848" max="14849" width="0" hidden="1" customWidth="1"/>
    <col min="14850" max="14850" width="95.85546875" customWidth="1"/>
    <col min="14851" max="14857" width="17.28515625" customWidth="1"/>
    <col min="14858" max="14858" width="0" hidden="1" customWidth="1"/>
    <col min="14859" max="14859" width="3.42578125" customWidth="1"/>
    <col min="14860" max="14860" width="9.140625" customWidth="1"/>
    <col min="14861" max="14861" width="21.28515625" customWidth="1"/>
    <col min="14862" max="14862" width="12.42578125" customWidth="1"/>
    <col min="15104" max="15105" width="0" hidden="1" customWidth="1"/>
    <col min="15106" max="15106" width="95.85546875" customWidth="1"/>
    <col min="15107" max="15113" width="17.28515625" customWidth="1"/>
    <col min="15114" max="15114" width="0" hidden="1" customWidth="1"/>
    <col min="15115" max="15115" width="3.42578125" customWidth="1"/>
    <col min="15116" max="15116" width="9.140625" customWidth="1"/>
    <col min="15117" max="15117" width="21.28515625" customWidth="1"/>
    <col min="15118" max="15118" width="12.42578125" customWidth="1"/>
    <col min="15360" max="15361" width="0" hidden="1" customWidth="1"/>
    <col min="15362" max="15362" width="95.85546875" customWidth="1"/>
    <col min="15363" max="15369" width="17.28515625" customWidth="1"/>
    <col min="15370" max="15370" width="0" hidden="1" customWidth="1"/>
    <col min="15371" max="15371" width="3.42578125" customWidth="1"/>
    <col min="15372" max="15372" width="9.140625" customWidth="1"/>
    <col min="15373" max="15373" width="21.28515625" customWidth="1"/>
    <col min="15374" max="15374" width="12.42578125" customWidth="1"/>
    <col min="15616" max="15617" width="0" hidden="1" customWidth="1"/>
    <col min="15618" max="15618" width="95.85546875" customWidth="1"/>
    <col min="15619" max="15625" width="17.28515625" customWidth="1"/>
    <col min="15626" max="15626" width="0" hidden="1" customWidth="1"/>
    <col min="15627" max="15627" width="3.42578125" customWidth="1"/>
    <col min="15628" max="15628" width="9.140625" customWidth="1"/>
    <col min="15629" max="15629" width="21.28515625" customWidth="1"/>
    <col min="15630" max="15630" width="12.42578125" customWidth="1"/>
    <col min="15872" max="15873" width="0" hidden="1" customWidth="1"/>
    <col min="15874" max="15874" width="95.85546875" customWidth="1"/>
    <col min="15875" max="15881" width="17.28515625" customWidth="1"/>
    <col min="15882" max="15882" width="0" hidden="1" customWidth="1"/>
    <col min="15883" max="15883" width="3.42578125" customWidth="1"/>
    <col min="15884" max="15884" width="9.140625" customWidth="1"/>
    <col min="15885" max="15885" width="21.28515625" customWidth="1"/>
    <col min="15886" max="15886" width="12.42578125" customWidth="1"/>
    <col min="16128" max="16129" width="0" hidden="1" customWidth="1"/>
    <col min="16130" max="16130" width="95.85546875" customWidth="1"/>
    <col min="16131" max="16137" width="17.28515625" customWidth="1"/>
    <col min="16138" max="16138" width="0" hidden="1" customWidth="1"/>
    <col min="16139" max="16139" width="3.42578125" customWidth="1"/>
    <col min="16140" max="16140" width="9.140625" customWidth="1"/>
    <col min="16141" max="16141" width="21.28515625" customWidth="1"/>
    <col min="16142" max="16142" width="12.42578125" customWidth="1"/>
  </cols>
  <sheetData>
    <row r="1" spans="1:14" s="1" customFormat="1" ht="7.5" hidden="1" customHeight="1">
      <c r="C1" s="928"/>
      <c r="D1" s="928"/>
      <c r="E1" s="928"/>
      <c r="F1" s="928"/>
      <c r="G1" s="928"/>
      <c r="H1" s="928"/>
      <c r="I1" s="928"/>
      <c r="J1" s="928"/>
      <c r="K1" s="928"/>
      <c r="L1" s="141"/>
    </row>
    <row r="2" spans="1:14" s="1" customFormat="1" ht="39" customHeight="1">
      <c r="C2" s="928" t="s">
        <v>130</v>
      </c>
      <c r="D2" s="928"/>
      <c r="E2" s="928"/>
      <c r="F2" s="928"/>
      <c r="G2" s="928"/>
      <c r="H2" s="928"/>
      <c r="I2" s="928"/>
      <c r="J2" s="928"/>
      <c r="K2" s="928"/>
      <c r="L2" s="141"/>
    </row>
    <row r="3" spans="1:14" s="1" customFormat="1" ht="42.75" customHeight="1">
      <c r="C3" s="928" t="s">
        <v>131</v>
      </c>
      <c r="D3" s="928"/>
      <c r="E3" s="928"/>
      <c r="F3" s="928"/>
      <c r="G3" s="928"/>
      <c r="H3" s="928"/>
      <c r="I3" s="928"/>
      <c r="J3" s="928"/>
      <c r="K3" s="928"/>
      <c r="L3" s="141"/>
    </row>
    <row r="4" spans="1:14" s="1" customFormat="1" ht="0.75" customHeight="1">
      <c r="A4" s="1" t="s">
        <v>807</v>
      </c>
      <c r="C4" s="928"/>
      <c r="D4" s="928"/>
      <c r="E4" s="928"/>
      <c r="F4" s="928"/>
      <c r="G4" s="928"/>
      <c r="H4" s="928"/>
      <c r="I4" s="928"/>
      <c r="J4" s="928"/>
      <c r="K4" s="928"/>
      <c r="L4" s="141"/>
    </row>
    <row r="5" spans="1:14" s="42" customFormat="1" ht="45" customHeight="1">
      <c r="C5" s="929" t="s">
        <v>2</v>
      </c>
      <c r="D5" s="929"/>
      <c r="E5" s="929"/>
      <c r="F5" s="929"/>
      <c r="G5" s="929"/>
      <c r="H5" s="929"/>
      <c r="I5" s="929"/>
      <c r="J5" s="929"/>
      <c r="K5" s="929"/>
      <c r="L5" s="142"/>
    </row>
    <row r="6" spans="1:14" s="143" customFormat="1" ht="18.75" customHeight="1">
      <c r="C6" s="144"/>
      <c r="D6" s="144"/>
      <c r="E6" s="144"/>
      <c r="F6" s="144"/>
      <c r="G6" s="144"/>
      <c r="H6" s="144"/>
      <c r="I6" s="144"/>
      <c r="J6" s="144"/>
      <c r="K6" s="144"/>
      <c r="L6" s="145"/>
    </row>
    <row r="7" spans="1:14" s="25" customFormat="1" ht="37.5" customHeight="1">
      <c r="C7" s="146"/>
      <c r="D7" s="147" t="s">
        <v>132</v>
      </c>
      <c r="E7" s="147" t="s">
        <v>133</v>
      </c>
      <c r="F7" s="147" t="s">
        <v>134</v>
      </c>
      <c r="G7" s="147" t="s">
        <v>135</v>
      </c>
      <c r="H7" s="147" t="s">
        <v>136</v>
      </c>
      <c r="I7" s="147" t="s">
        <v>137</v>
      </c>
      <c r="J7" s="926" t="s">
        <v>138</v>
      </c>
      <c r="K7" s="926"/>
      <c r="L7" s="148"/>
    </row>
    <row r="8" spans="1:14" s="25" customFormat="1" ht="18">
      <c r="C8" s="149"/>
      <c r="D8" s="150" t="s">
        <v>139</v>
      </c>
      <c r="E8" s="150" t="s">
        <v>139</v>
      </c>
      <c r="F8" s="150" t="s">
        <v>139</v>
      </c>
      <c r="G8" s="150" t="s">
        <v>139</v>
      </c>
      <c r="H8" s="150" t="s">
        <v>139</v>
      </c>
      <c r="I8" s="854" t="s">
        <v>139</v>
      </c>
      <c r="J8" s="927" t="s">
        <v>808</v>
      </c>
      <c r="K8" s="927"/>
      <c r="L8" s="148"/>
    </row>
    <row r="9" spans="1:14" s="25" customFormat="1" ht="36">
      <c r="C9" s="149"/>
      <c r="D9" s="927" t="s">
        <v>15</v>
      </c>
      <c r="E9" s="927"/>
      <c r="F9" s="927"/>
      <c r="G9" s="927"/>
      <c r="H9" s="927"/>
      <c r="I9" s="927"/>
      <c r="J9" s="854" t="s">
        <v>809</v>
      </c>
      <c r="K9" s="854" t="s">
        <v>738</v>
      </c>
      <c r="L9" s="148"/>
    </row>
    <row r="10" spans="1:14" s="151" customFormat="1" ht="30" customHeight="1">
      <c r="C10" s="152"/>
      <c r="L10" s="148"/>
    </row>
    <row r="11" spans="1:14" s="151" customFormat="1" ht="30" customHeight="1">
      <c r="A11" s="151" t="s">
        <v>140</v>
      </c>
      <c r="B11" s="151" t="s">
        <v>141</v>
      </c>
      <c r="C11" s="153" t="s">
        <v>142</v>
      </c>
      <c r="D11" s="154">
        <v>24910472.519609999</v>
      </c>
      <c r="E11" s="154">
        <v>27778627.977880001</v>
      </c>
      <c r="F11" s="154">
        <v>36223316.545870006</v>
      </c>
      <c r="G11" s="154">
        <v>45150897.487739995</v>
      </c>
      <c r="H11" s="154">
        <v>54556080.634240001</v>
      </c>
      <c r="I11" s="154">
        <v>65610817.64508</v>
      </c>
      <c r="J11" s="154">
        <v>76909747.865650028</v>
      </c>
      <c r="K11" s="154">
        <v>6832282.8047000002</v>
      </c>
      <c r="L11" s="148"/>
    </row>
    <row r="12" spans="1:14" s="151" customFormat="1" ht="30" customHeight="1">
      <c r="A12" s="151" t="s">
        <v>140</v>
      </c>
      <c r="B12" s="155" t="s">
        <v>143</v>
      </c>
      <c r="C12" s="153" t="s">
        <v>144</v>
      </c>
      <c r="D12" s="154">
        <v>23135384.654279999</v>
      </c>
      <c r="E12" s="154">
        <v>26359793.024390001</v>
      </c>
      <c r="F12" s="154">
        <v>35226192.860459998</v>
      </c>
      <c r="G12" s="154">
        <v>44421766.969750002</v>
      </c>
      <c r="H12" s="154">
        <v>53943147.241530001</v>
      </c>
      <c r="I12" s="154">
        <v>64929128.996870004</v>
      </c>
      <c r="J12" s="154">
        <v>76221778.752490029</v>
      </c>
      <c r="K12" s="154">
        <v>6753008.7347900001</v>
      </c>
      <c r="L12" s="148"/>
      <c r="N12" s="154"/>
    </row>
    <row r="13" spans="1:14" s="151" customFormat="1" ht="30" customHeight="1">
      <c r="A13" s="151" t="s">
        <v>140</v>
      </c>
      <c r="B13" t="s">
        <v>145</v>
      </c>
      <c r="C13" s="156" t="s">
        <v>146</v>
      </c>
      <c r="D13" s="154">
        <v>22762749.625799999</v>
      </c>
      <c r="E13" s="154">
        <v>25974380.52282</v>
      </c>
      <c r="F13" s="154">
        <v>34613534.029959999</v>
      </c>
      <c r="G13" s="154">
        <v>43647052.080089994</v>
      </c>
      <c r="H13" s="154">
        <v>52853979.370800003</v>
      </c>
      <c r="I13" s="154">
        <v>63817977.737609997</v>
      </c>
      <c r="J13" s="154">
        <v>75763088.853210017</v>
      </c>
      <c r="K13" s="154">
        <v>6612340.09473</v>
      </c>
      <c r="L13" s="148"/>
      <c r="N13" s="154"/>
    </row>
    <row r="14" spans="1:14" s="151" customFormat="1" ht="30" customHeight="1">
      <c r="A14" s="151" t="s">
        <v>140</v>
      </c>
      <c r="B14" t="s">
        <v>147</v>
      </c>
      <c r="C14" s="156" t="s">
        <v>148</v>
      </c>
      <c r="D14" s="154">
        <v>36364.578259999995</v>
      </c>
      <c r="E14" s="154">
        <v>20922.31799</v>
      </c>
      <c r="F14" s="154">
        <v>30092.20822</v>
      </c>
      <c r="G14" s="154">
        <v>18222.46155</v>
      </c>
      <c r="H14" s="154">
        <v>16044.474039999999</v>
      </c>
      <c r="I14" s="154">
        <v>13072.46595</v>
      </c>
      <c r="J14" s="154">
        <v>11520.71644</v>
      </c>
      <c r="K14" s="154">
        <v>0</v>
      </c>
      <c r="L14" s="148"/>
      <c r="N14" s="154"/>
    </row>
    <row r="15" spans="1:14" s="151" customFormat="1" ht="30" customHeight="1">
      <c r="A15" s="151" t="s">
        <v>140</v>
      </c>
      <c r="B15" s="155" t="s">
        <v>149</v>
      </c>
      <c r="C15" s="156" t="s">
        <v>150</v>
      </c>
      <c r="D15" s="154">
        <v>284930.17322000006</v>
      </c>
      <c r="E15" s="154">
        <v>271362.12255999999</v>
      </c>
      <c r="F15" s="154">
        <v>472675.48922000005</v>
      </c>
      <c r="G15" s="154">
        <v>499757.77000999998</v>
      </c>
      <c r="H15" s="154">
        <v>629216.53186999995</v>
      </c>
      <c r="I15" s="154">
        <v>556566.12803000002</v>
      </c>
      <c r="J15" s="154">
        <v>371980.21091000002</v>
      </c>
      <c r="K15" s="154">
        <v>97074.836280000003</v>
      </c>
      <c r="L15" s="148"/>
      <c r="N15" s="154"/>
    </row>
    <row r="16" spans="1:14" s="151" customFormat="1" ht="30" customHeight="1">
      <c r="A16" s="151" t="s">
        <v>140</v>
      </c>
      <c r="B16" t="s">
        <v>151</v>
      </c>
      <c r="C16" s="156" t="s">
        <v>152</v>
      </c>
      <c r="D16" s="154">
        <v>22824.99684</v>
      </c>
      <c r="E16" s="154">
        <v>33267.22539</v>
      </c>
      <c r="F16" s="154">
        <v>75286.024219999992</v>
      </c>
      <c r="G16" s="154">
        <v>64879.383439999998</v>
      </c>
      <c r="H16" s="154">
        <v>27490.179390000001</v>
      </c>
      <c r="I16" s="154">
        <v>11776.0486</v>
      </c>
      <c r="J16" s="154">
        <v>8740.6916600000004</v>
      </c>
      <c r="K16" s="154">
        <v>0</v>
      </c>
      <c r="L16" s="148"/>
      <c r="N16" s="154"/>
    </row>
    <row r="17" spans="1:15" s="151" customFormat="1" ht="30" customHeight="1">
      <c r="A17" s="151" t="s">
        <v>140</v>
      </c>
      <c r="B17" t="s">
        <v>153</v>
      </c>
      <c r="C17" s="156" t="s">
        <v>154</v>
      </c>
      <c r="D17" s="154">
        <v>28515.280149999999</v>
      </c>
      <c r="E17" s="154">
        <v>59860.835639999998</v>
      </c>
      <c r="F17" s="154">
        <v>34605.108850000004</v>
      </c>
      <c r="G17" s="154">
        <v>102072.31346999999</v>
      </c>
      <c r="H17" s="154">
        <v>104865.64526</v>
      </c>
      <c r="I17" s="154">
        <v>150207.6943</v>
      </c>
      <c r="J17" s="154">
        <v>66448.280270000003</v>
      </c>
      <c r="K17" s="154">
        <v>43593.803780000002</v>
      </c>
      <c r="L17" s="154"/>
      <c r="N17" s="154"/>
      <c r="O17" s="154"/>
    </row>
    <row r="18" spans="1:15" s="151" customFormat="1" ht="30" customHeight="1">
      <c r="A18" s="151" t="s">
        <v>140</v>
      </c>
      <c r="B18" s="155" t="s">
        <v>155</v>
      </c>
      <c r="C18" s="153" t="s">
        <v>156</v>
      </c>
      <c r="D18" s="154">
        <v>1775087.8653299999</v>
      </c>
      <c r="E18" s="154">
        <v>1418834.95349</v>
      </c>
      <c r="F18" s="154">
        <v>997123.68540999992</v>
      </c>
      <c r="G18" s="154">
        <v>729130.51798999996</v>
      </c>
      <c r="H18" s="154">
        <v>612933.39271000004</v>
      </c>
      <c r="I18" s="154">
        <v>681688.64821000001</v>
      </c>
      <c r="J18" s="154">
        <v>687969.11315999995</v>
      </c>
      <c r="K18" s="154">
        <v>79274.069909999991</v>
      </c>
      <c r="L18" s="148"/>
      <c r="N18" s="154"/>
    </row>
    <row r="19" spans="1:15" s="151" customFormat="1" ht="30" customHeight="1">
      <c r="A19" s="151" t="s">
        <v>140</v>
      </c>
      <c r="B19" t="s">
        <v>157</v>
      </c>
      <c r="C19" s="153" t="s">
        <v>158</v>
      </c>
      <c r="D19" s="154">
        <v>143209.81480000002</v>
      </c>
      <c r="E19" s="154">
        <v>133434.07884999999</v>
      </c>
      <c r="F19" s="154">
        <v>133004.44922000001</v>
      </c>
      <c r="G19" s="154">
        <v>146905.58713</v>
      </c>
      <c r="H19" s="154">
        <v>210831.18809000001</v>
      </c>
      <c r="I19" s="154">
        <v>311311.45677999995</v>
      </c>
      <c r="J19" s="154">
        <v>452127.85120000003</v>
      </c>
      <c r="K19" s="154">
        <v>47235.893430000004</v>
      </c>
      <c r="L19" s="148"/>
      <c r="N19" s="154"/>
    </row>
    <row r="20" spans="1:15" s="151" customFormat="1" ht="30" customHeight="1">
      <c r="A20" s="151" t="s">
        <v>140</v>
      </c>
      <c r="B20" t="s">
        <v>159</v>
      </c>
      <c r="C20" s="153" t="s">
        <v>160</v>
      </c>
      <c r="D20" s="154">
        <v>92251.08799</v>
      </c>
      <c r="E20" s="154">
        <v>98134.104879999999</v>
      </c>
      <c r="F20" s="154">
        <v>125755.92327</v>
      </c>
      <c r="G20" s="154">
        <v>129924.61865</v>
      </c>
      <c r="H20" s="154">
        <v>177446.69261000003</v>
      </c>
      <c r="I20" s="154">
        <v>281980.63594000001</v>
      </c>
      <c r="J20" s="154">
        <v>421940.65194000001</v>
      </c>
      <c r="K20" s="154">
        <v>44892.909450000006</v>
      </c>
      <c r="L20" s="148"/>
      <c r="N20" s="154"/>
    </row>
    <row r="21" spans="1:15" s="151" customFormat="1" ht="30" customHeight="1">
      <c r="A21" s="151" t="s">
        <v>140</v>
      </c>
      <c r="B21" s="155" t="s">
        <v>161</v>
      </c>
      <c r="C21" s="153" t="s">
        <v>162</v>
      </c>
      <c r="D21" s="154">
        <v>50958.72681</v>
      </c>
      <c r="E21" s="154">
        <v>35299.973969999999</v>
      </c>
      <c r="F21" s="154">
        <v>7248.5259500000002</v>
      </c>
      <c r="G21" s="154">
        <v>16980.96848</v>
      </c>
      <c r="H21" s="154">
        <v>33384.495479999998</v>
      </c>
      <c r="I21" s="154">
        <v>29330.82084</v>
      </c>
      <c r="J21" s="154">
        <v>30187.199260000001</v>
      </c>
      <c r="K21" s="154">
        <v>2342.98398</v>
      </c>
      <c r="L21" s="148"/>
      <c r="N21" s="154"/>
    </row>
    <row r="22" spans="1:15" s="151" customFormat="1" ht="30" customHeight="1">
      <c r="A22" s="151" t="s">
        <v>140</v>
      </c>
      <c r="B22" t="s">
        <v>163</v>
      </c>
      <c r="C22" s="153" t="s">
        <v>164</v>
      </c>
      <c r="D22" s="154">
        <v>970259.61468</v>
      </c>
      <c r="E22" s="154">
        <v>882752.25136999995</v>
      </c>
      <c r="F22" s="154">
        <v>680706.24176</v>
      </c>
      <c r="G22" s="154">
        <v>612210.84355999995</v>
      </c>
      <c r="H22" s="154">
        <v>601153.15524999995</v>
      </c>
      <c r="I22" s="154">
        <v>698476.19555999991</v>
      </c>
      <c r="J22" s="154">
        <v>808379.98510000005</v>
      </c>
      <c r="K22" s="154">
        <v>51610.660089999998</v>
      </c>
      <c r="L22" s="148"/>
      <c r="N22" s="154"/>
    </row>
    <row r="23" spans="1:15" s="151" customFormat="1" ht="30" customHeight="1">
      <c r="A23" s="151" t="s">
        <v>140</v>
      </c>
      <c r="B23" t="s">
        <v>165</v>
      </c>
      <c r="C23" s="153" t="s">
        <v>166</v>
      </c>
      <c r="D23" s="154">
        <v>504825.29674999998</v>
      </c>
      <c r="E23" s="154">
        <v>504203.00043000001</v>
      </c>
      <c r="F23" s="154">
        <v>354022.78811000002</v>
      </c>
      <c r="G23" s="154">
        <v>346573.60749999998</v>
      </c>
      <c r="H23" s="154">
        <v>413914.75541000004</v>
      </c>
      <c r="I23" s="154">
        <v>503165.04989999998</v>
      </c>
      <c r="J23" s="154">
        <v>607872.91471000004</v>
      </c>
      <c r="K23" s="154">
        <v>49756.553039999999</v>
      </c>
      <c r="L23" s="148"/>
      <c r="N23" s="154"/>
    </row>
    <row r="24" spans="1:15" s="151" customFormat="1" ht="30" customHeight="1">
      <c r="A24" s="151" t="s">
        <v>140</v>
      </c>
      <c r="B24" s="155" t="s">
        <v>167</v>
      </c>
      <c r="C24" s="153" t="s">
        <v>168</v>
      </c>
      <c r="D24" s="154">
        <v>465434.31793000002</v>
      </c>
      <c r="E24" s="154">
        <v>378549.25094</v>
      </c>
      <c r="F24" s="154">
        <v>326683.45364999998</v>
      </c>
      <c r="G24" s="154">
        <v>265637.23606000002</v>
      </c>
      <c r="H24" s="154">
        <v>187238.39984</v>
      </c>
      <c r="I24" s="154">
        <v>195311.14566000001</v>
      </c>
      <c r="J24" s="154">
        <v>200507.07038999998</v>
      </c>
      <c r="K24" s="154">
        <v>1854.1070500000001</v>
      </c>
      <c r="L24" s="148"/>
      <c r="N24" s="154"/>
    </row>
    <row r="25" spans="1:15" s="151" customFormat="1" ht="30" customHeight="1">
      <c r="A25" s="151" t="s">
        <v>140</v>
      </c>
      <c r="B25" t="s">
        <v>169</v>
      </c>
      <c r="C25" s="153" t="s">
        <v>170</v>
      </c>
      <c r="D25" s="154">
        <v>4877252.7900900003</v>
      </c>
      <c r="E25" s="154">
        <v>5332949.3673</v>
      </c>
      <c r="F25" s="154">
        <v>6112992.36283</v>
      </c>
      <c r="G25" s="154">
        <v>8019870.4957400002</v>
      </c>
      <c r="H25" s="154">
        <v>9696980.0709599983</v>
      </c>
      <c r="I25" s="154">
        <v>12725552.33674</v>
      </c>
      <c r="J25" s="154">
        <v>13686426.058350001</v>
      </c>
      <c r="K25" s="154">
        <v>70786.983790000013</v>
      </c>
      <c r="L25" s="148"/>
      <c r="N25" s="154"/>
    </row>
    <row r="26" spans="1:15" s="151" customFormat="1" ht="30" customHeight="1">
      <c r="A26" s="151" t="s">
        <v>140</v>
      </c>
      <c r="B26" t="s">
        <v>171</v>
      </c>
      <c r="C26" s="156" t="s">
        <v>172</v>
      </c>
      <c r="D26" s="154">
        <v>303431.61582000001</v>
      </c>
      <c r="E26" s="154">
        <v>265532.75657999999</v>
      </c>
      <c r="F26" s="154">
        <v>278206.55695</v>
      </c>
      <c r="G26" s="154">
        <v>372802.71927</v>
      </c>
      <c r="H26" s="154">
        <v>484659.61911000003</v>
      </c>
      <c r="I26" s="154">
        <v>577932.75071000005</v>
      </c>
      <c r="J26" s="154">
        <v>726330.37578999996</v>
      </c>
      <c r="K26" s="154">
        <v>84483.099279999995</v>
      </c>
      <c r="L26" s="148"/>
      <c r="N26" s="154"/>
    </row>
    <row r="27" spans="1:15" s="151" customFormat="1" ht="30" customHeight="1">
      <c r="A27" s="151" t="s">
        <v>140</v>
      </c>
      <c r="B27" t="s">
        <v>173</v>
      </c>
      <c r="C27" s="157" t="s">
        <v>174</v>
      </c>
      <c r="D27" s="154">
        <v>-1547857.4552500001</v>
      </c>
      <c r="E27" s="154">
        <v>-1415464.4569399999</v>
      </c>
      <c r="F27" s="154">
        <v>-1387194.6875400001</v>
      </c>
      <c r="G27" s="154">
        <v>-1510491.2151400002</v>
      </c>
      <c r="H27" s="154">
        <v>-1584577.0681099999</v>
      </c>
      <c r="I27" s="154">
        <v>-1992463.4864700001</v>
      </c>
      <c r="J27" s="154">
        <v>-2388128.3808499998</v>
      </c>
      <c r="K27" s="154">
        <v>-227520.02719999998</v>
      </c>
      <c r="L27" s="148"/>
      <c r="N27" s="154"/>
    </row>
    <row r="28" spans="1:15" s="151" customFormat="1" ht="30" customHeight="1">
      <c r="A28" s="151" t="s">
        <v>140</v>
      </c>
      <c r="B28" t="s">
        <v>175</v>
      </c>
      <c r="C28" s="158" t="s">
        <v>176</v>
      </c>
      <c r="D28" s="154">
        <v>29656768.899769999</v>
      </c>
      <c r="E28" s="154">
        <v>32977831.975029998</v>
      </c>
      <c r="F28" s="154">
        <v>42041031.46909</v>
      </c>
      <c r="G28" s="154">
        <v>52792195.918290004</v>
      </c>
      <c r="H28" s="154">
        <v>63965127.599529997</v>
      </c>
      <c r="I28" s="154">
        <v>77931626.898399994</v>
      </c>
      <c r="J28" s="154">
        <v>90194883.755240023</v>
      </c>
      <c r="K28" s="154">
        <v>6858879.4140900001</v>
      </c>
      <c r="L28" s="148"/>
      <c r="N28" s="154"/>
    </row>
    <row r="29" spans="1:15" s="25" customFormat="1" ht="9.75" thickBot="1">
      <c r="C29" s="159"/>
      <c r="D29" s="159"/>
      <c r="E29" s="160"/>
      <c r="F29" s="161"/>
      <c r="G29" s="161"/>
      <c r="H29" s="161"/>
      <c r="I29" s="161"/>
      <c r="J29" s="161"/>
      <c r="K29" s="161"/>
      <c r="L29" s="162"/>
    </row>
    <row r="30" spans="1:15" s="25" customFormat="1" ht="21" customHeight="1" thickTop="1">
      <c r="C30" s="151"/>
      <c r="D30" s="163"/>
      <c r="E30" s="164"/>
      <c r="F30" s="26"/>
      <c r="G30" s="26"/>
      <c r="H30" s="26"/>
      <c r="I30" s="26"/>
      <c r="J30" s="26"/>
      <c r="K30" s="26"/>
      <c r="L30" s="162"/>
    </row>
    <row r="31" spans="1:15" s="25" customFormat="1" ht="15" customHeight="1">
      <c r="C31" s="151"/>
      <c r="D31" s="163"/>
      <c r="E31" s="164"/>
      <c r="F31" s="26"/>
      <c r="G31" s="26"/>
      <c r="H31" s="26"/>
      <c r="I31" s="26"/>
      <c r="J31" s="26"/>
      <c r="K31" s="26"/>
      <c r="L31" s="162"/>
    </row>
    <row r="32" spans="1:15" s="25" customFormat="1" ht="15" customHeight="1">
      <c r="C32" s="151" t="s">
        <v>177</v>
      </c>
      <c r="D32" s="163"/>
      <c r="E32" s="164"/>
      <c r="F32" s="26"/>
      <c r="G32" s="26"/>
      <c r="H32" s="26"/>
      <c r="I32" s="26"/>
      <c r="J32" s="26"/>
      <c r="K32" s="26"/>
      <c r="L32" s="162"/>
    </row>
    <row r="33" spans="3:12" s="25" customFormat="1" ht="13.5" customHeight="1">
      <c r="C33" s="163"/>
      <c r="D33" s="163"/>
      <c r="E33" s="164"/>
      <c r="F33" s="26"/>
      <c r="G33" s="26"/>
      <c r="H33" s="26"/>
      <c r="I33" s="26"/>
      <c r="J33" s="26"/>
      <c r="K33" s="26"/>
      <c r="L33" s="162"/>
    </row>
    <row r="49" spans="3:12">
      <c r="C49"/>
      <c r="D49"/>
      <c r="L49"/>
    </row>
    <row r="50" spans="3:12">
      <c r="C50"/>
      <c r="D50"/>
      <c r="L50"/>
    </row>
    <row r="51" spans="3:12">
      <c r="C51"/>
      <c r="D51"/>
      <c r="L51"/>
    </row>
    <row r="52" spans="3:12">
      <c r="C52"/>
      <c r="D52"/>
      <c r="L52"/>
    </row>
    <row r="53" spans="3:12">
      <c r="C53"/>
      <c r="D53"/>
      <c r="L53"/>
    </row>
    <row r="54" spans="3:12">
      <c r="C54"/>
      <c r="D54"/>
      <c r="L54"/>
    </row>
    <row r="55" spans="3:12">
      <c r="C55"/>
      <c r="D55"/>
      <c r="L55"/>
    </row>
    <row r="56" spans="3:12">
      <c r="C56"/>
      <c r="D56"/>
      <c r="L56"/>
    </row>
    <row r="57" spans="3:12">
      <c r="C57"/>
      <c r="D57"/>
      <c r="L57"/>
    </row>
    <row r="58" spans="3:12">
      <c r="C58"/>
      <c r="D58"/>
      <c r="L58"/>
    </row>
    <row r="59" spans="3:12">
      <c r="C59"/>
      <c r="D59"/>
      <c r="L59"/>
    </row>
    <row r="60" spans="3:12">
      <c r="C60"/>
      <c r="D60"/>
      <c r="L60"/>
    </row>
    <row r="61" spans="3:12">
      <c r="C61"/>
      <c r="D61"/>
      <c r="L61"/>
    </row>
    <row r="62" spans="3:12">
      <c r="C62"/>
      <c r="D62"/>
      <c r="L62"/>
    </row>
    <row r="63" spans="3:12">
      <c r="C63"/>
      <c r="D63"/>
      <c r="L63"/>
    </row>
    <row r="64" spans="3:12">
      <c r="C64"/>
      <c r="D64"/>
      <c r="L64"/>
    </row>
    <row r="65" spans="3:12">
      <c r="C65"/>
      <c r="D65"/>
      <c r="L65"/>
    </row>
    <row r="66" spans="3:12">
      <c r="C66"/>
      <c r="D66"/>
      <c r="L66"/>
    </row>
    <row r="67" spans="3:12">
      <c r="C67"/>
      <c r="D67"/>
      <c r="L67"/>
    </row>
    <row r="68" spans="3:12">
      <c r="C68"/>
      <c r="D68"/>
      <c r="L68"/>
    </row>
    <row r="69" spans="3:12">
      <c r="C69"/>
      <c r="D69"/>
      <c r="L69"/>
    </row>
    <row r="70" spans="3:12">
      <c r="C70"/>
      <c r="D70"/>
      <c r="L70"/>
    </row>
    <row r="71" spans="3:12">
      <c r="C71"/>
      <c r="D71"/>
      <c r="L71"/>
    </row>
    <row r="72" spans="3:12">
      <c r="C72"/>
      <c r="D72"/>
      <c r="L72"/>
    </row>
    <row r="73" spans="3:12">
      <c r="C73"/>
      <c r="D73"/>
      <c r="L73"/>
    </row>
    <row r="74" spans="3:12">
      <c r="C74"/>
      <c r="D74"/>
      <c r="L74"/>
    </row>
    <row r="75" spans="3:12">
      <c r="C75"/>
      <c r="D75"/>
      <c r="L75"/>
    </row>
    <row r="76" spans="3:12">
      <c r="C76"/>
      <c r="D76"/>
      <c r="L76"/>
    </row>
    <row r="77" spans="3:12">
      <c r="C77"/>
      <c r="D77"/>
      <c r="L77"/>
    </row>
    <row r="78" spans="3:12">
      <c r="C78"/>
      <c r="D78"/>
      <c r="L78"/>
    </row>
    <row r="79" spans="3:12">
      <c r="C79"/>
      <c r="D79"/>
      <c r="L79"/>
    </row>
    <row r="80" spans="3:12">
      <c r="C80"/>
      <c r="D80"/>
      <c r="L80"/>
    </row>
    <row r="81" spans="3:12">
      <c r="C81"/>
      <c r="D81"/>
      <c r="L81"/>
    </row>
    <row r="82" spans="3:12">
      <c r="C82"/>
      <c r="D82"/>
      <c r="L82"/>
    </row>
    <row r="83" spans="3:12">
      <c r="C83"/>
      <c r="D83"/>
      <c r="L83"/>
    </row>
    <row r="84" spans="3:12">
      <c r="C84"/>
      <c r="D84"/>
      <c r="L84"/>
    </row>
    <row r="85" spans="3:12">
      <c r="C85"/>
      <c r="D85"/>
      <c r="L85"/>
    </row>
    <row r="86" spans="3:12">
      <c r="C86"/>
      <c r="D86"/>
      <c r="L86"/>
    </row>
    <row r="87" spans="3:12">
      <c r="C87"/>
      <c r="D87"/>
      <c r="L87"/>
    </row>
    <row r="88" spans="3:12">
      <c r="C88"/>
      <c r="D88"/>
      <c r="L88"/>
    </row>
    <row r="89" spans="3:12">
      <c r="C89"/>
      <c r="D89"/>
      <c r="L89"/>
    </row>
    <row r="90" spans="3:12">
      <c r="C90"/>
      <c r="D90"/>
      <c r="L90"/>
    </row>
    <row r="91" spans="3:12">
      <c r="C91"/>
      <c r="D91"/>
      <c r="L91"/>
    </row>
    <row r="92" spans="3:12">
      <c r="C92"/>
      <c r="D92"/>
      <c r="L92"/>
    </row>
    <row r="93" spans="3:12">
      <c r="C93"/>
      <c r="D93"/>
      <c r="L93"/>
    </row>
    <row r="94" spans="3:12">
      <c r="C94"/>
      <c r="D94"/>
      <c r="L94"/>
    </row>
    <row r="95" spans="3:12">
      <c r="C95"/>
      <c r="D95"/>
      <c r="L95"/>
    </row>
    <row r="96" spans="3:12">
      <c r="C96"/>
      <c r="D96"/>
      <c r="L96"/>
    </row>
    <row r="97" spans="3:12">
      <c r="C97"/>
      <c r="D97"/>
      <c r="L97"/>
    </row>
    <row r="98" spans="3:12">
      <c r="C98"/>
      <c r="D98"/>
      <c r="L98"/>
    </row>
    <row r="99" spans="3:12">
      <c r="C99"/>
      <c r="D99"/>
      <c r="L99"/>
    </row>
    <row r="100" spans="3:12">
      <c r="C100"/>
      <c r="D100"/>
      <c r="L100"/>
    </row>
    <row r="101" spans="3:12">
      <c r="C101"/>
      <c r="D101"/>
      <c r="L101"/>
    </row>
    <row r="102" spans="3:12">
      <c r="C102"/>
      <c r="D102"/>
      <c r="L102"/>
    </row>
    <row r="103" spans="3:12">
      <c r="C103"/>
      <c r="D103"/>
      <c r="L103"/>
    </row>
    <row r="104" spans="3:12">
      <c r="C104"/>
      <c r="D104"/>
      <c r="L104"/>
    </row>
    <row r="105" spans="3:12">
      <c r="C105"/>
      <c r="D105"/>
      <c r="L105"/>
    </row>
    <row r="106" spans="3:12">
      <c r="C106"/>
      <c r="D106"/>
      <c r="L106"/>
    </row>
    <row r="107" spans="3:12">
      <c r="C107"/>
      <c r="D107"/>
      <c r="L107"/>
    </row>
    <row r="108" spans="3:12">
      <c r="C108"/>
      <c r="D108"/>
      <c r="L108"/>
    </row>
    <row r="109" spans="3:12">
      <c r="C109"/>
      <c r="D109"/>
      <c r="L109"/>
    </row>
    <row r="110" spans="3:12">
      <c r="C110"/>
      <c r="D110"/>
      <c r="L110"/>
    </row>
    <row r="111" spans="3:12">
      <c r="C111"/>
      <c r="D111"/>
      <c r="L111"/>
    </row>
    <row r="112" spans="3:12">
      <c r="C112"/>
      <c r="D112"/>
      <c r="L112"/>
    </row>
    <row r="113" spans="3:12">
      <c r="C113"/>
      <c r="D113"/>
      <c r="L113"/>
    </row>
    <row r="114" spans="3:12">
      <c r="C114"/>
      <c r="D114"/>
      <c r="L114"/>
    </row>
    <row r="115" spans="3:12">
      <c r="C115"/>
      <c r="D115"/>
      <c r="L115"/>
    </row>
    <row r="116" spans="3:12">
      <c r="C116"/>
      <c r="D116"/>
      <c r="L116"/>
    </row>
    <row r="117" spans="3:12">
      <c r="C117"/>
      <c r="D117"/>
      <c r="L117"/>
    </row>
    <row r="118" spans="3:12">
      <c r="C118"/>
      <c r="D118"/>
      <c r="L118"/>
    </row>
    <row r="119" spans="3:12">
      <c r="C119"/>
      <c r="D119"/>
      <c r="L119"/>
    </row>
    <row r="120" spans="3:12">
      <c r="C120"/>
      <c r="D120"/>
      <c r="L120"/>
    </row>
    <row r="121" spans="3:12">
      <c r="C121"/>
      <c r="D121"/>
      <c r="L121"/>
    </row>
    <row r="122" spans="3:12">
      <c r="C122"/>
      <c r="D122"/>
      <c r="L122"/>
    </row>
    <row r="123" spans="3:12">
      <c r="C123"/>
      <c r="D123"/>
      <c r="L123"/>
    </row>
    <row r="124" spans="3:12">
      <c r="C124"/>
      <c r="D124"/>
      <c r="L124"/>
    </row>
    <row r="125" spans="3:12">
      <c r="C125"/>
      <c r="D125"/>
      <c r="L125"/>
    </row>
    <row r="126" spans="3:12">
      <c r="C126"/>
      <c r="D126"/>
      <c r="L126"/>
    </row>
    <row r="127" spans="3:12">
      <c r="C127"/>
      <c r="D127"/>
      <c r="L127"/>
    </row>
    <row r="128" spans="3:12">
      <c r="C128"/>
      <c r="D128"/>
      <c r="L128"/>
    </row>
    <row r="129" spans="3:12">
      <c r="C129"/>
      <c r="D129"/>
      <c r="L129"/>
    </row>
    <row r="130" spans="3:12">
      <c r="C130"/>
      <c r="D130"/>
      <c r="L130"/>
    </row>
    <row r="131" spans="3:12">
      <c r="C131"/>
      <c r="D131"/>
      <c r="L131"/>
    </row>
    <row r="132" spans="3:12">
      <c r="C132"/>
      <c r="D132"/>
      <c r="L132"/>
    </row>
    <row r="133" spans="3:12">
      <c r="C133"/>
      <c r="D133"/>
      <c r="L133"/>
    </row>
    <row r="134" spans="3:12">
      <c r="C134"/>
      <c r="D134"/>
      <c r="L134"/>
    </row>
    <row r="135" spans="3:12">
      <c r="C135"/>
      <c r="D135"/>
      <c r="L135"/>
    </row>
    <row r="136" spans="3:12">
      <c r="C136"/>
      <c r="D136"/>
      <c r="L136"/>
    </row>
    <row r="137" spans="3:12">
      <c r="C137"/>
      <c r="D137"/>
      <c r="L137"/>
    </row>
    <row r="138" spans="3:12">
      <c r="C138"/>
      <c r="D138"/>
      <c r="L138"/>
    </row>
    <row r="139" spans="3:12">
      <c r="C139"/>
      <c r="D139"/>
      <c r="L139"/>
    </row>
    <row r="140" spans="3:12">
      <c r="C140"/>
      <c r="D140"/>
      <c r="L140"/>
    </row>
    <row r="141" spans="3:12">
      <c r="C141"/>
      <c r="D141"/>
      <c r="L141"/>
    </row>
    <row r="142" spans="3:12">
      <c r="C142"/>
      <c r="D142"/>
      <c r="L142"/>
    </row>
    <row r="143" spans="3:12">
      <c r="C143"/>
      <c r="D143"/>
      <c r="L143"/>
    </row>
    <row r="144" spans="3:12">
      <c r="C144"/>
      <c r="D144"/>
      <c r="L144"/>
    </row>
    <row r="145" spans="3:12">
      <c r="C145"/>
      <c r="D145"/>
      <c r="L145"/>
    </row>
    <row r="146" spans="3:12">
      <c r="C146"/>
      <c r="D146"/>
      <c r="L146"/>
    </row>
    <row r="147" spans="3:12">
      <c r="C147"/>
      <c r="D147"/>
      <c r="L147"/>
    </row>
    <row r="148" spans="3:12">
      <c r="C148"/>
      <c r="D148"/>
      <c r="L148"/>
    </row>
    <row r="149" spans="3:12">
      <c r="C149"/>
      <c r="D149"/>
      <c r="L149"/>
    </row>
    <row r="150" spans="3:12">
      <c r="C150"/>
      <c r="D150"/>
      <c r="L150"/>
    </row>
    <row r="151" spans="3:12">
      <c r="C151"/>
      <c r="D151"/>
      <c r="L151"/>
    </row>
    <row r="152" spans="3:12">
      <c r="C152"/>
      <c r="D152"/>
      <c r="L152"/>
    </row>
    <row r="153" spans="3:12">
      <c r="C153"/>
      <c r="D153"/>
      <c r="L153"/>
    </row>
    <row r="154" spans="3:12">
      <c r="C154"/>
      <c r="D154"/>
      <c r="L154"/>
    </row>
    <row r="155" spans="3:12">
      <c r="C155"/>
      <c r="D155"/>
      <c r="L155"/>
    </row>
    <row r="156" spans="3:12">
      <c r="C156"/>
      <c r="D156"/>
      <c r="L156"/>
    </row>
    <row r="157" spans="3:12">
      <c r="C157"/>
      <c r="D157"/>
      <c r="L157"/>
    </row>
    <row r="158" spans="3:12">
      <c r="C158"/>
      <c r="D158"/>
      <c r="L158"/>
    </row>
    <row r="159" spans="3:12">
      <c r="C159"/>
      <c r="D159"/>
      <c r="L159"/>
    </row>
    <row r="160" spans="3:12">
      <c r="C160"/>
      <c r="D160"/>
      <c r="L160"/>
    </row>
    <row r="161" spans="3:12">
      <c r="C161"/>
      <c r="D161"/>
      <c r="L161"/>
    </row>
    <row r="162" spans="3:12">
      <c r="C162"/>
      <c r="D162"/>
      <c r="L162"/>
    </row>
    <row r="163" spans="3:12">
      <c r="C163"/>
      <c r="D163"/>
      <c r="L163"/>
    </row>
    <row r="164" spans="3:12">
      <c r="C164"/>
      <c r="D164"/>
      <c r="L164"/>
    </row>
    <row r="165" spans="3:12">
      <c r="C165"/>
      <c r="D165"/>
      <c r="L165"/>
    </row>
    <row r="166" spans="3:12">
      <c r="C166"/>
      <c r="D166"/>
      <c r="L166"/>
    </row>
    <row r="167" spans="3:12">
      <c r="C167"/>
      <c r="D167"/>
      <c r="L167"/>
    </row>
    <row r="168" spans="3:12">
      <c r="C168"/>
      <c r="D168"/>
      <c r="L168"/>
    </row>
    <row r="169" spans="3:12">
      <c r="C169"/>
      <c r="D169"/>
      <c r="L169"/>
    </row>
    <row r="170" spans="3:12">
      <c r="C170"/>
      <c r="D170"/>
      <c r="L170"/>
    </row>
    <row r="171" spans="3:12">
      <c r="C171"/>
      <c r="D171"/>
      <c r="L171"/>
    </row>
    <row r="172" spans="3:12">
      <c r="C172"/>
      <c r="D172"/>
      <c r="L172"/>
    </row>
    <row r="173" spans="3:12">
      <c r="C173"/>
      <c r="D173"/>
      <c r="L173"/>
    </row>
    <row r="174" spans="3:12">
      <c r="C174"/>
      <c r="D174"/>
      <c r="L174"/>
    </row>
    <row r="175" spans="3:12">
      <c r="C175"/>
      <c r="D175"/>
      <c r="L175"/>
    </row>
    <row r="176" spans="3:12">
      <c r="C176"/>
      <c r="D176"/>
      <c r="L176"/>
    </row>
    <row r="177" spans="3:12">
      <c r="C177"/>
      <c r="D177"/>
      <c r="L177"/>
    </row>
    <row r="178" spans="3:12">
      <c r="C178"/>
      <c r="D178"/>
      <c r="L178"/>
    </row>
    <row r="179" spans="3:12">
      <c r="C179"/>
      <c r="D179"/>
      <c r="L179"/>
    </row>
    <row r="180" spans="3:12">
      <c r="C180"/>
      <c r="D180"/>
      <c r="L180"/>
    </row>
    <row r="181" spans="3:12">
      <c r="C181"/>
      <c r="D181"/>
      <c r="L181"/>
    </row>
    <row r="182" spans="3:12">
      <c r="C182"/>
      <c r="D182"/>
      <c r="L182"/>
    </row>
    <row r="183" spans="3:12">
      <c r="C183"/>
      <c r="D183"/>
      <c r="L183"/>
    </row>
    <row r="184" spans="3:12">
      <c r="C184"/>
      <c r="D184"/>
      <c r="L184"/>
    </row>
    <row r="185" spans="3:12">
      <c r="C185"/>
      <c r="D185"/>
      <c r="L185"/>
    </row>
    <row r="186" spans="3:12">
      <c r="C186"/>
      <c r="D186"/>
      <c r="L186"/>
    </row>
    <row r="187" spans="3:12">
      <c r="C187"/>
      <c r="D187"/>
      <c r="L187"/>
    </row>
    <row r="188" spans="3:12">
      <c r="C188"/>
      <c r="D188"/>
      <c r="L188"/>
    </row>
    <row r="189" spans="3:12">
      <c r="C189"/>
      <c r="D189"/>
      <c r="L189"/>
    </row>
    <row r="190" spans="3:12">
      <c r="C190"/>
      <c r="D190"/>
      <c r="L190"/>
    </row>
    <row r="191" spans="3:12">
      <c r="C191"/>
      <c r="D191"/>
      <c r="L191"/>
    </row>
    <row r="192" spans="3:12">
      <c r="C192"/>
      <c r="D192"/>
      <c r="L192"/>
    </row>
    <row r="193" spans="3:12">
      <c r="C193"/>
      <c r="D193"/>
      <c r="L193"/>
    </row>
    <row r="194" spans="3:12">
      <c r="C194"/>
      <c r="D194"/>
      <c r="L194"/>
    </row>
    <row r="195" spans="3:12">
      <c r="C195"/>
      <c r="D195"/>
      <c r="L195"/>
    </row>
    <row r="196" spans="3:12">
      <c r="C196"/>
      <c r="D196"/>
      <c r="L196"/>
    </row>
    <row r="197" spans="3:12">
      <c r="C197"/>
      <c r="D197"/>
      <c r="L197"/>
    </row>
    <row r="198" spans="3:12">
      <c r="C198"/>
      <c r="D198"/>
      <c r="L198"/>
    </row>
    <row r="199" spans="3:12">
      <c r="C199"/>
      <c r="D199"/>
      <c r="L199"/>
    </row>
    <row r="200" spans="3:12">
      <c r="C200"/>
      <c r="D200"/>
      <c r="L200"/>
    </row>
    <row r="201" spans="3:12">
      <c r="C201"/>
      <c r="D201"/>
      <c r="L201"/>
    </row>
    <row r="202" spans="3:12">
      <c r="C202"/>
      <c r="D202"/>
      <c r="L202"/>
    </row>
    <row r="203" spans="3:12">
      <c r="C203"/>
      <c r="D203"/>
      <c r="L203"/>
    </row>
    <row r="204" spans="3:12">
      <c r="C204"/>
      <c r="D204"/>
      <c r="L204"/>
    </row>
    <row r="205" spans="3:12">
      <c r="C205"/>
      <c r="D205"/>
      <c r="L205"/>
    </row>
    <row r="206" spans="3:12">
      <c r="C206"/>
      <c r="D206"/>
      <c r="L206"/>
    </row>
    <row r="207" spans="3:12">
      <c r="C207"/>
      <c r="D207"/>
      <c r="L207"/>
    </row>
    <row r="208" spans="3:12">
      <c r="C208"/>
      <c r="D208"/>
      <c r="L208"/>
    </row>
    <row r="209" spans="3:12">
      <c r="C209"/>
      <c r="D209"/>
      <c r="L209"/>
    </row>
    <row r="210" spans="3:12">
      <c r="C210"/>
      <c r="D210"/>
      <c r="L210"/>
    </row>
    <row r="211" spans="3:12">
      <c r="C211"/>
      <c r="D211"/>
      <c r="L211"/>
    </row>
    <row r="212" spans="3:12">
      <c r="C212"/>
      <c r="D212"/>
      <c r="L212"/>
    </row>
    <row r="213" spans="3:12">
      <c r="C213"/>
      <c r="D213"/>
      <c r="L213"/>
    </row>
    <row r="214" spans="3:12">
      <c r="C214"/>
      <c r="D214"/>
      <c r="L214"/>
    </row>
    <row r="215" spans="3:12">
      <c r="C215"/>
      <c r="D215"/>
      <c r="L215"/>
    </row>
    <row r="216" spans="3:12">
      <c r="C216"/>
      <c r="D216"/>
      <c r="L216"/>
    </row>
    <row r="217" spans="3:12">
      <c r="C217"/>
      <c r="D217"/>
      <c r="L217"/>
    </row>
    <row r="218" spans="3:12">
      <c r="C218"/>
      <c r="D218"/>
      <c r="L218"/>
    </row>
    <row r="219" spans="3:12">
      <c r="C219"/>
      <c r="D219"/>
      <c r="L219"/>
    </row>
    <row r="220" spans="3:12">
      <c r="C220"/>
      <c r="D220"/>
      <c r="L220"/>
    </row>
    <row r="221" spans="3:12">
      <c r="C221"/>
      <c r="D221"/>
      <c r="L221"/>
    </row>
    <row r="222" spans="3:12">
      <c r="C222"/>
      <c r="D222"/>
      <c r="L222"/>
    </row>
    <row r="223" spans="3:12">
      <c r="C223"/>
      <c r="D223"/>
      <c r="L223"/>
    </row>
    <row r="224" spans="3:12">
      <c r="C224"/>
      <c r="D224"/>
      <c r="L224"/>
    </row>
    <row r="225" spans="3:12">
      <c r="C225"/>
      <c r="D225"/>
      <c r="L225"/>
    </row>
    <row r="226" spans="3:12">
      <c r="C226"/>
      <c r="D226"/>
      <c r="L226"/>
    </row>
    <row r="227" spans="3:12">
      <c r="C227"/>
      <c r="D227"/>
      <c r="L227"/>
    </row>
    <row r="228" spans="3:12">
      <c r="C228"/>
      <c r="D228"/>
      <c r="L228"/>
    </row>
    <row r="229" spans="3:12">
      <c r="C229"/>
      <c r="D229"/>
      <c r="L229"/>
    </row>
    <row r="230" spans="3:12">
      <c r="C230"/>
      <c r="D230"/>
      <c r="L230"/>
    </row>
    <row r="231" spans="3:12">
      <c r="C231"/>
      <c r="D231"/>
      <c r="L231"/>
    </row>
    <row r="232" spans="3:12">
      <c r="C232"/>
      <c r="D232"/>
      <c r="L232"/>
    </row>
    <row r="233" spans="3:12">
      <c r="C233"/>
      <c r="D233"/>
      <c r="L233"/>
    </row>
    <row r="234" spans="3:12">
      <c r="C234"/>
      <c r="D234"/>
      <c r="L234"/>
    </row>
    <row r="235" spans="3:12">
      <c r="C235"/>
      <c r="D235"/>
      <c r="L235"/>
    </row>
    <row r="236" spans="3:12">
      <c r="C236"/>
      <c r="D236"/>
      <c r="L236"/>
    </row>
    <row r="237" spans="3:12">
      <c r="C237"/>
      <c r="D237"/>
      <c r="L237"/>
    </row>
    <row r="238" spans="3:12">
      <c r="C238"/>
      <c r="D238"/>
      <c r="L238"/>
    </row>
    <row r="239" spans="3:12">
      <c r="C239"/>
      <c r="D239"/>
      <c r="L239"/>
    </row>
    <row r="240" spans="3:12">
      <c r="C240"/>
      <c r="D240"/>
      <c r="L240"/>
    </row>
    <row r="241" spans="3:12">
      <c r="C241"/>
      <c r="D241"/>
      <c r="L241"/>
    </row>
    <row r="242" spans="3:12">
      <c r="C242"/>
      <c r="D242"/>
      <c r="L242"/>
    </row>
    <row r="243" spans="3:12">
      <c r="C243"/>
      <c r="D243"/>
      <c r="L243"/>
    </row>
    <row r="244" spans="3:12">
      <c r="C244"/>
      <c r="D244"/>
      <c r="L244"/>
    </row>
    <row r="245" spans="3:12">
      <c r="C245"/>
      <c r="D245"/>
      <c r="L245"/>
    </row>
    <row r="246" spans="3:12">
      <c r="C246"/>
      <c r="D246"/>
      <c r="L246"/>
    </row>
    <row r="247" spans="3:12">
      <c r="C247"/>
      <c r="D247"/>
      <c r="L247"/>
    </row>
    <row r="248" spans="3:12">
      <c r="C248"/>
      <c r="D248"/>
      <c r="L248"/>
    </row>
    <row r="249" spans="3:12">
      <c r="C249"/>
      <c r="D249"/>
      <c r="L249"/>
    </row>
    <row r="250" spans="3:12">
      <c r="C250"/>
      <c r="D250"/>
      <c r="L250"/>
    </row>
    <row r="251" spans="3:12">
      <c r="C251"/>
      <c r="D251"/>
      <c r="L251"/>
    </row>
    <row r="252" spans="3:12">
      <c r="C252"/>
      <c r="D252"/>
      <c r="L252"/>
    </row>
    <row r="253" spans="3:12">
      <c r="C253"/>
      <c r="D253"/>
      <c r="L253"/>
    </row>
    <row r="254" spans="3:12">
      <c r="C254"/>
      <c r="D254"/>
      <c r="L254"/>
    </row>
    <row r="255" spans="3:12">
      <c r="C255"/>
      <c r="D255"/>
      <c r="L255"/>
    </row>
    <row r="256" spans="3:12">
      <c r="C256"/>
      <c r="D256"/>
      <c r="L256"/>
    </row>
    <row r="257" spans="3:12">
      <c r="C257"/>
      <c r="D257"/>
      <c r="L257"/>
    </row>
    <row r="258" spans="3:12">
      <c r="C258"/>
      <c r="D258"/>
      <c r="L258"/>
    </row>
    <row r="259" spans="3:12">
      <c r="C259"/>
      <c r="D259"/>
      <c r="L259"/>
    </row>
    <row r="260" spans="3:12">
      <c r="C260"/>
      <c r="D260"/>
      <c r="L260"/>
    </row>
    <row r="261" spans="3:12">
      <c r="C261"/>
      <c r="D261"/>
      <c r="L261"/>
    </row>
    <row r="262" spans="3:12">
      <c r="C262"/>
      <c r="D262"/>
      <c r="L262"/>
    </row>
    <row r="263" spans="3:12">
      <c r="C263"/>
      <c r="D263"/>
      <c r="L263"/>
    </row>
    <row r="264" spans="3:12">
      <c r="C264"/>
      <c r="D264"/>
      <c r="L264"/>
    </row>
    <row r="265" spans="3:12">
      <c r="C265"/>
      <c r="D265"/>
      <c r="L265"/>
    </row>
    <row r="266" spans="3:12">
      <c r="C266"/>
      <c r="D266"/>
      <c r="L266"/>
    </row>
    <row r="267" spans="3:12">
      <c r="C267"/>
      <c r="D267"/>
      <c r="L267"/>
    </row>
    <row r="268" spans="3:12">
      <c r="C268"/>
      <c r="D268"/>
      <c r="L268"/>
    </row>
    <row r="269" spans="3:12">
      <c r="C269"/>
      <c r="D269"/>
      <c r="L269"/>
    </row>
    <row r="270" spans="3:12">
      <c r="C270"/>
      <c r="D270"/>
      <c r="L270"/>
    </row>
    <row r="271" spans="3:12">
      <c r="C271"/>
      <c r="D271"/>
      <c r="L271"/>
    </row>
    <row r="272" spans="3:12">
      <c r="C272"/>
      <c r="D272"/>
      <c r="L272"/>
    </row>
    <row r="273" spans="3:12">
      <c r="C273"/>
      <c r="D273"/>
      <c r="L273"/>
    </row>
    <row r="274" spans="3:12">
      <c r="C274"/>
      <c r="D274"/>
      <c r="L274"/>
    </row>
    <row r="275" spans="3:12">
      <c r="C275"/>
      <c r="D275"/>
      <c r="L275"/>
    </row>
    <row r="276" spans="3:12">
      <c r="C276"/>
      <c r="D276"/>
      <c r="L276"/>
    </row>
    <row r="277" spans="3:12">
      <c r="C277"/>
      <c r="D277"/>
      <c r="L277"/>
    </row>
    <row r="278" spans="3:12">
      <c r="C278"/>
      <c r="D278"/>
      <c r="L278"/>
    </row>
    <row r="279" spans="3:12">
      <c r="C279"/>
      <c r="D279"/>
      <c r="L279"/>
    </row>
    <row r="280" spans="3:12">
      <c r="C280"/>
      <c r="D280"/>
      <c r="L280"/>
    </row>
    <row r="281" spans="3:12">
      <c r="C281"/>
      <c r="D281"/>
      <c r="L281"/>
    </row>
    <row r="282" spans="3:12">
      <c r="C282"/>
      <c r="D282"/>
      <c r="L282"/>
    </row>
    <row r="283" spans="3:12">
      <c r="C283"/>
      <c r="D283"/>
      <c r="L283"/>
    </row>
    <row r="284" spans="3:12">
      <c r="C284"/>
      <c r="D284"/>
      <c r="L284"/>
    </row>
    <row r="285" spans="3:12">
      <c r="C285"/>
      <c r="D285"/>
      <c r="L285"/>
    </row>
    <row r="286" spans="3:12">
      <c r="C286"/>
      <c r="D286"/>
      <c r="L286"/>
    </row>
    <row r="287" spans="3:12">
      <c r="C287"/>
      <c r="D287"/>
      <c r="L287"/>
    </row>
    <row r="288" spans="3:12">
      <c r="C288"/>
      <c r="D288"/>
      <c r="L288"/>
    </row>
    <row r="289" spans="3:12">
      <c r="C289"/>
      <c r="D289"/>
      <c r="L289"/>
    </row>
    <row r="290" spans="3:12">
      <c r="C290"/>
      <c r="D290"/>
      <c r="L290"/>
    </row>
    <row r="291" spans="3:12">
      <c r="C291"/>
      <c r="D291"/>
      <c r="L291"/>
    </row>
    <row r="292" spans="3:12">
      <c r="C292"/>
      <c r="D292"/>
      <c r="L292"/>
    </row>
    <row r="293" spans="3:12">
      <c r="C293"/>
      <c r="D293"/>
      <c r="L293"/>
    </row>
    <row r="294" spans="3:12">
      <c r="C294"/>
      <c r="D294"/>
      <c r="L294"/>
    </row>
    <row r="295" spans="3:12">
      <c r="C295"/>
      <c r="D295"/>
      <c r="L295"/>
    </row>
    <row r="296" spans="3:12">
      <c r="C296"/>
      <c r="D296"/>
      <c r="L296"/>
    </row>
    <row r="297" spans="3:12">
      <c r="C297"/>
      <c r="D297"/>
      <c r="L297"/>
    </row>
    <row r="298" spans="3:12">
      <c r="C298"/>
      <c r="D298"/>
      <c r="L298"/>
    </row>
    <row r="299" spans="3:12">
      <c r="C299"/>
      <c r="D299"/>
      <c r="L299"/>
    </row>
    <row r="300" spans="3:12">
      <c r="C300"/>
      <c r="D300"/>
      <c r="L300"/>
    </row>
    <row r="301" spans="3:12">
      <c r="C301"/>
      <c r="D301"/>
      <c r="L301"/>
    </row>
    <row r="302" spans="3:12">
      <c r="C302"/>
      <c r="D302"/>
      <c r="L302"/>
    </row>
    <row r="303" spans="3:12">
      <c r="C303"/>
      <c r="D303"/>
      <c r="L303"/>
    </row>
    <row r="304" spans="3:12">
      <c r="C304"/>
      <c r="D304"/>
      <c r="L304"/>
    </row>
    <row r="305" spans="3:12">
      <c r="C305"/>
      <c r="D305"/>
      <c r="L305"/>
    </row>
    <row r="306" spans="3:12">
      <c r="C306"/>
      <c r="D306"/>
      <c r="L306"/>
    </row>
    <row r="307" spans="3:12">
      <c r="C307"/>
      <c r="D307"/>
      <c r="L307"/>
    </row>
    <row r="308" spans="3:12">
      <c r="C308"/>
      <c r="D308"/>
      <c r="L308"/>
    </row>
    <row r="309" spans="3:12">
      <c r="C309"/>
      <c r="D309"/>
      <c r="L309"/>
    </row>
    <row r="310" spans="3:12">
      <c r="C310"/>
      <c r="D310"/>
      <c r="L310"/>
    </row>
    <row r="311" spans="3:12">
      <c r="C311"/>
      <c r="D311"/>
      <c r="L311"/>
    </row>
    <row r="312" spans="3:12">
      <c r="C312"/>
      <c r="D312"/>
      <c r="L312"/>
    </row>
    <row r="313" spans="3:12">
      <c r="C313"/>
      <c r="D313"/>
      <c r="L313"/>
    </row>
    <row r="314" spans="3:12">
      <c r="C314"/>
      <c r="D314"/>
      <c r="L314"/>
    </row>
    <row r="315" spans="3:12">
      <c r="C315"/>
      <c r="D315"/>
      <c r="L315"/>
    </row>
    <row r="316" spans="3:12">
      <c r="C316"/>
      <c r="D316"/>
      <c r="L316"/>
    </row>
    <row r="317" spans="3:12">
      <c r="C317"/>
      <c r="D317"/>
      <c r="L317"/>
    </row>
    <row r="318" spans="3:12">
      <c r="C318"/>
      <c r="D318"/>
      <c r="L318"/>
    </row>
    <row r="319" spans="3:12">
      <c r="C319"/>
      <c r="D319"/>
      <c r="L319"/>
    </row>
    <row r="320" spans="3:12">
      <c r="C320"/>
      <c r="D320"/>
      <c r="L320"/>
    </row>
    <row r="321" spans="3:12">
      <c r="C321"/>
      <c r="D321"/>
      <c r="L321"/>
    </row>
    <row r="322" spans="3:12">
      <c r="C322"/>
      <c r="D322"/>
      <c r="L322"/>
    </row>
    <row r="323" spans="3:12">
      <c r="C323"/>
      <c r="D323"/>
      <c r="L323"/>
    </row>
    <row r="324" spans="3:12">
      <c r="C324"/>
      <c r="D324"/>
      <c r="L324"/>
    </row>
    <row r="325" spans="3:12">
      <c r="C325"/>
      <c r="D325"/>
      <c r="L325"/>
    </row>
    <row r="326" spans="3:12">
      <c r="C326"/>
      <c r="D326"/>
      <c r="L326"/>
    </row>
    <row r="327" spans="3:12">
      <c r="C327"/>
      <c r="D327"/>
      <c r="L327"/>
    </row>
    <row r="328" spans="3:12">
      <c r="C328"/>
      <c r="D328"/>
      <c r="L328"/>
    </row>
    <row r="329" spans="3:12">
      <c r="C329"/>
      <c r="D329"/>
      <c r="L329"/>
    </row>
    <row r="330" spans="3:12">
      <c r="C330"/>
      <c r="D330"/>
      <c r="L330"/>
    </row>
    <row r="331" spans="3:12">
      <c r="C331"/>
      <c r="D331"/>
      <c r="L331"/>
    </row>
    <row r="332" spans="3:12">
      <c r="C332"/>
      <c r="D332"/>
      <c r="L332"/>
    </row>
    <row r="333" spans="3:12">
      <c r="C333"/>
      <c r="D333"/>
      <c r="L333"/>
    </row>
    <row r="334" spans="3:12">
      <c r="C334"/>
      <c r="D334"/>
      <c r="L334"/>
    </row>
    <row r="335" spans="3:12">
      <c r="C335"/>
      <c r="D335"/>
      <c r="L335"/>
    </row>
    <row r="336" spans="3:12">
      <c r="C336"/>
      <c r="D336"/>
      <c r="L336"/>
    </row>
    <row r="337" spans="3:12">
      <c r="C337"/>
      <c r="D337"/>
      <c r="L337"/>
    </row>
    <row r="338" spans="3:12">
      <c r="C338"/>
      <c r="D338"/>
      <c r="L338"/>
    </row>
    <row r="339" spans="3:12">
      <c r="C339"/>
      <c r="D339"/>
      <c r="L339"/>
    </row>
    <row r="340" spans="3:12">
      <c r="C340"/>
      <c r="D340"/>
      <c r="L340"/>
    </row>
    <row r="341" spans="3:12">
      <c r="C341"/>
      <c r="D341"/>
      <c r="L341"/>
    </row>
    <row r="342" spans="3:12">
      <c r="C342"/>
      <c r="D342"/>
      <c r="L342"/>
    </row>
    <row r="343" spans="3:12">
      <c r="C343"/>
      <c r="D343"/>
      <c r="L343"/>
    </row>
    <row r="344" spans="3:12">
      <c r="C344"/>
      <c r="D344"/>
      <c r="L344"/>
    </row>
    <row r="345" spans="3:12">
      <c r="C345"/>
      <c r="D345"/>
      <c r="L345"/>
    </row>
    <row r="346" spans="3:12">
      <c r="C346"/>
      <c r="D346"/>
      <c r="L346"/>
    </row>
    <row r="347" spans="3:12">
      <c r="C347"/>
      <c r="D347"/>
      <c r="L347"/>
    </row>
    <row r="348" spans="3:12">
      <c r="C348"/>
      <c r="D348"/>
      <c r="L348"/>
    </row>
    <row r="349" spans="3:12">
      <c r="C349"/>
      <c r="D349"/>
      <c r="L349"/>
    </row>
    <row r="350" spans="3:12">
      <c r="C350"/>
      <c r="D350"/>
      <c r="L350"/>
    </row>
    <row r="351" spans="3:12">
      <c r="C351"/>
      <c r="D351"/>
      <c r="L351"/>
    </row>
    <row r="352" spans="3:12">
      <c r="C352"/>
      <c r="D352"/>
      <c r="L352"/>
    </row>
    <row r="353" spans="3:12">
      <c r="C353"/>
      <c r="D353"/>
      <c r="L353"/>
    </row>
    <row r="354" spans="3:12">
      <c r="C354"/>
      <c r="D354"/>
      <c r="L354"/>
    </row>
    <row r="355" spans="3:12">
      <c r="C355"/>
      <c r="D355"/>
      <c r="L355"/>
    </row>
    <row r="356" spans="3:12">
      <c r="C356"/>
      <c r="D356"/>
      <c r="L356"/>
    </row>
    <row r="357" spans="3:12">
      <c r="C357"/>
      <c r="D357"/>
      <c r="L357"/>
    </row>
    <row r="358" spans="3:12">
      <c r="C358"/>
      <c r="D358"/>
      <c r="L358"/>
    </row>
    <row r="359" spans="3:12">
      <c r="C359"/>
      <c r="D359"/>
      <c r="L359"/>
    </row>
    <row r="360" spans="3:12">
      <c r="C360"/>
      <c r="D360"/>
      <c r="L360"/>
    </row>
    <row r="361" spans="3:12">
      <c r="C361"/>
      <c r="D361"/>
      <c r="L361"/>
    </row>
    <row r="362" spans="3:12">
      <c r="C362"/>
      <c r="D362"/>
      <c r="L362"/>
    </row>
    <row r="363" spans="3:12">
      <c r="C363"/>
      <c r="D363"/>
      <c r="L363"/>
    </row>
    <row r="364" spans="3:12">
      <c r="C364"/>
      <c r="D364"/>
      <c r="L364"/>
    </row>
    <row r="365" spans="3:12">
      <c r="C365"/>
      <c r="D365"/>
      <c r="L365"/>
    </row>
    <row r="366" spans="3:12">
      <c r="C366"/>
      <c r="D366"/>
      <c r="L366"/>
    </row>
    <row r="367" spans="3:12">
      <c r="C367"/>
      <c r="D367"/>
      <c r="L367"/>
    </row>
    <row r="368" spans="3:12">
      <c r="C368"/>
      <c r="D368"/>
      <c r="L368"/>
    </row>
    <row r="369" spans="3:12">
      <c r="C369"/>
      <c r="D369"/>
      <c r="L369"/>
    </row>
    <row r="370" spans="3:12">
      <c r="C370"/>
      <c r="D370"/>
      <c r="L370"/>
    </row>
    <row r="371" spans="3:12">
      <c r="C371"/>
      <c r="D371"/>
      <c r="L371"/>
    </row>
    <row r="372" spans="3:12">
      <c r="C372"/>
      <c r="D372"/>
      <c r="L372"/>
    </row>
    <row r="373" spans="3:12">
      <c r="C373"/>
      <c r="D373"/>
      <c r="L373"/>
    </row>
    <row r="374" spans="3:12">
      <c r="C374"/>
      <c r="D374"/>
      <c r="L374"/>
    </row>
    <row r="375" spans="3:12">
      <c r="C375"/>
      <c r="D375"/>
      <c r="L375"/>
    </row>
    <row r="376" spans="3:12">
      <c r="C376"/>
      <c r="D376"/>
      <c r="L376"/>
    </row>
    <row r="377" spans="3:12">
      <c r="C377"/>
      <c r="D377"/>
      <c r="L377"/>
    </row>
    <row r="378" spans="3:12">
      <c r="C378"/>
      <c r="D378"/>
      <c r="L378"/>
    </row>
    <row r="379" spans="3:12">
      <c r="C379"/>
      <c r="D379"/>
      <c r="L379"/>
    </row>
    <row r="380" spans="3:12">
      <c r="C380"/>
      <c r="D380"/>
      <c r="L380"/>
    </row>
    <row r="381" spans="3:12">
      <c r="C381"/>
      <c r="D381"/>
      <c r="L381"/>
    </row>
    <row r="382" spans="3:12">
      <c r="C382"/>
      <c r="D382"/>
      <c r="L382"/>
    </row>
    <row r="383" spans="3:12">
      <c r="C383"/>
      <c r="D383"/>
      <c r="L383"/>
    </row>
    <row r="384" spans="3:12">
      <c r="C384"/>
      <c r="D384"/>
      <c r="L384"/>
    </row>
    <row r="385" spans="3:12">
      <c r="C385"/>
      <c r="D385"/>
      <c r="L385"/>
    </row>
    <row r="386" spans="3:12">
      <c r="C386"/>
      <c r="D386"/>
      <c r="L386"/>
    </row>
    <row r="387" spans="3:12">
      <c r="C387"/>
      <c r="D387"/>
      <c r="L387"/>
    </row>
    <row r="388" spans="3:12">
      <c r="C388"/>
      <c r="D388"/>
      <c r="L388"/>
    </row>
    <row r="389" spans="3:12">
      <c r="C389"/>
      <c r="D389"/>
      <c r="L389"/>
    </row>
    <row r="390" spans="3:12">
      <c r="C390"/>
      <c r="D390"/>
      <c r="L390"/>
    </row>
    <row r="391" spans="3:12">
      <c r="C391"/>
      <c r="D391"/>
      <c r="L391"/>
    </row>
    <row r="392" spans="3:12">
      <c r="C392"/>
      <c r="D392"/>
      <c r="L392"/>
    </row>
    <row r="393" spans="3:12">
      <c r="C393"/>
      <c r="D393"/>
      <c r="L393"/>
    </row>
    <row r="394" spans="3:12">
      <c r="C394"/>
      <c r="D394"/>
      <c r="L394"/>
    </row>
    <row r="395" spans="3:12">
      <c r="C395"/>
      <c r="D395"/>
      <c r="L395"/>
    </row>
    <row r="396" spans="3:12">
      <c r="C396"/>
      <c r="D396"/>
      <c r="L396"/>
    </row>
    <row r="397" spans="3:12">
      <c r="C397"/>
      <c r="D397"/>
      <c r="L397"/>
    </row>
    <row r="398" spans="3:12">
      <c r="C398"/>
      <c r="D398"/>
      <c r="L398"/>
    </row>
    <row r="399" spans="3:12">
      <c r="C399"/>
      <c r="D399"/>
      <c r="L399"/>
    </row>
    <row r="400" spans="3:12">
      <c r="C400"/>
      <c r="D400"/>
      <c r="L400"/>
    </row>
    <row r="401" spans="3:12">
      <c r="C401"/>
      <c r="D401"/>
      <c r="L401"/>
    </row>
    <row r="402" spans="3:12">
      <c r="C402"/>
      <c r="D402"/>
      <c r="L402"/>
    </row>
    <row r="403" spans="3:12">
      <c r="C403"/>
      <c r="D403"/>
      <c r="L403"/>
    </row>
    <row r="404" spans="3:12">
      <c r="C404"/>
      <c r="D404"/>
      <c r="L404"/>
    </row>
    <row r="405" spans="3:12">
      <c r="C405"/>
      <c r="D405"/>
      <c r="L405"/>
    </row>
    <row r="406" spans="3:12">
      <c r="C406"/>
      <c r="D406"/>
      <c r="L406"/>
    </row>
    <row r="407" spans="3:12">
      <c r="C407"/>
      <c r="D407"/>
      <c r="L407"/>
    </row>
    <row r="408" spans="3:12">
      <c r="C408"/>
      <c r="D408"/>
      <c r="L408"/>
    </row>
    <row r="409" spans="3:12">
      <c r="C409"/>
      <c r="D409"/>
      <c r="L409"/>
    </row>
    <row r="410" spans="3:12">
      <c r="C410"/>
      <c r="D410"/>
      <c r="L410"/>
    </row>
    <row r="411" spans="3:12">
      <c r="C411"/>
      <c r="D411"/>
      <c r="L411"/>
    </row>
    <row r="412" spans="3:12">
      <c r="C412"/>
      <c r="D412"/>
      <c r="L412"/>
    </row>
    <row r="413" spans="3:12">
      <c r="C413"/>
      <c r="D413"/>
      <c r="L413"/>
    </row>
    <row r="414" spans="3:12">
      <c r="C414"/>
      <c r="D414"/>
      <c r="L414"/>
    </row>
    <row r="415" spans="3:12">
      <c r="C415"/>
      <c r="D415"/>
      <c r="L415"/>
    </row>
    <row r="416" spans="3:12">
      <c r="C416"/>
      <c r="D416"/>
      <c r="L416"/>
    </row>
    <row r="417" spans="3:12">
      <c r="C417"/>
      <c r="D417"/>
      <c r="L417"/>
    </row>
    <row r="418" spans="3:12">
      <c r="C418"/>
      <c r="D418"/>
      <c r="L418"/>
    </row>
    <row r="419" spans="3:12">
      <c r="C419"/>
      <c r="D419"/>
      <c r="L419"/>
    </row>
    <row r="420" spans="3:12">
      <c r="C420"/>
      <c r="D420"/>
      <c r="L420"/>
    </row>
    <row r="421" spans="3:12">
      <c r="C421"/>
      <c r="D421"/>
      <c r="L421"/>
    </row>
    <row r="422" spans="3:12">
      <c r="C422"/>
      <c r="D422"/>
      <c r="L422"/>
    </row>
    <row r="423" spans="3:12">
      <c r="C423"/>
      <c r="D423"/>
      <c r="L423"/>
    </row>
    <row r="424" spans="3:12">
      <c r="C424"/>
      <c r="D424"/>
      <c r="L424"/>
    </row>
    <row r="425" spans="3:12">
      <c r="C425"/>
      <c r="D425"/>
      <c r="L425"/>
    </row>
    <row r="426" spans="3:12">
      <c r="C426"/>
      <c r="D426"/>
      <c r="L426"/>
    </row>
    <row r="427" spans="3:12">
      <c r="C427"/>
      <c r="D427"/>
      <c r="L427"/>
    </row>
    <row r="428" spans="3:12">
      <c r="C428"/>
      <c r="D428"/>
      <c r="L428"/>
    </row>
    <row r="429" spans="3:12">
      <c r="C429"/>
      <c r="D429"/>
      <c r="L429"/>
    </row>
    <row r="430" spans="3:12">
      <c r="C430"/>
      <c r="D430"/>
      <c r="L430"/>
    </row>
    <row r="431" spans="3:12">
      <c r="C431"/>
      <c r="D431"/>
      <c r="L431"/>
    </row>
    <row r="432" spans="3:12">
      <c r="C432"/>
      <c r="D432"/>
      <c r="L432"/>
    </row>
    <row r="433" spans="3:12">
      <c r="C433"/>
      <c r="D433"/>
      <c r="L433"/>
    </row>
    <row r="434" spans="3:12">
      <c r="C434"/>
      <c r="D434"/>
      <c r="L434"/>
    </row>
    <row r="435" spans="3:12">
      <c r="C435"/>
      <c r="D435"/>
      <c r="L435"/>
    </row>
    <row r="436" spans="3:12">
      <c r="C436"/>
      <c r="D436"/>
      <c r="L436"/>
    </row>
    <row r="437" spans="3:12">
      <c r="C437"/>
      <c r="D437"/>
      <c r="L437"/>
    </row>
    <row r="438" spans="3:12">
      <c r="C438"/>
      <c r="D438"/>
      <c r="L438"/>
    </row>
    <row r="439" spans="3:12">
      <c r="C439"/>
      <c r="D439"/>
      <c r="L439"/>
    </row>
    <row r="440" spans="3:12">
      <c r="C440"/>
      <c r="D440"/>
      <c r="L440"/>
    </row>
    <row r="441" spans="3:12">
      <c r="C441"/>
      <c r="D441"/>
      <c r="L441"/>
    </row>
    <row r="442" spans="3:12">
      <c r="C442"/>
      <c r="D442"/>
      <c r="L442"/>
    </row>
    <row r="443" spans="3:12">
      <c r="C443"/>
      <c r="D443"/>
      <c r="L443"/>
    </row>
    <row r="444" spans="3:12">
      <c r="C444"/>
      <c r="D444"/>
      <c r="L444"/>
    </row>
    <row r="445" spans="3:12">
      <c r="C445"/>
      <c r="D445"/>
      <c r="L445"/>
    </row>
    <row r="446" spans="3:12">
      <c r="C446"/>
      <c r="D446"/>
      <c r="L446"/>
    </row>
    <row r="447" spans="3:12">
      <c r="C447"/>
      <c r="D447"/>
      <c r="L447"/>
    </row>
    <row r="448" spans="3:12">
      <c r="C448"/>
      <c r="D448"/>
      <c r="L448"/>
    </row>
    <row r="449" spans="3:12">
      <c r="C449"/>
      <c r="D449"/>
      <c r="L449"/>
    </row>
    <row r="450" spans="3:12">
      <c r="C450"/>
      <c r="D450"/>
      <c r="L450"/>
    </row>
    <row r="451" spans="3:12">
      <c r="C451"/>
      <c r="D451"/>
      <c r="L451"/>
    </row>
    <row r="452" spans="3:12">
      <c r="C452"/>
      <c r="D452"/>
      <c r="L452"/>
    </row>
    <row r="453" spans="3:12">
      <c r="C453"/>
      <c r="D453"/>
      <c r="L453"/>
    </row>
    <row r="454" spans="3:12">
      <c r="C454"/>
      <c r="D454"/>
      <c r="L454"/>
    </row>
    <row r="455" spans="3:12">
      <c r="C455"/>
      <c r="D455"/>
      <c r="L455"/>
    </row>
    <row r="456" spans="3:12">
      <c r="C456"/>
      <c r="D456"/>
      <c r="L456"/>
    </row>
    <row r="457" spans="3:12">
      <c r="C457"/>
      <c r="D457"/>
      <c r="L457"/>
    </row>
    <row r="458" spans="3:12">
      <c r="C458"/>
      <c r="D458"/>
      <c r="L458"/>
    </row>
    <row r="459" spans="3:12">
      <c r="C459"/>
      <c r="D459"/>
      <c r="L459"/>
    </row>
    <row r="460" spans="3:12">
      <c r="C460"/>
      <c r="D460"/>
      <c r="L460"/>
    </row>
    <row r="461" spans="3:12">
      <c r="C461"/>
      <c r="D461"/>
      <c r="L461"/>
    </row>
    <row r="462" spans="3:12">
      <c r="C462"/>
      <c r="D462"/>
      <c r="L462"/>
    </row>
    <row r="463" spans="3:12">
      <c r="C463"/>
      <c r="D463"/>
      <c r="L463"/>
    </row>
    <row r="464" spans="3:12">
      <c r="C464"/>
      <c r="D464"/>
      <c r="L464"/>
    </row>
    <row r="465" spans="3:12">
      <c r="C465"/>
      <c r="D465"/>
      <c r="L465"/>
    </row>
    <row r="466" spans="3:12">
      <c r="C466"/>
      <c r="D466"/>
      <c r="L466"/>
    </row>
    <row r="467" spans="3:12">
      <c r="C467"/>
      <c r="D467"/>
      <c r="L467"/>
    </row>
    <row r="468" spans="3:12">
      <c r="C468"/>
      <c r="D468"/>
      <c r="L468"/>
    </row>
    <row r="469" spans="3:12">
      <c r="C469"/>
      <c r="D469"/>
      <c r="L469"/>
    </row>
    <row r="470" spans="3:12">
      <c r="C470"/>
      <c r="D470"/>
      <c r="L470"/>
    </row>
    <row r="471" spans="3:12">
      <c r="C471"/>
      <c r="D471"/>
      <c r="L471"/>
    </row>
    <row r="472" spans="3:12">
      <c r="C472"/>
      <c r="D472"/>
      <c r="L472"/>
    </row>
    <row r="473" spans="3:12">
      <c r="C473"/>
      <c r="D473"/>
      <c r="L473"/>
    </row>
    <row r="474" spans="3:12">
      <c r="C474"/>
      <c r="D474"/>
      <c r="L474"/>
    </row>
    <row r="475" spans="3:12">
      <c r="C475"/>
      <c r="D475"/>
      <c r="L475"/>
    </row>
    <row r="476" spans="3:12">
      <c r="C476"/>
      <c r="D476"/>
      <c r="L476"/>
    </row>
    <row r="477" spans="3:12">
      <c r="C477"/>
      <c r="D477"/>
      <c r="L477"/>
    </row>
    <row r="478" spans="3:12">
      <c r="C478"/>
      <c r="D478"/>
      <c r="L478"/>
    </row>
    <row r="479" spans="3:12">
      <c r="C479"/>
      <c r="D479"/>
      <c r="L479"/>
    </row>
    <row r="480" spans="3:12">
      <c r="C480"/>
      <c r="D480"/>
      <c r="L480"/>
    </row>
    <row r="481" spans="3:12">
      <c r="C481"/>
      <c r="D481"/>
      <c r="L481"/>
    </row>
    <row r="482" spans="3:12">
      <c r="C482"/>
      <c r="D482"/>
      <c r="L482"/>
    </row>
    <row r="483" spans="3:12">
      <c r="C483"/>
      <c r="D483"/>
      <c r="L483"/>
    </row>
    <row r="484" spans="3:12">
      <c r="C484"/>
      <c r="D484"/>
      <c r="L484"/>
    </row>
    <row r="485" spans="3:12">
      <c r="C485"/>
      <c r="D485"/>
      <c r="L485"/>
    </row>
    <row r="486" spans="3:12">
      <c r="C486"/>
      <c r="D486"/>
      <c r="L486"/>
    </row>
    <row r="487" spans="3:12">
      <c r="C487"/>
      <c r="D487"/>
      <c r="L487"/>
    </row>
    <row r="488" spans="3:12">
      <c r="C488"/>
      <c r="D488"/>
      <c r="L488"/>
    </row>
    <row r="489" spans="3:12">
      <c r="C489"/>
      <c r="D489"/>
      <c r="L489"/>
    </row>
    <row r="490" spans="3:12">
      <c r="C490"/>
      <c r="D490"/>
      <c r="L490"/>
    </row>
    <row r="491" spans="3:12">
      <c r="C491"/>
      <c r="D491"/>
      <c r="L491"/>
    </row>
    <row r="492" spans="3:12">
      <c r="C492"/>
      <c r="D492"/>
      <c r="L492"/>
    </row>
    <row r="493" spans="3:12">
      <c r="C493"/>
      <c r="D493"/>
      <c r="L493"/>
    </row>
    <row r="494" spans="3:12">
      <c r="C494"/>
      <c r="D494"/>
      <c r="L494"/>
    </row>
    <row r="495" spans="3:12">
      <c r="C495"/>
      <c r="D495"/>
      <c r="L495"/>
    </row>
    <row r="496" spans="3:12">
      <c r="C496"/>
      <c r="D496"/>
      <c r="L496"/>
    </row>
    <row r="497" spans="3:12">
      <c r="C497"/>
      <c r="D497"/>
      <c r="L497"/>
    </row>
    <row r="498" spans="3:12">
      <c r="C498"/>
      <c r="D498"/>
      <c r="L498"/>
    </row>
    <row r="499" spans="3:12">
      <c r="C499"/>
      <c r="D499"/>
      <c r="L499"/>
    </row>
    <row r="500" spans="3:12">
      <c r="C500"/>
      <c r="D500"/>
      <c r="L500"/>
    </row>
    <row r="501" spans="3:12">
      <c r="C501"/>
      <c r="D501"/>
      <c r="L501"/>
    </row>
    <row r="502" spans="3:12">
      <c r="C502"/>
      <c r="D502"/>
      <c r="L502"/>
    </row>
    <row r="503" spans="3:12">
      <c r="C503"/>
      <c r="D503"/>
      <c r="L503"/>
    </row>
    <row r="504" spans="3:12">
      <c r="C504"/>
      <c r="D504"/>
      <c r="L504"/>
    </row>
    <row r="505" spans="3:12">
      <c r="C505"/>
      <c r="D505"/>
      <c r="L505"/>
    </row>
    <row r="506" spans="3:12">
      <c r="C506"/>
      <c r="D506"/>
      <c r="L506"/>
    </row>
    <row r="507" spans="3:12">
      <c r="C507"/>
      <c r="D507"/>
      <c r="L507"/>
    </row>
    <row r="508" spans="3:12">
      <c r="C508"/>
      <c r="D508"/>
      <c r="L508"/>
    </row>
    <row r="509" spans="3:12">
      <c r="C509"/>
      <c r="D509"/>
      <c r="L509"/>
    </row>
    <row r="510" spans="3:12">
      <c r="C510"/>
      <c r="D510"/>
      <c r="L510"/>
    </row>
    <row r="511" spans="3:12">
      <c r="C511"/>
      <c r="D511"/>
      <c r="L511"/>
    </row>
    <row r="512" spans="3:12">
      <c r="C512"/>
      <c r="D512"/>
      <c r="L512"/>
    </row>
    <row r="513" spans="3:12">
      <c r="C513"/>
      <c r="D513"/>
      <c r="L513"/>
    </row>
    <row r="514" spans="3:12">
      <c r="C514"/>
      <c r="D514"/>
      <c r="L514"/>
    </row>
    <row r="515" spans="3:12">
      <c r="C515"/>
      <c r="D515"/>
      <c r="L515"/>
    </row>
    <row r="516" spans="3:12">
      <c r="C516"/>
      <c r="D516"/>
      <c r="L516"/>
    </row>
    <row r="517" spans="3:12">
      <c r="C517"/>
      <c r="D517"/>
      <c r="L517"/>
    </row>
    <row r="518" spans="3:12">
      <c r="C518"/>
      <c r="D518"/>
      <c r="L518"/>
    </row>
    <row r="519" spans="3:12">
      <c r="C519"/>
      <c r="D519"/>
      <c r="L519"/>
    </row>
    <row r="520" spans="3:12">
      <c r="C520"/>
      <c r="D520"/>
      <c r="L520"/>
    </row>
    <row r="521" spans="3:12">
      <c r="C521"/>
      <c r="D521"/>
      <c r="L521"/>
    </row>
    <row r="522" spans="3:12">
      <c r="C522"/>
      <c r="D522"/>
      <c r="L522"/>
    </row>
    <row r="523" spans="3:12">
      <c r="C523"/>
      <c r="D523"/>
      <c r="L523"/>
    </row>
    <row r="524" spans="3:12">
      <c r="C524"/>
      <c r="D524"/>
      <c r="L524"/>
    </row>
    <row r="525" spans="3:12">
      <c r="C525"/>
      <c r="D525"/>
      <c r="L525"/>
    </row>
    <row r="526" spans="3:12">
      <c r="C526"/>
      <c r="D526"/>
      <c r="L526"/>
    </row>
    <row r="527" spans="3:12">
      <c r="C527"/>
      <c r="D527"/>
      <c r="L527"/>
    </row>
    <row r="528" spans="3:12">
      <c r="C528"/>
      <c r="D528"/>
      <c r="L528"/>
    </row>
    <row r="529" spans="3:12">
      <c r="C529"/>
      <c r="D529"/>
      <c r="L529"/>
    </row>
    <row r="530" spans="3:12">
      <c r="C530"/>
      <c r="D530"/>
      <c r="L530"/>
    </row>
    <row r="531" spans="3:12">
      <c r="C531"/>
      <c r="D531"/>
      <c r="L531"/>
    </row>
    <row r="532" spans="3:12">
      <c r="C532"/>
      <c r="D532"/>
      <c r="L532"/>
    </row>
    <row r="533" spans="3:12">
      <c r="C533"/>
      <c r="D533"/>
      <c r="L533"/>
    </row>
    <row r="534" spans="3:12">
      <c r="C534"/>
      <c r="D534"/>
      <c r="L534"/>
    </row>
    <row r="535" spans="3:12">
      <c r="C535"/>
      <c r="D535"/>
      <c r="L535"/>
    </row>
    <row r="536" spans="3:12">
      <c r="C536"/>
      <c r="D536"/>
      <c r="L536"/>
    </row>
    <row r="537" spans="3:12">
      <c r="C537"/>
      <c r="D537"/>
      <c r="L537"/>
    </row>
    <row r="538" spans="3:12">
      <c r="C538"/>
      <c r="D538"/>
      <c r="L538"/>
    </row>
    <row r="539" spans="3:12">
      <c r="C539"/>
      <c r="D539"/>
      <c r="L539"/>
    </row>
    <row r="540" spans="3:12">
      <c r="C540"/>
      <c r="D540"/>
      <c r="L540"/>
    </row>
    <row r="541" spans="3:12">
      <c r="C541"/>
      <c r="D541"/>
      <c r="L541"/>
    </row>
    <row r="542" spans="3:12">
      <c r="C542"/>
      <c r="D542"/>
      <c r="L542"/>
    </row>
    <row r="543" spans="3:12">
      <c r="C543"/>
      <c r="D543"/>
      <c r="L543"/>
    </row>
    <row r="544" spans="3:12">
      <c r="C544"/>
      <c r="D544"/>
      <c r="L544"/>
    </row>
    <row r="545" spans="3:12">
      <c r="C545"/>
      <c r="D545"/>
      <c r="L545"/>
    </row>
    <row r="546" spans="3:12">
      <c r="C546"/>
      <c r="D546"/>
      <c r="L546"/>
    </row>
    <row r="547" spans="3:12">
      <c r="C547"/>
      <c r="D547"/>
      <c r="L547"/>
    </row>
    <row r="548" spans="3:12">
      <c r="C548"/>
      <c r="D548"/>
      <c r="L548"/>
    </row>
    <row r="549" spans="3:12">
      <c r="C549"/>
      <c r="D549"/>
      <c r="L549"/>
    </row>
    <row r="550" spans="3:12">
      <c r="C550"/>
      <c r="D550"/>
      <c r="L550"/>
    </row>
    <row r="551" spans="3:12">
      <c r="C551"/>
      <c r="D551"/>
      <c r="L551"/>
    </row>
    <row r="552" spans="3:12">
      <c r="C552"/>
      <c r="D552"/>
      <c r="L552"/>
    </row>
    <row r="553" spans="3:12">
      <c r="C553"/>
      <c r="D553"/>
      <c r="L553"/>
    </row>
    <row r="554" spans="3:12">
      <c r="C554"/>
      <c r="D554"/>
      <c r="L554"/>
    </row>
    <row r="555" spans="3:12">
      <c r="C555"/>
      <c r="D555"/>
      <c r="L555"/>
    </row>
    <row r="556" spans="3:12">
      <c r="C556"/>
      <c r="D556"/>
      <c r="L556"/>
    </row>
    <row r="557" spans="3:12">
      <c r="C557"/>
      <c r="D557"/>
      <c r="L557"/>
    </row>
    <row r="558" spans="3:12">
      <c r="C558"/>
      <c r="D558"/>
      <c r="L558"/>
    </row>
    <row r="559" spans="3:12">
      <c r="C559"/>
      <c r="D559"/>
      <c r="L559"/>
    </row>
    <row r="560" spans="3:12">
      <c r="C560"/>
      <c r="D560"/>
      <c r="L560"/>
    </row>
    <row r="561" spans="3:12">
      <c r="C561"/>
      <c r="D561"/>
      <c r="L561"/>
    </row>
    <row r="562" spans="3:12">
      <c r="C562"/>
      <c r="D562"/>
      <c r="L562"/>
    </row>
    <row r="563" spans="3:12">
      <c r="C563"/>
      <c r="D563"/>
      <c r="L563"/>
    </row>
    <row r="564" spans="3:12">
      <c r="C564"/>
      <c r="D564"/>
      <c r="L564"/>
    </row>
    <row r="565" spans="3:12">
      <c r="C565"/>
      <c r="D565"/>
      <c r="L565"/>
    </row>
    <row r="566" spans="3:12">
      <c r="C566"/>
      <c r="D566"/>
      <c r="L566"/>
    </row>
    <row r="567" spans="3:12">
      <c r="C567"/>
      <c r="D567"/>
      <c r="L567"/>
    </row>
    <row r="568" spans="3:12">
      <c r="C568"/>
      <c r="D568"/>
      <c r="L568"/>
    </row>
    <row r="569" spans="3:12">
      <c r="C569"/>
      <c r="D569"/>
      <c r="L569"/>
    </row>
    <row r="570" spans="3:12">
      <c r="C570"/>
      <c r="D570"/>
      <c r="L570"/>
    </row>
    <row r="571" spans="3:12">
      <c r="C571"/>
      <c r="D571"/>
      <c r="L571"/>
    </row>
    <row r="572" spans="3:12">
      <c r="C572"/>
      <c r="D572"/>
      <c r="L572"/>
    </row>
    <row r="573" spans="3:12">
      <c r="C573"/>
      <c r="D573"/>
      <c r="L573"/>
    </row>
    <row r="574" spans="3:12">
      <c r="C574"/>
      <c r="D574"/>
      <c r="L574"/>
    </row>
    <row r="575" spans="3:12">
      <c r="C575"/>
      <c r="D575"/>
      <c r="L575"/>
    </row>
    <row r="576" spans="3:12">
      <c r="C576"/>
      <c r="D576"/>
      <c r="L576"/>
    </row>
    <row r="577" spans="3:12">
      <c r="C577"/>
      <c r="D577"/>
      <c r="L577"/>
    </row>
    <row r="578" spans="3:12">
      <c r="C578"/>
      <c r="D578"/>
      <c r="L578"/>
    </row>
    <row r="579" spans="3:12">
      <c r="C579"/>
      <c r="D579"/>
      <c r="L579"/>
    </row>
    <row r="580" spans="3:12">
      <c r="C580"/>
      <c r="D580"/>
      <c r="L580"/>
    </row>
    <row r="581" spans="3:12">
      <c r="C581"/>
      <c r="D581"/>
      <c r="L581"/>
    </row>
    <row r="582" spans="3:12">
      <c r="C582"/>
      <c r="D582"/>
      <c r="L582"/>
    </row>
    <row r="583" spans="3:12">
      <c r="C583"/>
      <c r="D583"/>
      <c r="L583"/>
    </row>
    <row r="584" spans="3:12">
      <c r="C584"/>
      <c r="D584"/>
      <c r="L584"/>
    </row>
    <row r="585" spans="3:12">
      <c r="C585"/>
      <c r="D585"/>
      <c r="L585"/>
    </row>
    <row r="586" spans="3:12">
      <c r="C586"/>
      <c r="D586"/>
      <c r="L586"/>
    </row>
    <row r="587" spans="3:12">
      <c r="C587"/>
      <c r="D587"/>
      <c r="L587"/>
    </row>
    <row r="588" spans="3:12">
      <c r="C588"/>
      <c r="D588"/>
      <c r="L588"/>
    </row>
    <row r="589" spans="3:12">
      <c r="C589"/>
      <c r="D589"/>
      <c r="L589"/>
    </row>
    <row r="590" spans="3:12">
      <c r="C590"/>
      <c r="D590"/>
      <c r="L590"/>
    </row>
    <row r="591" spans="3:12">
      <c r="C591"/>
      <c r="D591"/>
      <c r="L591"/>
    </row>
    <row r="592" spans="3:12">
      <c r="C592"/>
      <c r="D592"/>
      <c r="L592"/>
    </row>
    <row r="593" spans="3:12">
      <c r="C593"/>
      <c r="D593"/>
      <c r="L593"/>
    </row>
    <row r="594" spans="3:12">
      <c r="C594"/>
      <c r="D594"/>
      <c r="L594"/>
    </row>
    <row r="595" spans="3:12">
      <c r="C595"/>
      <c r="D595"/>
      <c r="L595"/>
    </row>
    <row r="596" spans="3:12">
      <c r="C596"/>
      <c r="D596"/>
      <c r="L596"/>
    </row>
    <row r="597" spans="3:12">
      <c r="C597"/>
      <c r="D597"/>
      <c r="L597"/>
    </row>
    <row r="598" spans="3:12">
      <c r="C598"/>
      <c r="D598"/>
      <c r="L598"/>
    </row>
    <row r="599" spans="3:12">
      <c r="C599"/>
      <c r="D599"/>
      <c r="L599"/>
    </row>
    <row r="600" spans="3:12">
      <c r="C600"/>
      <c r="D600"/>
      <c r="L600"/>
    </row>
    <row r="601" spans="3:12">
      <c r="C601"/>
      <c r="D601"/>
      <c r="L601"/>
    </row>
    <row r="602" spans="3:12">
      <c r="C602"/>
      <c r="D602"/>
      <c r="L602"/>
    </row>
  </sheetData>
  <mergeCells count="8">
    <mergeCell ref="J7:K7"/>
    <mergeCell ref="J8:K8"/>
    <mergeCell ref="D9:I9"/>
    <mergeCell ref="C1:K1"/>
    <mergeCell ref="C2:K2"/>
    <mergeCell ref="C3:K3"/>
    <mergeCell ref="C4:K4"/>
    <mergeCell ref="C5:K5"/>
  </mergeCells>
  <pageMargins left="0.94" right="0.56999999999999995" top="0.64" bottom="0.43" header="0.5" footer="0.39"/>
  <pageSetup scale="41" orientation="portrait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>
  <sheetPr codeName="Sheet1">
    <pageSetUpPr fitToPage="1"/>
  </sheetPr>
  <dimension ref="A1:R646"/>
  <sheetViews>
    <sheetView zoomScale="70" zoomScaleNormal="70" workbookViewId="0"/>
  </sheetViews>
  <sheetFormatPr defaultColWidth="9.140625" defaultRowHeight="15"/>
  <cols>
    <col min="1" max="1" width="38.28515625" style="28" customWidth="1"/>
    <col min="2" max="14" width="13.85546875" customWidth="1"/>
    <col min="15" max="15" width="15" customWidth="1"/>
    <col min="16" max="16" width="12.140625" customWidth="1"/>
    <col min="17" max="17" width="2.5703125" customWidth="1"/>
    <col min="18" max="18" width="9.140625" style="199"/>
    <col min="257" max="257" width="38.28515625" customWidth="1"/>
    <col min="258" max="270" width="13.85546875" customWidth="1"/>
    <col min="271" max="271" width="15" customWidth="1"/>
    <col min="272" max="272" width="12.140625" customWidth="1"/>
    <col min="273" max="273" width="2.5703125" customWidth="1"/>
    <col min="513" max="513" width="38.28515625" customWidth="1"/>
    <col min="514" max="526" width="13.85546875" customWidth="1"/>
    <col min="527" max="527" width="15" customWidth="1"/>
    <col min="528" max="528" width="12.140625" customWidth="1"/>
    <col min="529" max="529" width="2.5703125" customWidth="1"/>
    <col min="769" max="769" width="38.28515625" customWidth="1"/>
    <col min="770" max="782" width="13.85546875" customWidth="1"/>
    <col min="783" max="783" width="15" customWidth="1"/>
    <col min="784" max="784" width="12.140625" customWidth="1"/>
    <col min="785" max="785" width="2.5703125" customWidth="1"/>
    <col min="1025" max="1025" width="38.28515625" customWidth="1"/>
    <col min="1026" max="1038" width="13.85546875" customWidth="1"/>
    <col min="1039" max="1039" width="15" customWidth="1"/>
    <col min="1040" max="1040" width="12.140625" customWidth="1"/>
    <col min="1041" max="1041" width="2.5703125" customWidth="1"/>
    <col min="1281" max="1281" width="38.28515625" customWidth="1"/>
    <col min="1282" max="1294" width="13.85546875" customWidth="1"/>
    <col min="1295" max="1295" width="15" customWidth="1"/>
    <col min="1296" max="1296" width="12.140625" customWidth="1"/>
    <col min="1297" max="1297" width="2.5703125" customWidth="1"/>
    <col min="1537" max="1537" width="38.28515625" customWidth="1"/>
    <col min="1538" max="1550" width="13.85546875" customWidth="1"/>
    <col min="1551" max="1551" width="15" customWidth="1"/>
    <col min="1552" max="1552" width="12.140625" customWidth="1"/>
    <col min="1553" max="1553" width="2.5703125" customWidth="1"/>
    <col min="1793" max="1793" width="38.28515625" customWidth="1"/>
    <col min="1794" max="1806" width="13.85546875" customWidth="1"/>
    <col min="1807" max="1807" width="15" customWidth="1"/>
    <col min="1808" max="1808" width="12.140625" customWidth="1"/>
    <col min="1809" max="1809" width="2.5703125" customWidth="1"/>
    <col min="2049" max="2049" width="38.28515625" customWidth="1"/>
    <col min="2050" max="2062" width="13.85546875" customWidth="1"/>
    <col min="2063" max="2063" width="15" customWidth="1"/>
    <col min="2064" max="2064" width="12.140625" customWidth="1"/>
    <col min="2065" max="2065" width="2.5703125" customWidth="1"/>
    <col min="2305" max="2305" width="38.28515625" customWidth="1"/>
    <col min="2306" max="2318" width="13.85546875" customWidth="1"/>
    <col min="2319" max="2319" width="15" customWidth="1"/>
    <col min="2320" max="2320" width="12.140625" customWidth="1"/>
    <col min="2321" max="2321" width="2.5703125" customWidth="1"/>
    <col min="2561" max="2561" width="38.28515625" customWidth="1"/>
    <col min="2562" max="2574" width="13.85546875" customWidth="1"/>
    <col min="2575" max="2575" width="15" customWidth="1"/>
    <col min="2576" max="2576" width="12.140625" customWidth="1"/>
    <col min="2577" max="2577" width="2.5703125" customWidth="1"/>
    <col min="2817" max="2817" width="38.28515625" customWidth="1"/>
    <col min="2818" max="2830" width="13.85546875" customWidth="1"/>
    <col min="2831" max="2831" width="15" customWidth="1"/>
    <col min="2832" max="2832" width="12.140625" customWidth="1"/>
    <col min="2833" max="2833" width="2.5703125" customWidth="1"/>
    <col min="3073" max="3073" width="38.28515625" customWidth="1"/>
    <col min="3074" max="3086" width="13.85546875" customWidth="1"/>
    <col min="3087" max="3087" width="15" customWidth="1"/>
    <col min="3088" max="3088" width="12.140625" customWidth="1"/>
    <col min="3089" max="3089" width="2.5703125" customWidth="1"/>
    <col min="3329" max="3329" width="38.28515625" customWidth="1"/>
    <col min="3330" max="3342" width="13.85546875" customWidth="1"/>
    <col min="3343" max="3343" width="15" customWidth="1"/>
    <col min="3344" max="3344" width="12.140625" customWidth="1"/>
    <col min="3345" max="3345" width="2.5703125" customWidth="1"/>
    <col min="3585" max="3585" width="38.28515625" customWidth="1"/>
    <col min="3586" max="3598" width="13.85546875" customWidth="1"/>
    <col min="3599" max="3599" width="15" customWidth="1"/>
    <col min="3600" max="3600" width="12.140625" customWidth="1"/>
    <col min="3601" max="3601" width="2.5703125" customWidth="1"/>
    <col min="3841" max="3841" width="38.28515625" customWidth="1"/>
    <col min="3842" max="3854" width="13.85546875" customWidth="1"/>
    <col min="3855" max="3855" width="15" customWidth="1"/>
    <col min="3856" max="3856" width="12.140625" customWidth="1"/>
    <col min="3857" max="3857" width="2.5703125" customWidth="1"/>
    <col min="4097" max="4097" width="38.28515625" customWidth="1"/>
    <col min="4098" max="4110" width="13.85546875" customWidth="1"/>
    <col min="4111" max="4111" width="15" customWidth="1"/>
    <col min="4112" max="4112" width="12.140625" customWidth="1"/>
    <col min="4113" max="4113" width="2.5703125" customWidth="1"/>
    <col min="4353" max="4353" width="38.28515625" customWidth="1"/>
    <col min="4354" max="4366" width="13.85546875" customWidth="1"/>
    <col min="4367" max="4367" width="15" customWidth="1"/>
    <col min="4368" max="4368" width="12.140625" customWidth="1"/>
    <col min="4369" max="4369" width="2.5703125" customWidth="1"/>
    <col min="4609" max="4609" width="38.28515625" customWidth="1"/>
    <col min="4610" max="4622" width="13.85546875" customWidth="1"/>
    <col min="4623" max="4623" width="15" customWidth="1"/>
    <col min="4624" max="4624" width="12.140625" customWidth="1"/>
    <col min="4625" max="4625" width="2.5703125" customWidth="1"/>
    <col min="4865" max="4865" width="38.28515625" customWidth="1"/>
    <col min="4866" max="4878" width="13.85546875" customWidth="1"/>
    <col min="4879" max="4879" width="15" customWidth="1"/>
    <col min="4880" max="4880" width="12.140625" customWidth="1"/>
    <col min="4881" max="4881" width="2.5703125" customWidth="1"/>
    <col min="5121" max="5121" width="38.28515625" customWidth="1"/>
    <col min="5122" max="5134" width="13.85546875" customWidth="1"/>
    <col min="5135" max="5135" width="15" customWidth="1"/>
    <col min="5136" max="5136" width="12.140625" customWidth="1"/>
    <col min="5137" max="5137" width="2.5703125" customWidth="1"/>
    <col min="5377" max="5377" width="38.28515625" customWidth="1"/>
    <col min="5378" max="5390" width="13.85546875" customWidth="1"/>
    <col min="5391" max="5391" width="15" customWidth="1"/>
    <col min="5392" max="5392" width="12.140625" customWidth="1"/>
    <col min="5393" max="5393" width="2.5703125" customWidth="1"/>
    <col min="5633" max="5633" width="38.28515625" customWidth="1"/>
    <col min="5634" max="5646" width="13.85546875" customWidth="1"/>
    <col min="5647" max="5647" width="15" customWidth="1"/>
    <col min="5648" max="5648" width="12.140625" customWidth="1"/>
    <col min="5649" max="5649" width="2.5703125" customWidth="1"/>
    <col min="5889" max="5889" width="38.28515625" customWidth="1"/>
    <col min="5890" max="5902" width="13.85546875" customWidth="1"/>
    <col min="5903" max="5903" width="15" customWidth="1"/>
    <col min="5904" max="5904" width="12.140625" customWidth="1"/>
    <col min="5905" max="5905" width="2.5703125" customWidth="1"/>
    <col min="6145" max="6145" width="38.28515625" customWidth="1"/>
    <col min="6146" max="6158" width="13.85546875" customWidth="1"/>
    <col min="6159" max="6159" width="15" customWidth="1"/>
    <col min="6160" max="6160" width="12.140625" customWidth="1"/>
    <col min="6161" max="6161" width="2.5703125" customWidth="1"/>
    <col min="6401" max="6401" width="38.28515625" customWidth="1"/>
    <col min="6402" max="6414" width="13.85546875" customWidth="1"/>
    <col min="6415" max="6415" width="15" customWidth="1"/>
    <col min="6416" max="6416" width="12.140625" customWidth="1"/>
    <col min="6417" max="6417" width="2.5703125" customWidth="1"/>
    <col min="6657" max="6657" width="38.28515625" customWidth="1"/>
    <col min="6658" max="6670" width="13.85546875" customWidth="1"/>
    <col min="6671" max="6671" width="15" customWidth="1"/>
    <col min="6672" max="6672" width="12.140625" customWidth="1"/>
    <col min="6673" max="6673" width="2.5703125" customWidth="1"/>
    <col min="6913" max="6913" width="38.28515625" customWidth="1"/>
    <col min="6914" max="6926" width="13.85546875" customWidth="1"/>
    <col min="6927" max="6927" width="15" customWidth="1"/>
    <col min="6928" max="6928" width="12.140625" customWidth="1"/>
    <col min="6929" max="6929" width="2.5703125" customWidth="1"/>
    <col min="7169" max="7169" width="38.28515625" customWidth="1"/>
    <col min="7170" max="7182" width="13.85546875" customWidth="1"/>
    <col min="7183" max="7183" width="15" customWidth="1"/>
    <col min="7184" max="7184" width="12.140625" customWidth="1"/>
    <col min="7185" max="7185" width="2.5703125" customWidth="1"/>
    <col min="7425" max="7425" width="38.28515625" customWidth="1"/>
    <col min="7426" max="7438" width="13.85546875" customWidth="1"/>
    <col min="7439" max="7439" width="15" customWidth="1"/>
    <col min="7440" max="7440" width="12.140625" customWidth="1"/>
    <col min="7441" max="7441" width="2.5703125" customWidth="1"/>
    <col min="7681" max="7681" width="38.28515625" customWidth="1"/>
    <col min="7682" max="7694" width="13.85546875" customWidth="1"/>
    <col min="7695" max="7695" width="15" customWidth="1"/>
    <col min="7696" max="7696" width="12.140625" customWidth="1"/>
    <col min="7697" max="7697" width="2.5703125" customWidth="1"/>
    <col min="7937" max="7937" width="38.28515625" customWidth="1"/>
    <col min="7938" max="7950" width="13.85546875" customWidth="1"/>
    <col min="7951" max="7951" width="15" customWidth="1"/>
    <col min="7952" max="7952" width="12.140625" customWidth="1"/>
    <col min="7953" max="7953" width="2.5703125" customWidth="1"/>
    <col min="8193" max="8193" width="38.28515625" customWidth="1"/>
    <col min="8194" max="8206" width="13.85546875" customWidth="1"/>
    <col min="8207" max="8207" width="15" customWidth="1"/>
    <col min="8208" max="8208" width="12.140625" customWidth="1"/>
    <col min="8209" max="8209" width="2.5703125" customWidth="1"/>
    <col min="8449" max="8449" width="38.28515625" customWidth="1"/>
    <col min="8450" max="8462" width="13.85546875" customWidth="1"/>
    <col min="8463" max="8463" width="15" customWidth="1"/>
    <col min="8464" max="8464" width="12.140625" customWidth="1"/>
    <col min="8465" max="8465" width="2.5703125" customWidth="1"/>
    <col min="8705" max="8705" width="38.28515625" customWidth="1"/>
    <col min="8706" max="8718" width="13.85546875" customWidth="1"/>
    <col min="8719" max="8719" width="15" customWidth="1"/>
    <col min="8720" max="8720" width="12.140625" customWidth="1"/>
    <col min="8721" max="8721" width="2.5703125" customWidth="1"/>
    <col min="8961" max="8961" width="38.28515625" customWidth="1"/>
    <col min="8962" max="8974" width="13.85546875" customWidth="1"/>
    <col min="8975" max="8975" width="15" customWidth="1"/>
    <col min="8976" max="8976" width="12.140625" customWidth="1"/>
    <col min="8977" max="8977" width="2.5703125" customWidth="1"/>
    <col min="9217" max="9217" width="38.28515625" customWidth="1"/>
    <col min="9218" max="9230" width="13.85546875" customWidth="1"/>
    <col min="9231" max="9231" width="15" customWidth="1"/>
    <col min="9232" max="9232" width="12.140625" customWidth="1"/>
    <col min="9233" max="9233" width="2.5703125" customWidth="1"/>
    <col min="9473" max="9473" width="38.28515625" customWidth="1"/>
    <col min="9474" max="9486" width="13.85546875" customWidth="1"/>
    <col min="9487" max="9487" width="15" customWidth="1"/>
    <col min="9488" max="9488" width="12.140625" customWidth="1"/>
    <col min="9489" max="9489" width="2.5703125" customWidth="1"/>
    <col min="9729" max="9729" width="38.28515625" customWidth="1"/>
    <col min="9730" max="9742" width="13.85546875" customWidth="1"/>
    <col min="9743" max="9743" width="15" customWidth="1"/>
    <col min="9744" max="9744" width="12.140625" customWidth="1"/>
    <col min="9745" max="9745" width="2.5703125" customWidth="1"/>
    <col min="9985" max="9985" width="38.28515625" customWidth="1"/>
    <col min="9986" max="9998" width="13.85546875" customWidth="1"/>
    <col min="9999" max="9999" width="15" customWidth="1"/>
    <col min="10000" max="10000" width="12.140625" customWidth="1"/>
    <col min="10001" max="10001" width="2.5703125" customWidth="1"/>
    <col min="10241" max="10241" width="38.28515625" customWidth="1"/>
    <col min="10242" max="10254" width="13.85546875" customWidth="1"/>
    <col min="10255" max="10255" width="15" customWidth="1"/>
    <col min="10256" max="10256" width="12.140625" customWidth="1"/>
    <col min="10257" max="10257" width="2.5703125" customWidth="1"/>
    <col min="10497" max="10497" width="38.28515625" customWidth="1"/>
    <col min="10498" max="10510" width="13.85546875" customWidth="1"/>
    <col min="10511" max="10511" width="15" customWidth="1"/>
    <col min="10512" max="10512" width="12.140625" customWidth="1"/>
    <col min="10513" max="10513" width="2.5703125" customWidth="1"/>
    <col min="10753" max="10753" width="38.28515625" customWidth="1"/>
    <col min="10754" max="10766" width="13.85546875" customWidth="1"/>
    <col min="10767" max="10767" width="15" customWidth="1"/>
    <col min="10768" max="10768" width="12.140625" customWidth="1"/>
    <col min="10769" max="10769" width="2.5703125" customWidth="1"/>
    <col min="11009" max="11009" width="38.28515625" customWidth="1"/>
    <col min="11010" max="11022" width="13.85546875" customWidth="1"/>
    <col min="11023" max="11023" width="15" customWidth="1"/>
    <col min="11024" max="11024" width="12.140625" customWidth="1"/>
    <col min="11025" max="11025" width="2.5703125" customWidth="1"/>
    <col min="11265" max="11265" width="38.28515625" customWidth="1"/>
    <col min="11266" max="11278" width="13.85546875" customWidth="1"/>
    <col min="11279" max="11279" width="15" customWidth="1"/>
    <col min="11280" max="11280" width="12.140625" customWidth="1"/>
    <col min="11281" max="11281" width="2.5703125" customWidth="1"/>
    <col min="11521" max="11521" width="38.28515625" customWidth="1"/>
    <col min="11522" max="11534" width="13.85546875" customWidth="1"/>
    <col min="11535" max="11535" width="15" customWidth="1"/>
    <col min="11536" max="11536" width="12.140625" customWidth="1"/>
    <col min="11537" max="11537" width="2.5703125" customWidth="1"/>
    <col min="11777" max="11777" width="38.28515625" customWidth="1"/>
    <col min="11778" max="11790" width="13.85546875" customWidth="1"/>
    <col min="11791" max="11791" width="15" customWidth="1"/>
    <col min="11792" max="11792" width="12.140625" customWidth="1"/>
    <col min="11793" max="11793" width="2.5703125" customWidth="1"/>
    <col min="12033" max="12033" width="38.28515625" customWidth="1"/>
    <col min="12034" max="12046" width="13.85546875" customWidth="1"/>
    <col min="12047" max="12047" width="15" customWidth="1"/>
    <col min="12048" max="12048" width="12.140625" customWidth="1"/>
    <col min="12049" max="12049" width="2.5703125" customWidth="1"/>
    <col min="12289" max="12289" width="38.28515625" customWidth="1"/>
    <col min="12290" max="12302" width="13.85546875" customWidth="1"/>
    <col min="12303" max="12303" width="15" customWidth="1"/>
    <col min="12304" max="12304" width="12.140625" customWidth="1"/>
    <col min="12305" max="12305" width="2.5703125" customWidth="1"/>
    <col min="12545" max="12545" width="38.28515625" customWidth="1"/>
    <col min="12546" max="12558" width="13.85546875" customWidth="1"/>
    <col min="12559" max="12559" width="15" customWidth="1"/>
    <col min="12560" max="12560" width="12.140625" customWidth="1"/>
    <col min="12561" max="12561" width="2.5703125" customWidth="1"/>
    <col min="12801" max="12801" width="38.28515625" customWidth="1"/>
    <col min="12802" max="12814" width="13.85546875" customWidth="1"/>
    <col min="12815" max="12815" width="15" customWidth="1"/>
    <col min="12816" max="12816" width="12.140625" customWidth="1"/>
    <col min="12817" max="12817" width="2.5703125" customWidth="1"/>
    <col min="13057" max="13057" width="38.28515625" customWidth="1"/>
    <col min="13058" max="13070" width="13.85546875" customWidth="1"/>
    <col min="13071" max="13071" width="15" customWidth="1"/>
    <col min="13072" max="13072" width="12.140625" customWidth="1"/>
    <col min="13073" max="13073" width="2.5703125" customWidth="1"/>
    <col min="13313" max="13313" width="38.28515625" customWidth="1"/>
    <col min="13314" max="13326" width="13.85546875" customWidth="1"/>
    <col min="13327" max="13327" width="15" customWidth="1"/>
    <col min="13328" max="13328" width="12.140625" customWidth="1"/>
    <col min="13329" max="13329" width="2.5703125" customWidth="1"/>
    <col min="13569" max="13569" width="38.28515625" customWidth="1"/>
    <col min="13570" max="13582" width="13.85546875" customWidth="1"/>
    <col min="13583" max="13583" width="15" customWidth="1"/>
    <col min="13584" max="13584" width="12.140625" customWidth="1"/>
    <col min="13585" max="13585" width="2.5703125" customWidth="1"/>
    <col min="13825" max="13825" width="38.28515625" customWidth="1"/>
    <col min="13826" max="13838" width="13.85546875" customWidth="1"/>
    <col min="13839" max="13839" width="15" customWidth="1"/>
    <col min="13840" max="13840" width="12.140625" customWidth="1"/>
    <col min="13841" max="13841" width="2.5703125" customWidth="1"/>
    <col min="14081" max="14081" width="38.28515625" customWidth="1"/>
    <col min="14082" max="14094" width="13.85546875" customWidth="1"/>
    <col min="14095" max="14095" width="15" customWidth="1"/>
    <col min="14096" max="14096" width="12.140625" customWidth="1"/>
    <col min="14097" max="14097" width="2.5703125" customWidth="1"/>
    <col min="14337" max="14337" width="38.28515625" customWidth="1"/>
    <col min="14338" max="14350" width="13.85546875" customWidth="1"/>
    <col min="14351" max="14351" width="15" customWidth="1"/>
    <col min="14352" max="14352" width="12.140625" customWidth="1"/>
    <col min="14353" max="14353" width="2.5703125" customWidth="1"/>
    <col min="14593" max="14593" width="38.28515625" customWidth="1"/>
    <col min="14594" max="14606" width="13.85546875" customWidth="1"/>
    <col min="14607" max="14607" width="15" customWidth="1"/>
    <col min="14608" max="14608" width="12.140625" customWidth="1"/>
    <col min="14609" max="14609" width="2.5703125" customWidth="1"/>
    <col min="14849" max="14849" width="38.28515625" customWidth="1"/>
    <col min="14850" max="14862" width="13.85546875" customWidth="1"/>
    <col min="14863" max="14863" width="15" customWidth="1"/>
    <col min="14864" max="14864" width="12.140625" customWidth="1"/>
    <col min="14865" max="14865" width="2.5703125" customWidth="1"/>
    <col min="15105" max="15105" width="38.28515625" customWidth="1"/>
    <col min="15106" max="15118" width="13.85546875" customWidth="1"/>
    <col min="15119" max="15119" width="15" customWidth="1"/>
    <col min="15120" max="15120" width="12.140625" customWidth="1"/>
    <col min="15121" max="15121" width="2.5703125" customWidth="1"/>
    <col min="15361" max="15361" width="38.28515625" customWidth="1"/>
    <col min="15362" max="15374" width="13.85546875" customWidth="1"/>
    <col min="15375" max="15375" width="15" customWidth="1"/>
    <col min="15376" max="15376" width="12.140625" customWidth="1"/>
    <col min="15377" max="15377" width="2.5703125" customWidth="1"/>
    <col min="15617" max="15617" width="38.28515625" customWidth="1"/>
    <col min="15618" max="15630" width="13.85546875" customWidth="1"/>
    <col min="15631" max="15631" width="15" customWidth="1"/>
    <col min="15632" max="15632" width="12.140625" customWidth="1"/>
    <col min="15633" max="15633" width="2.5703125" customWidth="1"/>
    <col min="15873" max="15873" width="38.28515625" customWidth="1"/>
    <col min="15874" max="15886" width="13.85546875" customWidth="1"/>
    <col min="15887" max="15887" width="15" customWidth="1"/>
    <col min="15888" max="15888" width="12.140625" customWidth="1"/>
    <col min="15889" max="15889" width="2.5703125" customWidth="1"/>
    <col min="16129" max="16129" width="38.28515625" customWidth="1"/>
    <col min="16130" max="16142" width="13.85546875" customWidth="1"/>
    <col min="16143" max="16143" width="15" customWidth="1"/>
    <col min="16144" max="16144" width="12.140625" customWidth="1"/>
    <col min="16145" max="16145" width="2.5703125" customWidth="1"/>
  </cols>
  <sheetData>
    <row r="1" spans="1:18" s="1" customFormat="1" ht="3.75" customHeight="1">
      <c r="A1" s="165">
        <f>ABS(HN1)</f>
        <v>0</v>
      </c>
      <c r="B1" s="166"/>
      <c r="C1" s="166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</row>
    <row r="2" spans="1:18" s="1" customFormat="1" ht="38.25" customHeight="1">
      <c r="A2" s="932" t="s">
        <v>742</v>
      </c>
      <c r="B2" s="932"/>
      <c r="C2" s="932"/>
      <c r="D2" s="932"/>
      <c r="E2" s="932"/>
      <c r="F2" s="932"/>
      <c r="G2" s="932"/>
      <c r="H2" s="932"/>
      <c r="I2" s="932"/>
      <c r="J2" s="932"/>
      <c r="K2" s="932"/>
      <c r="L2" s="932"/>
      <c r="M2" s="932"/>
      <c r="N2" s="932"/>
      <c r="O2" s="932"/>
      <c r="P2" s="932"/>
      <c r="Q2" s="932"/>
    </row>
    <row r="3" spans="1:18" s="1" customFormat="1" ht="20.25" customHeight="1">
      <c r="A3" s="932" t="s">
        <v>178</v>
      </c>
      <c r="B3" s="932"/>
      <c r="C3" s="932"/>
      <c r="D3" s="932"/>
      <c r="E3" s="932"/>
      <c r="F3" s="932"/>
      <c r="G3" s="932"/>
      <c r="H3" s="932"/>
      <c r="I3" s="932"/>
      <c r="J3" s="932"/>
      <c r="K3" s="932"/>
      <c r="L3" s="932"/>
      <c r="M3" s="932"/>
      <c r="N3" s="932"/>
      <c r="O3" s="932"/>
      <c r="P3" s="932"/>
      <c r="Q3" s="932"/>
    </row>
    <row r="4" spans="1:18" s="1" customFormat="1" ht="20.25" customHeight="1">
      <c r="A4" s="932" t="s">
        <v>731</v>
      </c>
      <c r="B4" s="932"/>
      <c r="C4" s="932"/>
      <c r="D4" s="932"/>
      <c r="E4" s="932"/>
      <c r="F4" s="932"/>
      <c r="G4" s="932"/>
      <c r="H4" s="932"/>
      <c r="I4" s="932"/>
      <c r="J4" s="932"/>
      <c r="K4" s="932"/>
      <c r="L4" s="932"/>
      <c r="M4" s="932"/>
      <c r="N4" s="932"/>
      <c r="O4" s="932"/>
      <c r="P4" s="932"/>
      <c r="Q4" s="932"/>
    </row>
    <row r="5" spans="1:18" s="42" customFormat="1" ht="39" customHeight="1">
      <c r="A5" s="933" t="s">
        <v>2</v>
      </c>
      <c r="B5" s="933"/>
      <c r="C5" s="933"/>
      <c r="D5" s="933"/>
      <c r="E5" s="933"/>
      <c r="F5" s="933"/>
      <c r="G5" s="933"/>
      <c r="H5" s="933"/>
      <c r="I5" s="933"/>
      <c r="J5" s="933"/>
      <c r="K5" s="933"/>
      <c r="L5" s="933"/>
      <c r="M5" s="933"/>
      <c r="N5" s="933"/>
      <c r="O5" s="933"/>
      <c r="P5" s="933"/>
      <c r="Q5" s="933"/>
    </row>
    <row r="6" spans="1:18" ht="7.5" customHeight="1">
      <c r="A6" s="167"/>
      <c r="R6"/>
    </row>
    <row r="7" spans="1:18" ht="10.5" customHeight="1" thickBot="1">
      <c r="A7" s="168"/>
      <c r="B7" s="169"/>
      <c r="C7" s="169"/>
      <c r="D7" s="169"/>
      <c r="E7" s="169"/>
      <c r="F7" s="169"/>
      <c r="G7" s="170"/>
      <c r="H7" s="170"/>
      <c r="I7" s="170"/>
      <c r="J7" s="171"/>
      <c r="K7" s="170"/>
      <c r="L7" s="170"/>
      <c r="M7" s="170"/>
      <c r="N7" s="170"/>
      <c r="O7" s="170"/>
      <c r="P7" s="170"/>
      <c r="Q7" s="170"/>
      <c r="R7"/>
    </row>
    <row r="8" spans="1:18" ht="51" customHeight="1" thickTop="1" thickBot="1">
      <c r="A8" s="172"/>
      <c r="B8" s="172" t="s">
        <v>55</v>
      </c>
      <c r="C8" s="172" t="s">
        <v>61</v>
      </c>
      <c r="D8" s="172" t="s">
        <v>56</v>
      </c>
      <c r="E8" s="172" t="s">
        <v>60</v>
      </c>
      <c r="F8" s="172" t="s">
        <v>57</v>
      </c>
      <c r="G8" s="172" t="s">
        <v>64</v>
      </c>
      <c r="H8" s="172" t="s">
        <v>62</v>
      </c>
      <c r="I8" s="172" t="s">
        <v>63</v>
      </c>
      <c r="J8" s="172" t="s">
        <v>58</v>
      </c>
      <c r="K8" s="172" t="s">
        <v>59</v>
      </c>
      <c r="L8" s="172" t="s">
        <v>66</v>
      </c>
      <c r="M8" s="172" t="s">
        <v>67</v>
      </c>
      <c r="N8" s="172" t="s">
        <v>737</v>
      </c>
      <c r="O8" s="172" t="s">
        <v>736</v>
      </c>
      <c r="P8" s="173" t="s">
        <v>179</v>
      </c>
      <c r="Q8" s="174" t="s">
        <v>14</v>
      </c>
      <c r="R8"/>
    </row>
    <row r="9" spans="1:18" ht="42.75" customHeight="1" thickTop="1">
      <c r="A9" s="175" t="s">
        <v>180</v>
      </c>
      <c r="B9" s="176">
        <v>11814051.689309999</v>
      </c>
      <c r="C9" s="176">
        <v>9810697.8473499995</v>
      </c>
      <c r="D9" s="176">
        <v>13425132.24797</v>
      </c>
      <c r="E9" s="176">
        <v>10966160.930059999</v>
      </c>
      <c r="F9" s="176">
        <v>9327731.3663999997</v>
      </c>
      <c r="G9" s="176">
        <v>5001214.4494399996</v>
      </c>
      <c r="H9" s="176">
        <v>4791649.1334899999</v>
      </c>
      <c r="I9" s="176">
        <v>6939647.1093240008</v>
      </c>
      <c r="J9" s="176">
        <v>153366.86127000002</v>
      </c>
      <c r="K9" s="176">
        <v>330557.25769</v>
      </c>
      <c r="L9" s="176">
        <v>6818284.9828900006</v>
      </c>
      <c r="M9" s="176">
        <v>1475324.36246</v>
      </c>
      <c r="N9" s="176">
        <v>3218349.8118600002</v>
      </c>
      <c r="O9" s="175">
        <v>4761702.5473800004</v>
      </c>
      <c r="P9" s="175">
        <v>88833870.596893996</v>
      </c>
      <c r="Q9" s="177">
        <v>0.96747947235774368</v>
      </c>
      <c r="R9"/>
    </row>
    <row r="10" spans="1:18" ht="27" customHeight="1">
      <c r="A10" s="175" t="s">
        <v>181</v>
      </c>
      <c r="B10" s="176">
        <v>59742.239179999997</v>
      </c>
      <c r="C10" s="176">
        <v>48968.687299999998</v>
      </c>
      <c r="D10" s="176">
        <v>58356.996420000003</v>
      </c>
      <c r="E10" s="176">
        <v>34449.85254</v>
      </c>
      <c r="F10" s="176">
        <v>41567.430520000002</v>
      </c>
      <c r="G10" s="176">
        <v>24387.33221</v>
      </c>
      <c r="H10" s="176">
        <v>22319.070889999999</v>
      </c>
      <c r="I10" s="176">
        <v>56284.3585828</v>
      </c>
      <c r="J10" s="176">
        <v>786.61036999999999</v>
      </c>
      <c r="K10" s="176">
        <v>1290.60097</v>
      </c>
      <c r="L10" s="176">
        <v>61147.097820000003</v>
      </c>
      <c r="M10" s="176">
        <v>5498.9201900000007</v>
      </c>
      <c r="N10" s="176">
        <v>7004.2084000000004</v>
      </c>
      <c r="O10" s="175">
        <v>15828.872130000002</v>
      </c>
      <c r="P10" s="175">
        <v>437632.27752280002</v>
      </c>
      <c r="Q10" s="177">
        <v>4.7662028244357512E-3</v>
      </c>
      <c r="R10"/>
    </row>
    <row r="11" spans="1:18" ht="42.75" customHeight="1">
      <c r="A11" s="175" t="s">
        <v>182</v>
      </c>
      <c r="B11" s="176">
        <v>156895.69334</v>
      </c>
      <c r="C11" s="176">
        <v>98057.559309999997</v>
      </c>
      <c r="D11" s="176">
        <v>378347.55238000001</v>
      </c>
      <c r="E11" s="176">
        <v>212330.24987</v>
      </c>
      <c r="F11" s="176">
        <v>149355.87688999998</v>
      </c>
      <c r="G11" s="176">
        <v>70302.114430000001</v>
      </c>
      <c r="H11" s="176">
        <v>108138.53709</v>
      </c>
      <c r="I11" s="176">
        <v>7046.5699252000004</v>
      </c>
      <c r="J11" s="176">
        <v>29.971509999999999</v>
      </c>
      <c r="K11" s="176">
        <v>0</v>
      </c>
      <c r="L11" s="176">
        <v>33762.711510000001</v>
      </c>
      <c r="M11" s="176">
        <v>28653.371789999997</v>
      </c>
      <c r="N11" s="176">
        <v>17961.263129999999</v>
      </c>
      <c r="O11" s="175">
        <v>40836.677560000004</v>
      </c>
      <c r="P11" s="175">
        <v>1301718.1487352001</v>
      </c>
      <c r="Q11" s="177">
        <v>1.417686271277775E-2</v>
      </c>
      <c r="R11"/>
    </row>
    <row r="12" spans="1:18" ht="27" customHeight="1">
      <c r="A12" s="175" t="s">
        <v>183</v>
      </c>
      <c r="B12" s="176">
        <v>4229.3288400000001</v>
      </c>
      <c r="C12" s="176">
        <v>3099.25873</v>
      </c>
      <c r="D12" s="176">
        <v>8510.2169000000013</v>
      </c>
      <c r="E12" s="176">
        <v>5132.0164400000003</v>
      </c>
      <c r="F12" s="176">
        <v>5352.4006399999998</v>
      </c>
      <c r="G12" s="176">
        <v>1646.9388300000001</v>
      </c>
      <c r="H12" s="176">
        <v>2581.2089799999999</v>
      </c>
      <c r="I12" s="176">
        <v>320.58291179999998</v>
      </c>
      <c r="J12" s="176">
        <v>1.94815</v>
      </c>
      <c r="K12" s="176">
        <v>0</v>
      </c>
      <c r="L12" s="176">
        <v>1573.23928</v>
      </c>
      <c r="M12" s="176">
        <v>1136.64789</v>
      </c>
      <c r="N12" s="176">
        <v>683.92031000000009</v>
      </c>
      <c r="O12" s="175">
        <v>1751.29953</v>
      </c>
      <c r="P12" s="175">
        <v>36019.007431799997</v>
      </c>
      <c r="Q12" s="177">
        <v>3.9227886920629041E-4</v>
      </c>
      <c r="R12"/>
    </row>
    <row r="13" spans="1:18" ht="42.75" customHeight="1">
      <c r="A13" s="175" t="s">
        <v>184</v>
      </c>
      <c r="B13" s="176">
        <v>33136.25922</v>
      </c>
      <c r="C13" s="176">
        <v>25827.657629999998</v>
      </c>
      <c r="D13" s="176">
        <v>86538.304569999993</v>
      </c>
      <c r="E13" s="176">
        <v>72267.03817</v>
      </c>
      <c r="F13" s="176">
        <v>26470.988519999999</v>
      </c>
      <c r="G13" s="176">
        <v>12200.49101</v>
      </c>
      <c r="H13" s="176">
        <v>27230.083719999999</v>
      </c>
      <c r="I13" s="176">
        <v>9584.2991316000007</v>
      </c>
      <c r="J13" s="176">
        <v>15.817080000000001</v>
      </c>
      <c r="K13" s="176">
        <v>0</v>
      </c>
      <c r="L13" s="176">
        <v>8270.9699400000009</v>
      </c>
      <c r="M13" s="176">
        <v>6445.1044099999999</v>
      </c>
      <c r="N13" s="176">
        <v>3410.1773599999997</v>
      </c>
      <c r="O13" s="175">
        <v>7057.2060700000002</v>
      </c>
      <c r="P13" s="175">
        <v>318454.39683159994</v>
      </c>
      <c r="Q13" s="177">
        <v>3.4682502264785052E-3</v>
      </c>
      <c r="R13"/>
    </row>
    <row r="14" spans="1:18" ht="27" customHeight="1">
      <c r="A14" s="175" t="s">
        <v>185</v>
      </c>
      <c r="B14" s="176">
        <v>3921.0377699999999</v>
      </c>
      <c r="C14" s="176">
        <v>3434.86454</v>
      </c>
      <c r="D14" s="176">
        <v>10394.1965</v>
      </c>
      <c r="E14" s="176">
        <v>11459.56115</v>
      </c>
      <c r="F14" s="176">
        <v>3929.8433999999997</v>
      </c>
      <c r="G14" s="176">
        <v>1590.29874</v>
      </c>
      <c r="H14" s="176">
        <v>3245.8652900000002</v>
      </c>
      <c r="I14" s="176">
        <v>1890.5273741999999</v>
      </c>
      <c r="J14" s="176">
        <v>3.1634199999999999</v>
      </c>
      <c r="K14" s="176">
        <v>0</v>
      </c>
      <c r="L14" s="176">
        <v>1654.1939499999999</v>
      </c>
      <c r="M14" s="176">
        <v>1105.59284</v>
      </c>
      <c r="N14" s="176">
        <v>638.16754000000003</v>
      </c>
      <c r="O14" s="175">
        <v>1204.3920800000001</v>
      </c>
      <c r="P14" s="175">
        <v>44471.70459419999</v>
      </c>
      <c r="Q14" s="177">
        <v>4.843362222826571E-4</v>
      </c>
      <c r="R14"/>
    </row>
    <row r="15" spans="1:18" ht="42.75" customHeight="1">
      <c r="A15" s="175" t="s">
        <v>186</v>
      </c>
      <c r="B15" s="176">
        <v>37616.011680000003</v>
      </c>
      <c r="C15" s="176">
        <v>18369.116269999999</v>
      </c>
      <c r="D15" s="176">
        <v>20683.474160000002</v>
      </c>
      <c r="E15" s="176">
        <v>83073.304879999996</v>
      </c>
      <c r="F15" s="176">
        <v>27087.270649999999</v>
      </c>
      <c r="G15" s="176">
        <v>13660.222890000001</v>
      </c>
      <c r="H15" s="176">
        <v>8876.0202599999993</v>
      </c>
      <c r="I15" s="176">
        <v>2141.7235920000003</v>
      </c>
      <c r="J15" s="176">
        <v>0</v>
      </c>
      <c r="K15" s="176">
        <v>0</v>
      </c>
      <c r="L15" s="176">
        <v>3140.4700699999999</v>
      </c>
      <c r="M15" s="176">
        <v>1685.61042</v>
      </c>
      <c r="N15" s="176">
        <v>2574.8371099999999</v>
      </c>
      <c r="O15" s="175">
        <v>3808.64131</v>
      </c>
      <c r="P15" s="175">
        <v>222716.70329199999</v>
      </c>
      <c r="Q15" s="177">
        <v>2.4255820121130032E-3</v>
      </c>
      <c r="R15"/>
    </row>
    <row r="16" spans="1:18" ht="27" customHeight="1">
      <c r="A16" s="175" t="s">
        <v>187</v>
      </c>
      <c r="B16" s="176">
        <v>11915.788460000002</v>
      </c>
      <c r="C16" s="176">
        <v>5343.4694200000004</v>
      </c>
      <c r="D16" s="176">
        <v>5723.8701600000004</v>
      </c>
      <c r="E16" s="176">
        <v>21597.89084</v>
      </c>
      <c r="F16" s="176">
        <v>7893.0075099999995</v>
      </c>
      <c r="G16" s="176">
        <v>3520.00333</v>
      </c>
      <c r="H16" s="176">
        <v>2699.2010299999997</v>
      </c>
      <c r="I16" s="176">
        <v>1068.033966</v>
      </c>
      <c r="J16" s="176">
        <v>0</v>
      </c>
      <c r="K16" s="176">
        <v>0</v>
      </c>
      <c r="L16" s="176">
        <v>1570.2351200000001</v>
      </c>
      <c r="M16" s="176">
        <v>797.45640000000003</v>
      </c>
      <c r="N16" s="176">
        <v>1206.7393100000002</v>
      </c>
      <c r="O16" s="175">
        <v>1680.5263300000001</v>
      </c>
      <c r="P16" s="175">
        <v>65016.221875999996</v>
      </c>
      <c r="Q16" s="177">
        <v>7.0808419820767975E-4</v>
      </c>
      <c r="R16"/>
    </row>
    <row r="17" spans="1:18" ht="42.75" customHeight="1">
      <c r="A17" s="175" t="s">
        <v>188</v>
      </c>
      <c r="B17" s="176">
        <v>18480.23416</v>
      </c>
      <c r="C17" s="176">
        <v>41476.538789999999</v>
      </c>
      <c r="D17" s="176">
        <v>19183.350710000002</v>
      </c>
      <c r="E17" s="176">
        <v>33897.35499</v>
      </c>
      <c r="F17" s="176">
        <v>12963.88767</v>
      </c>
      <c r="G17" s="176">
        <v>31819.131129999998</v>
      </c>
      <c r="H17" s="176">
        <v>22998.297280000003</v>
      </c>
      <c r="I17" s="176">
        <v>3888.3837532000002</v>
      </c>
      <c r="J17" s="176">
        <v>282.39348999999999</v>
      </c>
      <c r="K17" s="176">
        <v>0</v>
      </c>
      <c r="L17" s="176">
        <v>6144.5844100000004</v>
      </c>
      <c r="M17" s="176">
        <v>4011.2520199999999</v>
      </c>
      <c r="N17" s="176">
        <v>3166.2170499999997</v>
      </c>
      <c r="O17" s="175">
        <v>5313.5999599999996</v>
      </c>
      <c r="P17" s="175">
        <v>203625.22541319998</v>
      </c>
      <c r="Q17" s="177">
        <v>2.2176589212851137E-3</v>
      </c>
      <c r="R17"/>
    </row>
    <row r="18" spans="1:18" ht="27" customHeight="1">
      <c r="A18" s="175" t="s">
        <v>189</v>
      </c>
      <c r="B18" s="176">
        <v>8580.7025699999995</v>
      </c>
      <c r="C18" s="176">
        <v>20578.305199999999</v>
      </c>
      <c r="D18" s="176">
        <v>8960.6136300000016</v>
      </c>
      <c r="E18" s="176">
        <v>17417.00172</v>
      </c>
      <c r="F18" s="176">
        <v>7306.22721</v>
      </c>
      <c r="G18" s="176">
        <v>17953.876640000002</v>
      </c>
      <c r="H18" s="176">
        <v>12615.79744</v>
      </c>
      <c r="I18" s="176">
        <v>3110.7070680000002</v>
      </c>
      <c r="J18" s="176">
        <v>116.15478999999999</v>
      </c>
      <c r="K18" s="176">
        <v>0</v>
      </c>
      <c r="L18" s="176">
        <v>4915.6674999999996</v>
      </c>
      <c r="M18" s="176">
        <v>2823.7252999999996</v>
      </c>
      <c r="N18" s="176">
        <v>2423.9260199999999</v>
      </c>
      <c r="O18" s="175">
        <v>3857.14068</v>
      </c>
      <c r="P18" s="175">
        <v>110659.84576799998</v>
      </c>
      <c r="Q18" s="177">
        <v>1.2051836588392133E-3</v>
      </c>
      <c r="R18"/>
    </row>
    <row r="19" spans="1:18" ht="42.75" customHeight="1">
      <c r="A19" s="175" t="s">
        <v>190</v>
      </c>
      <c r="B19" s="176">
        <v>78708.224029999998</v>
      </c>
      <c r="C19" s="176">
        <v>100357.22728000001</v>
      </c>
      <c r="D19" s="176">
        <v>224045.18638</v>
      </c>
      <c r="E19" s="176">
        <v>121700.79689</v>
      </c>
      <c r="F19" s="176">
        <v>84246.810099999988</v>
      </c>
      <c r="G19" s="176">
        <v>40972.99381</v>
      </c>
      <c r="H19" s="176">
        <v>53629.5864</v>
      </c>
      <c r="I19" s="176">
        <v>56562.578800399999</v>
      </c>
      <c r="J19" s="176">
        <v>0</v>
      </c>
      <c r="K19" s="176">
        <v>0</v>
      </c>
      <c r="L19" s="176">
        <v>78441.913560000001</v>
      </c>
      <c r="M19" s="176">
        <v>27966.209260000003</v>
      </c>
      <c r="N19" s="176">
        <v>3236.4534900000003</v>
      </c>
      <c r="O19" s="175">
        <v>69649.215500000006</v>
      </c>
      <c r="P19" s="175">
        <v>939517.19550040015</v>
      </c>
      <c r="Q19" s="177">
        <v>1.0232173769601968E-2</v>
      </c>
      <c r="R19"/>
    </row>
    <row r="20" spans="1:18" ht="27" customHeight="1" thickBot="1">
      <c r="A20" s="175" t="s">
        <v>191</v>
      </c>
      <c r="B20" s="176">
        <v>63647.996460000002</v>
      </c>
      <c r="C20" s="176">
        <v>81578.33915</v>
      </c>
      <c r="D20" s="176">
        <v>140746.83351</v>
      </c>
      <c r="E20" s="176">
        <v>93760.338319999995</v>
      </c>
      <c r="F20" s="176">
        <v>59914.749600000003</v>
      </c>
      <c r="G20" s="176">
        <v>26779.298629999998</v>
      </c>
      <c r="H20" s="176">
        <v>43356.748570000003</v>
      </c>
      <c r="I20" s="176">
        <v>56350.300878000002</v>
      </c>
      <c r="J20" s="176">
        <v>0</v>
      </c>
      <c r="K20" s="176">
        <v>0</v>
      </c>
      <c r="L20" s="176">
        <v>78441.913560000001</v>
      </c>
      <c r="M20" s="176">
        <v>25926.021350000003</v>
      </c>
      <c r="N20" s="176">
        <v>2325.86816</v>
      </c>
      <c r="O20" s="175">
        <v>65250.80833</v>
      </c>
      <c r="P20" s="175">
        <v>738079.216518</v>
      </c>
      <c r="Q20" s="177">
        <v>8.0383358977495524E-3</v>
      </c>
      <c r="R20"/>
    </row>
    <row r="21" spans="1:18" ht="56.25" customHeight="1" thickTop="1" thickBot="1">
      <c r="A21" s="178" t="s">
        <v>192</v>
      </c>
      <c r="B21" s="179">
        <v>12138888.111739999</v>
      </c>
      <c r="C21" s="179">
        <v>10094785.946630001</v>
      </c>
      <c r="D21" s="179">
        <v>14153930.116170002</v>
      </c>
      <c r="E21" s="179">
        <v>11489429.674860001</v>
      </c>
      <c r="F21" s="179">
        <v>9627856.2002299987</v>
      </c>
      <c r="G21" s="179">
        <v>5170169.4027099991</v>
      </c>
      <c r="H21" s="179">
        <v>5012521.6582399998</v>
      </c>
      <c r="I21" s="179">
        <v>7018870.6645264011</v>
      </c>
      <c r="J21" s="179">
        <v>153695.04335000002</v>
      </c>
      <c r="K21" s="179">
        <v>330557.25769</v>
      </c>
      <c r="L21" s="179">
        <v>6948045.6323800003</v>
      </c>
      <c r="M21" s="179">
        <v>1544085.9103599999</v>
      </c>
      <c r="N21" s="179">
        <v>3248698.7600000007</v>
      </c>
      <c r="O21" s="179">
        <v>4888367.8877800005</v>
      </c>
      <c r="P21" s="179">
        <v>91819902.266666397</v>
      </c>
      <c r="Q21" s="180">
        <v>1</v>
      </c>
      <c r="R21"/>
    </row>
    <row r="22" spans="1:18" ht="56.25" customHeight="1" thickTop="1">
      <c r="A22" s="181" t="s">
        <v>193</v>
      </c>
      <c r="B22" s="182">
        <v>152037.09328</v>
      </c>
      <c r="C22" s="182">
        <v>163002.92434</v>
      </c>
      <c r="D22" s="182">
        <v>232692.72712000003</v>
      </c>
      <c r="E22" s="182">
        <v>183816.66100999998</v>
      </c>
      <c r="F22" s="182">
        <v>125963.65888</v>
      </c>
      <c r="G22" s="182">
        <v>75877.748380000005</v>
      </c>
      <c r="H22" s="182">
        <v>86817.892200000002</v>
      </c>
      <c r="I22" s="182">
        <v>119024.5107808</v>
      </c>
      <c r="J22" s="182">
        <v>907.87672999999995</v>
      </c>
      <c r="K22" s="182">
        <v>1290.60097</v>
      </c>
      <c r="L22" s="182">
        <v>149302.34723000001</v>
      </c>
      <c r="M22" s="182">
        <v>37288.363970000006</v>
      </c>
      <c r="N22" s="182">
        <v>14282.829740000003</v>
      </c>
      <c r="O22" s="182">
        <v>89573.039080000002</v>
      </c>
      <c r="P22" s="182">
        <v>1431878.2737108001</v>
      </c>
      <c r="Q22" s="183"/>
      <c r="R22"/>
    </row>
    <row r="23" spans="1:18" s="187" customFormat="1" ht="56.25" customHeight="1" thickBot="1">
      <c r="A23" s="184" t="s">
        <v>194</v>
      </c>
      <c r="B23" s="185">
        <v>0.13220323494230954</v>
      </c>
      <c r="C23" s="185">
        <v>0.10994115325142026</v>
      </c>
      <c r="D23" s="185">
        <v>0.1541488257639797</v>
      </c>
      <c r="E23" s="185">
        <v>0.1251300577677813</v>
      </c>
      <c r="F23" s="185">
        <v>0.10485587506147044</v>
      </c>
      <c r="G23" s="185">
        <v>5.6307720603912453E-2</v>
      </c>
      <c r="H23" s="185">
        <v>5.4590797142023396E-2</v>
      </c>
      <c r="I23" s="185">
        <v>7.6441713520255819E-2</v>
      </c>
      <c r="J23" s="185">
        <v>1.6738750483923821E-3</v>
      </c>
      <c r="K23" s="185">
        <v>3.6000610927463708E-3</v>
      </c>
      <c r="L23" s="185">
        <v>7.567036623717216E-2</v>
      </c>
      <c r="M23" s="185">
        <v>1.6816462142113967E-2</v>
      </c>
      <c r="N23" s="185">
        <v>3.5381204725801411E-2</v>
      </c>
      <c r="O23" s="185">
        <v>5.3238652700620837E-2</v>
      </c>
      <c r="P23" s="185">
        <v>1</v>
      </c>
      <c r="Q23" s="186"/>
    </row>
    <row r="24" spans="1:18" ht="13.5" customHeight="1" thickTop="1">
      <c r="A24" s="188" t="s">
        <v>195</v>
      </c>
      <c r="B24" s="189"/>
      <c r="C24" s="189"/>
      <c r="D24" s="189"/>
      <c r="E24" s="189"/>
      <c r="F24" s="189"/>
      <c r="G24" s="190"/>
      <c r="H24" s="190"/>
      <c r="I24" s="190"/>
      <c r="J24" s="190"/>
      <c r="K24" s="190"/>
      <c r="L24" s="190"/>
      <c r="M24" s="190"/>
      <c r="N24" s="190"/>
      <c r="O24" s="190"/>
      <c r="P24" s="190"/>
      <c r="Q24" s="190"/>
      <c r="R24"/>
    </row>
    <row r="25" spans="1:18" ht="40.5" customHeight="1">
      <c r="A25" s="930" t="s">
        <v>196</v>
      </c>
      <c r="B25" s="934"/>
      <c r="C25" s="934"/>
      <c r="D25" s="934"/>
      <c r="E25" s="934"/>
      <c r="F25" s="934"/>
      <c r="G25" s="934"/>
      <c r="H25" s="934"/>
      <c r="I25" s="934"/>
      <c r="J25" s="934"/>
      <c r="K25" s="934"/>
      <c r="L25" s="934"/>
      <c r="M25" s="934"/>
      <c r="N25" s="934"/>
      <c r="O25" s="934"/>
      <c r="P25" s="934"/>
      <c r="Q25" s="934"/>
      <c r="R25"/>
    </row>
    <row r="26" spans="1:18" ht="39" customHeight="1">
      <c r="A26" s="930" t="s">
        <v>197</v>
      </c>
      <c r="B26" s="931"/>
      <c r="C26" s="931"/>
      <c r="D26" s="931"/>
      <c r="E26" s="931"/>
      <c r="F26" s="931"/>
      <c r="G26" s="931"/>
      <c r="H26" s="931"/>
      <c r="I26" s="931"/>
      <c r="J26" s="931"/>
      <c r="K26" s="931"/>
      <c r="L26" s="931"/>
      <c r="M26" s="931"/>
      <c r="N26" s="931"/>
      <c r="O26" s="931"/>
      <c r="P26" s="931"/>
      <c r="Q26" s="931"/>
      <c r="R26"/>
    </row>
    <row r="27" spans="1:18" ht="12" customHeight="1">
      <c r="A27" s="188" t="s">
        <v>198</v>
      </c>
      <c r="B27" s="191"/>
      <c r="C27" s="191"/>
      <c r="D27" s="191"/>
      <c r="E27" s="191"/>
      <c r="F27" s="191"/>
      <c r="G27" s="192"/>
      <c r="H27" s="192"/>
      <c r="I27" s="192"/>
      <c r="J27" s="192"/>
      <c r="K27" s="192"/>
      <c r="L27" s="192"/>
      <c r="M27" s="192"/>
      <c r="N27" s="192"/>
      <c r="O27" s="192"/>
      <c r="P27" s="192"/>
      <c r="Q27" s="192"/>
      <c r="R27"/>
    </row>
    <row r="28" spans="1:18" ht="9" customHeight="1">
      <c r="A28" s="24"/>
      <c r="B28" s="26"/>
      <c r="C28" s="26"/>
      <c r="D28" s="26"/>
      <c r="E28" s="26"/>
      <c r="F28" s="26"/>
      <c r="G28" s="25"/>
      <c r="H28" s="25"/>
      <c r="I28" s="25"/>
      <c r="J28" s="25"/>
      <c r="K28" s="25"/>
      <c r="L28" s="25"/>
      <c r="M28" s="25"/>
      <c r="N28" s="25"/>
      <c r="O28" s="25"/>
      <c r="P28" s="25"/>
      <c r="Q28" s="25"/>
      <c r="R28"/>
    </row>
    <row r="29" spans="1:18" ht="9" customHeight="1">
      <c r="A29" s="24"/>
      <c r="B29" s="26"/>
      <c r="C29" s="26"/>
      <c r="D29" s="26"/>
      <c r="E29" s="26"/>
      <c r="F29" s="26"/>
      <c r="G29" s="25"/>
      <c r="H29" s="25"/>
      <c r="I29" s="25"/>
      <c r="J29" s="25"/>
      <c r="K29" s="25"/>
      <c r="L29" s="25"/>
      <c r="M29" s="25"/>
      <c r="N29" s="25"/>
      <c r="O29" s="25"/>
      <c r="P29" s="25"/>
      <c r="Q29" s="25"/>
      <c r="R29"/>
    </row>
    <row r="30" spans="1:18" ht="9" customHeight="1">
      <c r="A30" s="24"/>
      <c r="B30" s="26"/>
      <c r="C30" s="26"/>
      <c r="D30" s="26"/>
      <c r="E30" s="26"/>
      <c r="F30" s="26"/>
      <c r="G30" s="25"/>
      <c r="H30" s="25"/>
      <c r="I30" s="25"/>
      <c r="J30" s="25"/>
      <c r="K30" s="25"/>
      <c r="L30" s="25"/>
      <c r="M30" s="25"/>
      <c r="N30" s="25"/>
      <c r="O30" s="25"/>
      <c r="P30" s="25"/>
      <c r="Q30" s="25"/>
      <c r="R30"/>
    </row>
    <row r="31" spans="1:18" ht="9" customHeight="1">
      <c r="A31" s="24"/>
      <c r="B31" s="26"/>
      <c r="C31" s="26"/>
      <c r="D31" s="26"/>
      <c r="E31" s="26"/>
      <c r="F31" s="26"/>
      <c r="G31" s="25"/>
      <c r="H31" s="25"/>
      <c r="I31" s="25"/>
      <c r="J31" s="25"/>
      <c r="K31" s="25"/>
      <c r="L31" s="25"/>
      <c r="M31" s="25"/>
      <c r="N31" s="25"/>
      <c r="O31" s="25"/>
      <c r="P31" s="25"/>
      <c r="Q31" s="25"/>
      <c r="R31"/>
    </row>
    <row r="32" spans="1:18" ht="9" customHeight="1">
      <c r="A32" s="24"/>
      <c r="B32" s="26"/>
      <c r="C32" s="26"/>
      <c r="D32" s="26"/>
      <c r="E32" s="26"/>
      <c r="F32" s="26"/>
      <c r="G32" s="25"/>
      <c r="H32" s="25"/>
      <c r="I32" s="25"/>
      <c r="J32" s="25"/>
      <c r="K32" s="25"/>
      <c r="L32" s="25"/>
      <c r="M32" s="25"/>
      <c r="N32" s="25"/>
      <c r="O32" s="25"/>
      <c r="P32" s="25"/>
      <c r="Q32" s="25"/>
      <c r="R32"/>
    </row>
    <row r="33" spans="1:18" ht="9" customHeight="1">
      <c r="A33" s="193"/>
      <c r="B33" s="26"/>
      <c r="C33" s="26"/>
      <c r="D33" s="26"/>
      <c r="E33" s="26"/>
      <c r="F33" s="26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/>
    </row>
    <row r="34" spans="1:18" ht="9" customHeight="1">
      <c r="A34" s="24"/>
      <c r="B34" s="26"/>
      <c r="C34" s="26"/>
      <c r="D34" s="26"/>
      <c r="E34" s="26"/>
      <c r="F34" s="26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/>
    </row>
    <row r="35" spans="1:18" ht="9" customHeight="1">
      <c r="A35" s="24"/>
      <c r="B35" s="26"/>
      <c r="C35" s="26"/>
      <c r="D35" s="26"/>
      <c r="E35" s="26"/>
      <c r="F35" s="26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/>
    </row>
    <row r="36" spans="1:18" ht="9" customHeight="1">
      <c r="A36" s="24"/>
      <c r="B36" s="26"/>
      <c r="C36" s="26"/>
      <c r="D36" s="26"/>
      <c r="E36" s="26"/>
      <c r="F36" s="26"/>
      <c r="G36" s="25"/>
      <c r="H36" s="25"/>
      <c r="I36" s="25"/>
      <c r="J36" s="25"/>
      <c r="K36" s="25"/>
      <c r="L36" s="25"/>
      <c r="M36" s="25"/>
      <c r="N36" s="25"/>
      <c r="O36" s="25"/>
      <c r="P36" s="25"/>
      <c r="Q36" s="25"/>
      <c r="R36"/>
    </row>
    <row r="37" spans="1:18" ht="9" customHeight="1">
      <c r="A37" s="24"/>
      <c r="B37" s="26"/>
      <c r="C37" s="26"/>
      <c r="D37" s="26"/>
      <c r="E37" s="26"/>
      <c r="F37" s="26"/>
      <c r="G37" s="25"/>
      <c r="H37" s="25"/>
      <c r="I37" s="25"/>
      <c r="J37" s="25"/>
      <c r="K37" s="25"/>
      <c r="L37" s="25"/>
      <c r="M37" s="25"/>
      <c r="N37" s="25"/>
      <c r="O37" s="25"/>
      <c r="P37" s="25"/>
      <c r="Q37" s="25"/>
      <c r="R37"/>
    </row>
    <row r="38" spans="1:18" ht="9" customHeight="1">
      <c r="A38" s="24"/>
      <c r="B38" s="26"/>
      <c r="C38" s="26"/>
      <c r="D38" s="26"/>
      <c r="E38" s="26"/>
      <c r="F38" s="26"/>
      <c r="G38" s="25"/>
      <c r="H38" s="25"/>
      <c r="I38" s="25"/>
      <c r="J38" s="25"/>
      <c r="K38" s="25"/>
      <c r="L38" s="25"/>
      <c r="M38" s="25"/>
      <c r="N38" s="25"/>
      <c r="O38" s="25"/>
      <c r="P38" s="25"/>
      <c r="Q38" s="25"/>
      <c r="R38"/>
    </row>
    <row r="39" spans="1:18" ht="9" customHeight="1">
      <c r="A39" s="193"/>
      <c r="B39" s="26"/>
      <c r="C39" s="26"/>
      <c r="D39" s="26"/>
      <c r="E39" s="26"/>
      <c r="F39" s="26"/>
      <c r="G39" s="25"/>
      <c r="H39" s="25"/>
      <c r="I39" s="25"/>
      <c r="J39" s="25"/>
      <c r="K39" s="25"/>
      <c r="L39" s="25"/>
      <c r="M39" s="25"/>
      <c r="N39" s="25"/>
      <c r="O39" s="25"/>
      <c r="P39" s="25"/>
      <c r="Q39" s="25"/>
      <c r="R39"/>
    </row>
    <row r="40" spans="1:18" ht="9" customHeight="1">
      <c r="A40" s="24"/>
      <c r="B40" s="26"/>
      <c r="C40" s="26"/>
      <c r="D40" s="26"/>
      <c r="E40" s="26"/>
      <c r="F40" s="26"/>
      <c r="G40" s="25"/>
      <c r="H40" s="25"/>
      <c r="I40" s="25"/>
      <c r="J40" s="25"/>
      <c r="K40" s="25"/>
      <c r="L40" s="25"/>
      <c r="M40" s="25"/>
      <c r="N40" s="25"/>
      <c r="O40" s="25"/>
      <c r="P40" s="25"/>
      <c r="Q40" s="25"/>
      <c r="R40"/>
    </row>
    <row r="41" spans="1:18" ht="9" customHeight="1">
      <c r="A41" s="24"/>
      <c r="B41" s="26"/>
      <c r="C41" s="26"/>
      <c r="D41" s="26"/>
      <c r="E41" s="26"/>
      <c r="F41" s="26"/>
      <c r="G41" s="25"/>
      <c r="H41" s="25"/>
      <c r="I41" s="25"/>
      <c r="J41" s="25"/>
      <c r="K41" s="25"/>
      <c r="L41" s="25"/>
      <c r="M41" s="25"/>
      <c r="N41" s="25"/>
      <c r="O41" s="25"/>
      <c r="P41" s="25"/>
      <c r="Q41" s="25"/>
      <c r="R41"/>
    </row>
    <row r="42" spans="1:18" ht="9" customHeight="1">
      <c r="A42" s="24"/>
      <c r="B42" s="26"/>
      <c r="C42" s="26"/>
      <c r="D42" s="26"/>
      <c r="E42" s="26"/>
      <c r="F42" s="26"/>
      <c r="G42" s="25"/>
      <c r="H42" s="25"/>
      <c r="I42" s="25"/>
      <c r="J42" s="25"/>
      <c r="K42" s="25"/>
      <c r="L42" s="25"/>
      <c r="M42" s="25"/>
      <c r="N42" s="25"/>
      <c r="O42" s="25"/>
      <c r="P42" s="25"/>
      <c r="Q42" s="25"/>
      <c r="R42"/>
    </row>
    <row r="43" spans="1:18" ht="9" customHeight="1">
      <c r="A43" s="24"/>
      <c r="B43" s="26"/>
      <c r="C43" s="26"/>
      <c r="D43" s="26"/>
      <c r="E43" s="26"/>
      <c r="F43" s="26"/>
      <c r="G43" s="25"/>
      <c r="H43" s="25"/>
      <c r="I43" s="25"/>
      <c r="J43" s="25"/>
      <c r="K43" s="25"/>
      <c r="L43" s="25"/>
      <c r="M43" s="25"/>
      <c r="N43" s="25"/>
      <c r="O43" s="25"/>
      <c r="P43" s="25"/>
      <c r="Q43" s="25"/>
      <c r="R43"/>
    </row>
    <row r="44" spans="1:18" ht="9" customHeight="1">
      <c r="A44" s="24"/>
      <c r="B44" s="26"/>
      <c r="C44" s="26"/>
      <c r="D44" s="26"/>
      <c r="E44" s="26"/>
      <c r="F44" s="26"/>
      <c r="G44" s="25"/>
      <c r="H44" s="25"/>
      <c r="I44" s="25"/>
      <c r="J44" s="25"/>
      <c r="K44" s="25"/>
      <c r="L44" s="25"/>
      <c r="M44" s="25"/>
      <c r="N44" s="25"/>
      <c r="O44" s="25"/>
      <c r="P44" s="25"/>
      <c r="Q44" s="25"/>
      <c r="R44"/>
    </row>
    <row r="45" spans="1:18" ht="9" customHeight="1">
      <c r="A45" s="193"/>
      <c r="B45" s="26"/>
      <c r="C45" s="26"/>
      <c r="D45" s="26"/>
      <c r="E45" s="26"/>
      <c r="F45" s="26"/>
      <c r="G45" s="25"/>
      <c r="H45" s="25"/>
      <c r="I45" s="25"/>
      <c r="J45" s="25"/>
      <c r="K45" s="25"/>
      <c r="L45" s="25"/>
      <c r="M45" s="25"/>
      <c r="N45" s="25"/>
      <c r="O45" s="25"/>
      <c r="P45" s="25"/>
      <c r="Q45" s="25"/>
      <c r="R45"/>
    </row>
    <row r="46" spans="1:18" ht="9" customHeight="1">
      <c r="A46" s="24"/>
      <c r="B46" s="26"/>
      <c r="C46" s="26"/>
      <c r="D46" s="26"/>
      <c r="E46" s="26"/>
      <c r="F46" s="26"/>
      <c r="G46" s="25"/>
      <c r="H46" s="25"/>
      <c r="I46" s="25"/>
      <c r="J46" s="25"/>
      <c r="K46" s="25"/>
      <c r="L46" s="25"/>
      <c r="M46" s="25"/>
      <c r="N46" s="25"/>
      <c r="O46" s="25"/>
      <c r="P46" s="25"/>
      <c r="Q46" s="25"/>
      <c r="R46"/>
    </row>
    <row r="47" spans="1:18" ht="9" customHeight="1">
      <c r="A47" s="24"/>
      <c r="B47" s="26"/>
      <c r="C47" s="26"/>
      <c r="D47" s="26"/>
      <c r="E47" s="26"/>
      <c r="F47" s="26"/>
      <c r="G47" s="25"/>
      <c r="H47" s="25"/>
      <c r="I47" s="25"/>
      <c r="J47" s="25"/>
      <c r="K47" s="25"/>
      <c r="L47" s="25"/>
      <c r="M47" s="25"/>
      <c r="N47" s="25"/>
      <c r="O47" s="25"/>
      <c r="P47" s="25"/>
      <c r="Q47" s="25"/>
      <c r="R47"/>
    </row>
    <row r="48" spans="1:18" ht="9" customHeight="1">
      <c r="A48" s="24"/>
      <c r="B48" s="26"/>
      <c r="C48" s="26"/>
      <c r="D48" s="26"/>
      <c r="E48" s="26"/>
      <c r="F48" s="26"/>
      <c r="G48" s="25"/>
      <c r="H48" s="25"/>
      <c r="I48" s="25"/>
      <c r="J48" s="25"/>
      <c r="K48" s="25"/>
      <c r="L48" s="25"/>
      <c r="M48" s="25"/>
      <c r="N48" s="25"/>
      <c r="O48" s="25"/>
      <c r="P48" s="25"/>
      <c r="Q48" s="25"/>
      <c r="R48"/>
    </row>
    <row r="49" spans="1:18" ht="9" customHeight="1">
      <c r="A49" s="24"/>
      <c r="B49" s="26"/>
      <c r="C49" s="26"/>
      <c r="D49" s="26"/>
      <c r="E49" s="26"/>
      <c r="F49" s="26"/>
      <c r="G49" s="25"/>
      <c r="H49" s="25"/>
      <c r="I49" s="25"/>
      <c r="J49" s="25"/>
      <c r="K49" s="25"/>
      <c r="L49" s="25"/>
      <c r="M49" s="25"/>
      <c r="N49" s="25"/>
      <c r="O49" s="25"/>
      <c r="P49" s="25"/>
      <c r="Q49" s="25"/>
      <c r="R49"/>
    </row>
    <row r="50" spans="1:18" ht="9" customHeight="1">
      <c r="A50" s="193"/>
      <c r="B50" s="26"/>
      <c r="C50" s="26"/>
      <c r="D50" s="26"/>
      <c r="E50" s="26"/>
      <c r="F50" s="26"/>
      <c r="G50" s="25"/>
      <c r="H50" s="25"/>
      <c r="I50" s="25"/>
      <c r="J50" s="25"/>
      <c r="K50" s="25"/>
      <c r="L50" s="25"/>
      <c r="M50" s="25"/>
      <c r="N50" s="25"/>
      <c r="O50" s="25"/>
      <c r="P50" s="25"/>
      <c r="Q50" s="25"/>
      <c r="R50"/>
    </row>
    <row r="51" spans="1:18" ht="9" customHeight="1">
      <c r="A51" s="194"/>
      <c r="B51" s="26"/>
      <c r="C51" s="26"/>
      <c r="D51" s="26"/>
      <c r="E51" s="26"/>
      <c r="F51" s="26"/>
      <c r="G51" s="25"/>
      <c r="H51" s="25"/>
      <c r="I51" s="25"/>
      <c r="J51" s="25"/>
      <c r="K51" s="25"/>
      <c r="L51" s="25"/>
      <c r="M51" s="25"/>
      <c r="N51" s="25"/>
      <c r="O51" s="25"/>
      <c r="P51" s="25"/>
      <c r="Q51" s="25"/>
      <c r="R51"/>
    </row>
    <row r="52" spans="1:18" ht="9" customHeight="1">
      <c r="A52" s="194"/>
      <c r="B52" s="26"/>
      <c r="C52" s="26"/>
      <c r="D52" s="26"/>
      <c r="E52" s="26"/>
      <c r="F52" s="26"/>
      <c r="G52" s="25"/>
      <c r="H52" s="25"/>
      <c r="I52" s="25"/>
      <c r="J52" s="25"/>
      <c r="K52" s="25"/>
      <c r="L52" s="25"/>
      <c r="M52" s="25"/>
      <c r="N52" s="25"/>
      <c r="O52" s="25"/>
      <c r="P52" s="25"/>
      <c r="Q52" s="25"/>
      <c r="R52"/>
    </row>
    <row r="53" spans="1:18" ht="9" customHeight="1">
      <c r="A53" s="194"/>
      <c r="B53" s="26"/>
      <c r="C53" s="26"/>
      <c r="D53" s="26"/>
      <c r="E53" s="26"/>
      <c r="F53" s="26"/>
      <c r="G53" s="25"/>
      <c r="H53" s="25"/>
      <c r="I53" s="25"/>
      <c r="J53" s="25"/>
      <c r="K53" s="25"/>
      <c r="L53" s="25"/>
      <c r="M53" s="25"/>
      <c r="N53" s="25"/>
      <c r="O53" s="25"/>
      <c r="P53" s="25"/>
      <c r="Q53" s="25"/>
      <c r="R53"/>
    </row>
    <row r="54" spans="1:18" ht="9" customHeight="1">
      <c r="A54" s="194"/>
      <c r="B54" s="26"/>
      <c r="C54" s="26"/>
      <c r="D54" s="26"/>
      <c r="E54" s="26"/>
      <c r="F54" s="26"/>
      <c r="G54" s="25"/>
      <c r="H54" s="25"/>
      <c r="I54" s="25"/>
      <c r="J54" s="25"/>
      <c r="K54" s="25"/>
      <c r="L54" s="25"/>
      <c r="M54" s="25"/>
      <c r="N54" s="25"/>
      <c r="O54" s="25"/>
      <c r="P54" s="25"/>
      <c r="Q54" s="25"/>
      <c r="R54"/>
    </row>
    <row r="55" spans="1:18" ht="9" customHeight="1">
      <c r="A55" s="195"/>
      <c r="B55" s="26"/>
      <c r="C55" s="26"/>
      <c r="D55" s="26"/>
      <c r="E55" s="26"/>
      <c r="F55" s="26"/>
      <c r="G55" s="25"/>
      <c r="H55" s="25"/>
      <c r="I55" s="25"/>
      <c r="J55" s="25"/>
      <c r="K55" s="25"/>
      <c r="L55" s="25"/>
      <c r="M55" s="25"/>
      <c r="N55" s="25"/>
      <c r="O55" s="25"/>
      <c r="P55" s="25"/>
      <c r="Q55" s="25"/>
      <c r="R55"/>
    </row>
    <row r="56" spans="1:18" ht="9" customHeight="1">
      <c r="A56" s="195"/>
      <c r="B56" s="26"/>
      <c r="C56" s="26"/>
      <c r="D56" s="26"/>
      <c r="E56" s="26"/>
      <c r="F56" s="26"/>
      <c r="G56" s="25"/>
      <c r="H56" s="25"/>
      <c r="I56" s="25"/>
      <c r="J56" s="25"/>
      <c r="K56" s="25"/>
      <c r="L56" s="25"/>
      <c r="M56" s="25"/>
      <c r="N56" s="25"/>
      <c r="O56" s="25"/>
      <c r="P56" s="25"/>
      <c r="Q56" s="25"/>
      <c r="R56"/>
    </row>
    <row r="57" spans="1:18" ht="9" customHeight="1">
      <c r="A57" s="196"/>
      <c r="B57" s="26"/>
      <c r="C57" s="26"/>
      <c r="D57" s="26"/>
      <c r="E57" s="26"/>
      <c r="F57" s="26"/>
      <c r="G57" s="25"/>
      <c r="H57" s="25"/>
      <c r="I57" s="25"/>
      <c r="J57" s="25"/>
      <c r="K57" s="25"/>
      <c r="L57" s="25"/>
      <c r="M57" s="25"/>
      <c r="N57" s="25"/>
      <c r="O57" s="25"/>
      <c r="P57" s="25"/>
      <c r="Q57" s="25"/>
      <c r="R57"/>
    </row>
    <row r="58" spans="1:18" ht="9" customHeight="1">
      <c r="A58" s="24"/>
      <c r="B58" s="26"/>
      <c r="C58" s="26"/>
      <c r="D58" s="26"/>
      <c r="E58" s="26"/>
      <c r="F58" s="26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/>
    </row>
    <row r="59" spans="1:18" ht="9" customHeight="1">
      <c r="A59" s="24"/>
      <c r="B59" s="26"/>
      <c r="C59" s="26"/>
      <c r="D59" s="26"/>
      <c r="E59" s="26"/>
      <c r="F59" s="26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/>
    </row>
    <row r="60" spans="1:18" ht="9" customHeight="1">
      <c r="A60" s="24"/>
      <c r="B60" s="26"/>
      <c r="C60" s="26"/>
      <c r="D60" s="26"/>
      <c r="E60" s="26"/>
      <c r="F60" s="26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/>
    </row>
    <row r="61" spans="1:18" ht="9" customHeight="1">
      <c r="A61" s="24"/>
      <c r="B61" s="26"/>
      <c r="C61" s="26"/>
      <c r="D61" s="26"/>
      <c r="E61" s="26"/>
      <c r="F61" s="26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/>
    </row>
    <row r="62" spans="1:18" ht="9" customHeight="1">
      <c r="A62" s="194"/>
      <c r="B62" s="26"/>
      <c r="C62" s="26"/>
      <c r="D62" s="26"/>
      <c r="E62" s="26"/>
      <c r="F62" s="26"/>
      <c r="G62" s="25"/>
      <c r="H62" s="25"/>
      <c r="I62" s="25"/>
      <c r="J62" s="25"/>
      <c r="K62" s="25"/>
      <c r="L62" s="25"/>
      <c r="M62" s="25"/>
      <c r="N62" s="25"/>
      <c r="O62" s="25"/>
      <c r="P62" s="25"/>
      <c r="Q62" s="25"/>
      <c r="R62"/>
    </row>
    <row r="63" spans="1:18" ht="9" customHeight="1">
      <c r="A63" s="196"/>
      <c r="B63" s="26"/>
      <c r="C63" s="26"/>
      <c r="D63" s="26"/>
      <c r="E63" s="26"/>
      <c r="F63" s="26"/>
      <c r="G63" s="25"/>
      <c r="H63" s="25"/>
      <c r="I63" s="25"/>
      <c r="J63" s="25"/>
      <c r="K63" s="25"/>
      <c r="L63" s="25"/>
      <c r="M63" s="25"/>
      <c r="N63" s="25"/>
      <c r="O63" s="25"/>
      <c r="P63" s="25"/>
      <c r="Q63" s="25"/>
      <c r="R63"/>
    </row>
    <row r="64" spans="1:18" ht="9" customHeight="1">
      <c r="A64" s="24"/>
      <c r="B64" s="26"/>
      <c r="C64" s="26"/>
      <c r="D64" s="26"/>
      <c r="E64" s="26"/>
      <c r="F64" s="26"/>
      <c r="G64" s="25"/>
      <c r="H64" s="25"/>
      <c r="I64" s="25"/>
      <c r="J64" s="25"/>
      <c r="K64" s="25"/>
      <c r="L64" s="25"/>
      <c r="M64" s="25"/>
      <c r="N64" s="25"/>
      <c r="O64" s="25"/>
      <c r="P64" s="25"/>
      <c r="Q64" s="25"/>
      <c r="R64"/>
    </row>
    <row r="65" spans="1:18" ht="9" customHeight="1">
      <c r="A65" s="24"/>
      <c r="B65" s="26"/>
      <c r="C65" s="26"/>
      <c r="D65" s="26"/>
      <c r="E65" s="26"/>
      <c r="F65" s="26"/>
      <c r="G65" s="25"/>
      <c r="H65" s="25"/>
      <c r="I65" s="25"/>
      <c r="J65" s="25"/>
      <c r="K65" s="25"/>
      <c r="L65" s="25"/>
      <c r="M65" s="25"/>
      <c r="N65" s="25"/>
      <c r="O65" s="25"/>
      <c r="P65" s="25"/>
      <c r="Q65" s="25"/>
      <c r="R65"/>
    </row>
    <row r="66" spans="1:18" ht="9" customHeight="1">
      <c r="A66" s="24"/>
      <c r="B66" s="26"/>
      <c r="C66" s="26"/>
      <c r="D66" s="26"/>
      <c r="E66" s="26"/>
      <c r="F66" s="26"/>
      <c r="G66" s="25"/>
      <c r="H66" s="25"/>
      <c r="I66" s="25"/>
      <c r="J66" s="25"/>
      <c r="K66" s="25"/>
      <c r="L66" s="25"/>
      <c r="M66" s="25"/>
      <c r="N66" s="25"/>
      <c r="O66" s="25"/>
      <c r="P66" s="25"/>
      <c r="Q66" s="25"/>
      <c r="R66"/>
    </row>
    <row r="67" spans="1:18" ht="9" customHeight="1">
      <c r="A67" s="24"/>
      <c r="B67" s="26"/>
      <c r="C67" s="26"/>
      <c r="D67" s="26"/>
      <c r="E67" s="26"/>
      <c r="F67" s="26"/>
      <c r="G67" s="25"/>
      <c r="H67" s="25"/>
      <c r="I67" s="25"/>
      <c r="J67" s="25"/>
      <c r="K67" s="25"/>
      <c r="L67" s="25"/>
      <c r="M67" s="25"/>
      <c r="N67" s="25"/>
      <c r="O67" s="25"/>
      <c r="P67" s="25"/>
      <c r="Q67" s="25"/>
      <c r="R67"/>
    </row>
    <row r="68" spans="1:18" ht="9" customHeight="1">
      <c r="A68" s="194"/>
      <c r="B68" s="26"/>
      <c r="C68" s="26"/>
      <c r="D68" s="26"/>
      <c r="E68" s="26"/>
      <c r="F68" s="26"/>
      <c r="G68" s="25"/>
      <c r="H68" s="25"/>
      <c r="I68" s="25"/>
      <c r="J68" s="25"/>
      <c r="K68" s="25"/>
      <c r="L68" s="25"/>
      <c r="M68" s="25"/>
      <c r="N68" s="25"/>
      <c r="O68" s="25"/>
      <c r="P68" s="25"/>
      <c r="Q68" s="25"/>
      <c r="R68"/>
    </row>
    <row r="69" spans="1:18" ht="9" customHeight="1">
      <c r="A69" s="196"/>
      <c r="B69" s="26"/>
      <c r="C69" s="26"/>
      <c r="D69" s="26"/>
      <c r="E69" s="26"/>
      <c r="F69" s="26"/>
      <c r="G69" s="25"/>
      <c r="H69" s="25"/>
      <c r="I69" s="25"/>
      <c r="J69" s="25"/>
      <c r="K69" s="25"/>
      <c r="L69" s="25"/>
      <c r="M69" s="25"/>
      <c r="N69" s="25"/>
      <c r="O69" s="25"/>
      <c r="P69" s="25"/>
      <c r="Q69" s="25"/>
      <c r="R69"/>
    </row>
    <row r="70" spans="1:18" ht="9" customHeight="1">
      <c r="A70" s="24"/>
      <c r="B70" s="26"/>
      <c r="C70" s="26"/>
      <c r="D70" s="26"/>
      <c r="E70" s="26"/>
      <c r="F70" s="26"/>
      <c r="G70" s="25"/>
      <c r="H70" s="25"/>
      <c r="I70" s="25"/>
      <c r="J70" s="25"/>
      <c r="K70" s="25"/>
      <c r="L70" s="25"/>
      <c r="M70" s="25"/>
      <c r="N70" s="25"/>
      <c r="O70" s="25"/>
      <c r="P70" s="25"/>
      <c r="Q70" s="25"/>
      <c r="R70"/>
    </row>
    <row r="71" spans="1:18" ht="9" customHeight="1">
      <c r="A71" s="24"/>
      <c r="B71" s="26"/>
      <c r="C71" s="26"/>
      <c r="D71" s="26"/>
      <c r="E71" s="26"/>
      <c r="F71" s="26"/>
      <c r="G71" s="25"/>
      <c r="H71" s="25"/>
      <c r="I71" s="25"/>
      <c r="J71" s="25"/>
      <c r="K71" s="25"/>
      <c r="L71" s="25"/>
      <c r="M71" s="25"/>
      <c r="N71" s="25"/>
      <c r="O71" s="25"/>
      <c r="P71" s="25"/>
      <c r="Q71" s="25"/>
      <c r="R71"/>
    </row>
    <row r="72" spans="1:18" ht="9" customHeight="1">
      <c r="A72" s="24"/>
      <c r="B72" s="50"/>
      <c r="C72" s="50"/>
      <c r="D72" s="50"/>
      <c r="E72" s="50"/>
      <c r="F72" s="50"/>
      <c r="R72"/>
    </row>
    <row r="73" spans="1:18" ht="9" customHeight="1">
      <c r="A73" s="24"/>
      <c r="B73" s="50"/>
      <c r="C73" s="50"/>
      <c r="D73" s="50"/>
      <c r="E73" s="50"/>
      <c r="F73" s="50"/>
      <c r="R73"/>
    </row>
    <row r="74" spans="1:18" ht="9" customHeight="1">
      <c r="A74" s="24"/>
      <c r="B74" s="50"/>
      <c r="C74" s="50"/>
      <c r="D74" s="50"/>
      <c r="E74" s="50"/>
      <c r="F74" s="50"/>
      <c r="R74"/>
    </row>
    <row r="75" spans="1:18" ht="9" customHeight="1">
      <c r="A75" s="24"/>
      <c r="B75" s="50"/>
      <c r="C75" s="50"/>
      <c r="D75" s="50"/>
      <c r="E75" s="50"/>
      <c r="F75" s="50"/>
      <c r="R75"/>
    </row>
    <row r="76" spans="1:18" ht="9" customHeight="1">
      <c r="A76" s="24"/>
      <c r="B76" s="50"/>
      <c r="C76" s="50"/>
      <c r="D76" s="50"/>
      <c r="E76" s="50"/>
      <c r="F76" s="50"/>
      <c r="R76"/>
    </row>
    <row r="77" spans="1:18" ht="9" customHeight="1">
      <c r="A77" s="24"/>
      <c r="B77" s="50"/>
      <c r="C77" s="50"/>
      <c r="D77" s="50"/>
      <c r="E77" s="50"/>
      <c r="F77" s="50"/>
      <c r="R77"/>
    </row>
    <row r="78" spans="1:18" ht="9" customHeight="1">
      <c r="A78" s="194"/>
      <c r="B78" s="50"/>
      <c r="C78" s="50"/>
      <c r="D78" s="50"/>
      <c r="E78" s="50"/>
      <c r="F78" s="50"/>
      <c r="R78"/>
    </row>
    <row r="79" spans="1:18" ht="9" customHeight="1">
      <c r="A79" s="196"/>
      <c r="B79" s="50"/>
      <c r="C79" s="50"/>
      <c r="D79" s="50"/>
      <c r="E79" s="50"/>
      <c r="F79" s="50"/>
      <c r="R79"/>
    </row>
    <row r="80" spans="1:18" ht="9" customHeight="1">
      <c r="A80" s="24"/>
      <c r="B80" s="50"/>
      <c r="C80" s="50"/>
      <c r="D80" s="50"/>
      <c r="E80" s="50"/>
      <c r="F80" s="50"/>
      <c r="R80"/>
    </row>
    <row r="81" spans="1:18" ht="9" customHeight="1">
      <c r="A81" s="24"/>
      <c r="B81" s="50"/>
      <c r="C81" s="50"/>
      <c r="D81" s="50"/>
      <c r="E81" s="50"/>
      <c r="F81" s="50"/>
      <c r="R81"/>
    </row>
    <row r="82" spans="1:18" ht="9" customHeight="1">
      <c r="A82" s="24"/>
      <c r="B82" s="50"/>
      <c r="C82" s="50"/>
      <c r="D82" s="50"/>
      <c r="E82" s="50"/>
      <c r="F82" s="50"/>
      <c r="R82"/>
    </row>
    <row r="83" spans="1:18" ht="9" customHeight="1">
      <c r="A83" s="24"/>
      <c r="B83" s="50"/>
      <c r="C83" s="50"/>
      <c r="D83" s="50"/>
      <c r="E83" s="50"/>
      <c r="F83" s="50"/>
      <c r="R83"/>
    </row>
    <row r="84" spans="1:18" ht="9" customHeight="1">
      <c r="A84" s="24"/>
      <c r="B84" s="50"/>
      <c r="C84" s="50"/>
      <c r="D84" s="50"/>
      <c r="E84" s="50"/>
      <c r="F84" s="50"/>
      <c r="R84"/>
    </row>
    <row r="85" spans="1:18" ht="9" customHeight="1">
      <c r="A85" s="24"/>
      <c r="B85" s="50"/>
      <c r="C85" s="50"/>
      <c r="D85" s="50"/>
      <c r="E85" s="50"/>
      <c r="F85" s="50"/>
      <c r="R85"/>
    </row>
    <row r="86" spans="1:18" ht="9" customHeight="1">
      <c r="A86" s="24"/>
      <c r="B86" s="50"/>
      <c r="C86" s="50"/>
      <c r="D86" s="50"/>
      <c r="E86" s="50"/>
      <c r="F86" s="50"/>
      <c r="R86"/>
    </row>
    <row r="87" spans="1:18" ht="9" customHeight="1">
      <c r="A87" s="24"/>
      <c r="B87" s="50"/>
      <c r="C87" s="50"/>
      <c r="D87" s="50"/>
      <c r="E87" s="50"/>
      <c r="F87" s="50"/>
      <c r="R87"/>
    </row>
    <row r="88" spans="1:18" ht="9" customHeight="1">
      <c r="A88" s="24"/>
      <c r="B88" s="50"/>
      <c r="C88" s="50"/>
      <c r="D88" s="50"/>
      <c r="E88" s="50"/>
      <c r="F88" s="50"/>
      <c r="R88"/>
    </row>
    <row r="89" spans="1:18" ht="9" customHeight="1">
      <c r="A89" s="196"/>
      <c r="B89" s="50"/>
      <c r="C89" s="50"/>
      <c r="D89" s="50"/>
      <c r="E89" s="50"/>
      <c r="F89" s="50"/>
      <c r="R89"/>
    </row>
    <row r="90" spans="1:18" ht="9" customHeight="1">
      <c r="A90" s="24"/>
      <c r="B90" s="50"/>
      <c r="C90" s="50"/>
      <c r="D90" s="50"/>
      <c r="E90" s="50"/>
      <c r="F90" s="50"/>
      <c r="R90"/>
    </row>
    <row r="91" spans="1:18" ht="9" customHeight="1">
      <c r="A91" s="24"/>
      <c r="B91" s="50"/>
      <c r="C91" s="50"/>
      <c r="D91" s="50"/>
      <c r="E91" s="50"/>
      <c r="F91" s="50"/>
      <c r="R91"/>
    </row>
    <row r="92" spans="1:18" ht="9" customHeight="1">
      <c r="A92" s="24"/>
      <c r="B92" s="50"/>
      <c r="C92" s="50"/>
      <c r="D92" s="50"/>
      <c r="E92" s="50"/>
      <c r="F92" s="50"/>
      <c r="R92"/>
    </row>
    <row r="93" spans="1:18">
      <c r="A93" s="197"/>
      <c r="B93" s="50"/>
      <c r="C93" s="50"/>
      <c r="D93" s="50"/>
      <c r="E93" s="50"/>
      <c r="F93" s="50"/>
      <c r="R93"/>
    </row>
    <row r="94" spans="1:18">
      <c r="A94" s="197"/>
      <c r="B94" s="50"/>
      <c r="C94" s="50"/>
      <c r="D94" s="50"/>
      <c r="E94" s="50"/>
      <c r="F94" s="50"/>
      <c r="R94"/>
    </row>
    <row r="95" spans="1:18">
      <c r="A95" s="197"/>
      <c r="B95" s="50"/>
      <c r="C95" s="50"/>
      <c r="D95" s="50"/>
      <c r="E95" s="50"/>
      <c r="F95" s="50"/>
      <c r="R95"/>
    </row>
    <row r="96" spans="1:18">
      <c r="A96" s="197"/>
      <c r="B96" s="50"/>
      <c r="C96" s="50"/>
      <c r="D96" s="50"/>
      <c r="E96" s="50"/>
      <c r="F96" s="50"/>
      <c r="R96"/>
    </row>
    <row r="97" spans="1:18">
      <c r="A97" s="197"/>
      <c r="B97" s="50"/>
      <c r="C97" s="50"/>
      <c r="D97" s="50"/>
      <c r="E97" s="50"/>
      <c r="F97" s="50"/>
      <c r="R97"/>
    </row>
    <row r="98" spans="1:18">
      <c r="A98" s="197"/>
      <c r="B98" s="50"/>
      <c r="C98" s="50"/>
      <c r="D98" s="50"/>
      <c r="E98" s="50"/>
      <c r="F98" s="50"/>
      <c r="R98"/>
    </row>
    <row r="99" spans="1:18">
      <c r="A99" s="197"/>
      <c r="B99" s="50"/>
      <c r="C99" s="50"/>
      <c r="D99" s="50"/>
      <c r="E99" s="50"/>
      <c r="F99" s="50"/>
      <c r="R99"/>
    </row>
    <row r="100" spans="1:18" ht="15.75">
      <c r="A100" s="198"/>
      <c r="B100" s="50"/>
      <c r="C100" s="50"/>
      <c r="D100" s="50"/>
      <c r="E100" s="50"/>
      <c r="F100" s="50"/>
      <c r="R100"/>
    </row>
    <row r="101" spans="1:18" ht="15.75">
      <c r="A101" s="198"/>
      <c r="B101" s="50"/>
      <c r="C101" s="50"/>
      <c r="D101" s="50"/>
      <c r="E101" s="50"/>
      <c r="F101" s="50"/>
      <c r="R101"/>
    </row>
    <row r="102" spans="1:18" ht="15.75">
      <c r="A102" s="198"/>
      <c r="B102" s="50"/>
      <c r="C102" s="50"/>
      <c r="D102" s="50"/>
      <c r="E102" s="50"/>
      <c r="F102" s="50"/>
      <c r="R102"/>
    </row>
    <row r="103" spans="1:18" ht="15.75">
      <c r="A103" s="198"/>
      <c r="B103" s="50"/>
      <c r="C103" s="50"/>
      <c r="D103" s="50"/>
      <c r="E103" s="50"/>
      <c r="F103" s="50"/>
      <c r="R103"/>
    </row>
    <row r="104" spans="1:18" ht="15.75">
      <c r="A104" s="198"/>
      <c r="B104" s="50"/>
      <c r="C104" s="50"/>
      <c r="D104" s="50"/>
      <c r="E104" s="50"/>
      <c r="F104" s="50"/>
      <c r="R104"/>
    </row>
    <row r="105" spans="1:18" ht="15.75">
      <c r="A105" s="198"/>
      <c r="B105" s="50"/>
      <c r="C105" s="50"/>
      <c r="D105" s="50"/>
      <c r="E105" s="50"/>
      <c r="F105" s="50"/>
      <c r="R105"/>
    </row>
    <row r="106" spans="1:18" ht="15.75">
      <c r="A106" s="198"/>
      <c r="B106" s="50"/>
      <c r="C106" s="50"/>
      <c r="D106" s="50"/>
      <c r="E106" s="50"/>
      <c r="F106" s="50"/>
      <c r="R106"/>
    </row>
    <row r="107" spans="1:18" ht="15.75">
      <c r="A107" s="198"/>
      <c r="B107" s="50"/>
      <c r="C107" s="50"/>
      <c r="D107" s="50"/>
      <c r="E107" s="50"/>
      <c r="F107" s="50"/>
      <c r="R107"/>
    </row>
    <row r="108" spans="1:18" ht="15.75">
      <c r="A108" s="198"/>
      <c r="B108" s="50"/>
      <c r="C108" s="50"/>
      <c r="D108" s="50"/>
      <c r="E108" s="50"/>
      <c r="F108" s="50"/>
      <c r="R108"/>
    </row>
    <row r="109" spans="1:18" ht="15.75">
      <c r="A109" s="198"/>
      <c r="B109" s="50"/>
      <c r="C109" s="50"/>
      <c r="D109" s="50"/>
      <c r="E109" s="50"/>
      <c r="F109" s="50"/>
      <c r="R109"/>
    </row>
    <row r="110" spans="1:18" ht="15.75">
      <c r="A110" s="198"/>
      <c r="B110" s="50"/>
      <c r="C110" s="50"/>
      <c r="D110" s="50"/>
      <c r="E110" s="50"/>
      <c r="F110" s="50"/>
      <c r="R110"/>
    </row>
    <row r="111" spans="1:18" ht="15.75">
      <c r="A111" s="198"/>
      <c r="B111" s="50"/>
      <c r="C111" s="50"/>
      <c r="D111" s="50"/>
      <c r="E111" s="50"/>
      <c r="F111" s="50"/>
      <c r="R111"/>
    </row>
    <row r="112" spans="1:18" ht="15.75">
      <c r="A112" s="198"/>
      <c r="B112" s="50"/>
      <c r="C112" s="50"/>
      <c r="D112" s="50"/>
      <c r="E112" s="50"/>
      <c r="F112" s="50"/>
      <c r="R112"/>
    </row>
    <row r="113" spans="1:18" ht="15.75">
      <c r="A113" s="198"/>
      <c r="B113" s="50"/>
      <c r="C113" s="50"/>
      <c r="D113" s="50"/>
      <c r="E113" s="50"/>
      <c r="F113" s="50"/>
      <c r="R113"/>
    </row>
    <row r="114" spans="1:18" ht="15.75">
      <c r="A114" s="198"/>
      <c r="B114" s="50"/>
      <c r="C114" s="50"/>
      <c r="D114" s="50"/>
      <c r="E114" s="50"/>
      <c r="F114" s="50"/>
      <c r="R114"/>
    </row>
    <row r="115" spans="1:18" ht="15.75">
      <c r="A115" s="198"/>
      <c r="B115" s="50"/>
      <c r="C115" s="50"/>
      <c r="D115" s="50"/>
      <c r="E115" s="50"/>
      <c r="F115" s="50"/>
      <c r="R115"/>
    </row>
    <row r="116" spans="1:18" ht="15.75">
      <c r="A116" s="198"/>
      <c r="B116" s="50"/>
      <c r="C116" s="50"/>
      <c r="D116" s="50"/>
      <c r="E116" s="50"/>
      <c r="F116" s="50"/>
      <c r="R116"/>
    </row>
    <row r="117" spans="1:18" ht="15.75">
      <c r="A117" s="198"/>
      <c r="B117" s="50"/>
      <c r="C117" s="50"/>
      <c r="D117" s="50"/>
      <c r="E117" s="50"/>
      <c r="F117" s="50"/>
      <c r="R117"/>
    </row>
    <row r="118" spans="1:18" ht="15.75">
      <c r="A118" s="198"/>
      <c r="B118" s="50"/>
      <c r="C118" s="50"/>
      <c r="D118" s="50"/>
      <c r="E118" s="50"/>
      <c r="F118" s="50"/>
      <c r="R118"/>
    </row>
    <row r="119" spans="1:18" ht="15.75">
      <c r="A119" s="198"/>
      <c r="B119" s="50"/>
      <c r="C119" s="50"/>
      <c r="D119" s="50"/>
      <c r="E119" s="50"/>
      <c r="F119" s="50"/>
      <c r="R119"/>
    </row>
    <row r="120" spans="1:18" ht="15.75">
      <c r="A120" s="198"/>
      <c r="B120" s="50"/>
      <c r="C120" s="50"/>
      <c r="D120" s="50"/>
      <c r="E120" s="50"/>
      <c r="F120" s="50"/>
      <c r="R120"/>
    </row>
    <row r="121" spans="1:18" ht="15.75">
      <c r="A121" s="198"/>
      <c r="B121" s="50"/>
      <c r="C121" s="50"/>
      <c r="D121" s="50"/>
      <c r="E121" s="50"/>
      <c r="F121" s="50"/>
      <c r="R121"/>
    </row>
    <row r="122" spans="1:18" ht="15.75">
      <c r="A122" s="198"/>
      <c r="B122" s="50"/>
      <c r="C122" s="50"/>
      <c r="D122" s="50"/>
      <c r="E122" s="50"/>
      <c r="F122" s="50"/>
      <c r="R122"/>
    </row>
    <row r="123" spans="1:18" ht="15.75">
      <c r="A123" s="198"/>
      <c r="B123" s="50"/>
      <c r="C123" s="50"/>
      <c r="D123" s="50"/>
      <c r="E123" s="50"/>
      <c r="F123" s="50"/>
      <c r="R123"/>
    </row>
    <row r="124" spans="1:18" ht="15.75">
      <c r="A124" s="198"/>
      <c r="B124" s="50"/>
      <c r="C124" s="50"/>
      <c r="D124" s="50"/>
      <c r="E124" s="50"/>
      <c r="F124" s="50"/>
      <c r="R124"/>
    </row>
    <row r="125" spans="1:18" ht="15.75">
      <c r="A125" s="198"/>
      <c r="B125" s="50"/>
      <c r="C125" s="50"/>
      <c r="D125" s="50"/>
      <c r="E125" s="50"/>
      <c r="F125" s="50"/>
      <c r="R125"/>
    </row>
    <row r="126" spans="1:18" ht="15.75">
      <c r="A126" s="198"/>
      <c r="B126" s="50"/>
      <c r="C126" s="50"/>
      <c r="D126" s="50"/>
      <c r="E126" s="50"/>
      <c r="F126" s="50"/>
      <c r="R126"/>
    </row>
    <row r="127" spans="1:18" ht="15.75">
      <c r="A127" s="198"/>
      <c r="B127" s="50"/>
      <c r="C127" s="50"/>
      <c r="D127" s="50"/>
      <c r="E127" s="50"/>
      <c r="F127" s="50"/>
      <c r="R127"/>
    </row>
    <row r="128" spans="1:18" ht="15.75">
      <c r="A128" s="198"/>
      <c r="B128" s="50"/>
      <c r="C128" s="50"/>
      <c r="D128" s="50"/>
      <c r="E128" s="50"/>
      <c r="F128" s="50"/>
      <c r="R128"/>
    </row>
    <row r="129" spans="1:18" ht="15.75">
      <c r="A129" s="198"/>
      <c r="B129" s="50"/>
      <c r="C129" s="50"/>
      <c r="D129" s="50"/>
      <c r="E129" s="50"/>
      <c r="F129" s="50"/>
      <c r="R129"/>
    </row>
    <row r="130" spans="1:18" ht="15.75">
      <c r="A130" s="198"/>
      <c r="B130" s="50"/>
      <c r="C130" s="50"/>
      <c r="D130" s="50"/>
      <c r="E130" s="50"/>
      <c r="F130" s="50"/>
      <c r="R130"/>
    </row>
    <row r="131" spans="1:18" ht="15.75">
      <c r="A131" s="198"/>
      <c r="B131" s="50"/>
      <c r="C131" s="50"/>
      <c r="D131" s="50"/>
      <c r="E131" s="50"/>
      <c r="F131" s="50"/>
      <c r="R131"/>
    </row>
    <row r="132" spans="1:18" ht="15.75">
      <c r="A132" s="198"/>
      <c r="B132" s="50"/>
      <c r="C132" s="50"/>
      <c r="D132" s="50"/>
      <c r="E132" s="50"/>
      <c r="F132" s="50"/>
      <c r="R132"/>
    </row>
    <row r="133" spans="1:18" ht="15.75">
      <c r="A133" s="198"/>
      <c r="B133" s="50"/>
      <c r="C133" s="50"/>
      <c r="D133" s="50"/>
      <c r="E133" s="50"/>
      <c r="F133" s="50"/>
      <c r="R133"/>
    </row>
    <row r="134" spans="1:18" ht="15.75">
      <c r="A134" s="198"/>
      <c r="B134" s="50"/>
      <c r="C134" s="50"/>
      <c r="D134" s="50"/>
      <c r="E134" s="50"/>
      <c r="F134" s="50"/>
      <c r="R134"/>
    </row>
    <row r="135" spans="1:18" ht="15.75">
      <c r="A135" s="198"/>
      <c r="B135" s="50"/>
      <c r="C135" s="50"/>
      <c r="D135" s="50"/>
      <c r="E135" s="50"/>
      <c r="F135" s="50"/>
      <c r="R135"/>
    </row>
    <row r="136" spans="1:18" ht="15.75">
      <c r="A136" s="198"/>
      <c r="B136" s="50"/>
      <c r="C136" s="50"/>
      <c r="D136" s="50"/>
      <c r="E136" s="50"/>
      <c r="F136" s="50"/>
      <c r="R136"/>
    </row>
    <row r="137" spans="1:18" ht="15.75">
      <c r="A137" s="198"/>
      <c r="B137" s="50"/>
      <c r="C137" s="50"/>
      <c r="D137" s="50"/>
      <c r="E137" s="50"/>
      <c r="F137" s="50"/>
      <c r="R137"/>
    </row>
    <row r="138" spans="1:18" ht="15.75">
      <c r="A138" s="198"/>
      <c r="B138" s="50"/>
      <c r="C138" s="50"/>
      <c r="D138" s="50"/>
      <c r="E138" s="50"/>
      <c r="F138" s="50"/>
      <c r="R138"/>
    </row>
    <row r="139" spans="1:18" ht="15.75">
      <c r="A139" s="198"/>
      <c r="B139" s="50"/>
      <c r="C139" s="50"/>
      <c r="D139" s="50"/>
      <c r="E139" s="50"/>
      <c r="F139" s="50"/>
      <c r="R139"/>
    </row>
    <row r="140" spans="1:18" ht="15.75">
      <c r="A140" s="198"/>
      <c r="B140" s="50"/>
      <c r="C140" s="50"/>
      <c r="D140" s="50"/>
      <c r="E140" s="50"/>
      <c r="F140" s="50"/>
      <c r="R140"/>
    </row>
    <row r="141" spans="1:18" ht="15.75">
      <c r="A141" s="198"/>
      <c r="B141" s="50"/>
      <c r="C141" s="50"/>
      <c r="D141" s="50"/>
      <c r="E141" s="50"/>
      <c r="F141" s="50"/>
      <c r="R141"/>
    </row>
    <row r="142" spans="1:18" ht="15.75">
      <c r="A142" s="198"/>
      <c r="B142" s="50"/>
      <c r="C142" s="50"/>
      <c r="D142" s="50"/>
      <c r="E142" s="50"/>
      <c r="F142" s="50"/>
      <c r="R142"/>
    </row>
    <row r="143" spans="1:18" ht="15.75">
      <c r="A143" s="198"/>
      <c r="B143" s="50"/>
      <c r="C143" s="50"/>
      <c r="D143" s="50"/>
      <c r="E143" s="50"/>
      <c r="F143" s="50"/>
      <c r="R143"/>
    </row>
    <row r="144" spans="1:18" ht="15.75">
      <c r="A144" s="198"/>
      <c r="B144" s="50"/>
      <c r="C144" s="50"/>
      <c r="D144" s="50"/>
      <c r="E144" s="50"/>
      <c r="F144" s="50"/>
      <c r="R144"/>
    </row>
    <row r="145" spans="1:18" ht="15.75">
      <c r="A145" s="198"/>
      <c r="B145" s="50"/>
      <c r="C145" s="50"/>
      <c r="D145" s="50"/>
      <c r="E145" s="50"/>
      <c r="F145" s="50"/>
      <c r="R145"/>
    </row>
    <row r="146" spans="1:18" ht="15.75">
      <c r="A146" s="198"/>
      <c r="B146" s="50"/>
      <c r="C146" s="50"/>
      <c r="D146" s="50"/>
      <c r="E146" s="50"/>
      <c r="F146" s="50"/>
      <c r="R146"/>
    </row>
    <row r="147" spans="1:18" ht="15.75">
      <c r="A147" s="198"/>
      <c r="B147" s="50"/>
      <c r="C147" s="50"/>
      <c r="D147" s="50"/>
      <c r="E147" s="50"/>
      <c r="F147" s="50"/>
      <c r="R147"/>
    </row>
    <row r="148" spans="1:18" ht="15.75">
      <c r="A148" s="198"/>
      <c r="B148" s="50"/>
      <c r="C148" s="50"/>
      <c r="D148" s="50"/>
      <c r="E148" s="50"/>
      <c r="F148" s="50"/>
      <c r="R148"/>
    </row>
    <row r="149" spans="1:18" ht="15.75">
      <c r="A149" s="198"/>
      <c r="B149" s="50"/>
      <c r="C149" s="50"/>
      <c r="D149" s="50"/>
      <c r="E149" s="50"/>
      <c r="F149" s="50"/>
      <c r="R149"/>
    </row>
    <row r="150" spans="1:18" ht="15.75">
      <c r="A150" s="198"/>
      <c r="B150" s="50"/>
      <c r="C150" s="50"/>
      <c r="D150" s="50"/>
      <c r="E150" s="50"/>
      <c r="F150" s="50"/>
      <c r="R150"/>
    </row>
    <row r="151" spans="1:18" ht="15.75">
      <c r="A151" s="198"/>
      <c r="B151" s="50"/>
      <c r="C151" s="50"/>
      <c r="D151" s="50"/>
      <c r="E151" s="50"/>
      <c r="F151" s="50"/>
      <c r="R151"/>
    </row>
    <row r="152" spans="1:18" ht="15.75">
      <c r="A152" s="198"/>
      <c r="B152" s="50"/>
      <c r="C152" s="50"/>
      <c r="D152" s="50"/>
      <c r="E152" s="50"/>
      <c r="F152" s="50"/>
      <c r="R152"/>
    </row>
    <row r="153" spans="1:18" ht="15.75">
      <c r="A153" s="198"/>
      <c r="B153" s="50"/>
      <c r="C153" s="50"/>
      <c r="D153" s="50"/>
      <c r="E153" s="50"/>
      <c r="F153" s="50"/>
      <c r="R153"/>
    </row>
    <row r="154" spans="1:18" ht="15.75">
      <c r="A154" s="198"/>
      <c r="B154" s="50"/>
      <c r="C154" s="50"/>
      <c r="D154" s="50"/>
      <c r="E154" s="50"/>
      <c r="F154" s="50"/>
      <c r="R154"/>
    </row>
    <row r="155" spans="1:18" ht="15.75">
      <c r="A155" s="198"/>
      <c r="B155" s="50"/>
      <c r="C155" s="50"/>
      <c r="D155" s="50"/>
      <c r="E155" s="50"/>
      <c r="F155" s="50"/>
      <c r="R155"/>
    </row>
    <row r="156" spans="1:18" ht="15.75">
      <c r="A156" s="198"/>
      <c r="B156" s="50"/>
      <c r="C156" s="50"/>
      <c r="D156" s="50"/>
      <c r="E156" s="50"/>
      <c r="F156" s="50"/>
      <c r="R156"/>
    </row>
    <row r="157" spans="1:18" ht="15.75">
      <c r="A157" s="198"/>
      <c r="B157" s="50"/>
      <c r="C157" s="50"/>
      <c r="D157" s="50"/>
      <c r="E157" s="50"/>
      <c r="F157" s="50"/>
      <c r="R157"/>
    </row>
    <row r="158" spans="1:18" ht="15.75">
      <c r="A158" s="198"/>
      <c r="B158" s="50"/>
      <c r="C158" s="50"/>
      <c r="D158" s="50"/>
      <c r="E158" s="50"/>
      <c r="F158" s="50"/>
      <c r="R158"/>
    </row>
    <row r="159" spans="1:18" ht="15.75">
      <c r="A159" s="198"/>
      <c r="B159" s="50"/>
      <c r="C159" s="50"/>
      <c r="D159" s="50"/>
      <c r="E159" s="50"/>
      <c r="F159" s="50"/>
      <c r="R159"/>
    </row>
    <row r="160" spans="1:18" ht="15.75">
      <c r="A160" s="198"/>
      <c r="B160" s="50"/>
      <c r="C160" s="50"/>
      <c r="D160" s="50"/>
      <c r="E160" s="50"/>
      <c r="F160" s="50"/>
      <c r="R160"/>
    </row>
    <row r="161" spans="1:18" ht="15.75">
      <c r="A161" s="198"/>
      <c r="B161" s="50"/>
      <c r="C161" s="50"/>
      <c r="D161" s="50"/>
      <c r="E161" s="50"/>
      <c r="F161" s="50"/>
      <c r="R161"/>
    </row>
    <row r="162" spans="1:18" ht="15.75">
      <c r="A162" s="198"/>
      <c r="B162" s="50"/>
      <c r="C162" s="50"/>
      <c r="D162" s="50"/>
      <c r="E162" s="50"/>
      <c r="F162" s="50"/>
      <c r="R162"/>
    </row>
    <row r="163" spans="1:18" ht="15.75">
      <c r="A163" s="198"/>
      <c r="B163" s="50"/>
      <c r="C163" s="50"/>
      <c r="D163" s="50"/>
      <c r="E163" s="50"/>
      <c r="F163" s="50"/>
      <c r="R163"/>
    </row>
    <row r="164" spans="1:18" ht="15.75">
      <c r="A164" s="198"/>
      <c r="B164" s="50"/>
      <c r="C164" s="50"/>
      <c r="D164" s="50"/>
      <c r="E164" s="50"/>
      <c r="F164" s="50"/>
      <c r="R164"/>
    </row>
    <row r="165" spans="1:18" ht="15.75">
      <c r="A165" s="198"/>
      <c r="B165" s="50"/>
      <c r="C165" s="50"/>
      <c r="D165" s="50"/>
      <c r="E165" s="50"/>
      <c r="F165" s="50"/>
      <c r="R165"/>
    </row>
    <row r="166" spans="1:18" ht="15.75">
      <c r="A166" s="198"/>
      <c r="B166" s="50"/>
      <c r="C166" s="50"/>
      <c r="D166" s="50"/>
      <c r="E166" s="50"/>
      <c r="F166" s="50"/>
      <c r="R166"/>
    </row>
    <row r="167" spans="1:18" ht="15.75">
      <c r="A167" s="198"/>
      <c r="B167" s="50"/>
      <c r="C167" s="50"/>
      <c r="D167" s="50"/>
      <c r="E167" s="50"/>
      <c r="F167" s="50"/>
      <c r="R167"/>
    </row>
    <row r="168" spans="1:18" ht="15.75">
      <c r="A168" s="198"/>
      <c r="B168" s="50"/>
      <c r="C168" s="50"/>
      <c r="D168" s="50"/>
      <c r="E168" s="50"/>
      <c r="F168" s="50"/>
      <c r="R168"/>
    </row>
    <row r="169" spans="1:18" ht="15.75">
      <c r="A169" s="198"/>
      <c r="B169" s="50"/>
      <c r="C169" s="50"/>
      <c r="D169" s="50"/>
      <c r="E169" s="50"/>
      <c r="F169" s="50"/>
      <c r="R169"/>
    </row>
    <row r="170" spans="1:18" ht="15.75">
      <c r="A170" s="198"/>
      <c r="B170" s="50"/>
      <c r="C170" s="50"/>
      <c r="D170" s="50"/>
      <c r="E170" s="50"/>
      <c r="F170" s="50"/>
      <c r="R170"/>
    </row>
    <row r="171" spans="1:18" ht="15.75">
      <c r="A171" s="198"/>
      <c r="B171" s="50"/>
      <c r="C171" s="50"/>
      <c r="D171" s="50"/>
      <c r="E171" s="50"/>
      <c r="F171" s="50"/>
      <c r="R171"/>
    </row>
    <row r="172" spans="1:18" ht="15.75">
      <c r="A172" s="198"/>
      <c r="B172" s="50"/>
      <c r="C172" s="50"/>
      <c r="D172" s="50"/>
      <c r="E172" s="50"/>
      <c r="F172" s="50"/>
      <c r="R172"/>
    </row>
    <row r="173" spans="1:18" ht="15.75">
      <c r="A173" s="198"/>
      <c r="B173" s="50"/>
      <c r="C173" s="50"/>
      <c r="D173" s="50"/>
      <c r="E173" s="50"/>
      <c r="F173" s="50"/>
      <c r="R173"/>
    </row>
    <row r="174" spans="1:18" ht="15.75">
      <c r="A174" s="198"/>
      <c r="B174" s="50"/>
      <c r="C174" s="50"/>
      <c r="D174" s="50"/>
      <c r="E174" s="50"/>
      <c r="F174" s="50"/>
      <c r="R174"/>
    </row>
    <row r="175" spans="1:18" ht="15.75">
      <c r="A175" s="198"/>
      <c r="B175" s="50"/>
      <c r="C175" s="50"/>
      <c r="D175" s="50"/>
      <c r="E175" s="50"/>
      <c r="F175" s="50"/>
      <c r="R175"/>
    </row>
    <row r="176" spans="1:18" ht="15.75">
      <c r="A176" s="198"/>
      <c r="B176" s="50"/>
      <c r="C176" s="50"/>
      <c r="D176" s="50"/>
      <c r="E176" s="50"/>
      <c r="F176" s="50"/>
      <c r="R176"/>
    </row>
    <row r="177" spans="1:18" ht="15.75">
      <c r="A177" s="198"/>
      <c r="B177" s="50"/>
      <c r="C177" s="50"/>
      <c r="D177" s="50"/>
      <c r="E177" s="50"/>
      <c r="F177" s="50"/>
      <c r="R177"/>
    </row>
    <row r="178" spans="1:18" ht="15.75">
      <c r="A178" s="198"/>
      <c r="B178" s="50"/>
      <c r="C178" s="50"/>
      <c r="D178" s="50"/>
      <c r="E178" s="50"/>
      <c r="F178" s="50"/>
      <c r="R178"/>
    </row>
    <row r="179" spans="1:18" ht="15.75">
      <c r="A179" s="198"/>
      <c r="B179" s="50"/>
      <c r="C179" s="50"/>
      <c r="D179" s="50"/>
      <c r="E179" s="50"/>
      <c r="F179" s="50"/>
      <c r="R179"/>
    </row>
    <row r="180" spans="1:18" ht="15.75">
      <c r="A180" s="198"/>
      <c r="B180" s="50"/>
      <c r="C180" s="50"/>
      <c r="D180" s="50"/>
      <c r="E180" s="50"/>
      <c r="F180" s="50"/>
      <c r="R180"/>
    </row>
    <row r="181" spans="1:18" ht="15.75">
      <c r="A181" s="198"/>
      <c r="B181" s="50"/>
      <c r="C181" s="50"/>
      <c r="D181" s="50"/>
      <c r="E181" s="50"/>
      <c r="F181" s="50"/>
      <c r="R181"/>
    </row>
    <row r="182" spans="1:18" ht="15.75">
      <c r="A182" s="198"/>
      <c r="B182" s="50"/>
      <c r="C182" s="50"/>
      <c r="D182" s="50"/>
      <c r="E182" s="50"/>
      <c r="F182" s="50"/>
      <c r="R182"/>
    </row>
    <row r="183" spans="1:18" ht="15.75">
      <c r="A183" s="198"/>
      <c r="B183" s="50"/>
      <c r="C183" s="50"/>
      <c r="D183" s="50"/>
      <c r="E183" s="50"/>
      <c r="F183" s="50"/>
      <c r="R183"/>
    </row>
    <row r="184" spans="1:18" ht="15.75">
      <c r="A184" s="198"/>
      <c r="B184" s="50"/>
      <c r="C184" s="50"/>
      <c r="D184" s="50"/>
      <c r="E184" s="50"/>
      <c r="F184" s="50"/>
      <c r="R184"/>
    </row>
    <row r="185" spans="1:18" ht="15.75">
      <c r="A185" s="198"/>
      <c r="B185" s="50"/>
      <c r="C185" s="50"/>
      <c r="D185" s="50"/>
      <c r="E185" s="50"/>
      <c r="F185" s="50"/>
      <c r="R185"/>
    </row>
    <row r="186" spans="1:18" ht="15.75">
      <c r="A186" s="198"/>
      <c r="B186" s="50"/>
      <c r="C186" s="50"/>
      <c r="D186" s="50"/>
      <c r="E186" s="50"/>
      <c r="F186" s="50"/>
      <c r="R186"/>
    </row>
    <row r="187" spans="1:18" ht="15.75">
      <c r="A187" s="198"/>
      <c r="B187" s="50"/>
      <c r="C187" s="50"/>
      <c r="D187" s="50"/>
      <c r="E187" s="50"/>
      <c r="F187" s="50"/>
      <c r="R187"/>
    </row>
    <row r="188" spans="1:18" ht="15.75">
      <c r="A188" s="198"/>
      <c r="B188" s="50"/>
      <c r="C188" s="50"/>
      <c r="D188" s="50"/>
      <c r="E188" s="50"/>
      <c r="F188" s="50"/>
      <c r="R188"/>
    </row>
    <row r="189" spans="1:18" ht="15.75">
      <c r="A189" s="198"/>
      <c r="B189" s="50"/>
      <c r="C189" s="50"/>
      <c r="D189" s="50"/>
      <c r="E189" s="50"/>
      <c r="F189" s="50"/>
      <c r="R189"/>
    </row>
    <row r="190" spans="1:18" ht="15.75">
      <c r="A190" s="198"/>
      <c r="B190" s="50"/>
      <c r="C190" s="50"/>
      <c r="D190" s="50"/>
      <c r="E190" s="50"/>
      <c r="F190" s="50"/>
      <c r="R190"/>
    </row>
    <row r="191" spans="1:18" ht="15.75">
      <c r="A191" s="27"/>
      <c r="B191" s="50"/>
      <c r="C191" s="50"/>
      <c r="D191" s="50"/>
      <c r="E191" s="50"/>
      <c r="F191" s="50"/>
      <c r="R191"/>
    </row>
    <row r="192" spans="1:18" ht="15.75">
      <c r="A192" s="27"/>
      <c r="B192" s="50"/>
      <c r="C192" s="50"/>
      <c r="D192" s="50"/>
      <c r="E192" s="50"/>
      <c r="F192" s="50"/>
      <c r="R192"/>
    </row>
    <row r="193" spans="1:18" ht="15.75">
      <c r="A193" s="27"/>
      <c r="B193" s="50"/>
      <c r="C193" s="50"/>
      <c r="D193" s="50"/>
      <c r="E193" s="50"/>
      <c r="F193" s="50"/>
      <c r="R193"/>
    </row>
    <row r="194" spans="1:18" ht="15.75">
      <c r="A194" s="27"/>
      <c r="B194" s="50"/>
      <c r="C194" s="50"/>
      <c r="D194" s="50"/>
      <c r="E194" s="50"/>
      <c r="F194" s="50"/>
      <c r="R194"/>
    </row>
    <row r="195" spans="1:18" ht="15.75">
      <c r="A195" s="27"/>
      <c r="B195" s="50"/>
      <c r="C195" s="50"/>
      <c r="D195" s="50"/>
      <c r="E195" s="50"/>
      <c r="F195" s="50"/>
      <c r="R195"/>
    </row>
    <row r="196" spans="1:18" ht="15.75">
      <c r="A196" s="27"/>
      <c r="B196" s="50"/>
      <c r="C196" s="50"/>
      <c r="D196" s="50"/>
      <c r="E196" s="50"/>
      <c r="F196" s="50"/>
      <c r="R196"/>
    </row>
    <row r="197" spans="1:18" ht="15.75">
      <c r="A197" s="27"/>
      <c r="B197" s="50"/>
      <c r="C197" s="50"/>
      <c r="D197" s="50"/>
      <c r="E197" s="50"/>
      <c r="F197" s="50"/>
      <c r="R197"/>
    </row>
    <row r="198" spans="1:18" ht="15.75">
      <c r="A198" s="27"/>
      <c r="B198" s="50"/>
      <c r="C198" s="50"/>
      <c r="D198" s="50"/>
      <c r="E198" s="50"/>
      <c r="F198" s="50"/>
      <c r="R198"/>
    </row>
    <row r="199" spans="1:18" ht="15.75">
      <c r="A199" s="27"/>
      <c r="B199" s="50"/>
      <c r="C199" s="50"/>
      <c r="D199" s="50"/>
      <c r="E199" s="50"/>
      <c r="F199" s="50"/>
      <c r="R199"/>
    </row>
    <row r="200" spans="1:18" ht="15.75">
      <c r="A200" s="27"/>
      <c r="B200" s="50"/>
      <c r="C200" s="50"/>
      <c r="D200" s="50"/>
      <c r="E200" s="50"/>
      <c r="F200" s="50"/>
      <c r="R200"/>
    </row>
    <row r="201" spans="1:18" ht="15.75">
      <c r="A201" s="27"/>
      <c r="B201" s="50"/>
      <c r="C201" s="50"/>
      <c r="D201" s="50"/>
      <c r="E201" s="50"/>
      <c r="F201" s="50"/>
    </row>
    <row r="202" spans="1:18" ht="15.75">
      <c r="A202" s="27"/>
      <c r="B202" s="50"/>
      <c r="C202" s="50"/>
      <c r="D202" s="50"/>
      <c r="E202" s="50"/>
      <c r="F202" s="50"/>
    </row>
    <row r="203" spans="1:18" ht="15.75">
      <c r="A203" s="27"/>
      <c r="B203" s="50"/>
      <c r="C203" s="50"/>
      <c r="D203" s="50"/>
      <c r="E203" s="50"/>
      <c r="F203" s="50"/>
    </row>
    <row r="204" spans="1:18" ht="15.75">
      <c r="A204" s="27"/>
      <c r="B204" s="50"/>
      <c r="C204" s="50"/>
      <c r="D204" s="50"/>
      <c r="E204" s="50"/>
      <c r="F204" s="50"/>
    </row>
    <row r="205" spans="1:18" ht="15.75">
      <c r="A205" s="27"/>
      <c r="B205" s="50"/>
      <c r="C205" s="50"/>
      <c r="D205" s="50"/>
      <c r="E205" s="50"/>
      <c r="F205" s="50"/>
    </row>
    <row r="206" spans="1:18" ht="15.75">
      <c r="A206" s="27"/>
      <c r="B206" s="50"/>
      <c r="C206" s="50"/>
      <c r="D206" s="50"/>
      <c r="E206" s="50"/>
      <c r="F206" s="50"/>
    </row>
    <row r="207" spans="1:18" ht="15.75">
      <c r="A207" s="27"/>
      <c r="B207" s="50"/>
      <c r="C207" s="50"/>
      <c r="D207" s="50"/>
      <c r="E207" s="50"/>
      <c r="F207" s="50"/>
    </row>
    <row r="208" spans="1:18" ht="15.75">
      <c r="A208" s="27"/>
      <c r="B208" s="50"/>
      <c r="C208" s="50"/>
      <c r="D208" s="50"/>
      <c r="E208" s="50"/>
      <c r="F208" s="50"/>
    </row>
    <row r="209" spans="1:6" ht="15.75">
      <c r="A209" s="27"/>
      <c r="B209" s="50"/>
      <c r="C209" s="50"/>
      <c r="D209" s="50"/>
      <c r="E209" s="50"/>
      <c r="F209" s="50"/>
    </row>
    <row r="210" spans="1:6" ht="15.75">
      <c r="A210" s="27"/>
      <c r="B210" s="50"/>
      <c r="C210" s="50"/>
      <c r="D210" s="50"/>
      <c r="E210" s="50"/>
      <c r="F210" s="50"/>
    </row>
    <row r="211" spans="1:6" ht="15.75">
      <c r="A211" s="27"/>
      <c r="B211" s="50"/>
      <c r="C211" s="50"/>
      <c r="D211" s="50"/>
      <c r="E211" s="50"/>
      <c r="F211" s="50"/>
    </row>
    <row r="212" spans="1:6" ht="15.75">
      <c r="A212" s="27"/>
      <c r="B212" s="50"/>
      <c r="C212" s="50"/>
      <c r="D212" s="50"/>
      <c r="E212" s="50"/>
      <c r="F212" s="50"/>
    </row>
    <row r="213" spans="1:6" ht="15.75">
      <c r="A213" s="27"/>
      <c r="B213" s="50"/>
      <c r="C213" s="50"/>
      <c r="D213" s="50"/>
      <c r="E213" s="50"/>
      <c r="F213" s="50"/>
    </row>
    <row r="214" spans="1:6" ht="15.75">
      <c r="A214" s="27"/>
      <c r="B214" s="50"/>
      <c r="C214" s="50"/>
      <c r="D214" s="50"/>
      <c r="E214" s="50"/>
      <c r="F214" s="50"/>
    </row>
    <row r="215" spans="1:6" ht="15.75">
      <c r="A215" s="27"/>
      <c r="B215" s="50"/>
      <c r="C215" s="50"/>
      <c r="D215" s="50"/>
      <c r="E215" s="50"/>
      <c r="F215" s="50"/>
    </row>
    <row r="216" spans="1:6" ht="15.75">
      <c r="A216" s="27"/>
      <c r="B216" s="50"/>
      <c r="C216" s="50"/>
      <c r="D216" s="50"/>
      <c r="E216" s="50"/>
      <c r="F216" s="50"/>
    </row>
    <row r="217" spans="1:6" ht="15.75">
      <c r="A217" s="27"/>
      <c r="B217" s="50"/>
      <c r="C217" s="50"/>
      <c r="D217" s="50"/>
      <c r="E217" s="50"/>
      <c r="F217" s="50"/>
    </row>
    <row r="218" spans="1:6" ht="15.75">
      <c r="A218" s="27"/>
      <c r="B218" s="50"/>
      <c r="C218" s="50"/>
      <c r="D218" s="50"/>
      <c r="E218" s="50"/>
      <c r="F218" s="50"/>
    </row>
    <row r="219" spans="1:6" ht="15.75">
      <c r="A219" s="27"/>
      <c r="B219" s="50"/>
      <c r="C219" s="50"/>
      <c r="D219" s="50"/>
      <c r="E219" s="50"/>
      <c r="F219" s="50"/>
    </row>
    <row r="220" spans="1:6" ht="15.75">
      <c r="A220" s="27"/>
      <c r="B220" s="50"/>
      <c r="C220" s="50"/>
      <c r="D220" s="50"/>
      <c r="E220" s="50"/>
      <c r="F220" s="50"/>
    </row>
    <row r="221" spans="1:6" ht="15.75">
      <c r="A221" s="27"/>
      <c r="B221" s="50"/>
      <c r="C221" s="50"/>
      <c r="D221" s="50"/>
      <c r="E221" s="50"/>
      <c r="F221" s="50"/>
    </row>
    <row r="222" spans="1:6" ht="15.75">
      <c r="A222" s="27"/>
      <c r="B222" s="50"/>
      <c r="C222" s="50"/>
      <c r="D222" s="50"/>
      <c r="E222" s="50"/>
      <c r="F222" s="50"/>
    </row>
    <row r="223" spans="1:6" ht="15.75">
      <c r="A223" s="27"/>
      <c r="B223" s="50"/>
      <c r="C223" s="50"/>
      <c r="D223" s="50"/>
      <c r="E223" s="50"/>
      <c r="F223" s="50"/>
    </row>
    <row r="224" spans="1:6" ht="15.75">
      <c r="A224" s="27"/>
      <c r="B224" s="50"/>
      <c r="C224" s="50"/>
      <c r="D224" s="50"/>
      <c r="E224" s="50"/>
      <c r="F224" s="50"/>
    </row>
    <row r="225" spans="1:6" ht="15.75">
      <c r="A225" s="27"/>
      <c r="B225" s="50"/>
      <c r="C225" s="50"/>
      <c r="D225" s="50"/>
      <c r="E225" s="50"/>
      <c r="F225" s="50"/>
    </row>
    <row r="226" spans="1:6" ht="15.75">
      <c r="A226" s="27"/>
      <c r="B226" s="50"/>
      <c r="C226" s="50"/>
      <c r="D226" s="50"/>
      <c r="E226" s="50"/>
      <c r="F226" s="50"/>
    </row>
    <row r="227" spans="1:6" ht="15.75">
      <c r="A227" s="27"/>
      <c r="B227" s="50"/>
      <c r="C227" s="50"/>
      <c r="D227" s="50"/>
      <c r="E227" s="50"/>
      <c r="F227" s="50"/>
    </row>
    <row r="228" spans="1:6" ht="15.75">
      <c r="A228" s="27"/>
      <c r="B228" s="50"/>
      <c r="C228" s="50"/>
      <c r="D228" s="50"/>
      <c r="E228" s="50"/>
      <c r="F228" s="50"/>
    </row>
    <row r="229" spans="1:6" ht="15.75">
      <c r="A229" s="27"/>
      <c r="B229" s="50"/>
      <c r="C229" s="50"/>
      <c r="D229" s="50"/>
      <c r="E229" s="50"/>
      <c r="F229" s="50"/>
    </row>
    <row r="230" spans="1:6" ht="15.75">
      <c r="A230" s="27"/>
      <c r="B230" s="50"/>
      <c r="C230" s="50"/>
      <c r="D230" s="50"/>
      <c r="E230" s="50"/>
      <c r="F230" s="50"/>
    </row>
    <row r="231" spans="1:6" ht="15.75">
      <c r="A231" s="27"/>
      <c r="B231" s="50"/>
      <c r="C231" s="50"/>
      <c r="D231" s="50"/>
      <c r="E231" s="50"/>
      <c r="F231" s="50"/>
    </row>
    <row r="232" spans="1:6" ht="15.75">
      <c r="A232" s="27"/>
      <c r="B232" s="50"/>
      <c r="C232" s="50"/>
      <c r="D232" s="50"/>
      <c r="E232" s="50"/>
      <c r="F232" s="50"/>
    </row>
    <row r="233" spans="1:6" ht="15.75">
      <c r="A233" s="27"/>
      <c r="B233" s="50"/>
      <c r="C233" s="50"/>
      <c r="D233" s="50"/>
      <c r="E233" s="50"/>
      <c r="F233" s="50"/>
    </row>
    <row r="234" spans="1:6" ht="15.75">
      <c r="A234" s="27"/>
      <c r="B234" s="50"/>
      <c r="C234" s="50"/>
      <c r="D234" s="50"/>
      <c r="E234" s="50"/>
      <c r="F234" s="50"/>
    </row>
    <row r="235" spans="1:6" ht="15.75">
      <c r="A235" s="27"/>
      <c r="B235" s="50"/>
      <c r="C235" s="50"/>
      <c r="D235" s="50"/>
      <c r="E235" s="50"/>
      <c r="F235" s="50"/>
    </row>
    <row r="236" spans="1:6" ht="15.75">
      <c r="A236" s="27"/>
      <c r="B236" s="50"/>
      <c r="C236" s="50"/>
      <c r="D236" s="50"/>
      <c r="E236" s="50"/>
      <c r="F236" s="50"/>
    </row>
    <row r="237" spans="1:6" ht="15.75">
      <c r="A237" s="27"/>
      <c r="B237" s="50"/>
      <c r="C237" s="50"/>
      <c r="D237" s="50"/>
      <c r="E237" s="50"/>
      <c r="F237" s="50"/>
    </row>
    <row r="238" spans="1:6" ht="15.75">
      <c r="A238" s="27"/>
      <c r="B238" s="50"/>
      <c r="C238" s="50"/>
      <c r="D238" s="50"/>
      <c r="E238" s="50"/>
      <c r="F238" s="50"/>
    </row>
    <row r="239" spans="1:6" ht="15.75">
      <c r="A239" s="27"/>
      <c r="B239" s="50"/>
      <c r="C239" s="50"/>
      <c r="D239" s="50"/>
      <c r="E239" s="50"/>
      <c r="F239" s="50"/>
    </row>
    <row r="240" spans="1:6" ht="15.75">
      <c r="A240" s="27"/>
      <c r="B240" s="50"/>
      <c r="C240" s="50"/>
      <c r="D240" s="50"/>
      <c r="E240" s="50"/>
      <c r="F240" s="50"/>
    </row>
    <row r="241" spans="1:6" ht="15.75">
      <c r="A241" s="27"/>
      <c r="B241" s="50"/>
      <c r="C241" s="50"/>
      <c r="D241" s="50"/>
      <c r="E241" s="50"/>
      <c r="F241" s="50"/>
    </row>
    <row r="242" spans="1:6" ht="15.75">
      <c r="A242" s="27"/>
      <c r="B242" s="50"/>
      <c r="C242" s="50"/>
      <c r="D242" s="50"/>
      <c r="E242" s="50"/>
      <c r="F242" s="50"/>
    </row>
    <row r="243" spans="1:6" ht="15.75">
      <c r="A243" s="27"/>
      <c r="B243" s="50"/>
      <c r="C243" s="50"/>
      <c r="D243" s="50"/>
      <c r="E243" s="50"/>
      <c r="F243" s="50"/>
    </row>
    <row r="244" spans="1:6" ht="15.75">
      <c r="A244" s="27"/>
      <c r="B244" s="50"/>
      <c r="C244" s="50"/>
      <c r="D244" s="50"/>
      <c r="E244" s="50"/>
      <c r="F244" s="50"/>
    </row>
    <row r="245" spans="1:6" ht="15.75">
      <c r="A245" s="27"/>
      <c r="B245" s="50"/>
      <c r="C245" s="50"/>
      <c r="D245" s="50"/>
      <c r="E245" s="50"/>
      <c r="F245" s="50"/>
    </row>
    <row r="246" spans="1:6" ht="15.75">
      <c r="A246" s="27"/>
      <c r="B246" s="50"/>
      <c r="C246" s="50"/>
      <c r="D246" s="50"/>
      <c r="E246" s="50"/>
      <c r="F246" s="50"/>
    </row>
    <row r="247" spans="1:6" ht="15.75">
      <c r="A247" s="27"/>
      <c r="B247" s="50"/>
      <c r="C247" s="50"/>
      <c r="D247" s="50"/>
      <c r="E247" s="50"/>
      <c r="F247" s="50"/>
    </row>
    <row r="248" spans="1:6" ht="15.75">
      <c r="A248" s="27"/>
      <c r="B248" s="50"/>
      <c r="C248" s="50"/>
      <c r="D248" s="50"/>
      <c r="E248" s="50"/>
      <c r="F248" s="50"/>
    </row>
    <row r="249" spans="1:6" ht="15.75">
      <c r="A249" s="27"/>
      <c r="B249" s="50"/>
      <c r="C249" s="50"/>
      <c r="D249" s="50"/>
      <c r="E249" s="50"/>
      <c r="F249" s="50"/>
    </row>
    <row r="250" spans="1:6" ht="15.75">
      <c r="A250" s="27"/>
      <c r="B250" s="50"/>
      <c r="C250" s="50"/>
      <c r="D250" s="50"/>
      <c r="E250" s="50"/>
      <c r="F250" s="50"/>
    </row>
    <row r="251" spans="1:6" ht="15.75">
      <c r="A251" s="27"/>
      <c r="B251" s="50"/>
      <c r="C251" s="50"/>
      <c r="D251" s="50"/>
      <c r="E251" s="50"/>
      <c r="F251" s="50"/>
    </row>
    <row r="252" spans="1:6" ht="15.75">
      <c r="A252" s="27"/>
      <c r="B252" s="50"/>
      <c r="C252" s="50"/>
      <c r="D252" s="50"/>
      <c r="E252" s="50"/>
      <c r="F252" s="50"/>
    </row>
    <row r="253" spans="1:6" ht="15.75">
      <c r="A253" s="27"/>
      <c r="B253" s="50"/>
      <c r="C253" s="50"/>
      <c r="D253" s="50"/>
      <c r="E253" s="50"/>
      <c r="F253" s="50"/>
    </row>
    <row r="254" spans="1:6" ht="15.75">
      <c r="A254" s="27"/>
      <c r="B254" s="50"/>
      <c r="C254" s="50"/>
      <c r="D254" s="50"/>
      <c r="E254" s="50"/>
      <c r="F254" s="50"/>
    </row>
    <row r="255" spans="1:6" ht="15.75">
      <c r="A255" s="27"/>
      <c r="B255" s="50"/>
      <c r="C255" s="50"/>
      <c r="D255" s="50"/>
      <c r="E255" s="50"/>
      <c r="F255" s="50"/>
    </row>
    <row r="256" spans="1:6" ht="15.75">
      <c r="A256" s="27"/>
      <c r="B256" s="50"/>
      <c r="C256" s="50"/>
      <c r="D256" s="50"/>
      <c r="E256" s="50"/>
      <c r="F256" s="50"/>
    </row>
    <row r="257" spans="1:6" ht="15.75">
      <c r="A257" s="27"/>
      <c r="B257" s="50"/>
      <c r="C257" s="50"/>
      <c r="D257" s="50"/>
      <c r="E257" s="50"/>
      <c r="F257" s="50"/>
    </row>
    <row r="258" spans="1:6" ht="15.75">
      <c r="A258" s="27"/>
      <c r="B258" s="50"/>
      <c r="C258" s="50"/>
      <c r="D258" s="50"/>
      <c r="E258" s="50"/>
      <c r="F258" s="50"/>
    </row>
    <row r="259" spans="1:6" ht="15.75">
      <c r="A259" s="27"/>
      <c r="B259" s="50"/>
      <c r="C259" s="50"/>
      <c r="D259" s="50"/>
      <c r="E259" s="50"/>
      <c r="F259" s="50"/>
    </row>
    <row r="260" spans="1:6" ht="15.75">
      <c r="A260" s="27"/>
      <c r="B260" s="50"/>
      <c r="C260" s="50"/>
      <c r="D260" s="50"/>
      <c r="E260" s="50"/>
      <c r="F260" s="50"/>
    </row>
    <row r="261" spans="1:6" ht="15.75">
      <c r="A261" s="27"/>
      <c r="B261" s="50"/>
      <c r="C261" s="50"/>
      <c r="D261" s="50"/>
      <c r="E261" s="50"/>
      <c r="F261" s="50"/>
    </row>
    <row r="262" spans="1:6" ht="15.75">
      <c r="A262" s="27"/>
      <c r="B262" s="50"/>
      <c r="C262" s="50"/>
      <c r="D262" s="50"/>
      <c r="E262" s="50"/>
      <c r="F262" s="50"/>
    </row>
    <row r="263" spans="1:6" ht="15.75">
      <c r="A263" s="27"/>
    </row>
    <row r="264" spans="1:6" ht="15.75">
      <c r="A264" s="27"/>
    </row>
    <row r="265" spans="1:6" ht="15.75">
      <c r="A265" s="27"/>
    </row>
    <row r="266" spans="1:6" ht="15.75">
      <c r="A266" s="27"/>
    </row>
    <row r="267" spans="1:6" ht="15.75">
      <c r="A267" s="27"/>
    </row>
    <row r="268" spans="1:6" ht="15.75">
      <c r="A268" s="27"/>
    </row>
    <row r="269" spans="1:6" ht="15.75">
      <c r="A269" s="27"/>
    </row>
    <row r="270" spans="1:6" ht="15.75">
      <c r="A270" s="27"/>
    </row>
    <row r="271" spans="1:6" ht="15.75">
      <c r="A271" s="27"/>
    </row>
    <row r="272" spans="1:6" ht="15.75">
      <c r="A272" s="27"/>
    </row>
    <row r="273" spans="1:1" ht="15.75">
      <c r="A273" s="27"/>
    </row>
    <row r="274" spans="1:1" ht="15.75">
      <c r="A274" s="27"/>
    </row>
    <row r="275" spans="1:1" ht="15.75">
      <c r="A275" s="27"/>
    </row>
    <row r="276" spans="1:1" ht="15.75">
      <c r="A276" s="27"/>
    </row>
    <row r="277" spans="1:1" ht="15.75">
      <c r="A277" s="27"/>
    </row>
    <row r="278" spans="1:1" ht="15.75">
      <c r="A278" s="27"/>
    </row>
    <row r="279" spans="1:1" ht="15.75">
      <c r="A279" s="27"/>
    </row>
    <row r="280" spans="1:1" ht="15.75">
      <c r="A280" s="27"/>
    </row>
    <row r="281" spans="1:1" ht="15.75">
      <c r="A281" s="27"/>
    </row>
    <row r="282" spans="1:1" ht="15.75">
      <c r="A282" s="27"/>
    </row>
    <row r="283" spans="1:1" ht="15.75">
      <c r="A283" s="27"/>
    </row>
    <row r="284" spans="1:1" ht="15.75">
      <c r="A284" s="27"/>
    </row>
    <row r="285" spans="1:1" ht="15.75">
      <c r="A285" s="27"/>
    </row>
    <row r="286" spans="1:1" ht="15.75">
      <c r="A286" s="27"/>
    </row>
    <row r="287" spans="1:1" ht="15.75">
      <c r="A287" s="27"/>
    </row>
    <row r="288" spans="1:1" ht="15.75">
      <c r="A288" s="27"/>
    </row>
    <row r="289" spans="1:1" ht="15.75">
      <c r="A289" s="27"/>
    </row>
    <row r="290" spans="1:1" ht="15.75">
      <c r="A290" s="27"/>
    </row>
    <row r="291" spans="1:1" ht="15.75">
      <c r="A291" s="27"/>
    </row>
    <row r="292" spans="1:1" ht="15.75">
      <c r="A292" s="27"/>
    </row>
    <row r="293" spans="1:1" ht="15.75">
      <c r="A293" s="27"/>
    </row>
    <row r="294" spans="1:1" ht="15.75">
      <c r="A294" s="27"/>
    </row>
    <row r="295" spans="1:1" ht="15.75">
      <c r="A295" s="27"/>
    </row>
    <row r="296" spans="1:1" ht="15.75">
      <c r="A296" s="27"/>
    </row>
    <row r="297" spans="1:1" ht="15.75">
      <c r="A297" s="27"/>
    </row>
    <row r="298" spans="1:1" ht="15.75">
      <c r="A298" s="27"/>
    </row>
    <row r="299" spans="1:1" ht="15.75">
      <c r="A299" s="27"/>
    </row>
    <row r="300" spans="1:1" ht="15.75">
      <c r="A300" s="27"/>
    </row>
    <row r="301" spans="1:1" ht="15.75">
      <c r="A301" s="27"/>
    </row>
    <row r="302" spans="1:1" ht="15.75">
      <c r="A302" s="27"/>
    </row>
    <row r="303" spans="1:1" ht="15.75">
      <c r="A303" s="27"/>
    </row>
    <row r="304" spans="1:1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</sheetData>
  <mergeCells count="6">
    <mergeCell ref="A26:Q26"/>
    <mergeCell ref="A2:Q2"/>
    <mergeCell ref="A3:Q3"/>
    <mergeCell ref="A4:Q4"/>
    <mergeCell ref="A5:Q5"/>
    <mergeCell ref="A25:Q25"/>
  </mergeCells>
  <printOptions horizontalCentered="1"/>
  <pageMargins left="0.63" right="0.56000000000000005" top="0.56000000000000005" bottom="0.3" header="0.511811023622047" footer="0.28999999999999998"/>
  <pageSetup scale="50" orientation="landscape" horizont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>
  <sheetPr codeName="Sheet3">
    <pageSetUpPr fitToPage="1"/>
  </sheetPr>
  <dimension ref="A1:Z651"/>
  <sheetViews>
    <sheetView zoomScale="85" zoomScaleNormal="85" workbookViewId="0"/>
  </sheetViews>
  <sheetFormatPr defaultColWidth="9.140625" defaultRowHeight="15"/>
  <cols>
    <col min="1" max="1" width="51.140625" style="28" customWidth="1"/>
    <col min="2" max="14" width="9.85546875" customWidth="1"/>
    <col min="15" max="15" width="12.7109375" customWidth="1"/>
    <col min="16" max="16" width="9.85546875" customWidth="1"/>
    <col min="257" max="257" width="51.140625" customWidth="1"/>
    <col min="258" max="270" width="9.85546875" customWidth="1"/>
    <col min="271" max="271" width="12.7109375" customWidth="1"/>
    <col min="272" max="272" width="9.85546875" customWidth="1"/>
    <col min="513" max="513" width="51.140625" customWidth="1"/>
    <col min="514" max="526" width="9.85546875" customWidth="1"/>
    <col min="527" max="527" width="12.7109375" customWidth="1"/>
    <col min="528" max="528" width="9.85546875" customWidth="1"/>
    <col min="769" max="769" width="51.140625" customWidth="1"/>
    <col min="770" max="782" width="9.85546875" customWidth="1"/>
    <col min="783" max="783" width="12.7109375" customWidth="1"/>
    <col min="784" max="784" width="9.85546875" customWidth="1"/>
    <col min="1025" max="1025" width="51.140625" customWidth="1"/>
    <col min="1026" max="1038" width="9.85546875" customWidth="1"/>
    <col min="1039" max="1039" width="12.7109375" customWidth="1"/>
    <col min="1040" max="1040" width="9.85546875" customWidth="1"/>
    <col min="1281" max="1281" width="51.140625" customWidth="1"/>
    <col min="1282" max="1294" width="9.85546875" customWidth="1"/>
    <col min="1295" max="1295" width="12.7109375" customWidth="1"/>
    <col min="1296" max="1296" width="9.85546875" customWidth="1"/>
    <col min="1537" max="1537" width="51.140625" customWidth="1"/>
    <col min="1538" max="1550" width="9.85546875" customWidth="1"/>
    <col min="1551" max="1551" width="12.7109375" customWidth="1"/>
    <col min="1552" max="1552" width="9.85546875" customWidth="1"/>
    <col min="1793" max="1793" width="51.140625" customWidth="1"/>
    <col min="1794" max="1806" width="9.85546875" customWidth="1"/>
    <col min="1807" max="1807" width="12.7109375" customWidth="1"/>
    <col min="1808" max="1808" width="9.85546875" customWidth="1"/>
    <col min="2049" max="2049" width="51.140625" customWidth="1"/>
    <col min="2050" max="2062" width="9.85546875" customWidth="1"/>
    <col min="2063" max="2063" width="12.7109375" customWidth="1"/>
    <col min="2064" max="2064" width="9.85546875" customWidth="1"/>
    <col min="2305" max="2305" width="51.140625" customWidth="1"/>
    <col min="2306" max="2318" width="9.85546875" customWidth="1"/>
    <col min="2319" max="2319" width="12.7109375" customWidth="1"/>
    <col min="2320" max="2320" width="9.85546875" customWidth="1"/>
    <col min="2561" max="2561" width="51.140625" customWidth="1"/>
    <col min="2562" max="2574" width="9.85546875" customWidth="1"/>
    <col min="2575" max="2575" width="12.7109375" customWidth="1"/>
    <col min="2576" max="2576" width="9.85546875" customWidth="1"/>
    <col min="2817" max="2817" width="51.140625" customWidth="1"/>
    <col min="2818" max="2830" width="9.85546875" customWidth="1"/>
    <col min="2831" max="2831" width="12.7109375" customWidth="1"/>
    <col min="2832" max="2832" width="9.85546875" customWidth="1"/>
    <col min="3073" max="3073" width="51.140625" customWidth="1"/>
    <col min="3074" max="3086" width="9.85546875" customWidth="1"/>
    <col min="3087" max="3087" width="12.7109375" customWidth="1"/>
    <col min="3088" max="3088" width="9.85546875" customWidth="1"/>
    <col min="3329" max="3329" width="51.140625" customWidth="1"/>
    <col min="3330" max="3342" width="9.85546875" customWidth="1"/>
    <col min="3343" max="3343" width="12.7109375" customWidth="1"/>
    <col min="3344" max="3344" width="9.85546875" customWidth="1"/>
    <col min="3585" max="3585" width="51.140625" customWidth="1"/>
    <col min="3586" max="3598" width="9.85546875" customWidth="1"/>
    <col min="3599" max="3599" width="12.7109375" customWidth="1"/>
    <col min="3600" max="3600" width="9.85546875" customWidth="1"/>
    <col min="3841" max="3841" width="51.140625" customWidth="1"/>
    <col min="3842" max="3854" width="9.85546875" customWidth="1"/>
    <col min="3855" max="3855" width="12.7109375" customWidth="1"/>
    <col min="3856" max="3856" width="9.85546875" customWidth="1"/>
    <col min="4097" max="4097" width="51.140625" customWidth="1"/>
    <col min="4098" max="4110" width="9.85546875" customWidth="1"/>
    <col min="4111" max="4111" width="12.7109375" customWidth="1"/>
    <col min="4112" max="4112" width="9.85546875" customWidth="1"/>
    <col min="4353" max="4353" width="51.140625" customWidth="1"/>
    <col min="4354" max="4366" width="9.85546875" customWidth="1"/>
    <col min="4367" max="4367" width="12.7109375" customWidth="1"/>
    <col min="4368" max="4368" width="9.85546875" customWidth="1"/>
    <col min="4609" max="4609" width="51.140625" customWidth="1"/>
    <col min="4610" max="4622" width="9.85546875" customWidth="1"/>
    <col min="4623" max="4623" width="12.7109375" customWidth="1"/>
    <col min="4624" max="4624" width="9.85546875" customWidth="1"/>
    <col min="4865" max="4865" width="51.140625" customWidth="1"/>
    <col min="4866" max="4878" width="9.85546875" customWidth="1"/>
    <col min="4879" max="4879" width="12.7109375" customWidth="1"/>
    <col min="4880" max="4880" width="9.85546875" customWidth="1"/>
    <col min="5121" max="5121" width="51.140625" customWidth="1"/>
    <col min="5122" max="5134" width="9.85546875" customWidth="1"/>
    <col min="5135" max="5135" width="12.7109375" customWidth="1"/>
    <col min="5136" max="5136" width="9.85546875" customWidth="1"/>
    <col min="5377" max="5377" width="51.140625" customWidth="1"/>
    <col min="5378" max="5390" width="9.85546875" customWidth="1"/>
    <col min="5391" max="5391" width="12.7109375" customWidth="1"/>
    <col min="5392" max="5392" width="9.85546875" customWidth="1"/>
    <col min="5633" max="5633" width="51.140625" customWidth="1"/>
    <col min="5634" max="5646" width="9.85546875" customWidth="1"/>
    <col min="5647" max="5647" width="12.7109375" customWidth="1"/>
    <col min="5648" max="5648" width="9.85546875" customWidth="1"/>
    <col min="5889" max="5889" width="51.140625" customWidth="1"/>
    <col min="5890" max="5902" width="9.85546875" customWidth="1"/>
    <col min="5903" max="5903" width="12.7109375" customWidth="1"/>
    <col min="5904" max="5904" width="9.85546875" customWidth="1"/>
    <col min="6145" max="6145" width="51.140625" customWidth="1"/>
    <col min="6146" max="6158" width="9.85546875" customWidth="1"/>
    <col min="6159" max="6159" width="12.7109375" customWidth="1"/>
    <col min="6160" max="6160" width="9.85546875" customWidth="1"/>
    <col min="6401" max="6401" width="51.140625" customWidth="1"/>
    <col min="6402" max="6414" width="9.85546875" customWidth="1"/>
    <col min="6415" max="6415" width="12.7109375" customWidth="1"/>
    <col min="6416" max="6416" width="9.85546875" customWidth="1"/>
    <col min="6657" max="6657" width="51.140625" customWidth="1"/>
    <col min="6658" max="6670" width="9.85546875" customWidth="1"/>
    <col min="6671" max="6671" width="12.7109375" customWidth="1"/>
    <col min="6672" max="6672" width="9.85546875" customWidth="1"/>
    <col min="6913" max="6913" width="51.140625" customWidth="1"/>
    <col min="6914" max="6926" width="9.85546875" customWidth="1"/>
    <col min="6927" max="6927" width="12.7109375" customWidth="1"/>
    <col min="6928" max="6928" width="9.85546875" customWidth="1"/>
    <col min="7169" max="7169" width="51.140625" customWidth="1"/>
    <col min="7170" max="7182" width="9.85546875" customWidth="1"/>
    <col min="7183" max="7183" width="12.7109375" customWidth="1"/>
    <col min="7184" max="7184" width="9.85546875" customWidth="1"/>
    <col min="7425" max="7425" width="51.140625" customWidth="1"/>
    <col min="7426" max="7438" width="9.85546875" customWidth="1"/>
    <col min="7439" max="7439" width="12.7109375" customWidth="1"/>
    <col min="7440" max="7440" width="9.85546875" customWidth="1"/>
    <col min="7681" max="7681" width="51.140625" customWidth="1"/>
    <col min="7682" max="7694" width="9.85546875" customWidth="1"/>
    <col min="7695" max="7695" width="12.7109375" customWidth="1"/>
    <col min="7696" max="7696" width="9.85546875" customWidth="1"/>
    <col min="7937" max="7937" width="51.140625" customWidth="1"/>
    <col min="7938" max="7950" width="9.85546875" customWidth="1"/>
    <col min="7951" max="7951" width="12.7109375" customWidth="1"/>
    <col min="7952" max="7952" width="9.85546875" customWidth="1"/>
    <col min="8193" max="8193" width="51.140625" customWidth="1"/>
    <col min="8194" max="8206" width="9.85546875" customWidth="1"/>
    <col min="8207" max="8207" width="12.7109375" customWidth="1"/>
    <col min="8208" max="8208" width="9.85546875" customWidth="1"/>
    <col min="8449" max="8449" width="51.140625" customWidth="1"/>
    <col min="8450" max="8462" width="9.85546875" customWidth="1"/>
    <col min="8463" max="8463" width="12.7109375" customWidth="1"/>
    <col min="8464" max="8464" width="9.85546875" customWidth="1"/>
    <col min="8705" max="8705" width="51.140625" customWidth="1"/>
    <col min="8706" max="8718" width="9.85546875" customWidth="1"/>
    <col min="8719" max="8719" width="12.7109375" customWidth="1"/>
    <col min="8720" max="8720" width="9.85546875" customWidth="1"/>
    <col min="8961" max="8961" width="51.140625" customWidth="1"/>
    <col min="8962" max="8974" width="9.85546875" customWidth="1"/>
    <col min="8975" max="8975" width="12.7109375" customWidth="1"/>
    <col min="8976" max="8976" width="9.85546875" customWidth="1"/>
    <col min="9217" max="9217" width="51.140625" customWidth="1"/>
    <col min="9218" max="9230" width="9.85546875" customWidth="1"/>
    <col min="9231" max="9231" width="12.7109375" customWidth="1"/>
    <col min="9232" max="9232" width="9.85546875" customWidth="1"/>
    <col min="9473" max="9473" width="51.140625" customWidth="1"/>
    <col min="9474" max="9486" width="9.85546875" customWidth="1"/>
    <col min="9487" max="9487" width="12.7109375" customWidth="1"/>
    <col min="9488" max="9488" width="9.85546875" customWidth="1"/>
    <col min="9729" max="9729" width="51.140625" customWidth="1"/>
    <col min="9730" max="9742" width="9.85546875" customWidth="1"/>
    <col min="9743" max="9743" width="12.7109375" customWidth="1"/>
    <col min="9744" max="9744" width="9.85546875" customWidth="1"/>
    <col min="9985" max="9985" width="51.140625" customWidth="1"/>
    <col min="9986" max="9998" width="9.85546875" customWidth="1"/>
    <col min="9999" max="9999" width="12.7109375" customWidth="1"/>
    <col min="10000" max="10000" width="9.85546875" customWidth="1"/>
    <col min="10241" max="10241" width="51.140625" customWidth="1"/>
    <col min="10242" max="10254" width="9.85546875" customWidth="1"/>
    <col min="10255" max="10255" width="12.7109375" customWidth="1"/>
    <col min="10256" max="10256" width="9.85546875" customWidth="1"/>
    <col min="10497" max="10497" width="51.140625" customWidth="1"/>
    <col min="10498" max="10510" width="9.85546875" customWidth="1"/>
    <col min="10511" max="10511" width="12.7109375" customWidth="1"/>
    <col min="10512" max="10512" width="9.85546875" customWidth="1"/>
    <col min="10753" max="10753" width="51.140625" customWidth="1"/>
    <col min="10754" max="10766" width="9.85546875" customWidth="1"/>
    <col min="10767" max="10767" width="12.7109375" customWidth="1"/>
    <col min="10768" max="10768" width="9.85546875" customWidth="1"/>
    <col min="11009" max="11009" width="51.140625" customWidth="1"/>
    <col min="11010" max="11022" width="9.85546875" customWidth="1"/>
    <col min="11023" max="11023" width="12.7109375" customWidth="1"/>
    <col min="11024" max="11024" width="9.85546875" customWidth="1"/>
    <col min="11265" max="11265" width="51.140625" customWidth="1"/>
    <col min="11266" max="11278" width="9.85546875" customWidth="1"/>
    <col min="11279" max="11279" width="12.7109375" customWidth="1"/>
    <col min="11280" max="11280" width="9.85546875" customWidth="1"/>
    <col min="11521" max="11521" width="51.140625" customWidth="1"/>
    <col min="11522" max="11534" width="9.85546875" customWidth="1"/>
    <col min="11535" max="11535" width="12.7109375" customWidth="1"/>
    <col min="11536" max="11536" width="9.85546875" customWidth="1"/>
    <col min="11777" max="11777" width="51.140625" customWidth="1"/>
    <col min="11778" max="11790" width="9.85546875" customWidth="1"/>
    <col min="11791" max="11791" width="12.7109375" customWidth="1"/>
    <col min="11792" max="11792" width="9.85546875" customWidth="1"/>
    <col min="12033" max="12033" width="51.140625" customWidth="1"/>
    <col min="12034" max="12046" width="9.85546875" customWidth="1"/>
    <col min="12047" max="12047" width="12.7109375" customWidth="1"/>
    <col min="12048" max="12048" width="9.85546875" customWidth="1"/>
    <col min="12289" max="12289" width="51.140625" customWidth="1"/>
    <col min="12290" max="12302" width="9.85546875" customWidth="1"/>
    <col min="12303" max="12303" width="12.7109375" customWidth="1"/>
    <col min="12304" max="12304" width="9.85546875" customWidth="1"/>
    <col min="12545" max="12545" width="51.140625" customWidth="1"/>
    <col min="12546" max="12558" width="9.85546875" customWidth="1"/>
    <col min="12559" max="12559" width="12.7109375" customWidth="1"/>
    <col min="12560" max="12560" width="9.85546875" customWidth="1"/>
    <col min="12801" max="12801" width="51.140625" customWidth="1"/>
    <col min="12802" max="12814" width="9.85546875" customWidth="1"/>
    <col min="12815" max="12815" width="12.7109375" customWidth="1"/>
    <col min="12816" max="12816" width="9.85546875" customWidth="1"/>
    <col min="13057" max="13057" width="51.140625" customWidth="1"/>
    <col min="13058" max="13070" width="9.85546875" customWidth="1"/>
    <col min="13071" max="13071" width="12.7109375" customWidth="1"/>
    <col min="13072" max="13072" width="9.85546875" customWidth="1"/>
    <col min="13313" max="13313" width="51.140625" customWidth="1"/>
    <col min="13314" max="13326" width="9.85546875" customWidth="1"/>
    <col min="13327" max="13327" width="12.7109375" customWidth="1"/>
    <col min="13328" max="13328" width="9.85546875" customWidth="1"/>
    <col min="13569" max="13569" width="51.140625" customWidth="1"/>
    <col min="13570" max="13582" width="9.85546875" customWidth="1"/>
    <col min="13583" max="13583" width="12.7109375" customWidth="1"/>
    <col min="13584" max="13584" width="9.85546875" customWidth="1"/>
    <col min="13825" max="13825" width="51.140625" customWidth="1"/>
    <col min="13826" max="13838" width="9.85546875" customWidth="1"/>
    <col min="13839" max="13839" width="12.7109375" customWidth="1"/>
    <col min="13840" max="13840" width="9.85546875" customWidth="1"/>
    <col min="14081" max="14081" width="51.140625" customWidth="1"/>
    <col min="14082" max="14094" width="9.85546875" customWidth="1"/>
    <col min="14095" max="14095" width="12.7109375" customWidth="1"/>
    <col min="14096" max="14096" width="9.85546875" customWidth="1"/>
    <col min="14337" max="14337" width="51.140625" customWidth="1"/>
    <col min="14338" max="14350" width="9.85546875" customWidth="1"/>
    <col min="14351" max="14351" width="12.7109375" customWidth="1"/>
    <col min="14352" max="14352" width="9.85546875" customWidth="1"/>
    <col min="14593" max="14593" width="51.140625" customWidth="1"/>
    <col min="14594" max="14606" width="9.85546875" customWidth="1"/>
    <col min="14607" max="14607" width="12.7109375" customWidth="1"/>
    <col min="14608" max="14608" width="9.85546875" customWidth="1"/>
    <col min="14849" max="14849" width="51.140625" customWidth="1"/>
    <col min="14850" max="14862" width="9.85546875" customWidth="1"/>
    <col min="14863" max="14863" width="12.7109375" customWidth="1"/>
    <col min="14864" max="14864" width="9.85546875" customWidth="1"/>
    <col min="15105" max="15105" width="51.140625" customWidth="1"/>
    <col min="15106" max="15118" width="9.85546875" customWidth="1"/>
    <col min="15119" max="15119" width="12.7109375" customWidth="1"/>
    <col min="15120" max="15120" width="9.85546875" customWidth="1"/>
    <col min="15361" max="15361" width="51.140625" customWidth="1"/>
    <col min="15362" max="15374" width="9.85546875" customWidth="1"/>
    <col min="15375" max="15375" width="12.7109375" customWidth="1"/>
    <col min="15376" max="15376" width="9.85546875" customWidth="1"/>
    <col min="15617" max="15617" width="51.140625" customWidth="1"/>
    <col min="15618" max="15630" width="9.85546875" customWidth="1"/>
    <col min="15631" max="15631" width="12.7109375" customWidth="1"/>
    <col min="15632" max="15632" width="9.85546875" customWidth="1"/>
    <col min="15873" max="15873" width="51.140625" customWidth="1"/>
    <col min="15874" max="15886" width="9.85546875" customWidth="1"/>
    <col min="15887" max="15887" width="12.7109375" customWidth="1"/>
    <col min="15888" max="15888" width="9.85546875" customWidth="1"/>
    <col min="16129" max="16129" width="51.140625" customWidth="1"/>
    <col min="16130" max="16142" width="9.85546875" customWidth="1"/>
    <col min="16143" max="16143" width="12.7109375" customWidth="1"/>
    <col min="16144" max="16144" width="9.85546875" customWidth="1"/>
  </cols>
  <sheetData>
    <row r="1" spans="1:26" s="1" customFormat="1" ht="3.75" customHeight="1">
      <c r="A1" s="200"/>
      <c r="B1" s="201"/>
      <c r="C1" s="201"/>
      <c r="D1" s="201"/>
      <c r="E1" s="201"/>
      <c r="F1" s="201"/>
      <c r="G1" s="201"/>
      <c r="H1" s="201"/>
      <c r="I1" s="201"/>
      <c r="J1" s="201"/>
      <c r="K1" s="201"/>
      <c r="L1" s="201"/>
      <c r="M1" s="201"/>
      <c r="N1" s="201"/>
      <c r="O1" s="201"/>
      <c r="P1" s="201"/>
      <c r="Q1" s="201"/>
    </row>
    <row r="2" spans="1:26" s="1" customFormat="1" ht="39" customHeight="1">
      <c r="A2" s="935" t="s">
        <v>742</v>
      </c>
      <c r="B2" s="935"/>
      <c r="C2" s="935"/>
      <c r="D2" s="935"/>
      <c r="E2" s="935"/>
      <c r="F2" s="935"/>
      <c r="G2" s="935"/>
      <c r="H2" s="935"/>
      <c r="I2" s="935"/>
      <c r="J2" s="935"/>
      <c r="K2" s="935"/>
      <c r="L2" s="935"/>
      <c r="M2" s="935"/>
      <c r="N2" s="935"/>
      <c r="O2" s="935"/>
      <c r="P2" s="935"/>
      <c r="Q2" s="935"/>
    </row>
    <row r="3" spans="1:26" s="1" customFormat="1" ht="20.25" customHeight="1">
      <c r="A3" s="935" t="s">
        <v>199</v>
      </c>
      <c r="B3" s="935"/>
      <c r="C3" s="935"/>
      <c r="D3" s="935"/>
      <c r="E3" s="935"/>
      <c r="F3" s="935"/>
      <c r="G3" s="935"/>
      <c r="H3" s="935"/>
      <c r="I3" s="935"/>
      <c r="J3" s="935"/>
      <c r="K3" s="935"/>
      <c r="L3" s="935"/>
      <c r="M3" s="935"/>
      <c r="N3" s="935"/>
      <c r="O3" s="935"/>
      <c r="P3" s="935"/>
      <c r="Q3" s="935"/>
    </row>
    <row r="4" spans="1:26" s="1" customFormat="1" ht="20.25" customHeight="1">
      <c r="A4" s="935" t="s">
        <v>731</v>
      </c>
      <c r="B4" s="935"/>
      <c r="C4" s="935"/>
      <c r="D4" s="935"/>
      <c r="E4" s="935"/>
      <c r="F4" s="935"/>
      <c r="G4" s="935"/>
      <c r="H4" s="935"/>
      <c r="I4" s="935"/>
      <c r="J4" s="935"/>
      <c r="K4" s="935"/>
      <c r="L4" s="935"/>
      <c r="M4" s="935"/>
      <c r="N4" s="935"/>
      <c r="O4" s="935"/>
      <c r="P4" s="935"/>
      <c r="Q4" s="935"/>
    </row>
    <row r="5" spans="1:26" s="42" customFormat="1" ht="39" customHeight="1">
      <c r="A5" s="936" t="s">
        <v>2</v>
      </c>
      <c r="B5" s="936"/>
      <c r="C5" s="936"/>
      <c r="D5" s="936"/>
      <c r="E5" s="936"/>
      <c r="F5" s="936"/>
      <c r="G5" s="936"/>
      <c r="H5" s="936"/>
      <c r="I5" s="936"/>
      <c r="J5" s="936"/>
      <c r="K5" s="936"/>
      <c r="L5" s="936"/>
      <c r="M5" s="936"/>
      <c r="N5" s="936"/>
      <c r="O5" s="936"/>
      <c r="P5" s="936"/>
      <c r="Q5" s="936"/>
    </row>
    <row r="6" spans="1:26" ht="1.5" customHeight="1">
      <c r="A6" s="167"/>
    </row>
    <row r="7" spans="1:26" ht="37.5" customHeight="1">
      <c r="A7" s="203" t="s">
        <v>200</v>
      </c>
      <c r="B7" s="203" t="s">
        <v>55</v>
      </c>
      <c r="C7" s="203" t="s">
        <v>61</v>
      </c>
      <c r="D7" s="203" t="s">
        <v>56</v>
      </c>
      <c r="E7" s="203" t="s">
        <v>60</v>
      </c>
      <c r="F7" s="203" t="s">
        <v>57</v>
      </c>
      <c r="G7" s="203" t="s">
        <v>64</v>
      </c>
      <c r="H7" s="203" t="s">
        <v>62</v>
      </c>
      <c r="I7" s="203" t="s">
        <v>63</v>
      </c>
      <c r="J7" s="203" t="s">
        <v>58</v>
      </c>
      <c r="K7" s="203" t="s">
        <v>59</v>
      </c>
      <c r="L7" s="203" t="s">
        <v>66</v>
      </c>
      <c r="M7" s="203" t="s">
        <v>67</v>
      </c>
      <c r="N7" s="203" t="s">
        <v>737</v>
      </c>
      <c r="O7" s="203" t="s">
        <v>736</v>
      </c>
      <c r="P7" s="204" t="s">
        <v>53</v>
      </c>
      <c r="Q7" s="205" t="s">
        <v>14</v>
      </c>
      <c r="Y7">
        <v>1</v>
      </c>
      <c r="Z7">
        <v>1</v>
      </c>
    </row>
    <row r="8" spans="1:26" ht="42.75" customHeight="1">
      <c r="A8" s="175" t="s">
        <v>201</v>
      </c>
      <c r="B8" s="175">
        <v>620567.02639080002</v>
      </c>
      <c r="C8" s="176">
        <v>494745.23049519997</v>
      </c>
      <c r="D8" s="176">
        <v>411531.92333200003</v>
      </c>
      <c r="E8" s="176">
        <v>491550.77191020001</v>
      </c>
      <c r="F8" s="176">
        <v>255682.48601560001</v>
      </c>
      <c r="G8" s="176">
        <v>631153.89526939997</v>
      </c>
      <c r="H8" s="175">
        <v>518676.04839800001</v>
      </c>
      <c r="I8" s="175">
        <v>337535.85514600005</v>
      </c>
      <c r="J8" s="175">
        <v>38844.666349400002</v>
      </c>
      <c r="K8" s="175">
        <v>2517.0932400000002</v>
      </c>
      <c r="L8" s="175">
        <v>596335.73577300005</v>
      </c>
      <c r="M8" s="175">
        <v>168192.16578060001</v>
      </c>
      <c r="N8" s="175">
        <v>452928.98262680002</v>
      </c>
      <c r="O8" s="175">
        <v>700180.94950880005</v>
      </c>
      <c r="P8" s="175">
        <f t="shared" ref="P8:P26" si="0">SUM(B8:O8)</f>
        <v>5720442.8302358007</v>
      </c>
      <c r="Q8" s="206">
        <f>+P8/$P$26</f>
        <v>7.3179277446703619E-2</v>
      </c>
    </row>
    <row r="9" spans="1:26" ht="27" customHeight="1">
      <c r="A9" s="175" t="s">
        <v>202</v>
      </c>
      <c r="B9" s="175">
        <v>1142.4507346</v>
      </c>
      <c r="C9" s="176">
        <v>8378.0671856000008</v>
      </c>
      <c r="D9" s="176">
        <v>8382.0551812000012</v>
      </c>
      <c r="E9" s="176">
        <v>10773.7467588</v>
      </c>
      <c r="F9" s="176">
        <v>721.35231999999996</v>
      </c>
      <c r="G9" s="176">
        <v>1799.5044321999999</v>
      </c>
      <c r="H9" s="175">
        <v>8416.50936</v>
      </c>
      <c r="I9" s="175">
        <v>3461.8383933999999</v>
      </c>
      <c r="J9" s="175">
        <v>0</v>
      </c>
      <c r="K9" s="175">
        <v>0</v>
      </c>
      <c r="L9" s="175">
        <v>10161.547500000001</v>
      </c>
      <c r="M9" s="175">
        <v>1040.7306920000001</v>
      </c>
      <c r="N9" s="175">
        <v>3910.6467900000002</v>
      </c>
      <c r="O9" s="175">
        <v>12226.860644799999</v>
      </c>
      <c r="P9" s="175">
        <f t="shared" si="0"/>
        <v>70415.3099926</v>
      </c>
      <c r="Q9" s="206">
        <f t="shared" ref="Q9:Q26" si="1">+P9/$P$26</f>
        <v>9.0079416215959446E-4</v>
      </c>
    </row>
    <row r="10" spans="1:26" ht="27" customHeight="1">
      <c r="A10" s="175" t="s">
        <v>203</v>
      </c>
      <c r="B10" s="175">
        <v>50618.992671</v>
      </c>
      <c r="C10" s="176">
        <v>50454.825527400004</v>
      </c>
      <c r="D10" s="176">
        <v>27819.174929000001</v>
      </c>
      <c r="E10" s="176">
        <v>67468.684641800006</v>
      </c>
      <c r="F10" s="176">
        <v>28451.998940599999</v>
      </c>
      <c r="G10" s="176">
        <v>205260.65581</v>
      </c>
      <c r="H10" s="175">
        <v>23561.930589600001</v>
      </c>
      <c r="I10" s="175">
        <v>772.18238940000003</v>
      </c>
      <c r="J10" s="175">
        <v>0</v>
      </c>
      <c r="K10" s="175">
        <v>0</v>
      </c>
      <c r="L10" s="175">
        <v>0</v>
      </c>
      <c r="M10" s="175">
        <v>1741.3566899999998</v>
      </c>
      <c r="N10" s="175">
        <v>6960.4765288000008</v>
      </c>
      <c r="O10" s="175">
        <v>558.95278000000008</v>
      </c>
      <c r="P10" s="175">
        <f t="shared" si="0"/>
        <v>463669.23149759998</v>
      </c>
      <c r="Q10" s="206">
        <f t="shared" si="1"/>
        <v>5.9315301878235987E-3</v>
      </c>
    </row>
    <row r="11" spans="1:26" ht="27" customHeight="1">
      <c r="A11" s="175" t="s">
        <v>204</v>
      </c>
      <c r="B11" s="175">
        <v>42327.814441800001</v>
      </c>
      <c r="C11" s="176">
        <v>28291.4696472</v>
      </c>
      <c r="D11" s="176">
        <v>18369.526611200003</v>
      </c>
      <c r="E11" s="176">
        <v>125732.918582</v>
      </c>
      <c r="F11" s="176">
        <v>35742.335781000002</v>
      </c>
      <c r="G11" s="176">
        <v>10954.2784438</v>
      </c>
      <c r="H11" s="175">
        <v>12164.572992200001</v>
      </c>
      <c r="I11" s="175">
        <v>33946.699149599997</v>
      </c>
      <c r="J11" s="175">
        <v>0</v>
      </c>
      <c r="K11" s="175">
        <v>0</v>
      </c>
      <c r="L11" s="175">
        <v>39937.865064599995</v>
      </c>
      <c r="M11" s="175">
        <v>8992.9690399999999</v>
      </c>
      <c r="N11" s="175">
        <v>4943.1865800000005</v>
      </c>
      <c r="O11" s="175">
        <v>41929.944195200005</v>
      </c>
      <c r="P11" s="175">
        <f t="shared" si="0"/>
        <v>403333.58052859997</v>
      </c>
      <c r="Q11" s="206">
        <f t="shared" si="1"/>
        <v>5.1596809668418868E-3</v>
      </c>
    </row>
    <row r="12" spans="1:26" ht="27" customHeight="1">
      <c r="A12" s="175" t="s">
        <v>205</v>
      </c>
      <c r="B12" s="175">
        <v>1836422.9644860001</v>
      </c>
      <c r="C12" s="176">
        <v>1892904.6757554</v>
      </c>
      <c r="D12" s="176">
        <v>1673799.9511450001</v>
      </c>
      <c r="E12" s="176">
        <v>1896984.2785150001</v>
      </c>
      <c r="F12" s="176">
        <v>2054216.9468940001</v>
      </c>
      <c r="G12" s="176">
        <v>801830.81678380002</v>
      </c>
      <c r="H12" s="175">
        <v>639520.74771239993</v>
      </c>
      <c r="I12" s="175">
        <v>1535550.8595984001</v>
      </c>
      <c r="J12" s="175">
        <v>43680.696284000005</v>
      </c>
      <c r="K12" s="175">
        <v>65451.495723599997</v>
      </c>
      <c r="L12" s="175">
        <v>947138.12804939994</v>
      </c>
      <c r="M12" s="175">
        <v>168839.4014572</v>
      </c>
      <c r="N12" s="175">
        <v>548930.56259059999</v>
      </c>
      <c r="O12" s="175">
        <v>538733.78092359996</v>
      </c>
      <c r="P12" s="175">
        <f t="shared" si="0"/>
        <v>14644005.305918397</v>
      </c>
      <c r="Q12" s="206">
        <f t="shared" si="1"/>
        <v>0.18733474995127758</v>
      </c>
    </row>
    <row r="13" spans="1:26" ht="27" customHeight="1">
      <c r="A13" s="175" t="s">
        <v>206</v>
      </c>
      <c r="B13" s="175">
        <v>56722.119037199998</v>
      </c>
      <c r="C13" s="176">
        <v>132091.43639459999</v>
      </c>
      <c r="D13" s="176">
        <v>61312.077000200006</v>
      </c>
      <c r="E13" s="176">
        <v>91268.29229160001</v>
      </c>
      <c r="F13" s="176">
        <v>23423.779427199999</v>
      </c>
      <c r="G13" s="176">
        <v>45619.5730712</v>
      </c>
      <c r="H13" s="175">
        <v>7294.2517529999996</v>
      </c>
      <c r="I13" s="175">
        <v>2717.1240456</v>
      </c>
      <c r="J13" s="175">
        <v>0</v>
      </c>
      <c r="K13" s="175">
        <v>5800</v>
      </c>
      <c r="L13" s="175">
        <v>0</v>
      </c>
      <c r="M13" s="175">
        <v>1795.64456</v>
      </c>
      <c r="N13" s="175">
        <v>671.48761999999999</v>
      </c>
      <c r="O13" s="175">
        <v>0</v>
      </c>
      <c r="P13" s="175">
        <f t="shared" si="0"/>
        <v>428715.78520060005</v>
      </c>
      <c r="Q13" s="206">
        <f t="shared" si="1"/>
        <v>5.4843850943062187E-3</v>
      </c>
    </row>
    <row r="14" spans="1:26" ht="27" customHeight="1">
      <c r="A14" s="175" t="s">
        <v>129</v>
      </c>
      <c r="B14" s="175">
        <v>571598.98168719991</v>
      </c>
      <c r="C14" s="176">
        <v>543895.29369579989</v>
      </c>
      <c r="D14" s="176">
        <v>668074.50520340004</v>
      </c>
      <c r="E14" s="176">
        <v>726551.41532599996</v>
      </c>
      <c r="F14" s="176">
        <v>137136.9719108</v>
      </c>
      <c r="G14" s="176">
        <v>249198.6996042</v>
      </c>
      <c r="H14" s="175">
        <v>298753.23765020003</v>
      </c>
      <c r="I14" s="175">
        <v>521493.17883539997</v>
      </c>
      <c r="J14" s="175">
        <v>1782.04</v>
      </c>
      <c r="K14" s="175">
        <v>0</v>
      </c>
      <c r="L14" s="175">
        <v>42087.682531400002</v>
      </c>
      <c r="M14" s="175">
        <v>86333.586817599993</v>
      </c>
      <c r="N14" s="175">
        <v>172487.049696</v>
      </c>
      <c r="O14" s="175">
        <v>76983.136505999995</v>
      </c>
      <c r="P14" s="175">
        <f t="shared" si="0"/>
        <v>4096375.7794639999</v>
      </c>
      <c r="Q14" s="206">
        <f t="shared" si="1"/>
        <v>5.2403254186353984E-2</v>
      </c>
    </row>
    <row r="15" spans="1:26" ht="27" customHeight="1">
      <c r="A15" s="175" t="s">
        <v>207</v>
      </c>
      <c r="B15" s="175">
        <v>2152545.8518416001</v>
      </c>
      <c r="C15" s="176">
        <v>1682832.8171888001</v>
      </c>
      <c r="D15" s="176">
        <v>2900000.2893165997</v>
      </c>
      <c r="E15" s="176">
        <v>1756000.9621122</v>
      </c>
      <c r="F15" s="176">
        <v>2399319.2167206001</v>
      </c>
      <c r="G15" s="176">
        <v>1414520.7422626</v>
      </c>
      <c r="H15" s="175">
        <v>1703080.0067114001</v>
      </c>
      <c r="I15" s="175">
        <v>2582179.3343948</v>
      </c>
      <c r="J15" s="175">
        <v>14533.2336832</v>
      </c>
      <c r="K15" s="175">
        <v>102953.654262</v>
      </c>
      <c r="L15" s="175">
        <v>2409824.6387550002</v>
      </c>
      <c r="M15" s="175">
        <v>445198.54349119996</v>
      </c>
      <c r="N15" s="175">
        <v>1224299.7187204</v>
      </c>
      <c r="O15" s="175">
        <v>2042865.8306014</v>
      </c>
      <c r="P15" s="175">
        <f t="shared" si="0"/>
        <v>22830154.840061799</v>
      </c>
      <c r="Q15" s="206">
        <f t="shared" si="1"/>
        <v>0.29205680133039957</v>
      </c>
    </row>
    <row r="16" spans="1:26" ht="27" customHeight="1">
      <c r="A16" s="175" t="s">
        <v>208</v>
      </c>
      <c r="B16" s="175">
        <v>294281.7897962</v>
      </c>
      <c r="C16" s="176">
        <v>275128.47720020002</v>
      </c>
      <c r="D16" s="176">
        <v>314834.97866600001</v>
      </c>
      <c r="E16" s="176">
        <v>228401.21822499999</v>
      </c>
      <c r="F16" s="176">
        <v>135500.72526780001</v>
      </c>
      <c r="G16" s="176">
        <v>53415.4831366</v>
      </c>
      <c r="H16" s="175">
        <v>207229.42978799998</v>
      </c>
      <c r="I16" s="175">
        <v>516962.40082920005</v>
      </c>
      <c r="J16" s="175">
        <v>0</v>
      </c>
      <c r="K16" s="175">
        <v>0</v>
      </c>
      <c r="L16" s="175">
        <v>430764.63376880001</v>
      </c>
      <c r="M16" s="175">
        <v>57620.459596199995</v>
      </c>
      <c r="N16" s="175">
        <v>121114.730314</v>
      </c>
      <c r="O16" s="175">
        <v>293436.83030500001</v>
      </c>
      <c r="P16" s="175">
        <f t="shared" si="0"/>
        <v>2928691.156893</v>
      </c>
      <c r="Q16" s="206">
        <f t="shared" si="1"/>
        <v>3.746554402976978E-2</v>
      </c>
    </row>
    <row r="17" spans="1:23" ht="27" customHeight="1">
      <c r="A17" s="175" t="s">
        <v>209</v>
      </c>
      <c r="B17" s="175">
        <v>428461.39201940002</v>
      </c>
      <c r="C17" s="176">
        <v>905652.41591139999</v>
      </c>
      <c r="D17" s="176">
        <v>801539.21012380009</v>
      </c>
      <c r="E17" s="176">
        <v>481020.21388520004</v>
      </c>
      <c r="F17" s="176">
        <v>311059.05383359996</v>
      </c>
      <c r="G17" s="176">
        <v>217284.88861940001</v>
      </c>
      <c r="H17" s="175">
        <v>615487.90744939994</v>
      </c>
      <c r="I17" s="175">
        <v>886090.87825559999</v>
      </c>
      <c r="J17" s="175">
        <v>0</v>
      </c>
      <c r="K17" s="175">
        <v>0</v>
      </c>
      <c r="L17" s="175">
        <v>1181480.8043122001</v>
      </c>
      <c r="M17" s="175">
        <v>240825.591805</v>
      </c>
      <c r="N17" s="175">
        <v>431490.91408020002</v>
      </c>
      <c r="O17" s="175">
        <v>673423.63624679996</v>
      </c>
      <c r="P17" s="175">
        <f t="shared" si="0"/>
        <v>7173816.9065420013</v>
      </c>
      <c r="Q17" s="206">
        <f t="shared" si="1"/>
        <v>9.1771695537432779E-2</v>
      </c>
    </row>
    <row r="18" spans="1:23" ht="27" customHeight="1">
      <c r="A18" s="175" t="s">
        <v>210</v>
      </c>
      <c r="B18" s="175">
        <v>229921.34085760001</v>
      </c>
      <c r="C18" s="176">
        <v>378326.44126319996</v>
      </c>
      <c r="D18" s="176">
        <v>35770.620144400003</v>
      </c>
      <c r="E18" s="176">
        <v>207381.71328140001</v>
      </c>
      <c r="F18" s="176">
        <v>73375.003270600006</v>
      </c>
      <c r="G18" s="176">
        <v>158592.6231036</v>
      </c>
      <c r="H18" s="175">
        <v>46104.433654399996</v>
      </c>
      <c r="I18" s="175">
        <v>6381.8840246</v>
      </c>
      <c r="J18" s="175">
        <v>0</v>
      </c>
      <c r="K18" s="175">
        <v>16.077959999999997</v>
      </c>
      <c r="L18" s="175">
        <v>13920.772041999999</v>
      </c>
      <c r="M18" s="175">
        <v>36850.244395599999</v>
      </c>
      <c r="N18" s="175">
        <v>11091.105745999999</v>
      </c>
      <c r="O18" s="175">
        <v>8476.6986895999999</v>
      </c>
      <c r="P18" s="175">
        <f t="shared" si="0"/>
        <v>1206208.9584329999</v>
      </c>
      <c r="Q18" s="206">
        <f t="shared" si="1"/>
        <v>1.543053617480683E-2</v>
      </c>
    </row>
    <row r="19" spans="1:23" ht="27" customHeight="1">
      <c r="A19" s="175" t="s">
        <v>211</v>
      </c>
      <c r="B19" s="175">
        <v>798866.3856712</v>
      </c>
      <c r="C19" s="176">
        <v>929789.72583679995</v>
      </c>
      <c r="D19" s="176">
        <v>3482560.7479826002</v>
      </c>
      <c r="E19" s="176">
        <v>507023.67293260002</v>
      </c>
      <c r="F19" s="176">
        <v>1189894.6504863999</v>
      </c>
      <c r="G19" s="176">
        <v>358279.3892496</v>
      </c>
      <c r="H19" s="175">
        <v>380564.95912959997</v>
      </c>
      <c r="I19" s="175">
        <v>223140.64826439999</v>
      </c>
      <c r="J19" s="175">
        <v>758.54137000000003</v>
      </c>
      <c r="K19" s="175">
        <v>0</v>
      </c>
      <c r="L19" s="175">
        <v>750786.55579320004</v>
      </c>
      <c r="M19" s="175">
        <v>89310.731912400006</v>
      </c>
      <c r="N19" s="175">
        <v>152923.0482392</v>
      </c>
      <c r="O19" s="175">
        <v>138826.05699720001</v>
      </c>
      <c r="P19" s="175">
        <f t="shared" si="0"/>
        <v>9002725.1138652004</v>
      </c>
      <c r="Q19" s="206">
        <f t="shared" si="1"/>
        <v>0.11516816764634831</v>
      </c>
    </row>
    <row r="20" spans="1:23" ht="27" customHeight="1">
      <c r="A20" s="175" t="s">
        <v>212</v>
      </c>
      <c r="B20" s="175">
        <v>76565.848261199993</v>
      </c>
      <c r="C20" s="176">
        <v>541729.71675460006</v>
      </c>
      <c r="D20" s="176">
        <v>737578.15098380006</v>
      </c>
      <c r="E20" s="176">
        <v>64054.156452200004</v>
      </c>
      <c r="F20" s="176">
        <v>16984.284345600001</v>
      </c>
      <c r="G20" s="176">
        <v>49885.448755199999</v>
      </c>
      <c r="H20" s="175">
        <v>17418.8588686</v>
      </c>
      <c r="I20" s="175">
        <v>12552.464214400001</v>
      </c>
      <c r="J20" s="175">
        <v>66.1066644</v>
      </c>
      <c r="K20" s="175">
        <v>0</v>
      </c>
      <c r="L20" s="175">
        <v>78459.257547400004</v>
      </c>
      <c r="M20" s="175">
        <v>9737.6204823999997</v>
      </c>
      <c r="N20" s="175">
        <v>1899.83007</v>
      </c>
      <c r="O20" s="175">
        <v>16667.485359999999</v>
      </c>
      <c r="P20" s="175">
        <f t="shared" si="0"/>
        <v>1623599.2287598001</v>
      </c>
      <c r="Q20" s="206">
        <f t="shared" si="1"/>
        <v>2.0770038605345147E-2</v>
      </c>
    </row>
    <row r="21" spans="1:23" ht="27" customHeight="1">
      <c r="A21" s="175" t="s">
        <v>213</v>
      </c>
      <c r="B21" s="175">
        <v>225369.42542860002</v>
      </c>
      <c r="C21" s="176">
        <v>555837.34165099997</v>
      </c>
      <c r="D21" s="176">
        <v>62127.752274800005</v>
      </c>
      <c r="E21" s="176">
        <v>75530.723271399998</v>
      </c>
      <c r="F21" s="176">
        <v>20068.113160199999</v>
      </c>
      <c r="G21" s="176">
        <v>98588.807846600001</v>
      </c>
      <c r="H21" s="175">
        <v>64692.938293399995</v>
      </c>
      <c r="I21" s="175">
        <v>37711.212333199997</v>
      </c>
      <c r="J21" s="175">
        <v>0</v>
      </c>
      <c r="K21" s="175">
        <v>0</v>
      </c>
      <c r="L21" s="175">
        <v>46851.715333</v>
      </c>
      <c r="M21" s="175">
        <v>23226.899520399998</v>
      </c>
      <c r="N21" s="175">
        <v>5846.6005400000004</v>
      </c>
      <c r="O21" s="175">
        <v>27376.696778999998</v>
      </c>
      <c r="P21" s="175">
        <f t="shared" si="0"/>
        <v>1243228.2264316001</v>
      </c>
      <c r="Q21" s="206">
        <f t="shared" si="1"/>
        <v>1.5904108477535667E-2</v>
      </c>
    </row>
    <row r="22" spans="1:23" ht="27" customHeight="1">
      <c r="A22" s="175" t="s">
        <v>214</v>
      </c>
      <c r="B22" s="175">
        <v>2282653.6068874002</v>
      </c>
      <c r="C22" s="176">
        <v>553337.07096420007</v>
      </c>
      <c r="D22" s="176">
        <v>444812.88104259997</v>
      </c>
      <c r="E22" s="176">
        <v>252100.383944</v>
      </c>
      <c r="F22" s="176">
        <v>1166190.2507841999</v>
      </c>
      <c r="G22" s="176">
        <v>166360.29449059998</v>
      </c>
      <c r="H22" s="175">
        <v>170933.76349000001</v>
      </c>
      <c r="I22" s="175">
        <v>306309.97821499995</v>
      </c>
      <c r="J22" s="175">
        <v>1181.2307700000001</v>
      </c>
      <c r="K22" s="175">
        <v>0</v>
      </c>
      <c r="L22" s="175">
        <v>326769.1088098</v>
      </c>
      <c r="M22" s="175">
        <v>65120.3468718</v>
      </c>
      <c r="N22" s="175">
        <v>62074.098733599996</v>
      </c>
      <c r="O22" s="175">
        <v>216870.04339480001</v>
      </c>
      <c r="P22" s="175">
        <f t="shared" si="0"/>
        <v>6014713.058398</v>
      </c>
      <c r="Q22" s="206">
        <f t="shared" si="1"/>
        <v>7.69437557065272E-2</v>
      </c>
    </row>
    <row r="23" spans="1:23" ht="27" customHeight="1">
      <c r="A23" s="175" t="s">
        <v>215</v>
      </c>
      <c r="B23" s="175">
        <v>0</v>
      </c>
      <c r="C23" s="176">
        <v>1044.21867</v>
      </c>
      <c r="D23" s="176">
        <v>1034.6989100000001</v>
      </c>
      <c r="E23" s="176">
        <v>242.1240822</v>
      </c>
      <c r="F23" s="176">
        <v>2815.9459205999997</v>
      </c>
      <c r="G23" s="176">
        <v>20.829180000000001</v>
      </c>
      <c r="H23" s="175">
        <v>72.863461400000006</v>
      </c>
      <c r="I23" s="175">
        <v>3244.2398010000002</v>
      </c>
      <c r="J23" s="175">
        <v>0</v>
      </c>
      <c r="K23" s="175">
        <v>0</v>
      </c>
      <c r="L23" s="175">
        <v>4068.8062200000004</v>
      </c>
      <c r="M23" s="175">
        <v>521.30309720000002</v>
      </c>
      <c r="N23" s="175">
        <v>59.680330000000005</v>
      </c>
      <c r="O23" s="175">
        <v>199.69950260000002</v>
      </c>
      <c r="P23" s="175">
        <f t="shared" si="0"/>
        <v>13324.409175000001</v>
      </c>
      <c r="Q23" s="206">
        <f t="shared" si="1"/>
        <v>1.7045369821317403E-4</v>
      </c>
    </row>
    <row r="24" spans="1:23" ht="27" customHeight="1">
      <c r="A24" s="175" t="s">
        <v>216</v>
      </c>
      <c r="B24" s="175">
        <v>1497.8959256000001</v>
      </c>
      <c r="C24" s="176">
        <v>4599.0994242000006</v>
      </c>
      <c r="D24" s="176">
        <v>59.498589999999993</v>
      </c>
      <c r="E24" s="176">
        <v>12069.3418272</v>
      </c>
      <c r="F24" s="176">
        <v>116.94217860000001</v>
      </c>
      <c r="G24" s="176">
        <v>5028.7826135999994</v>
      </c>
      <c r="H24" s="175">
        <v>732.07649739999999</v>
      </c>
      <c r="I24" s="175">
        <v>0</v>
      </c>
      <c r="J24" s="175">
        <v>0</v>
      </c>
      <c r="K24" s="175">
        <v>0</v>
      </c>
      <c r="L24" s="175">
        <v>0</v>
      </c>
      <c r="M24" s="175">
        <v>732.92468999999994</v>
      </c>
      <c r="N24" s="175">
        <v>0</v>
      </c>
      <c r="O24" s="175">
        <v>391.13733000000002</v>
      </c>
      <c r="P24" s="175">
        <f t="shared" si="0"/>
        <v>25227.699076600002</v>
      </c>
      <c r="Q24" s="206">
        <f t="shared" si="1"/>
        <v>3.2272760079176614E-4</v>
      </c>
    </row>
    <row r="25" spans="1:23" s="208" customFormat="1" ht="39" customHeight="1">
      <c r="A25" s="182" t="s">
        <v>217</v>
      </c>
      <c r="B25" s="182">
        <v>18022.462126599999</v>
      </c>
      <c r="C25" s="207">
        <v>81122.447838799999</v>
      </c>
      <c r="D25" s="207">
        <v>81163.722974199991</v>
      </c>
      <c r="E25" s="207">
        <v>11832.187516399999</v>
      </c>
      <c r="F25" s="207">
        <v>24079.137725600001</v>
      </c>
      <c r="G25" s="207">
        <v>10774.6131344</v>
      </c>
      <c r="H25" s="182">
        <v>14407.711186</v>
      </c>
      <c r="I25" s="182">
        <v>6560.2449620000007</v>
      </c>
      <c r="J25" s="182">
        <v>0</v>
      </c>
      <c r="K25" s="182">
        <v>0</v>
      </c>
      <c r="L25" s="182">
        <v>19042.083720999999</v>
      </c>
      <c r="M25" s="182">
        <v>11827.2403328</v>
      </c>
      <c r="N25" s="182">
        <v>667.75140859999999</v>
      </c>
      <c r="O25" s="182">
        <v>2108.6805045999999</v>
      </c>
      <c r="P25" s="182">
        <f t="shared" si="0"/>
        <v>281608.28343100002</v>
      </c>
      <c r="Q25" s="183">
        <f t="shared" si="1"/>
        <v>3.602499197363297E-3</v>
      </c>
    </row>
    <row r="26" spans="1:23" ht="24" customHeight="1">
      <c r="A26" s="209" t="s">
        <v>44</v>
      </c>
      <c r="B26" s="210">
        <f>SUM(B8:B25)</f>
        <v>9687586.3482639994</v>
      </c>
      <c r="C26" s="210">
        <f t="shared" ref="C26:O26" si="2">SUM(C8:C25)</f>
        <v>9060160.7714044005</v>
      </c>
      <c r="D26" s="210">
        <f t="shared" si="2"/>
        <v>11730771.764410798</v>
      </c>
      <c r="E26" s="210">
        <f t="shared" si="2"/>
        <v>7005986.8055551993</v>
      </c>
      <c r="F26" s="210">
        <f t="shared" si="2"/>
        <v>7874779.1949829999</v>
      </c>
      <c r="G26" s="210">
        <f t="shared" si="2"/>
        <v>4478569.3258068003</v>
      </c>
      <c r="H26" s="210">
        <f t="shared" si="2"/>
        <v>4729112.2469850015</v>
      </c>
      <c r="I26" s="210">
        <f t="shared" si="2"/>
        <v>7016611.0228519989</v>
      </c>
      <c r="J26" s="210">
        <f t="shared" si="2"/>
        <v>100846.515121</v>
      </c>
      <c r="K26" s="210">
        <f t="shared" si="2"/>
        <v>176738.32118559998</v>
      </c>
      <c r="L26" s="210">
        <f>SUM(L8:L25)</f>
        <v>6897629.3352207989</v>
      </c>
      <c r="M26" s="210">
        <f>SUM(M8:M25)</f>
        <v>1417907.7612324003</v>
      </c>
      <c r="N26" s="210">
        <f>SUM(N8:N25)</f>
        <v>3202299.8706141994</v>
      </c>
      <c r="O26" s="210">
        <f t="shared" si="2"/>
        <v>4791256.4202694008</v>
      </c>
      <c r="P26" s="210">
        <f t="shared" si="0"/>
        <v>78170255.703904599</v>
      </c>
      <c r="Q26" s="211">
        <f t="shared" si="1"/>
        <v>1</v>
      </c>
    </row>
    <row r="27" spans="1:23" ht="36" customHeight="1">
      <c r="A27" s="212" t="s">
        <v>218</v>
      </c>
      <c r="B27" s="206">
        <f t="shared" ref="B27:P27" si="3">+B26/$P$26</f>
        <v>0.12392931634967269</v>
      </c>
      <c r="C27" s="206">
        <f t="shared" si="3"/>
        <v>0.11590291844154536</v>
      </c>
      <c r="D27" s="206">
        <f t="shared" si="3"/>
        <v>0.15006694885129876</v>
      </c>
      <c r="E27" s="206">
        <f t="shared" si="3"/>
        <v>8.962471393329792E-2</v>
      </c>
      <c r="F27" s="206">
        <f t="shared" si="3"/>
        <v>0.10073881841721614</v>
      </c>
      <c r="G27" s="206">
        <f t="shared" si="3"/>
        <v>5.7292499371766746E-2</v>
      </c>
      <c r="H27" s="206">
        <f t="shared" si="3"/>
        <v>6.049759213911312E-2</v>
      </c>
      <c r="I27" s="206">
        <f t="shared" si="3"/>
        <v>8.97606251849771E-2</v>
      </c>
      <c r="J27" s="206">
        <f t="shared" si="3"/>
        <v>1.2900880803433617E-3</v>
      </c>
      <c r="K27" s="206">
        <f t="shared" si="3"/>
        <v>2.2609408091877575E-3</v>
      </c>
      <c r="L27" s="206">
        <f t="shared" si="3"/>
        <v>8.8238541285419678E-2</v>
      </c>
      <c r="M27" s="206">
        <f t="shared" si="3"/>
        <v>1.8138712077432489E-2</v>
      </c>
      <c r="N27" s="206">
        <f t="shared" si="3"/>
        <v>4.0965708014874064E-2</v>
      </c>
      <c r="O27" s="206">
        <f t="shared" si="3"/>
        <v>6.1292577043854775E-2</v>
      </c>
      <c r="P27" s="206">
        <f t="shared" si="3"/>
        <v>1</v>
      </c>
      <c r="Q27" s="206"/>
    </row>
    <row r="28" spans="1:23" ht="14.25" customHeight="1" thickBot="1">
      <c r="A28" s="213"/>
      <c r="B28" s="214"/>
      <c r="C28" s="215"/>
      <c r="D28" s="215"/>
      <c r="E28" s="215"/>
      <c r="F28" s="215"/>
      <c r="G28" s="215"/>
      <c r="H28" s="216"/>
      <c r="I28" s="216"/>
      <c r="J28" s="216"/>
      <c r="K28" s="216"/>
      <c r="L28" s="216"/>
      <c r="M28" s="216"/>
      <c r="N28" s="216"/>
      <c r="O28" s="216"/>
      <c r="P28" s="216"/>
      <c r="Q28" s="217"/>
    </row>
    <row r="29" spans="1:23" ht="15" customHeight="1" thickTop="1">
      <c r="A29" s="218" t="s">
        <v>219</v>
      </c>
      <c r="B29" s="187"/>
      <c r="C29" s="219"/>
      <c r="D29" s="219"/>
      <c r="E29" s="219"/>
      <c r="F29" s="219"/>
      <c r="G29" s="219"/>
      <c r="H29" s="220"/>
      <c r="I29" s="220"/>
      <c r="J29" s="220"/>
      <c r="K29" s="220"/>
      <c r="L29" s="220"/>
      <c r="M29" s="220"/>
      <c r="N29" s="220"/>
      <c r="O29" s="220"/>
      <c r="P29" s="220"/>
      <c r="Q29" s="220"/>
    </row>
    <row r="30" spans="1:23" ht="15" customHeight="1">
      <c r="A30" s="218"/>
      <c r="C30" s="26"/>
      <c r="D30" s="26"/>
      <c r="E30" s="26"/>
      <c r="F30" s="26"/>
      <c r="G30" s="26"/>
      <c r="H30" s="25"/>
      <c r="I30" s="25"/>
      <c r="J30" s="25"/>
      <c r="K30" s="25"/>
      <c r="L30" s="25"/>
      <c r="M30" s="25"/>
      <c r="N30" s="25"/>
      <c r="O30" s="25"/>
      <c r="P30" s="25"/>
      <c r="Q30" s="220"/>
    </row>
    <row r="31" spans="1:23" ht="15" customHeight="1">
      <c r="A31" s="221"/>
      <c r="C31" s="26"/>
      <c r="D31" s="26"/>
      <c r="E31" s="26"/>
      <c r="F31" s="26"/>
      <c r="G31" s="26"/>
      <c r="H31" s="25"/>
      <c r="I31" s="25"/>
      <c r="J31" s="25"/>
      <c r="K31" s="25"/>
      <c r="L31" s="25"/>
      <c r="M31" s="25"/>
      <c r="N31" s="25"/>
      <c r="O31" s="25"/>
      <c r="P31" s="25"/>
      <c r="Q31" s="220"/>
      <c r="R31" s="222"/>
      <c r="S31" s="25"/>
      <c r="T31" s="25"/>
      <c r="U31" s="25"/>
      <c r="V31" s="25"/>
      <c r="W31" s="25"/>
    </row>
    <row r="32" spans="1:23" ht="9" customHeight="1">
      <c r="A32" s="196"/>
      <c r="C32" s="26"/>
      <c r="D32" s="26"/>
      <c r="E32" s="26"/>
      <c r="F32" s="26"/>
      <c r="G32" s="26"/>
      <c r="H32" s="25"/>
      <c r="I32" s="25"/>
      <c r="J32" s="25"/>
      <c r="K32" s="25"/>
      <c r="L32" s="25"/>
      <c r="M32" s="25"/>
      <c r="N32" s="25"/>
      <c r="O32" s="25"/>
      <c r="P32" s="25"/>
      <c r="Q32" s="220"/>
    </row>
    <row r="33" spans="1:17" ht="9" customHeight="1">
      <c r="A33" s="24"/>
      <c r="C33" s="26"/>
      <c r="D33" s="26"/>
      <c r="E33" s="26"/>
      <c r="F33" s="26"/>
      <c r="G33" s="26"/>
      <c r="H33" s="25"/>
      <c r="I33" s="25"/>
      <c r="J33" s="25"/>
      <c r="K33" s="25"/>
      <c r="L33" s="25"/>
      <c r="M33" s="25"/>
      <c r="N33" s="25"/>
      <c r="O33" s="25"/>
      <c r="P33" s="25"/>
      <c r="Q33" s="220"/>
    </row>
    <row r="34" spans="1:17" ht="9" customHeight="1">
      <c r="A34" s="24"/>
      <c r="C34" s="26"/>
      <c r="D34" s="26"/>
      <c r="E34" s="26"/>
      <c r="F34" s="26"/>
      <c r="G34" s="26"/>
      <c r="H34" s="25"/>
      <c r="I34" s="25"/>
      <c r="J34" s="25"/>
      <c r="K34" s="25"/>
      <c r="L34" s="25"/>
      <c r="M34" s="25"/>
      <c r="N34" s="25"/>
      <c r="O34" s="25"/>
      <c r="P34" s="25"/>
      <c r="Q34" s="220"/>
    </row>
    <row r="35" spans="1:17" ht="9" customHeight="1">
      <c r="A35" s="24"/>
      <c r="B35" s="223"/>
      <c r="C35" s="26"/>
      <c r="D35" s="26"/>
      <c r="E35" s="26"/>
      <c r="F35" s="26"/>
      <c r="G35" s="26"/>
      <c r="H35" s="25"/>
      <c r="I35" s="25"/>
      <c r="J35" s="25"/>
      <c r="K35" s="25"/>
      <c r="L35" s="25"/>
      <c r="M35" s="25"/>
      <c r="N35" s="25"/>
      <c r="O35" s="25"/>
      <c r="P35" s="25"/>
      <c r="Q35" s="220"/>
    </row>
    <row r="36" spans="1:17" ht="9" customHeight="1">
      <c r="A36" s="24"/>
      <c r="B36" s="223"/>
      <c r="C36" s="26"/>
      <c r="D36" s="26"/>
      <c r="E36" s="26"/>
      <c r="F36" s="26"/>
      <c r="G36" s="26"/>
      <c r="H36" s="25"/>
      <c r="I36" s="25"/>
      <c r="J36" s="25"/>
      <c r="K36" s="25"/>
      <c r="L36" s="25"/>
      <c r="M36" s="25"/>
      <c r="N36" s="25"/>
      <c r="O36" s="25"/>
      <c r="P36" s="25"/>
      <c r="Q36" s="220"/>
    </row>
    <row r="37" spans="1:17" ht="9" customHeight="1">
      <c r="A37" s="24"/>
      <c r="B37" s="223"/>
      <c r="C37" s="26"/>
      <c r="D37" s="26"/>
      <c r="E37" s="26"/>
      <c r="F37" s="26"/>
      <c r="G37" s="26"/>
      <c r="H37" s="25"/>
      <c r="I37" s="25"/>
      <c r="J37" s="25"/>
      <c r="K37" s="25"/>
      <c r="L37" s="25"/>
      <c r="M37" s="25"/>
      <c r="N37" s="25"/>
      <c r="O37" s="25"/>
      <c r="P37" s="25"/>
      <c r="Q37" s="220"/>
    </row>
    <row r="38" spans="1:17" ht="9" customHeight="1">
      <c r="A38" s="193"/>
      <c r="B38" s="223"/>
      <c r="C38" s="26"/>
      <c r="D38" s="26"/>
      <c r="E38" s="26"/>
      <c r="F38" s="26"/>
      <c r="G38" s="26"/>
      <c r="H38" s="25"/>
      <c r="I38" s="25"/>
      <c r="J38" s="25"/>
      <c r="K38" s="25"/>
      <c r="L38" s="25"/>
      <c r="M38" s="25"/>
      <c r="N38" s="25"/>
      <c r="O38" s="25"/>
      <c r="P38" s="25"/>
      <c r="Q38" s="220"/>
    </row>
    <row r="39" spans="1:17" ht="9" customHeight="1">
      <c r="A39" s="24"/>
      <c r="B39" s="223"/>
      <c r="C39" s="26"/>
      <c r="D39" s="26"/>
      <c r="E39" s="26"/>
      <c r="F39" s="26"/>
      <c r="G39" s="26"/>
      <c r="H39" s="25"/>
      <c r="I39" s="25"/>
      <c r="J39" s="25"/>
      <c r="K39" s="25"/>
      <c r="L39" s="25"/>
      <c r="M39" s="25"/>
      <c r="N39" s="25"/>
      <c r="O39" s="25"/>
      <c r="P39" s="25"/>
      <c r="Q39" s="220"/>
    </row>
    <row r="40" spans="1:17" ht="9" customHeight="1">
      <c r="A40" s="24"/>
      <c r="B40" s="223"/>
      <c r="C40" s="26"/>
      <c r="D40" s="26"/>
      <c r="E40" s="26"/>
      <c r="F40" s="26"/>
      <c r="G40" s="26"/>
      <c r="H40" s="25"/>
      <c r="I40" s="25"/>
      <c r="J40" s="25"/>
      <c r="K40" s="25"/>
      <c r="L40" s="25"/>
      <c r="M40" s="25"/>
      <c r="N40" s="25"/>
      <c r="O40" s="25"/>
      <c r="P40" s="25"/>
      <c r="Q40" s="220"/>
    </row>
    <row r="41" spans="1:17" ht="9" customHeight="1">
      <c r="A41" s="24"/>
      <c r="B41" s="223"/>
      <c r="C41" s="26"/>
      <c r="D41" s="26"/>
      <c r="E41" s="26"/>
      <c r="F41" s="26"/>
      <c r="G41" s="26"/>
      <c r="H41" s="25"/>
      <c r="I41" s="25"/>
      <c r="J41" s="25"/>
      <c r="K41" s="25"/>
      <c r="L41" s="25"/>
      <c r="M41" s="25"/>
      <c r="N41" s="25"/>
      <c r="O41" s="25"/>
      <c r="P41" s="25"/>
      <c r="Q41" s="220"/>
    </row>
    <row r="42" spans="1:17" ht="9" customHeight="1">
      <c r="A42" s="24"/>
      <c r="C42" s="26"/>
      <c r="D42" s="26"/>
      <c r="E42" s="26"/>
      <c r="F42" s="26"/>
      <c r="G42" s="26"/>
      <c r="H42" s="25"/>
      <c r="I42" s="25"/>
      <c r="J42" s="25"/>
      <c r="K42" s="25"/>
      <c r="L42" s="25"/>
      <c r="M42" s="25"/>
      <c r="N42" s="25"/>
      <c r="O42" s="25"/>
      <c r="P42" s="25"/>
      <c r="Q42" s="220"/>
    </row>
    <row r="43" spans="1:17" ht="9" customHeight="1">
      <c r="A43" s="24"/>
      <c r="C43" s="26"/>
      <c r="D43" s="26"/>
      <c r="E43" s="26"/>
      <c r="F43" s="26"/>
      <c r="G43" s="26"/>
      <c r="H43" s="25"/>
      <c r="I43" s="25"/>
      <c r="J43" s="25"/>
      <c r="K43" s="25"/>
      <c r="L43" s="25"/>
      <c r="M43" s="25"/>
      <c r="N43" s="25"/>
      <c r="O43" s="25"/>
      <c r="P43" s="25"/>
      <c r="Q43" s="220"/>
    </row>
    <row r="44" spans="1:17" ht="9" customHeight="1">
      <c r="A44" s="193"/>
      <c r="C44" s="26"/>
      <c r="D44" s="26"/>
      <c r="E44" s="26"/>
      <c r="F44" s="26"/>
      <c r="G44" s="26"/>
      <c r="H44" s="25"/>
      <c r="I44" s="25"/>
      <c r="J44" s="25"/>
      <c r="K44" s="25"/>
      <c r="L44" s="25"/>
      <c r="M44" s="25"/>
      <c r="N44" s="25"/>
      <c r="O44" s="25"/>
      <c r="P44" s="25"/>
      <c r="Q44" s="220"/>
    </row>
    <row r="45" spans="1:17" ht="9" customHeight="1">
      <c r="A45" s="24"/>
      <c r="C45" s="26"/>
      <c r="D45" s="26"/>
      <c r="E45" s="26"/>
      <c r="F45" s="26"/>
      <c r="G45" s="26"/>
      <c r="H45" s="25"/>
      <c r="I45" s="25"/>
      <c r="J45" s="25"/>
      <c r="K45" s="25"/>
      <c r="L45" s="25"/>
      <c r="M45" s="25"/>
      <c r="N45" s="25"/>
      <c r="O45" s="25"/>
      <c r="P45" s="25"/>
      <c r="Q45" s="220"/>
    </row>
    <row r="46" spans="1:17" ht="9" customHeight="1">
      <c r="A46" s="24"/>
      <c r="C46" s="26"/>
      <c r="D46" s="26"/>
      <c r="E46" s="26"/>
      <c r="F46" s="26"/>
      <c r="G46" s="26"/>
      <c r="H46" s="25"/>
      <c r="I46" s="25"/>
      <c r="J46" s="25"/>
      <c r="K46" s="25"/>
      <c r="L46" s="25"/>
      <c r="M46" s="25"/>
      <c r="N46" s="25"/>
      <c r="O46" s="25"/>
      <c r="P46" s="25"/>
      <c r="Q46" s="220"/>
    </row>
    <row r="47" spans="1:17" ht="9" customHeight="1">
      <c r="A47" s="24"/>
      <c r="C47" s="26"/>
      <c r="D47" s="26"/>
      <c r="E47" s="26"/>
      <c r="F47" s="26"/>
      <c r="G47" s="26"/>
      <c r="H47" s="25"/>
      <c r="I47" s="25"/>
      <c r="J47" s="25"/>
      <c r="K47" s="25"/>
      <c r="L47" s="25"/>
      <c r="M47" s="25"/>
      <c r="N47" s="25"/>
      <c r="O47" s="25"/>
      <c r="P47" s="25"/>
      <c r="Q47" s="220"/>
    </row>
    <row r="48" spans="1:17" ht="9" customHeight="1">
      <c r="A48" s="24"/>
      <c r="C48" s="26"/>
      <c r="D48" s="26"/>
      <c r="E48" s="26"/>
      <c r="F48" s="26"/>
      <c r="G48" s="26"/>
      <c r="H48" s="25"/>
      <c r="I48" s="25"/>
      <c r="J48" s="25"/>
      <c r="K48" s="25"/>
      <c r="L48" s="25"/>
      <c r="M48" s="25"/>
      <c r="N48" s="25"/>
      <c r="O48" s="25"/>
      <c r="P48" s="25"/>
      <c r="Q48" s="220"/>
    </row>
    <row r="49" spans="1:17" ht="9" customHeight="1">
      <c r="A49" s="24"/>
      <c r="C49" s="26"/>
      <c r="D49" s="26"/>
      <c r="E49" s="26"/>
      <c r="F49" s="26"/>
      <c r="G49" s="26"/>
      <c r="H49" s="25"/>
      <c r="I49" s="25"/>
      <c r="J49" s="25"/>
      <c r="K49" s="25"/>
      <c r="L49" s="25"/>
      <c r="M49" s="25"/>
      <c r="N49" s="25"/>
      <c r="O49" s="25"/>
      <c r="P49" s="25"/>
      <c r="Q49" s="220"/>
    </row>
    <row r="50" spans="1:17" ht="9" customHeight="1">
      <c r="A50" s="193"/>
      <c r="C50" s="26"/>
      <c r="D50" s="26"/>
      <c r="E50" s="26"/>
      <c r="F50" s="26"/>
      <c r="G50" s="26"/>
      <c r="H50" s="25"/>
      <c r="I50" s="25"/>
      <c r="J50" s="25"/>
      <c r="K50" s="25"/>
      <c r="L50" s="25"/>
      <c r="M50" s="25"/>
      <c r="N50" s="25"/>
      <c r="O50" s="25"/>
      <c r="P50" s="25"/>
      <c r="Q50" s="220"/>
    </row>
    <row r="51" spans="1:17" ht="9" customHeight="1">
      <c r="A51" s="24"/>
      <c r="C51" s="26"/>
      <c r="D51" s="26"/>
      <c r="E51" s="26"/>
      <c r="F51" s="26"/>
      <c r="G51" s="26"/>
      <c r="H51" s="25"/>
      <c r="I51" s="25"/>
      <c r="J51" s="25"/>
      <c r="K51" s="25"/>
      <c r="L51" s="25"/>
      <c r="M51" s="25"/>
      <c r="N51" s="25"/>
      <c r="O51" s="25"/>
      <c r="P51" s="25"/>
      <c r="Q51" s="220"/>
    </row>
    <row r="52" spans="1:17" ht="9" customHeight="1">
      <c r="A52" s="24"/>
      <c r="C52" s="26"/>
      <c r="D52" s="26"/>
      <c r="E52" s="26"/>
      <c r="F52" s="26"/>
      <c r="G52" s="26"/>
      <c r="H52" s="25"/>
      <c r="I52" s="25"/>
      <c r="J52" s="25"/>
      <c r="K52" s="25"/>
      <c r="L52" s="25"/>
      <c r="M52" s="25"/>
      <c r="N52" s="25"/>
      <c r="O52" s="25"/>
      <c r="P52" s="25"/>
      <c r="Q52" s="220"/>
    </row>
    <row r="53" spans="1:17" ht="9" customHeight="1">
      <c r="A53" s="24"/>
      <c r="C53" s="26"/>
      <c r="D53" s="26"/>
      <c r="E53" s="26"/>
      <c r="F53" s="26"/>
      <c r="G53" s="26"/>
      <c r="H53" s="25"/>
      <c r="I53" s="25"/>
      <c r="J53" s="25"/>
      <c r="K53" s="25"/>
      <c r="L53" s="25"/>
      <c r="M53" s="25"/>
      <c r="N53" s="25"/>
      <c r="O53" s="25"/>
      <c r="P53" s="25"/>
      <c r="Q53" s="220"/>
    </row>
    <row r="54" spans="1:17" ht="9" customHeight="1">
      <c r="A54" s="24"/>
      <c r="C54" s="26"/>
      <c r="D54" s="26"/>
      <c r="E54" s="26"/>
      <c r="F54" s="26"/>
      <c r="G54" s="26"/>
      <c r="H54" s="25"/>
      <c r="I54" s="25"/>
      <c r="J54" s="25"/>
      <c r="K54" s="25"/>
      <c r="L54" s="25"/>
      <c r="M54" s="25"/>
      <c r="N54" s="25"/>
      <c r="O54" s="25"/>
      <c r="P54" s="25"/>
      <c r="Q54" s="220"/>
    </row>
    <row r="55" spans="1:17" ht="9" customHeight="1">
      <c r="A55" s="193"/>
      <c r="C55" s="26"/>
      <c r="D55" s="26"/>
      <c r="E55" s="26"/>
      <c r="F55" s="26"/>
      <c r="G55" s="26"/>
      <c r="H55" s="25"/>
      <c r="I55" s="25"/>
      <c r="J55" s="25"/>
      <c r="K55" s="25"/>
      <c r="L55" s="25"/>
      <c r="M55" s="25"/>
      <c r="N55" s="25"/>
      <c r="O55" s="25"/>
      <c r="P55" s="25"/>
      <c r="Q55" s="220"/>
    </row>
    <row r="56" spans="1:17" ht="9" customHeight="1">
      <c r="A56" s="194"/>
      <c r="C56" s="26"/>
      <c r="D56" s="26"/>
      <c r="E56" s="26"/>
      <c r="F56" s="26"/>
      <c r="G56" s="26"/>
      <c r="H56" s="25"/>
      <c r="I56" s="25"/>
      <c r="J56" s="25"/>
      <c r="K56" s="25"/>
      <c r="L56" s="25"/>
      <c r="M56" s="25"/>
      <c r="N56" s="25"/>
      <c r="O56" s="25"/>
      <c r="P56" s="25"/>
      <c r="Q56" s="220"/>
    </row>
    <row r="57" spans="1:17" ht="9" customHeight="1">
      <c r="A57" s="194"/>
      <c r="C57" s="26"/>
      <c r="D57" s="26"/>
      <c r="E57" s="26"/>
      <c r="F57" s="26"/>
      <c r="G57" s="26"/>
      <c r="H57" s="25"/>
      <c r="I57" s="25"/>
      <c r="J57" s="25"/>
      <c r="K57" s="25"/>
      <c r="L57" s="25"/>
      <c r="M57" s="25"/>
      <c r="N57" s="25"/>
      <c r="O57" s="25"/>
      <c r="P57" s="25"/>
      <c r="Q57" s="220"/>
    </row>
    <row r="58" spans="1:17" ht="9" customHeight="1">
      <c r="A58" s="194"/>
      <c r="C58" s="26"/>
      <c r="D58" s="26"/>
      <c r="E58" s="26"/>
      <c r="F58" s="26"/>
      <c r="G58" s="26"/>
      <c r="H58" s="25"/>
      <c r="I58" s="25"/>
      <c r="J58" s="25"/>
      <c r="K58" s="25"/>
      <c r="L58" s="25"/>
      <c r="M58" s="25"/>
      <c r="N58" s="25"/>
      <c r="O58" s="25"/>
      <c r="P58" s="25"/>
      <c r="Q58" s="220"/>
    </row>
    <row r="59" spans="1:17" ht="9" customHeight="1">
      <c r="A59" s="194"/>
      <c r="C59" s="26"/>
      <c r="D59" s="26"/>
      <c r="E59" s="26"/>
      <c r="F59" s="26"/>
      <c r="G59" s="26"/>
      <c r="H59" s="25"/>
      <c r="I59" s="25"/>
      <c r="J59" s="25"/>
      <c r="K59" s="25"/>
      <c r="L59" s="25"/>
      <c r="M59" s="25"/>
      <c r="N59" s="25"/>
      <c r="O59" s="25"/>
      <c r="P59" s="25"/>
      <c r="Q59" s="220"/>
    </row>
    <row r="60" spans="1:17" ht="9" customHeight="1">
      <c r="A60" s="195"/>
      <c r="C60" s="26"/>
      <c r="D60" s="26"/>
      <c r="E60" s="26"/>
      <c r="F60" s="26"/>
      <c r="G60" s="26"/>
      <c r="H60" s="25"/>
      <c r="I60" s="25"/>
      <c r="J60" s="25"/>
      <c r="K60" s="25"/>
      <c r="L60" s="25"/>
      <c r="M60" s="25"/>
      <c r="N60" s="25"/>
      <c r="O60" s="25"/>
      <c r="P60" s="25"/>
      <c r="Q60" s="220"/>
    </row>
    <row r="61" spans="1:17" ht="9" customHeight="1">
      <c r="A61" s="195"/>
      <c r="C61" s="26"/>
      <c r="D61" s="26"/>
      <c r="E61" s="26"/>
      <c r="F61" s="26"/>
      <c r="G61" s="26"/>
      <c r="H61" s="25"/>
      <c r="I61" s="25"/>
      <c r="J61" s="25"/>
      <c r="K61" s="25"/>
      <c r="L61" s="25"/>
      <c r="M61" s="25"/>
      <c r="N61" s="25"/>
      <c r="O61" s="25"/>
      <c r="P61" s="25"/>
      <c r="Q61" s="220"/>
    </row>
    <row r="62" spans="1:17" ht="9" customHeight="1">
      <c r="A62" s="196"/>
      <c r="C62" s="26"/>
      <c r="D62" s="26"/>
      <c r="E62" s="26"/>
      <c r="F62" s="26"/>
      <c r="G62" s="26"/>
      <c r="H62" s="25"/>
      <c r="I62" s="25"/>
      <c r="J62" s="25"/>
      <c r="K62" s="25"/>
      <c r="L62" s="25"/>
      <c r="M62" s="25"/>
      <c r="N62" s="25"/>
      <c r="O62" s="25"/>
      <c r="P62" s="25"/>
      <c r="Q62" s="220"/>
    </row>
    <row r="63" spans="1:17" ht="9" customHeight="1">
      <c r="A63" s="24"/>
      <c r="C63" s="26"/>
      <c r="D63" s="26"/>
      <c r="E63" s="26"/>
      <c r="F63" s="26"/>
      <c r="G63" s="26"/>
      <c r="H63" s="25"/>
      <c r="I63" s="25"/>
      <c r="J63" s="25"/>
      <c r="K63" s="25"/>
      <c r="L63" s="25"/>
      <c r="M63" s="25"/>
      <c r="N63" s="25"/>
      <c r="O63" s="25"/>
      <c r="P63" s="25"/>
      <c r="Q63" s="220"/>
    </row>
    <row r="64" spans="1:17" ht="9" customHeight="1">
      <c r="A64" s="24"/>
      <c r="C64" s="26"/>
      <c r="D64" s="26"/>
      <c r="E64" s="26"/>
      <c r="F64" s="26"/>
      <c r="G64" s="26"/>
      <c r="H64" s="25"/>
      <c r="I64" s="25"/>
      <c r="J64" s="25"/>
      <c r="K64" s="25"/>
      <c r="L64" s="25"/>
      <c r="M64" s="25"/>
      <c r="N64" s="25"/>
      <c r="O64" s="25"/>
      <c r="P64" s="25"/>
      <c r="Q64" s="220"/>
    </row>
    <row r="65" spans="1:17" ht="9" customHeight="1">
      <c r="A65" s="24"/>
      <c r="C65" s="26"/>
      <c r="D65" s="26"/>
      <c r="E65" s="26"/>
      <c r="F65" s="26"/>
      <c r="G65" s="26"/>
      <c r="H65" s="25"/>
      <c r="I65" s="25"/>
      <c r="J65" s="25"/>
      <c r="K65" s="25"/>
      <c r="L65" s="25"/>
      <c r="M65" s="25"/>
      <c r="N65" s="25"/>
      <c r="O65" s="25"/>
      <c r="P65" s="25"/>
      <c r="Q65" s="220"/>
    </row>
    <row r="66" spans="1:17" ht="9" customHeight="1">
      <c r="A66" s="24"/>
      <c r="C66" s="26"/>
      <c r="D66" s="26"/>
      <c r="E66" s="26"/>
      <c r="F66" s="26"/>
      <c r="G66" s="26"/>
      <c r="H66" s="25"/>
      <c r="I66" s="25"/>
      <c r="J66" s="25"/>
      <c r="K66" s="25"/>
      <c r="L66" s="25"/>
      <c r="M66" s="25"/>
      <c r="N66" s="25"/>
      <c r="O66" s="25"/>
      <c r="P66" s="25"/>
      <c r="Q66" s="220"/>
    </row>
    <row r="67" spans="1:17" ht="9" customHeight="1">
      <c r="A67" s="194"/>
      <c r="C67" s="26"/>
      <c r="D67" s="26"/>
      <c r="E67" s="26"/>
      <c r="F67" s="26"/>
      <c r="G67" s="26"/>
      <c r="H67" s="25"/>
      <c r="I67" s="25"/>
      <c r="J67" s="25"/>
      <c r="K67" s="25"/>
      <c r="L67" s="25"/>
      <c r="M67" s="25"/>
      <c r="N67" s="25"/>
      <c r="O67" s="25"/>
      <c r="P67" s="25"/>
      <c r="Q67" s="220"/>
    </row>
    <row r="68" spans="1:17" ht="9" customHeight="1">
      <c r="A68" s="196"/>
      <c r="C68" s="26"/>
      <c r="D68" s="26"/>
      <c r="E68" s="26"/>
      <c r="F68" s="26"/>
      <c r="G68" s="26"/>
      <c r="H68" s="25"/>
      <c r="I68" s="25"/>
      <c r="J68" s="25"/>
      <c r="K68" s="25"/>
      <c r="L68" s="25"/>
      <c r="M68" s="25"/>
      <c r="N68" s="25"/>
      <c r="O68" s="25"/>
      <c r="P68" s="25"/>
      <c r="Q68" s="220"/>
    </row>
    <row r="69" spans="1:17" ht="9" customHeight="1">
      <c r="A69" s="24"/>
      <c r="C69" s="26"/>
      <c r="D69" s="26"/>
      <c r="E69" s="26"/>
      <c r="F69" s="26"/>
      <c r="G69" s="26"/>
      <c r="H69" s="25"/>
      <c r="I69" s="25"/>
      <c r="J69" s="25"/>
      <c r="K69" s="25"/>
      <c r="L69" s="25"/>
      <c r="M69" s="25"/>
      <c r="N69" s="25"/>
      <c r="O69" s="25"/>
      <c r="P69" s="25"/>
      <c r="Q69" s="220"/>
    </row>
    <row r="70" spans="1:17" ht="9" customHeight="1">
      <c r="A70" s="24"/>
      <c r="C70" s="26"/>
      <c r="D70" s="26"/>
      <c r="E70" s="26"/>
      <c r="F70" s="26"/>
      <c r="G70" s="26"/>
      <c r="H70" s="25"/>
      <c r="I70" s="25"/>
      <c r="J70" s="25"/>
      <c r="K70" s="25"/>
      <c r="L70" s="25"/>
      <c r="M70" s="25"/>
      <c r="N70" s="25"/>
      <c r="O70" s="25"/>
      <c r="P70" s="25"/>
      <c r="Q70" s="220"/>
    </row>
    <row r="71" spans="1:17" ht="9" customHeight="1">
      <c r="A71" s="24"/>
      <c r="C71" s="26"/>
      <c r="D71" s="26"/>
      <c r="E71" s="26"/>
      <c r="F71" s="26"/>
      <c r="G71" s="26"/>
      <c r="H71" s="25"/>
      <c r="I71" s="25"/>
      <c r="J71" s="25"/>
      <c r="K71" s="25"/>
      <c r="L71" s="25"/>
      <c r="M71" s="25"/>
      <c r="N71" s="25"/>
      <c r="O71" s="25"/>
      <c r="P71" s="25"/>
      <c r="Q71" s="220"/>
    </row>
    <row r="72" spans="1:17" ht="9" customHeight="1">
      <c r="A72" s="24"/>
      <c r="C72" s="26"/>
      <c r="D72" s="26"/>
      <c r="E72" s="26"/>
      <c r="F72" s="26"/>
      <c r="G72" s="26"/>
      <c r="H72" s="25"/>
      <c r="I72" s="25"/>
      <c r="J72" s="25"/>
      <c r="K72" s="25"/>
      <c r="L72" s="25"/>
      <c r="M72" s="25"/>
      <c r="N72" s="25"/>
      <c r="O72" s="25"/>
      <c r="P72" s="25"/>
      <c r="Q72" s="220"/>
    </row>
    <row r="73" spans="1:17" ht="9" customHeight="1">
      <c r="A73" s="194"/>
      <c r="C73" s="26"/>
      <c r="D73" s="26"/>
      <c r="E73" s="26"/>
      <c r="F73" s="26"/>
      <c r="G73" s="26"/>
      <c r="H73" s="25"/>
      <c r="I73" s="25"/>
      <c r="J73" s="25"/>
      <c r="K73" s="25"/>
      <c r="L73" s="25"/>
      <c r="M73" s="25"/>
      <c r="N73" s="25"/>
      <c r="O73" s="25"/>
      <c r="P73" s="25"/>
      <c r="Q73" s="220"/>
    </row>
    <row r="74" spans="1:17" ht="9" customHeight="1">
      <c r="A74" s="196"/>
      <c r="C74" s="26"/>
      <c r="D74" s="26"/>
      <c r="E74" s="26"/>
      <c r="F74" s="26"/>
      <c r="G74" s="26"/>
      <c r="H74" s="25"/>
      <c r="I74" s="25"/>
      <c r="J74" s="25"/>
      <c r="K74" s="25"/>
      <c r="L74" s="25"/>
      <c r="M74" s="25"/>
      <c r="N74" s="25"/>
      <c r="O74" s="25"/>
      <c r="P74" s="25"/>
      <c r="Q74" s="220"/>
    </row>
    <row r="75" spans="1:17" ht="9" customHeight="1">
      <c r="A75" s="24"/>
      <c r="C75" s="26"/>
      <c r="D75" s="26"/>
      <c r="E75" s="26"/>
      <c r="F75" s="26"/>
      <c r="G75" s="26"/>
      <c r="H75" s="25"/>
      <c r="I75" s="25"/>
      <c r="J75" s="25"/>
      <c r="K75" s="25"/>
      <c r="L75" s="25"/>
      <c r="M75" s="25"/>
      <c r="N75" s="25"/>
      <c r="O75" s="25"/>
      <c r="P75" s="25"/>
      <c r="Q75" s="220"/>
    </row>
    <row r="76" spans="1:17" ht="9" customHeight="1">
      <c r="A76" s="24"/>
      <c r="C76" s="26"/>
      <c r="D76" s="26"/>
      <c r="E76" s="26"/>
      <c r="F76" s="26"/>
      <c r="G76" s="26"/>
      <c r="H76" s="25"/>
      <c r="I76" s="25"/>
      <c r="J76" s="25"/>
      <c r="K76" s="25"/>
      <c r="L76" s="25"/>
      <c r="M76" s="25"/>
      <c r="N76" s="25"/>
      <c r="O76" s="25"/>
      <c r="P76" s="25"/>
      <c r="Q76" s="220"/>
    </row>
    <row r="77" spans="1:17" ht="9" customHeight="1">
      <c r="A77" s="24"/>
      <c r="C77" s="50"/>
      <c r="D77" s="50"/>
      <c r="E77" s="50"/>
      <c r="F77" s="50"/>
      <c r="G77" s="50"/>
      <c r="Q77" s="187"/>
    </row>
    <row r="78" spans="1:17" ht="9" customHeight="1">
      <c r="A78" s="24"/>
      <c r="C78" s="50"/>
      <c r="D78" s="50"/>
      <c r="E78" s="50"/>
      <c r="F78" s="50"/>
      <c r="G78" s="50"/>
      <c r="Q78" s="187"/>
    </row>
    <row r="79" spans="1:17" ht="9" customHeight="1">
      <c r="A79" s="24"/>
      <c r="C79" s="50"/>
      <c r="D79" s="50"/>
      <c r="E79" s="50"/>
      <c r="F79" s="50"/>
      <c r="G79" s="50"/>
      <c r="Q79" s="187"/>
    </row>
    <row r="80" spans="1:17" ht="9" customHeight="1">
      <c r="A80" s="24"/>
      <c r="C80" s="50"/>
      <c r="D80" s="50"/>
      <c r="E80" s="50"/>
      <c r="F80" s="50"/>
      <c r="G80" s="50"/>
      <c r="Q80" s="187"/>
    </row>
    <row r="81" spans="1:17" ht="9" customHeight="1">
      <c r="A81" s="24"/>
      <c r="C81" s="50"/>
      <c r="D81" s="50"/>
      <c r="E81" s="50"/>
      <c r="F81" s="50"/>
      <c r="G81" s="50"/>
      <c r="Q81" s="187"/>
    </row>
    <row r="82" spans="1:17" ht="9" customHeight="1">
      <c r="A82" s="24"/>
      <c r="C82" s="50"/>
      <c r="D82" s="50"/>
      <c r="E82" s="50"/>
      <c r="F82" s="50"/>
      <c r="G82" s="50"/>
      <c r="Q82" s="187"/>
    </row>
    <row r="83" spans="1:17" ht="9" customHeight="1">
      <c r="A83" s="194"/>
      <c r="C83" s="50"/>
      <c r="D83" s="50"/>
      <c r="E83" s="50"/>
      <c r="F83" s="50"/>
      <c r="G83" s="50"/>
      <c r="Q83" s="187"/>
    </row>
    <row r="84" spans="1:17" ht="9" customHeight="1">
      <c r="A84" s="196"/>
      <c r="C84" s="50"/>
      <c r="D84" s="50"/>
      <c r="E84" s="50"/>
      <c r="F84" s="50"/>
      <c r="G84" s="50"/>
      <c r="Q84" s="187"/>
    </row>
    <row r="85" spans="1:17" ht="9" customHeight="1">
      <c r="A85" s="24"/>
      <c r="C85" s="50"/>
      <c r="D85" s="50"/>
      <c r="E85" s="50"/>
      <c r="F85" s="50"/>
      <c r="G85" s="50"/>
      <c r="Q85" s="187"/>
    </row>
    <row r="86" spans="1:17" ht="9" customHeight="1">
      <c r="A86" s="24"/>
      <c r="C86" s="50"/>
      <c r="D86" s="50"/>
      <c r="E86" s="50"/>
      <c r="F86" s="50"/>
      <c r="G86" s="50"/>
      <c r="Q86" s="187"/>
    </row>
    <row r="87" spans="1:17" ht="9" customHeight="1">
      <c r="A87" s="24"/>
      <c r="C87" s="50"/>
      <c r="D87" s="50"/>
      <c r="E87" s="50"/>
      <c r="F87" s="50"/>
      <c r="G87" s="50"/>
      <c r="Q87" s="187"/>
    </row>
    <row r="88" spans="1:17" ht="9" customHeight="1">
      <c r="A88" s="24"/>
      <c r="C88" s="50"/>
      <c r="D88" s="50"/>
      <c r="E88" s="50"/>
      <c r="F88" s="50"/>
      <c r="G88" s="50"/>
      <c r="Q88" s="187"/>
    </row>
    <row r="89" spans="1:17" ht="9" customHeight="1">
      <c r="A89" s="24"/>
      <c r="C89" s="50"/>
      <c r="D89" s="50"/>
      <c r="E89" s="50"/>
      <c r="F89" s="50"/>
      <c r="G89" s="50"/>
      <c r="Q89" s="187"/>
    </row>
    <row r="90" spans="1:17" ht="9" customHeight="1">
      <c r="A90" s="24"/>
      <c r="C90" s="50"/>
      <c r="D90" s="50"/>
      <c r="E90" s="50"/>
      <c r="F90" s="50"/>
      <c r="G90" s="50"/>
      <c r="Q90" s="187"/>
    </row>
    <row r="91" spans="1:17" ht="9" customHeight="1">
      <c r="A91" s="24"/>
      <c r="C91" s="50"/>
      <c r="D91" s="50"/>
      <c r="E91" s="50"/>
      <c r="F91" s="50"/>
      <c r="G91" s="50"/>
      <c r="Q91" s="187"/>
    </row>
    <row r="92" spans="1:17" ht="9" customHeight="1">
      <c r="A92" s="24"/>
      <c r="C92" s="50"/>
      <c r="D92" s="50"/>
      <c r="E92" s="50"/>
      <c r="F92" s="50"/>
      <c r="G92" s="50"/>
      <c r="Q92" s="187"/>
    </row>
    <row r="93" spans="1:17" ht="9" customHeight="1">
      <c r="A93" s="24"/>
      <c r="C93" s="50"/>
      <c r="D93" s="50"/>
      <c r="E93" s="50"/>
      <c r="F93" s="50"/>
      <c r="G93" s="50"/>
      <c r="Q93" s="187"/>
    </row>
    <row r="94" spans="1:17" ht="9" customHeight="1">
      <c r="A94" s="196"/>
      <c r="C94" s="50"/>
      <c r="D94" s="50"/>
      <c r="E94" s="50"/>
      <c r="F94" s="50"/>
      <c r="G94" s="50"/>
      <c r="Q94" s="187"/>
    </row>
    <row r="95" spans="1:17" ht="9" customHeight="1">
      <c r="A95" s="24"/>
      <c r="C95" s="50"/>
      <c r="D95" s="50"/>
      <c r="E95" s="50"/>
      <c r="F95" s="50"/>
      <c r="G95" s="50"/>
      <c r="Q95" s="187"/>
    </row>
    <row r="96" spans="1:17" ht="9" customHeight="1">
      <c r="A96" s="24"/>
      <c r="C96" s="50"/>
      <c r="D96" s="50"/>
      <c r="E96" s="50"/>
      <c r="F96" s="50"/>
      <c r="G96" s="50"/>
      <c r="Q96" s="187"/>
    </row>
    <row r="97" spans="1:17" ht="9" customHeight="1">
      <c r="A97" s="24"/>
      <c r="C97" s="50"/>
      <c r="D97" s="50"/>
      <c r="E97" s="50"/>
      <c r="F97" s="50"/>
      <c r="G97" s="50"/>
      <c r="Q97" s="187"/>
    </row>
    <row r="98" spans="1:17">
      <c r="A98" s="197"/>
      <c r="C98" s="50"/>
      <c r="D98" s="50"/>
      <c r="E98" s="50"/>
      <c r="F98" s="50"/>
      <c r="G98" s="50"/>
      <c r="Q98" s="187"/>
    </row>
    <row r="99" spans="1:17">
      <c r="A99" s="197"/>
      <c r="C99" s="50"/>
      <c r="D99" s="50"/>
      <c r="E99" s="50"/>
      <c r="F99" s="50"/>
      <c r="G99" s="50"/>
      <c r="Q99" s="187"/>
    </row>
    <row r="100" spans="1:17">
      <c r="A100" s="197"/>
      <c r="C100" s="50"/>
      <c r="D100" s="50"/>
      <c r="E100" s="50"/>
      <c r="F100" s="50"/>
      <c r="G100" s="50"/>
      <c r="Q100" s="187"/>
    </row>
    <row r="101" spans="1:17">
      <c r="A101" s="197"/>
      <c r="C101" s="50"/>
      <c r="D101" s="50"/>
      <c r="E101" s="50"/>
      <c r="F101" s="50"/>
      <c r="G101" s="50"/>
      <c r="Q101" s="187"/>
    </row>
    <row r="102" spans="1:17">
      <c r="A102" s="197"/>
      <c r="C102" s="50"/>
      <c r="D102" s="50"/>
      <c r="E102" s="50"/>
      <c r="F102" s="50"/>
      <c r="G102" s="50"/>
      <c r="Q102" s="187"/>
    </row>
    <row r="103" spans="1:17">
      <c r="A103" s="197"/>
      <c r="C103" s="50"/>
      <c r="D103" s="50"/>
      <c r="E103" s="50"/>
      <c r="F103" s="50"/>
      <c r="G103" s="50"/>
      <c r="Q103" s="187"/>
    </row>
    <row r="104" spans="1:17">
      <c r="A104" s="197"/>
      <c r="C104" s="50"/>
      <c r="D104" s="50"/>
      <c r="E104" s="50"/>
      <c r="F104" s="50"/>
      <c r="G104" s="50"/>
      <c r="Q104" s="187"/>
    </row>
    <row r="105" spans="1:17" ht="15.75">
      <c r="A105" s="198"/>
      <c r="C105" s="50"/>
      <c r="D105" s="50"/>
      <c r="E105" s="50"/>
      <c r="F105" s="50"/>
      <c r="G105" s="50"/>
      <c r="Q105" s="187"/>
    </row>
    <row r="106" spans="1:17" ht="15.75">
      <c r="A106" s="198"/>
      <c r="C106" s="50"/>
      <c r="D106" s="50"/>
      <c r="E106" s="50"/>
      <c r="F106" s="50"/>
      <c r="G106" s="50"/>
      <c r="Q106" s="187"/>
    </row>
    <row r="107" spans="1:17" ht="15.75">
      <c r="A107" s="198"/>
      <c r="C107" s="50"/>
      <c r="D107" s="50"/>
      <c r="E107" s="50"/>
      <c r="F107" s="50"/>
      <c r="G107" s="50"/>
      <c r="Q107" s="187"/>
    </row>
    <row r="108" spans="1:17" ht="15.75">
      <c r="A108" s="198"/>
      <c r="C108" s="50"/>
      <c r="D108" s="50"/>
      <c r="E108" s="50"/>
      <c r="F108" s="50"/>
      <c r="G108" s="50"/>
      <c r="Q108" s="187"/>
    </row>
    <row r="109" spans="1:17" ht="15.75">
      <c r="A109" s="198"/>
      <c r="C109" s="50"/>
      <c r="D109" s="50"/>
      <c r="E109" s="50"/>
      <c r="F109" s="50"/>
      <c r="G109" s="50"/>
      <c r="Q109" s="187"/>
    </row>
    <row r="110" spans="1:17" ht="15.75">
      <c r="A110" s="198"/>
      <c r="C110" s="50"/>
      <c r="D110" s="50"/>
      <c r="E110" s="50"/>
      <c r="F110" s="50"/>
      <c r="G110" s="50"/>
      <c r="Q110" s="187"/>
    </row>
    <row r="111" spans="1:17" ht="15.75">
      <c r="A111" s="198"/>
      <c r="C111" s="50"/>
      <c r="D111" s="50"/>
      <c r="E111" s="50"/>
      <c r="F111" s="50"/>
      <c r="G111" s="50"/>
      <c r="Q111" s="187"/>
    </row>
    <row r="112" spans="1:17" ht="15.75">
      <c r="A112" s="198"/>
      <c r="C112" s="50"/>
      <c r="D112" s="50"/>
      <c r="E112" s="50"/>
      <c r="F112" s="50"/>
      <c r="G112" s="50"/>
      <c r="Q112" s="187"/>
    </row>
    <row r="113" spans="1:17" ht="15.75">
      <c r="A113" s="198"/>
      <c r="C113" s="50"/>
      <c r="D113" s="50"/>
      <c r="E113" s="50"/>
      <c r="F113" s="50"/>
      <c r="G113" s="50"/>
      <c r="Q113" s="187"/>
    </row>
    <row r="114" spans="1:17" ht="15.75">
      <c r="A114" s="198"/>
      <c r="C114" s="50"/>
      <c r="D114" s="50"/>
      <c r="E114" s="50"/>
      <c r="F114" s="50"/>
      <c r="G114" s="50"/>
      <c r="Q114" s="187"/>
    </row>
    <row r="115" spans="1:17" ht="15.75">
      <c r="A115" s="198"/>
      <c r="C115" s="50"/>
      <c r="D115" s="50"/>
      <c r="E115" s="50"/>
      <c r="F115" s="50"/>
      <c r="G115" s="50"/>
      <c r="Q115" s="187"/>
    </row>
    <row r="116" spans="1:17" ht="15.75">
      <c r="A116" s="198"/>
      <c r="C116" s="50"/>
      <c r="D116" s="50"/>
      <c r="E116" s="50"/>
      <c r="F116" s="50"/>
      <c r="G116" s="50"/>
      <c r="Q116" s="187"/>
    </row>
    <row r="117" spans="1:17" ht="15.75">
      <c r="A117" s="198"/>
      <c r="C117" s="50"/>
      <c r="D117" s="50"/>
      <c r="E117" s="50"/>
      <c r="F117" s="50"/>
      <c r="G117" s="50"/>
      <c r="Q117" s="187"/>
    </row>
    <row r="118" spans="1:17" ht="15.75">
      <c r="A118" s="198"/>
      <c r="C118" s="50"/>
      <c r="D118" s="50"/>
      <c r="E118" s="50"/>
      <c r="F118" s="50"/>
      <c r="G118" s="50"/>
      <c r="Q118" s="187"/>
    </row>
    <row r="119" spans="1:17" ht="15.75">
      <c r="A119" s="198"/>
      <c r="C119" s="50"/>
      <c r="D119" s="50"/>
      <c r="E119" s="50"/>
      <c r="F119" s="50"/>
      <c r="G119" s="50"/>
      <c r="Q119" s="187"/>
    </row>
    <row r="120" spans="1:17" ht="15.75">
      <c r="A120" s="198"/>
      <c r="C120" s="50"/>
      <c r="D120" s="50"/>
      <c r="E120" s="50"/>
      <c r="F120" s="50"/>
      <c r="G120" s="50"/>
      <c r="Q120" s="187"/>
    </row>
    <row r="121" spans="1:17" ht="15.75">
      <c r="A121" s="198"/>
      <c r="C121" s="50"/>
      <c r="D121" s="50"/>
      <c r="E121" s="50"/>
      <c r="F121" s="50"/>
      <c r="G121" s="50"/>
      <c r="Q121" s="187"/>
    </row>
    <row r="122" spans="1:17" ht="15.75">
      <c r="A122" s="198"/>
      <c r="C122" s="50"/>
      <c r="D122" s="50"/>
      <c r="E122" s="50"/>
      <c r="F122" s="50"/>
      <c r="G122" s="50"/>
      <c r="Q122" s="187"/>
    </row>
    <row r="123" spans="1:17" ht="15.75">
      <c r="A123" s="198"/>
      <c r="C123" s="50"/>
      <c r="D123" s="50"/>
      <c r="E123" s="50"/>
      <c r="F123" s="50"/>
      <c r="G123" s="50"/>
      <c r="Q123" s="187"/>
    </row>
    <row r="124" spans="1:17" ht="15.75">
      <c r="A124" s="198"/>
      <c r="C124" s="50"/>
      <c r="D124" s="50"/>
      <c r="E124" s="50"/>
      <c r="F124" s="50"/>
      <c r="G124" s="50"/>
      <c r="Q124" s="187"/>
    </row>
    <row r="125" spans="1:17" ht="15.75">
      <c r="A125" s="198"/>
      <c r="C125" s="50"/>
      <c r="D125" s="50"/>
      <c r="E125" s="50"/>
      <c r="F125" s="50"/>
      <c r="G125" s="50"/>
      <c r="Q125" s="187"/>
    </row>
    <row r="126" spans="1:17" ht="15.75">
      <c r="A126" s="198"/>
      <c r="C126" s="50"/>
      <c r="D126" s="50"/>
      <c r="E126" s="50"/>
      <c r="F126" s="50"/>
      <c r="G126" s="50"/>
      <c r="Q126" s="187"/>
    </row>
    <row r="127" spans="1:17" ht="15.75">
      <c r="A127" s="198"/>
      <c r="C127" s="50"/>
      <c r="D127" s="50"/>
      <c r="E127" s="50"/>
      <c r="F127" s="50"/>
      <c r="G127" s="50"/>
      <c r="Q127" s="187"/>
    </row>
    <row r="128" spans="1:17" ht="15.75">
      <c r="A128" s="198"/>
      <c r="C128" s="50"/>
      <c r="D128" s="50"/>
      <c r="E128" s="50"/>
      <c r="F128" s="50"/>
      <c r="G128" s="50"/>
      <c r="Q128" s="187"/>
    </row>
    <row r="129" spans="1:17" ht="15.75">
      <c r="A129" s="198"/>
      <c r="C129" s="50"/>
      <c r="D129" s="50"/>
      <c r="E129" s="50"/>
      <c r="F129" s="50"/>
      <c r="G129" s="50"/>
      <c r="Q129" s="187"/>
    </row>
    <row r="130" spans="1:17" ht="15.75">
      <c r="A130" s="198"/>
      <c r="C130" s="50"/>
      <c r="D130" s="50"/>
      <c r="E130" s="50"/>
      <c r="F130" s="50"/>
      <c r="G130" s="50"/>
      <c r="Q130" s="187"/>
    </row>
    <row r="131" spans="1:17" ht="15.75">
      <c r="A131" s="198"/>
      <c r="C131" s="50"/>
      <c r="D131" s="50"/>
      <c r="E131" s="50"/>
      <c r="F131" s="50"/>
      <c r="G131" s="50"/>
      <c r="Q131" s="187"/>
    </row>
    <row r="132" spans="1:17" ht="15.75">
      <c r="A132" s="198"/>
      <c r="C132" s="50"/>
      <c r="D132" s="50"/>
      <c r="E132" s="50"/>
      <c r="F132" s="50"/>
      <c r="G132" s="50"/>
      <c r="Q132" s="187"/>
    </row>
    <row r="133" spans="1:17" ht="15.75">
      <c r="A133" s="198"/>
      <c r="C133" s="50"/>
      <c r="D133" s="50"/>
      <c r="E133" s="50"/>
      <c r="F133" s="50"/>
      <c r="G133" s="50"/>
      <c r="Q133" s="187"/>
    </row>
    <row r="134" spans="1:17" ht="15.75">
      <c r="A134" s="198"/>
      <c r="C134" s="50"/>
      <c r="D134" s="50"/>
      <c r="E134" s="50"/>
      <c r="F134" s="50"/>
      <c r="G134" s="50"/>
      <c r="Q134" s="187"/>
    </row>
    <row r="135" spans="1:17" ht="15.75">
      <c r="A135" s="198"/>
      <c r="C135" s="50"/>
      <c r="D135" s="50"/>
      <c r="E135" s="50"/>
      <c r="F135" s="50"/>
      <c r="G135" s="50"/>
      <c r="Q135" s="187"/>
    </row>
    <row r="136" spans="1:17" ht="15.75">
      <c r="A136" s="198"/>
      <c r="C136" s="50"/>
      <c r="D136" s="50"/>
      <c r="E136" s="50"/>
      <c r="F136" s="50"/>
      <c r="G136" s="50"/>
      <c r="Q136" s="187"/>
    </row>
    <row r="137" spans="1:17" ht="15.75">
      <c r="A137" s="198"/>
      <c r="C137" s="50"/>
      <c r="D137" s="50"/>
      <c r="E137" s="50"/>
      <c r="F137" s="50"/>
      <c r="G137" s="50"/>
      <c r="Q137" s="187"/>
    </row>
    <row r="138" spans="1:17" ht="15.75">
      <c r="A138" s="198"/>
      <c r="C138" s="50"/>
      <c r="D138" s="50"/>
      <c r="E138" s="50"/>
      <c r="F138" s="50"/>
      <c r="G138" s="50"/>
      <c r="Q138" s="187"/>
    </row>
    <row r="139" spans="1:17" ht="15.75">
      <c r="A139" s="198"/>
      <c r="C139" s="50"/>
      <c r="D139" s="50"/>
      <c r="E139" s="50"/>
      <c r="F139" s="50"/>
      <c r="G139" s="50"/>
      <c r="Q139" s="187"/>
    </row>
    <row r="140" spans="1:17" ht="15.75">
      <c r="A140" s="198"/>
      <c r="C140" s="50"/>
      <c r="D140" s="50"/>
      <c r="E140" s="50"/>
      <c r="F140" s="50"/>
      <c r="G140" s="50"/>
      <c r="Q140" s="187"/>
    </row>
    <row r="141" spans="1:17" ht="15.75">
      <c r="A141" s="198"/>
      <c r="C141" s="50"/>
      <c r="D141" s="50"/>
      <c r="E141" s="50"/>
      <c r="F141" s="50"/>
      <c r="G141" s="50"/>
      <c r="Q141" s="187"/>
    </row>
    <row r="142" spans="1:17" ht="15.75">
      <c r="A142" s="198"/>
      <c r="C142" s="50"/>
      <c r="D142" s="50"/>
      <c r="E142" s="50"/>
      <c r="F142" s="50"/>
      <c r="G142" s="50"/>
      <c r="Q142" s="187"/>
    </row>
    <row r="143" spans="1:17" ht="15.75">
      <c r="A143" s="198"/>
      <c r="C143" s="50"/>
      <c r="D143" s="50"/>
      <c r="E143" s="50"/>
      <c r="F143" s="50"/>
      <c r="G143" s="50"/>
      <c r="Q143" s="187"/>
    </row>
    <row r="144" spans="1:17" ht="15.75">
      <c r="A144" s="198"/>
      <c r="C144" s="50"/>
      <c r="D144" s="50"/>
      <c r="E144" s="50"/>
      <c r="F144" s="50"/>
      <c r="G144" s="50"/>
      <c r="Q144" s="187"/>
    </row>
    <row r="145" spans="1:17" ht="15.75">
      <c r="A145" s="198"/>
      <c r="C145" s="50"/>
      <c r="D145" s="50"/>
      <c r="E145" s="50"/>
      <c r="F145" s="50"/>
      <c r="G145" s="50"/>
      <c r="Q145" s="187"/>
    </row>
    <row r="146" spans="1:17" ht="15.75">
      <c r="A146" s="198"/>
      <c r="C146" s="50"/>
      <c r="D146" s="50"/>
      <c r="E146" s="50"/>
      <c r="F146" s="50"/>
      <c r="G146" s="50"/>
      <c r="Q146" s="187"/>
    </row>
    <row r="147" spans="1:17" ht="15.75">
      <c r="A147" s="198"/>
      <c r="C147" s="50"/>
      <c r="D147" s="50"/>
      <c r="E147" s="50"/>
      <c r="F147" s="50"/>
      <c r="G147" s="50"/>
      <c r="Q147" s="187"/>
    </row>
    <row r="148" spans="1:17" ht="15.75">
      <c r="A148" s="198"/>
      <c r="C148" s="50"/>
      <c r="D148" s="50"/>
      <c r="E148" s="50"/>
      <c r="F148" s="50"/>
      <c r="G148" s="50"/>
      <c r="Q148" s="187"/>
    </row>
    <row r="149" spans="1:17" ht="15.75">
      <c r="A149" s="198"/>
      <c r="C149" s="50"/>
      <c r="D149" s="50"/>
      <c r="E149" s="50"/>
      <c r="F149" s="50"/>
      <c r="G149" s="50"/>
      <c r="Q149" s="187"/>
    </row>
    <row r="150" spans="1:17" ht="15.75">
      <c r="A150" s="198"/>
      <c r="C150" s="50"/>
      <c r="D150" s="50"/>
      <c r="E150" s="50"/>
      <c r="F150" s="50"/>
      <c r="G150" s="50"/>
      <c r="Q150" s="187"/>
    </row>
    <row r="151" spans="1:17" ht="15.75">
      <c r="A151" s="198"/>
      <c r="C151" s="50"/>
      <c r="D151" s="50"/>
      <c r="E151" s="50"/>
      <c r="F151" s="50"/>
      <c r="G151" s="50"/>
      <c r="Q151" s="187"/>
    </row>
    <row r="152" spans="1:17" ht="15.75">
      <c r="A152" s="198"/>
      <c r="C152" s="50"/>
      <c r="D152" s="50"/>
      <c r="E152" s="50"/>
      <c r="F152" s="50"/>
      <c r="G152" s="50"/>
      <c r="Q152" s="187"/>
    </row>
    <row r="153" spans="1:17" ht="15.75">
      <c r="A153" s="198"/>
      <c r="C153" s="50"/>
      <c r="D153" s="50"/>
      <c r="E153" s="50"/>
      <c r="F153" s="50"/>
      <c r="G153" s="50"/>
      <c r="Q153" s="187"/>
    </row>
    <row r="154" spans="1:17" ht="15.75">
      <c r="A154" s="198"/>
      <c r="C154" s="50"/>
      <c r="D154" s="50"/>
      <c r="E154" s="50"/>
      <c r="F154" s="50"/>
      <c r="G154" s="50"/>
      <c r="Q154" s="187"/>
    </row>
    <row r="155" spans="1:17" ht="15.75">
      <c r="A155" s="198"/>
      <c r="C155" s="50"/>
      <c r="D155" s="50"/>
      <c r="E155" s="50"/>
      <c r="F155" s="50"/>
      <c r="G155" s="50"/>
      <c r="Q155" s="187"/>
    </row>
    <row r="156" spans="1:17" ht="15.75">
      <c r="A156" s="198"/>
      <c r="C156" s="50"/>
      <c r="D156" s="50"/>
      <c r="E156" s="50"/>
      <c r="F156" s="50"/>
      <c r="G156" s="50"/>
      <c r="Q156" s="187"/>
    </row>
    <row r="157" spans="1:17" ht="15.75">
      <c r="A157" s="198"/>
      <c r="C157" s="50"/>
      <c r="D157" s="50"/>
      <c r="E157" s="50"/>
      <c r="F157" s="50"/>
      <c r="G157" s="50"/>
      <c r="Q157" s="187"/>
    </row>
    <row r="158" spans="1:17" ht="15.75">
      <c r="A158" s="198"/>
      <c r="C158" s="50"/>
      <c r="D158" s="50"/>
      <c r="E158" s="50"/>
      <c r="F158" s="50"/>
      <c r="G158" s="50"/>
      <c r="Q158" s="187"/>
    </row>
    <row r="159" spans="1:17" ht="15.75">
      <c r="A159" s="198"/>
      <c r="C159" s="50"/>
      <c r="D159" s="50"/>
      <c r="E159" s="50"/>
      <c r="F159" s="50"/>
      <c r="G159" s="50"/>
      <c r="Q159" s="187"/>
    </row>
    <row r="160" spans="1:17" ht="15.75">
      <c r="A160" s="198"/>
      <c r="C160" s="50"/>
      <c r="D160" s="50"/>
      <c r="E160" s="50"/>
      <c r="F160" s="50"/>
      <c r="G160" s="50"/>
      <c r="Q160" s="187"/>
    </row>
    <row r="161" spans="1:17" ht="15.75">
      <c r="A161" s="198"/>
      <c r="C161" s="50"/>
      <c r="D161" s="50"/>
      <c r="E161" s="50"/>
      <c r="F161" s="50"/>
      <c r="G161" s="50"/>
      <c r="Q161" s="187"/>
    </row>
    <row r="162" spans="1:17" ht="15.75">
      <c r="A162" s="198"/>
      <c r="C162" s="50"/>
      <c r="D162" s="50"/>
      <c r="E162" s="50"/>
      <c r="F162" s="50"/>
      <c r="G162" s="50"/>
      <c r="Q162" s="187"/>
    </row>
    <row r="163" spans="1:17" ht="15.75">
      <c r="A163" s="198"/>
      <c r="C163" s="50"/>
      <c r="D163" s="50"/>
      <c r="E163" s="50"/>
      <c r="F163" s="50"/>
      <c r="G163" s="50"/>
      <c r="Q163" s="187"/>
    </row>
    <row r="164" spans="1:17" ht="15.75">
      <c r="A164" s="198"/>
      <c r="C164" s="50"/>
      <c r="D164" s="50"/>
      <c r="E164" s="50"/>
      <c r="F164" s="50"/>
      <c r="G164" s="50"/>
      <c r="Q164" s="187"/>
    </row>
    <row r="165" spans="1:17" ht="15.75">
      <c r="A165" s="198"/>
      <c r="C165" s="50"/>
      <c r="D165" s="50"/>
      <c r="E165" s="50"/>
      <c r="F165" s="50"/>
      <c r="G165" s="50"/>
      <c r="Q165" s="187"/>
    </row>
    <row r="166" spans="1:17" ht="15.75">
      <c r="A166" s="198"/>
      <c r="C166" s="50"/>
      <c r="D166" s="50"/>
      <c r="E166" s="50"/>
      <c r="F166" s="50"/>
      <c r="G166" s="50"/>
      <c r="Q166" s="187"/>
    </row>
    <row r="167" spans="1:17" ht="15.75">
      <c r="A167" s="198"/>
      <c r="C167" s="50"/>
      <c r="D167" s="50"/>
      <c r="E167" s="50"/>
      <c r="F167" s="50"/>
      <c r="G167" s="50"/>
      <c r="Q167" s="187"/>
    </row>
    <row r="168" spans="1:17" ht="15.75">
      <c r="A168" s="198"/>
      <c r="C168" s="50"/>
      <c r="D168" s="50"/>
      <c r="E168" s="50"/>
      <c r="F168" s="50"/>
      <c r="G168" s="50"/>
      <c r="Q168" s="187"/>
    </row>
    <row r="169" spans="1:17" ht="15.75">
      <c r="A169" s="198"/>
      <c r="C169" s="50"/>
      <c r="D169" s="50"/>
      <c r="E169" s="50"/>
      <c r="F169" s="50"/>
      <c r="G169" s="50"/>
      <c r="Q169" s="187"/>
    </row>
    <row r="170" spans="1:17" ht="15.75">
      <c r="A170" s="198"/>
      <c r="C170" s="50"/>
      <c r="D170" s="50"/>
      <c r="E170" s="50"/>
      <c r="F170" s="50"/>
      <c r="G170" s="50"/>
      <c r="Q170" s="187"/>
    </row>
    <row r="171" spans="1:17" ht="15.75">
      <c r="A171" s="198"/>
      <c r="C171" s="50"/>
      <c r="D171" s="50"/>
      <c r="E171" s="50"/>
      <c r="F171" s="50"/>
      <c r="G171" s="50"/>
      <c r="Q171" s="187"/>
    </row>
    <row r="172" spans="1:17" ht="15.75">
      <c r="A172" s="198"/>
      <c r="C172" s="50"/>
      <c r="D172" s="50"/>
      <c r="E172" s="50"/>
      <c r="F172" s="50"/>
      <c r="G172" s="50"/>
      <c r="Q172" s="187"/>
    </row>
    <row r="173" spans="1:17" ht="15.75">
      <c r="A173" s="198"/>
      <c r="C173" s="50"/>
      <c r="D173" s="50"/>
      <c r="E173" s="50"/>
      <c r="F173" s="50"/>
      <c r="G173" s="50"/>
      <c r="Q173" s="187"/>
    </row>
    <row r="174" spans="1:17" ht="15.75">
      <c r="A174" s="198"/>
      <c r="C174" s="50"/>
      <c r="D174" s="50"/>
      <c r="E174" s="50"/>
      <c r="F174" s="50"/>
      <c r="G174" s="50"/>
      <c r="Q174" s="187"/>
    </row>
    <row r="175" spans="1:17" ht="15.75">
      <c r="A175" s="198"/>
      <c r="C175" s="50"/>
      <c r="D175" s="50"/>
      <c r="E175" s="50"/>
      <c r="F175" s="50"/>
      <c r="G175" s="50"/>
      <c r="Q175" s="187"/>
    </row>
    <row r="176" spans="1:17" ht="15.75">
      <c r="A176" s="198"/>
      <c r="C176" s="50"/>
      <c r="D176" s="50"/>
      <c r="E176" s="50"/>
      <c r="F176" s="50"/>
      <c r="G176" s="50"/>
      <c r="Q176" s="187"/>
    </row>
    <row r="177" spans="1:17" ht="15.75">
      <c r="A177" s="198"/>
      <c r="C177" s="50"/>
      <c r="D177" s="50"/>
      <c r="E177" s="50"/>
      <c r="F177" s="50"/>
      <c r="G177" s="50"/>
      <c r="Q177" s="187"/>
    </row>
    <row r="178" spans="1:17" ht="15.75">
      <c r="A178" s="198"/>
      <c r="C178" s="50"/>
      <c r="D178" s="50"/>
      <c r="E178" s="50"/>
      <c r="F178" s="50"/>
      <c r="G178" s="50"/>
      <c r="Q178" s="187"/>
    </row>
    <row r="179" spans="1:17" ht="15.75">
      <c r="A179" s="198"/>
      <c r="C179" s="50"/>
      <c r="D179" s="50"/>
      <c r="E179" s="50"/>
      <c r="F179" s="50"/>
      <c r="G179" s="50"/>
      <c r="Q179" s="187"/>
    </row>
    <row r="180" spans="1:17" ht="15.75">
      <c r="A180" s="198"/>
      <c r="C180" s="50"/>
      <c r="D180" s="50"/>
      <c r="E180" s="50"/>
      <c r="F180" s="50"/>
      <c r="G180" s="50"/>
      <c r="Q180" s="187"/>
    </row>
    <row r="181" spans="1:17" ht="15.75">
      <c r="A181" s="198"/>
      <c r="C181" s="50"/>
      <c r="D181" s="50"/>
      <c r="E181" s="50"/>
      <c r="F181" s="50"/>
      <c r="G181" s="50"/>
      <c r="Q181" s="187"/>
    </row>
    <row r="182" spans="1:17" ht="15.75">
      <c r="A182" s="198"/>
      <c r="C182" s="50"/>
      <c r="D182" s="50"/>
      <c r="E182" s="50"/>
      <c r="F182" s="50"/>
      <c r="G182" s="50"/>
      <c r="Q182" s="187"/>
    </row>
    <row r="183" spans="1:17" ht="15.75">
      <c r="A183" s="198"/>
      <c r="C183" s="50"/>
      <c r="D183" s="50"/>
      <c r="E183" s="50"/>
      <c r="F183" s="50"/>
      <c r="G183" s="50"/>
      <c r="Q183" s="187"/>
    </row>
    <row r="184" spans="1:17" ht="15.75">
      <c r="A184" s="198"/>
      <c r="C184" s="50"/>
      <c r="D184" s="50"/>
      <c r="E184" s="50"/>
      <c r="F184" s="50"/>
      <c r="G184" s="50"/>
      <c r="Q184" s="187"/>
    </row>
    <row r="185" spans="1:17" ht="15.75">
      <c r="A185" s="198"/>
      <c r="C185" s="50"/>
      <c r="D185" s="50"/>
      <c r="E185" s="50"/>
      <c r="F185" s="50"/>
      <c r="G185" s="50"/>
      <c r="Q185" s="187"/>
    </row>
    <row r="186" spans="1:17" ht="15.75">
      <c r="A186" s="198"/>
      <c r="C186" s="50"/>
      <c r="D186" s="50"/>
      <c r="E186" s="50"/>
      <c r="F186" s="50"/>
      <c r="G186" s="50"/>
      <c r="Q186" s="187"/>
    </row>
    <row r="187" spans="1:17" ht="15.75">
      <c r="A187" s="198"/>
      <c r="C187" s="50"/>
      <c r="D187" s="50"/>
      <c r="E187" s="50"/>
      <c r="F187" s="50"/>
      <c r="G187" s="50"/>
      <c r="Q187" s="187"/>
    </row>
    <row r="188" spans="1:17" ht="15.75">
      <c r="A188" s="198"/>
      <c r="C188" s="50"/>
      <c r="D188" s="50"/>
      <c r="E188" s="50"/>
      <c r="F188" s="50"/>
      <c r="G188" s="50"/>
      <c r="Q188" s="187"/>
    </row>
    <row r="189" spans="1:17" ht="15.75">
      <c r="A189" s="198"/>
      <c r="C189" s="50"/>
      <c r="D189" s="50"/>
      <c r="E189" s="50"/>
      <c r="F189" s="50"/>
      <c r="G189" s="50"/>
      <c r="Q189" s="187"/>
    </row>
    <row r="190" spans="1:17" ht="15.75">
      <c r="A190" s="198"/>
      <c r="C190" s="50"/>
      <c r="D190" s="50"/>
      <c r="E190" s="50"/>
      <c r="F190" s="50"/>
      <c r="G190" s="50"/>
      <c r="Q190" s="187"/>
    </row>
    <row r="191" spans="1:17" ht="15.75">
      <c r="A191" s="198"/>
      <c r="C191" s="50"/>
      <c r="D191" s="50"/>
      <c r="E191" s="50"/>
      <c r="F191" s="50"/>
      <c r="G191" s="50"/>
      <c r="Q191" s="187"/>
    </row>
    <row r="192" spans="1:17" ht="15.75">
      <c r="A192" s="198"/>
      <c r="C192" s="50"/>
      <c r="D192" s="50"/>
      <c r="E192" s="50"/>
      <c r="F192" s="50"/>
      <c r="G192" s="50"/>
      <c r="Q192" s="187"/>
    </row>
    <row r="193" spans="1:17" ht="15.75">
      <c r="A193" s="198"/>
      <c r="C193" s="50"/>
      <c r="D193" s="50"/>
      <c r="E193" s="50"/>
      <c r="F193" s="50"/>
      <c r="G193" s="50"/>
      <c r="Q193" s="187"/>
    </row>
    <row r="194" spans="1:17" ht="15.75">
      <c r="A194" s="198"/>
      <c r="C194" s="50"/>
      <c r="D194" s="50"/>
      <c r="E194" s="50"/>
      <c r="F194" s="50"/>
      <c r="G194" s="50"/>
      <c r="Q194" s="187"/>
    </row>
    <row r="195" spans="1:17" ht="15.75">
      <c r="A195" s="198"/>
      <c r="C195" s="50"/>
      <c r="D195" s="50"/>
      <c r="E195" s="50"/>
      <c r="F195" s="50"/>
      <c r="G195" s="50"/>
      <c r="Q195" s="187"/>
    </row>
    <row r="196" spans="1:17" ht="15.75">
      <c r="A196" s="27"/>
      <c r="C196" s="50"/>
      <c r="D196" s="50"/>
      <c r="E196" s="50"/>
      <c r="F196" s="50"/>
      <c r="G196" s="50"/>
      <c r="Q196" s="187"/>
    </row>
    <row r="197" spans="1:17" ht="15.75">
      <c r="A197" s="27"/>
      <c r="C197" s="50"/>
      <c r="D197" s="50"/>
      <c r="E197" s="50"/>
      <c r="F197" s="50"/>
      <c r="G197" s="50"/>
      <c r="Q197" s="187"/>
    </row>
    <row r="198" spans="1:17" ht="15.75">
      <c r="A198" s="27"/>
      <c r="C198" s="50"/>
      <c r="D198" s="50"/>
      <c r="E198" s="50"/>
      <c r="F198" s="50"/>
      <c r="G198" s="50"/>
      <c r="Q198" s="187"/>
    </row>
    <row r="199" spans="1:17" ht="15.75">
      <c r="A199" s="27"/>
      <c r="C199" s="50"/>
      <c r="D199" s="50"/>
      <c r="E199" s="50"/>
      <c r="F199" s="50"/>
      <c r="G199" s="50"/>
    </row>
    <row r="200" spans="1:17" ht="15.75">
      <c r="A200" s="27"/>
      <c r="C200" s="50"/>
      <c r="D200" s="50"/>
      <c r="E200" s="50"/>
      <c r="F200" s="50"/>
      <c r="G200" s="50"/>
    </row>
    <row r="201" spans="1:17" ht="15.75">
      <c r="A201" s="27"/>
      <c r="C201" s="50"/>
      <c r="D201" s="50"/>
      <c r="E201" s="50"/>
      <c r="F201" s="50"/>
      <c r="G201" s="50"/>
    </row>
    <row r="202" spans="1:17" ht="15.75">
      <c r="A202" s="27"/>
      <c r="C202" s="50"/>
      <c r="D202" s="50"/>
      <c r="E202" s="50"/>
      <c r="F202" s="50"/>
      <c r="G202" s="50"/>
    </row>
    <row r="203" spans="1:17" ht="15.75">
      <c r="A203" s="27"/>
      <c r="C203" s="50"/>
      <c r="D203" s="50"/>
      <c r="E203" s="50"/>
      <c r="F203" s="50"/>
      <c r="G203" s="50"/>
    </row>
    <row r="204" spans="1:17" ht="15.75">
      <c r="A204" s="27"/>
      <c r="C204" s="50"/>
      <c r="D204" s="50"/>
      <c r="E204" s="50"/>
      <c r="F204" s="50"/>
      <c r="G204" s="50"/>
    </row>
    <row r="205" spans="1:17" ht="15.75">
      <c r="A205" s="27"/>
      <c r="C205" s="50"/>
      <c r="D205" s="50"/>
      <c r="E205" s="50"/>
      <c r="F205" s="50"/>
      <c r="G205" s="50"/>
    </row>
    <row r="206" spans="1:17" ht="15.75">
      <c r="A206" s="27"/>
      <c r="C206" s="50"/>
      <c r="D206" s="50"/>
      <c r="E206" s="50"/>
      <c r="F206" s="50"/>
      <c r="G206" s="50"/>
    </row>
    <row r="207" spans="1:17" ht="15.75">
      <c r="A207" s="27"/>
      <c r="C207" s="50"/>
      <c r="D207" s="50"/>
      <c r="E207" s="50"/>
      <c r="F207" s="50"/>
      <c r="G207" s="50"/>
    </row>
    <row r="208" spans="1:17" ht="15.75">
      <c r="A208" s="27"/>
      <c r="C208" s="50"/>
      <c r="D208" s="50"/>
      <c r="E208" s="50"/>
      <c r="F208" s="50"/>
      <c r="G208" s="50"/>
    </row>
    <row r="209" spans="1:7" ht="15.75">
      <c r="A209" s="27"/>
      <c r="C209" s="50"/>
      <c r="D209" s="50"/>
      <c r="E209" s="50"/>
      <c r="F209" s="50"/>
      <c r="G209" s="50"/>
    </row>
    <row r="210" spans="1:7" ht="15.75">
      <c r="A210" s="27"/>
      <c r="C210" s="50"/>
      <c r="D210" s="50"/>
      <c r="E210" s="50"/>
      <c r="F210" s="50"/>
      <c r="G210" s="50"/>
    </row>
    <row r="211" spans="1:7" ht="15.75">
      <c r="A211" s="27"/>
      <c r="C211" s="50"/>
      <c r="D211" s="50"/>
      <c r="E211" s="50"/>
      <c r="F211" s="50"/>
      <c r="G211" s="50"/>
    </row>
    <row r="212" spans="1:7" ht="15.75">
      <c r="A212" s="27"/>
      <c r="C212" s="50"/>
      <c r="D212" s="50"/>
      <c r="E212" s="50"/>
      <c r="F212" s="50"/>
      <c r="G212" s="50"/>
    </row>
    <row r="213" spans="1:7" ht="15.75">
      <c r="A213" s="27"/>
      <c r="C213" s="50"/>
      <c r="D213" s="50"/>
      <c r="E213" s="50"/>
      <c r="F213" s="50"/>
      <c r="G213" s="50"/>
    </row>
    <row r="214" spans="1:7" ht="15.75">
      <c r="A214" s="27"/>
      <c r="C214" s="50"/>
      <c r="D214" s="50"/>
      <c r="E214" s="50"/>
      <c r="F214" s="50"/>
      <c r="G214" s="50"/>
    </row>
    <row r="215" spans="1:7" ht="15.75">
      <c r="A215" s="27"/>
      <c r="C215" s="50"/>
      <c r="D215" s="50"/>
      <c r="E215" s="50"/>
      <c r="F215" s="50"/>
      <c r="G215" s="50"/>
    </row>
    <row r="216" spans="1:7" ht="15.75">
      <c r="A216" s="27"/>
      <c r="C216" s="50"/>
      <c r="D216" s="50"/>
      <c r="E216" s="50"/>
      <c r="F216" s="50"/>
      <c r="G216" s="50"/>
    </row>
    <row r="217" spans="1:7" ht="15.75">
      <c r="A217" s="27"/>
      <c r="C217" s="50"/>
      <c r="D217" s="50"/>
      <c r="E217" s="50"/>
      <c r="F217" s="50"/>
      <c r="G217" s="50"/>
    </row>
    <row r="218" spans="1:7" ht="15.75">
      <c r="A218" s="27"/>
      <c r="C218" s="50"/>
      <c r="D218" s="50"/>
      <c r="E218" s="50"/>
      <c r="F218" s="50"/>
      <c r="G218" s="50"/>
    </row>
    <row r="219" spans="1:7" ht="15.75">
      <c r="A219" s="27"/>
      <c r="C219" s="50"/>
      <c r="D219" s="50"/>
      <c r="E219" s="50"/>
      <c r="F219" s="50"/>
      <c r="G219" s="50"/>
    </row>
    <row r="220" spans="1:7" ht="15.75">
      <c r="A220" s="27"/>
      <c r="C220" s="50"/>
      <c r="D220" s="50"/>
      <c r="E220" s="50"/>
      <c r="F220" s="50"/>
      <c r="G220" s="50"/>
    </row>
    <row r="221" spans="1:7" ht="15.75">
      <c r="A221" s="27"/>
      <c r="C221" s="50"/>
      <c r="D221" s="50"/>
      <c r="E221" s="50"/>
      <c r="F221" s="50"/>
      <c r="G221" s="50"/>
    </row>
    <row r="222" spans="1:7" ht="15.75">
      <c r="A222" s="27"/>
      <c r="C222" s="50"/>
      <c r="D222" s="50"/>
      <c r="E222" s="50"/>
      <c r="F222" s="50"/>
      <c r="G222" s="50"/>
    </row>
    <row r="223" spans="1:7" ht="15.75">
      <c r="A223" s="27"/>
      <c r="C223" s="50"/>
      <c r="D223" s="50"/>
      <c r="E223" s="50"/>
      <c r="F223" s="50"/>
      <c r="G223" s="50"/>
    </row>
    <row r="224" spans="1:7" ht="15.75">
      <c r="A224" s="27"/>
      <c r="C224" s="50"/>
      <c r="D224" s="50"/>
      <c r="E224" s="50"/>
      <c r="F224" s="50"/>
      <c r="G224" s="50"/>
    </row>
    <row r="225" spans="1:7" ht="15.75">
      <c r="A225" s="27"/>
      <c r="C225" s="50"/>
      <c r="D225" s="50"/>
      <c r="E225" s="50"/>
      <c r="F225" s="50"/>
      <c r="G225" s="50"/>
    </row>
    <row r="226" spans="1:7" ht="15.75">
      <c r="A226" s="27"/>
      <c r="C226" s="50"/>
      <c r="D226" s="50"/>
      <c r="E226" s="50"/>
      <c r="F226" s="50"/>
      <c r="G226" s="50"/>
    </row>
    <row r="227" spans="1:7" ht="15.75">
      <c r="A227" s="27"/>
      <c r="C227" s="50"/>
      <c r="D227" s="50"/>
      <c r="E227" s="50"/>
      <c r="F227" s="50"/>
      <c r="G227" s="50"/>
    </row>
    <row r="228" spans="1:7" ht="15.75">
      <c r="A228" s="27"/>
      <c r="C228" s="50"/>
      <c r="D228" s="50"/>
      <c r="E228" s="50"/>
      <c r="F228" s="50"/>
      <c r="G228" s="50"/>
    </row>
    <row r="229" spans="1:7" ht="15.75">
      <c r="A229" s="27"/>
      <c r="C229" s="50"/>
      <c r="D229" s="50"/>
      <c r="E229" s="50"/>
      <c r="F229" s="50"/>
      <c r="G229" s="50"/>
    </row>
    <row r="230" spans="1:7" ht="15.75">
      <c r="A230" s="27"/>
      <c r="C230" s="50"/>
      <c r="D230" s="50"/>
      <c r="E230" s="50"/>
      <c r="F230" s="50"/>
      <c r="G230" s="50"/>
    </row>
    <row r="231" spans="1:7" ht="15.75">
      <c r="A231" s="27"/>
      <c r="C231" s="50"/>
      <c r="D231" s="50"/>
      <c r="E231" s="50"/>
      <c r="F231" s="50"/>
      <c r="G231" s="50"/>
    </row>
    <row r="232" spans="1:7" ht="15.75">
      <c r="A232" s="27"/>
      <c r="C232" s="50"/>
      <c r="D232" s="50"/>
      <c r="E232" s="50"/>
      <c r="F232" s="50"/>
      <c r="G232" s="50"/>
    </row>
    <row r="233" spans="1:7" ht="15.75">
      <c r="A233" s="27"/>
      <c r="C233" s="50"/>
      <c r="D233" s="50"/>
      <c r="E233" s="50"/>
      <c r="F233" s="50"/>
      <c r="G233" s="50"/>
    </row>
    <row r="234" spans="1:7" ht="15.75">
      <c r="A234" s="27"/>
      <c r="C234" s="50"/>
      <c r="D234" s="50"/>
      <c r="E234" s="50"/>
      <c r="F234" s="50"/>
      <c r="G234" s="50"/>
    </row>
    <row r="235" spans="1:7" ht="15.75">
      <c r="A235" s="27"/>
      <c r="C235" s="50"/>
      <c r="D235" s="50"/>
      <c r="E235" s="50"/>
      <c r="F235" s="50"/>
      <c r="G235" s="50"/>
    </row>
    <row r="236" spans="1:7" ht="15.75">
      <c r="A236" s="27"/>
      <c r="C236" s="50"/>
      <c r="D236" s="50"/>
      <c r="E236" s="50"/>
      <c r="F236" s="50"/>
      <c r="G236" s="50"/>
    </row>
    <row r="237" spans="1:7" ht="15.75">
      <c r="A237" s="27"/>
      <c r="C237" s="50"/>
      <c r="D237" s="50"/>
      <c r="E237" s="50"/>
      <c r="F237" s="50"/>
      <c r="G237" s="50"/>
    </row>
    <row r="238" spans="1:7" ht="15.75">
      <c r="A238" s="27"/>
      <c r="C238" s="50"/>
      <c r="D238" s="50"/>
      <c r="E238" s="50"/>
      <c r="F238" s="50"/>
      <c r="G238" s="50"/>
    </row>
    <row r="239" spans="1:7" ht="15.75">
      <c r="A239" s="27"/>
      <c r="C239" s="50"/>
      <c r="D239" s="50"/>
      <c r="E239" s="50"/>
      <c r="F239" s="50"/>
      <c r="G239" s="50"/>
    </row>
    <row r="240" spans="1:7" ht="15.75">
      <c r="A240" s="27"/>
      <c r="C240" s="50"/>
      <c r="D240" s="50"/>
      <c r="E240" s="50"/>
      <c r="F240" s="50"/>
      <c r="G240" s="50"/>
    </row>
    <row r="241" spans="1:7" ht="15.75">
      <c r="A241" s="27"/>
      <c r="C241" s="50"/>
      <c r="D241" s="50"/>
      <c r="E241" s="50"/>
      <c r="F241" s="50"/>
      <c r="G241" s="50"/>
    </row>
    <row r="242" spans="1:7" ht="15.75">
      <c r="A242" s="27"/>
      <c r="C242" s="50"/>
      <c r="D242" s="50"/>
      <c r="E242" s="50"/>
      <c r="F242" s="50"/>
      <c r="G242" s="50"/>
    </row>
    <row r="243" spans="1:7" ht="15.75">
      <c r="A243" s="27"/>
      <c r="C243" s="50"/>
      <c r="D243" s="50"/>
      <c r="E243" s="50"/>
      <c r="F243" s="50"/>
      <c r="G243" s="50"/>
    </row>
    <row r="244" spans="1:7" ht="15.75">
      <c r="A244" s="27"/>
      <c r="C244" s="50"/>
      <c r="D244" s="50"/>
      <c r="E244" s="50"/>
      <c r="F244" s="50"/>
      <c r="G244" s="50"/>
    </row>
    <row r="245" spans="1:7" ht="15.75">
      <c r="A245" s="27"/>
      <c r="C245" s="50"/>
      <c r="D245" s="50"/>
      <c r="E245" s="50"/>
      <c r="F245" s="50"/>
      <c r="G245" s="50"/>
    </row>
    <row r="246" spans="1:7" ht="15.75">
      <c r="A246" s="27"/>
      <c r="C246" s="50"/>
      <c r="D246" s="50"/>
      <c r="E246" s="50"/>
      <c r="F246" s="50"/>
      <c r="G246" s="50"/>
    </row>
    <row r="247" spans="1:7" ht="15.75">
      <c r="A247" s="27"/>
      <c r="C247" s="50"/>
      <c r="D247" s="50"/>
      <c r="E247" s="50"/>
      <c r="F247" s="50"/>
      <c r="G247" s="50"/>
    </row>
    <row r="248" spans="1:7" ht="15.75">
      <c r="A248" s="27"/>
      <c r="C248" s="50"/>
      <c r="D248" s="50"/>
      <c r="E248" s="50"/>
      <c r="F248" s="50"/>
      <c r="G248" s="50"/>
    </row>
    <row r="249" spans="1:7" ht="15.75">
      <c r="A249" s="27"/>
      <c r="C249" s="50"/>
      <c r="D249" s="50"/>
      <c r="E249" s="50"/>
      <c r="F249" s="50"/>
      <c r="G249" s="50"/>
    </row>
    <row r="250" spans="1:7" ht="15.75">
      <c r="A250" s="27"/>
      <c r="C250" s="50"/>
      <c r="D250" s="50"/>
      <c r="E250" s="50"/>
      <c r="F250" s="50"/>
      <c r="G250" s="50"/>
    </row>
    <row r="251" spans="1:7" ht="15.75">
      <c r="A251" s="27"/>
      <c r="C251" s="50"/>
      <c r="D251" s="50"/>
      <c r="E251" s="50"/>
      <c r="F251" s="50"/>
      <c r="G251" s="50"/>
    </row>
    <row r="252" spans="1:7" ht="15.75">
      <c r="A252" s="27"/>
      <c r="C252" s="50"/>
      <c r="D252" s="50"/>
      <c r="E252" s="50"/>
      <c r="F252" s="50"/>
      <c r="G252" s="50"/>
    </row>
    <row r="253" spans="1:7" ht="15.75">
      <c r="A253" s="27"/>
      <c r="C253" s="50"/>
      <c r="D253" s="50"/>
      <c r="E253" s="50"/>
      <c r="F253" s="50"/>
      <c r="G253" s="50"/>
    </row>
    <row r="254" spans="1:7" ht="15.75">
      <c r="A254" s="27"/>
      <c r="C254" s="50"/>
      <c r="D254" s="50"/>
      <c r="E254" s="50"/>
      <c r="F254" s="50"/>
      <c r="G254" s="50"/>
    </row>
    <row r="255" spans="1:7" ht="15.75">
      <c r="A255" s="27"/>
      <c r="C255" s="50"/>
      <c r="D255" s="50"/>
      <c r="E255" s="50"/>
      <c r="F255" s="50"/>
      <c r="G255" s="50"/>
    </row>
    <row r="256" spans="1:7" ht="15.75">
      <c r="A256" s="27"/>
      <c r="C256" s="50"/>
      <c r="D256" s="50"/>
      <c r="E256" s="50"/>
      <c r="F256" s="50"/>
      <c r="G256" s="50"/>
    </row>
    <row r="257" spans="1:7" ht="15.75">
      <c r="A257" s="27"/>
      <c r="C257" s="50"/>
      <c r="D257" s="50"/>
      <c r="E257" s="50"/>
      <c r="F257" s="50"/>
      <c r="G257" s="50"/>
    </row>
    <row r="258" spans="1:7" ht="15.75">
      <c r="A258" s="27"/>
      <c r="C258" s="50"/>
      <c r="D258" s="50"/>
      <c r="E258" s="50"/>
      <c r="F258" s="50"/>
      <c r="G258" s="50"/>
    </row>
    <row r="259" spans="1:7" ht="15.75">
      <c r="A259" s="27"/>
      <c r="C259" s="50"/>
      <c r="D259" s="50"/>
      <c r="E259" s="50"/>
      <c r="F259" s="50"/>
      <c r="G259" s="50"/>
    </row>
    <row r="260" spans="1:7" ht="15.75">
      <c r="A260" s="27"/>
      <c r="C260" s="50"/>
      <c r="D260" s="50"/>
      <c r="E260" s="50"/>
      <c r="F260" s="50"/>
      <c r="G260" s="50"/>
    </row>
    <row r="261" spans="1:7" ht="15.75">
      <c r="A261" s="27"/>
      <c r="C261" s="50"/>
      <c r="D261" s="50"/>
      <c r="E261" s="50"/>
      <c r="F261" s="50"/>
      <c r="G261" s="50"/>
    </row>
    <row r="262" spans="1:7" ht="15.75">
      <c r="A262" s="27"/>
      <c r="C262" s="50"/>
      <c r="D262" s="50"/>
      <c r="E262" s="50"/>
      <c r="F262" s="50"/>
      <c r="G262" s="50"/>
    </row>
    <row r="263" spans="1:7" ht="15.75">
      <c r="A263" s="27"/>
      <c r="C263" s="50"/>
      <c r="D263" s="50"/>
      <c r="E263" s="50"/>
      <c r="F263" s="50"/>
      <c r="G263" s="50"/>
    </row>
    <row r="264" spans="1:7" ht="15.75">
      <c r="A264" s="27"/>
      <c r="C264" s="50"/>
      <c r="D264" s="50"/>
      <c r="E264" s="50"/>
      <c r="F264" s="50"/>
      <c r="G264" s="50"/>
    </row>
    <row r="265" spans="1:7" ht="15.75">
      <c r="A265" s="27"/>
      <c r="C265" s="50"/>
      <c r="D265" s="50"/>
      <c r="E265" s="50"/>
      <c r="F265" s="50"/>
      <c r="G265" s="50"/>
    </row>
    <row r="266" spans="1:7" ht="15.75">
      <c r="A266" s="27"/>
      <c r="C266" s="50"/>
      <c r="D266" s="50"/>
      <c r="E266" s="50"/>
      <c r="F266" s="50"/>
      <c r="G266" s="50"/>
    </row>
    <row r="267" spans="1:7" ht="15.75">
      <c r="A267" s="27"/>
      <c r="C267" s="50"/>
      <c r="D267" s="50"/>
      <c r="E267" s="50"/>
      <c r="F267" s="50"/>
      <c r="G267" s="50"/>
    </row>
    <row r="268" spans="1:7" ht="15.75">
      <c r="A268" s="27"/>
    </row>
    <row r="269" spans="1:7" ht="15.75">
      <c r="A269" s="27"/>
    </row>
    <row r="270" spans="1:7" ht="15.75">
      <c r="A270" s="27"/>
    </row>
    <row r="271" spans="1:7" ht="15.75">
      <c r="A271" s="27"/>
    </row>
    <row r="272" spans="1:7" ht="15.75">
      <c r="A272" s="27"/>
    </row>
    <row r="273" spans="1:1" ht="15.75">
      <c r="A273" s="27"/>
    </row>
    <row r="274" spans="1:1" ht="15.75">
      <c r="A274" s="27"/>
    </row>
    <row r="275" spans="1:1" ht="15.75">
      <c r="A275" s="27"/>
    </row>
    <row r="276" spans="1:1" ht="15.75">
      <c r="A276" s="27"/>
    </row>
    <row r="277" spans="1:1" ht="15.75">
      <c r="A277" s="27"/>
    </row>
    <row r="278" spans="1:1" ht="15.75">
      <c r="A278" s="27"/>
    </row>
    <row r="279" spans="1:1" ht="15.75">
      <c r="A279" s="27"/>
    </row>
    <row r="280" spans="1:1" ht="15.75">
      <c r="A280" s="27"/>
    </row>
    <row r="281" spans="1:1" ht="15.75">
      <c r="A281" s="27"/>
    </row>
    <row r="282" spans="1:1" ht="15.75">
      <c r="A282" s="27"/>
    </row>
    <row r="283" spans="1:1" ht="15.75">
      <c r="A283" s="27"/>
    </row>
    <row r="284" spans="1:1" ht="15.75">
      <c r="A284" s="27"/>
    </row>
    <row r="285" spans="1:1" ht="15.75">
      <c r="A285" s="27"/>
    </row>
    <row r="286" spans="1:1" ht="15.75">
      <c r="A286" s="27"/>
    </row>
    <row r="287" spans="1:1" ht="15.75">
      <c r="A287" s="27"/>
    </row>
    <row r="288" spans="1:1" ht="15.75">
      <c r="A288" s="27"/>
    </row>
    <row r="289" spans="1:1" ht="15.75">
      <c r="A289" s="27"/>
    </row>
    <row r="290" spans="1:1" ht="15.75">
      <c r="A290" s="27"/>
    </row>
    <row r="291" spans="1:1" ht="15.75">
      <c r="A291" s="27"/>
    </row>
    <row r="292" spans="1:1" ht="15.75">
      <c r="A292" s="27"/>
    </row>
    <row r="293" spans="1:1" ht="15.75">
      <c r="A293" s="27"/>
    </row>
    <row r="294" spans="1:1" ht="15.75">
      <c r="A294" s="27"/>
    </row>
    <row r="295" spans="1:1" ht="15.75">
      <c r="A295" s="27"/>
    </row>
    <row r="296" spans="1:1" ht="15.75">
      <c r="A296" s="27"/>
    </row>
    <row r="297" spans="1:1" ht="15.75">
      <c r="A297" s="27"/>
    </row>
    <row r="298" spans="1:1" ht="15.75">
      <c r="A298" s="27"/>
    </row>
    <row r="299" spans="1:1" ht="15.75">
      <c r="A299" s="27"/>
    </row>
    <row r="300" spans="1:1" ht="15.75">
      <c r="A300" s="27"/>
    </row>
    <row r="301" spans="1:1" ht="15.75">
      <c r="A301" s="27"/>
    </row>
    <row r="302" spans="1:1" ht="15.75">
      <c r="A302" s="27"/>
    </row>
    <row r="303" spans="1:1" ht="15.75">
      <c r="A303" s="27"/>
    </row>
    <row r="304" spans="1:1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  <row r="647" spans="1:1" ht="15.75">
      <c r="A647" s="27"/>
    </row>
    <row r="648" spans="1:1" ht="15.75">
      <c r="A648" s="27"/>
    </row>
    <row r="649" spans="1:1" ht="15.75">
      <c r="A649" s="27"/>
    </row>
    <row r="650" spans="1:1" ht="15.75">
      <c r="A650" s="27"/>
    </row>
    <row r="651" spans="1:1" ht="15.75">
      <c r="A651" s="27"/>
    </row>
  </sheetData>
  <mergeCells count="4">
    <mergeCell ref="A2:Q2"/>
    <mergeCell ref="A3:Q3"/>
    <mergeCell ref="A4:Q4"/>
    <mergeCell ref="A5:Q5"/>
  </mergeCells>
  <pageMargins left="0.93" right="0.25" top="0.73" bottom="0.6" header="0.5" footer="0.5"/>
  <pageSetup scale="62" orientation="landscape" horizont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>
  <sheetPr codeName="Sheet4">
    <pageSetUpPr fitToPage="1"/>
  </sheetPr>
  <dimension ref="A1:Z652"/>
  <sheetViews>
    <sheetView zoomScale="70" zoomScaleNormal="70" workbookViewId="0"/>
  </sheetViews>
  <sheetFormatPr defaultColWidth="11.42578125" defaultRowHeight="15"/>
  <cols>
    <col min="1" max="1" width="51.140625" style="28" customWidth="1"/>
    <col min="2" max="14" width="10.42578125" customWidth="1"/>
    <col min="15" max="15" width="12.7109375" customWidth="1"/>
    <col min="16" max="16" width="9.85546875" customWidth="1"/>
    <col min="17" max="256" width="9.140625" customWidth="1"/>
    <col min="257" max="257" width="51.140625" customWidth="1"/>
    <col min="258" max="270" width="10.42578125" customWidth="1"/>
    <col min="271" max="271" width="12.7109375" customWidth="1"/>
    <col min="272" max="272" width="9.85546875" customWidth="1"/>
    <col min="273" max="512" width="9.140625" customWidth="1"/>
    <col min="513" max="513" width="51.140625" customWidth="1"/>
    <col min="514" max="526" width="10.42578125" customWidth="1"/>
    <col min="527" max="527" width="12.7109375" customWidth="1"/>
    <col min="528" max="528" width="9.85546875" customWidth="1"/>
    <col min="529" max="768" width="9.140625" customWidth="1"/>
    <col min="769" max="769" width="51.140625" customWidth="1"/>
    <col min="770" max="782" width="10.42578125" customWidth="1"/>
    <col min="783" max="783" width="12.7109375" customWidth="1"/>
    <col min="784" max="784" width="9.85546875" customWidth="1"/>
    <col min="785" max="1024" width="9.140625" customWidth="1"/>
    <col min="1025" max="1025" width="51.140625" customWidth="1"/>
    <col min="1026" max="1038" width="10.42578125" customWidth="1"/>
    <col min="1039" max="1039" width="12.7109375" customWidth="1"/>
    <col min="1040" max="1040" width="9.85546875" customWidth="1"/>
    <col min="1041" max="1280" width="9.140625" customWidth="1"/>
    <col min="1281" max="1281" width="51.140625" customWidth="1"/>
    <col min="1282" max="1294" width="10.42578125" customWidth="1"/>
    <col min="1295" max="1295" width="12.7109375" customWidth="1"/>
    <col min="1296" max="1296" width="9.85546875" customWidth="1"/>
    <col min="1297" max="1536" width="9.140625" customWidth="1"/>
    <col min="1537" max="1537" width="51.140625" customWidth="1"/>
    <col min="1538" max="1550" width="10.42578125" customWidth="1"/>
    <col min="1551" max="1551" width="12.7109375" customWidth="1"/>
    <col min="1552" max="1552" width="9.85546875" customWidth="1"/>
    <col min="1553" max="1792" width="9.140625" customWidth="1"/>
    <col min="1793" max="1793" width="51.140625" customWidth="1"/>
    <col min="1794" max="1806" width="10.42578125" customWidth="1"/>
    <col min="1807" max="1807" width="12.7109375" customWidth="1"/>
    <col min="1808" max="1808" width="9.85546875" customWidth="1"/>
    <col min="1809" max="2048" width="9.140625" customWidth="1"/>
    <col min="2049" max="2049" width="51.140625" customWidth="1"/>
    <col min="2050" max="2062" width="10.42578125" customWidth="1"/>
    <col min="2063" max="2063" width="12.7109375" customWidth="1"/>
    <col min="2064" max="2064" width="9.85546875" customWidth="1"/>
    <col min="2065" max="2304" width="9.140625" customWidth="1"/>
    <col min="2305" max="2305" width="51.140625" customWidth="1"/>
    <col min="2306" max="2318" width="10.42578125" customWidth="1"/>
    <col min="2319" max="2319" width="12.7109375" customWidth="1"/>
    <col min="2320" max="2320" width="9.85546875" customWidth="1"/>
    <col min="2321" max="2560" width="9.140625" customWidth="1"/>
    <col min="2561" max="2561" width="51.140625" customWidth="1"/>
    <col min="2562" max="2574" width="10.42578125" customWidth="1"/>
    <col min="2575" max="2575" width="12.7109375" customWidth="1"/>
    <col min="2576" max="2576" width="9.85546875" customWidth="1"/>
    <col min="2577" max="2816" width="9.140625" customWidth="1"/>
    <col min="2817" max="2817" width="51.140625" customWidth="1"/>
    <col min="2818" max="2830" width="10.42578125" customWidth="1"/>
    <col min="2831" max="2831" width="12.7109375" customWidth="1"/>
    <col min="2832" max="2832" width="9.85546875" customWidth="1"/>
    <col min="2833" max="3072" width="9.140625" customWidth="1"/>
    <col min="3073" max="3073" width="51.140625" customWidth="1"/>
    <col min="3074" max="3086" width="10.42578125" customWidth="1"/>
    <col min="3087" max="3087" width="12.7109375" customWidth="1"/>
    <col min="3088" max="3088" width="9.85546875" customWidth="1"/>
    <col min="3089" max="3328" width="9.140625" customWidth="1"/>
    <col min="3329" max="3329" width="51.140625" customWidth="1"/>
    <col min="3330" max="3342" width="10.42578125" customWidth="1"/>
    <col min="3343" max="3343" width="12.7109375" customWidth="1"/>
    <col min="3344" max="3344" width="9.85546875" customWidth="1"/>
    <col min="3345" max="3584" width="9.140625" customWidth="1"/>
    <col min="3585" max="3585" width="51.140625" customWidth="1"/>
    <col min="3586" max="3598" width="10.42578125" customWidth="1"/>
    <col min="3599" max="3599" width="12.7109375" customWidth="1"/>
    <col min="3600" max="3600" width="9.85546875" customWidth="1"/>
    <col min="3601" max="3840" width="9.140625" customWidth="1"/>
    <col min="3841" max="3841" width="51.140625" customWidth="1"/>
    <col min="3842" max="3854" width="10.42578125" customWidth="1"/>
    <col min="3855" max="3855" width="12.7109375" customWidth="1"/>
    <col min="3856" max="3856" width="9.85546875" customWidth="1"/>
    <col min="3857" max="4096" width="9.140625" customWidth="1"/>
    <col min="4097" max="4097" width="51.140625" customWidth="1"/>
    <col min="4098" max="4110" width="10.42578125" customWidth="1"/>
    <col min="4111" max="4111" width="12.7109375" customWidth="1"/>
    <col min="4112" max="4112" width="9.85546875" customWidth="1"/>
    <col min="4113" max="4352" width="9.140625" customWidth="1"/>
    <col min="4353" max="4353" width="51.140625" customWidth="1"/>
    <col min="4354" max="4366" width="10.42578125" customWidth="1"/>
    <col min="4367" max="4367" width="12.7109375" customWidth="1"/>
    <col min="4368" max="4368" width="9.85546875" customWidth="1"/>
    <col min="4369" max="4608" width="9.140625" customWidth="1"/>
    <col min="4609" max="4609" width="51.140625" customWidth="1"/>
    <col min="4610" max="4622" width="10.42578125" customWidth="1"/>
    <col min="4623" max="4623" width="12.7109375" customWidth="1"/>
    <col min="4624" max="4624" width="9.85546875" customWidth="1"/>
    <col min="4625" max="4864" width="9.140625" customWidth="1"/>
    <col min="4865" max="4865" width="51.140625" customWidth="1"/>
    <col min="4866" max="4878" width="10.42578125" customWidth="1"/>
    <col min="4879" max="4879" width="12.7109375" customWidth="1"/>
    <col min="4880" max="4880" width="9.85546875" customWidth="1"/>
    <col min="4881" max="5120" width="9.140625" customWidth="1"/>
    <col min="5121" max="5121" width="51.140625" customWidth="1"/>
    <col min="5122" max="5134" width="10.42578125" customWidth="1"/>
    <col min="5135" max="5135" width="12.7109375" customWidth="1"/>
    <col min="5136" max="5136" width="9.85546875" customWidth="1"/>
    <col min="5137" max="5376" width="9.140625" customWidth="1"/>
    <col min="5377" max="5377" width="51.140625" customWidth="1"/>
    <col min="5378" max="5390" width="10.42578125" customWidth="1"/>
    <col min="5391" max="5391" width="12.7109375" customWidth="1"/>
    <col min="5392" max="5392" width="9.85546875" customWidth="1"/>
    <col min="5393" max="5632" width="9.140625" customWidth="1"/>
    <col min="5633" max="5633" width="51.140625" customWidth="1"/>
    <col min="5634" max="5646" width="10.42578125" customWidth="1"/>
    <col min="5647" max="5647" width="12.7109375" customWidth="1"/>
    <col min="5648" max="5648" width="9.85546875" customWidth="1"/>
    <col min="5649" max="5888" width="9.140625" customWidth="1"/>
    <col min="5889" max="5889" width="51.140625" customWidth="1"/>
    <col min="5890" max="5902" width="10.42578125" customWidth="1"/>
    <col min="5903" max="5903" width="12.7109375" customWidth="1"/>
    <col min="5904" max="5904" width="9.85546875" customWidth="1"/>
    <col min="5905" max="6144" width="9.140625" customWidth="1"/>
    <col min="6145" max="6145" width="51.140625" customWidth="1"/>
    <col min="6146" max="6158" width="10.42578125" customWidth="1"/>
    <col min="6159" max="6159" width="12.7109375" customWidth="1"/>
    <col min="6160" max="6160" width="9.85546875" customWidth="1"/>
    <col min="6161" max="6400" width="9.140625" customWidth="1"/>
    <col min="6401" max="6401" width="51.140625" customWidth="1"/>
    <col min="6402" max="6414" width="10.42578125" customWidth="1"/>
    <col min="6415" max="6415" width="12.7109375" customWidth="1"/>
    <col min="6416" max="6416" width="9.85546875" customWidth="1"/>
    <col min="6417" max="6656" width="9.140625" customWidth="1"/>
    <col min="6657" max="6657" width="51.140625" customWidth="1"/>
    <col min="6658" max="6670" width="10.42578125" customWidth="1"/>
    <col min="6671" max="6671" width="12.7109375" customWidth="1"/>
    <col min="6672" max="6672" width="9.85546875" customWidth="1"/>
    <col min="6673" max="6912" width="9.140625" customWidth="1"/>
    <col min="6913" max="6913" width="51.140625" customWidth="1"/>
    <col min="6914" max="6926" width="10.42578125" customWidth="1"/>
    <col min="6927" max="6927" width="12.7109375" customWidth="1"/>
    <col min="6928" max="6928" width="9.85546875" customWidth="1"/>
    <col min="6929" max="7168" width="9.140625" customWidth="1"/>
    <col min="7169" max="7169" width="51.140625" customWidth="1"/>
    <col min="7170" max="7182" width="10.42578125" customWidth="1"/>
    <col min="7183" max="7183" width="12.7109375" customWidth="1"/>
    <col min="7184" max="7184" width="9.85546875" customWidth="1"/>
    <col min="7185" max="7424" width="9.140625" customWidth="1"/>
    <col min="7425" max="7425" width="51.140625" customWidth="1"/>
    <col min="7426" max="7438" width="10.42578125" customWidth="1"/>
    <col min="7439" max="7439" width="12.7109375" customWidth="1"/>
    <col min="7440" max="7440" width="9.85546875" customWidth="1"/>
    <col min="7441" max="7680" width="9.140625" customWidth="1"/>
    <col min="7681" max="7681" width="51.140625" customWidth="1"/>
    <col min="7682" max="7694" width="10.42578125" customWidth="1"/>
    <col min="7695" max="7695" width="12.7109375" customWidth="1"/>
    <col min="7696" max="7696" width="9.85546875" customWidth="1"/>
    <col min="7697" max="7936" width="9.140625" customWidth="1"/>
    <col min="7937" max="7937" width="51.140625" customWidth="1"/>
    <col min="7938" max="7950" width="10.42578125" customWidth="1"/>
    <col min="7951" max="7951" width="12.7109375" customWidth="1"/>
    <col min="7952" max="7952" width="9.85546875" customWidth="1"/>
    <col min="7953" max="8192" width="9.140625" customWidth="1"/>
    <col min="8193" max="8193" width="51.140625" customWidth="1"/>
    <col min="8194" max="8206" width="10.42578125" customWidth="1"/>
    <col min="8207" max="8207" width="12.7109375" customWidth="1"/>
    <col min="8208" max="8208" width="9.85546875" customWidth="1"/>
    <col min="8209" max="8448" width="9.140625" customWidth="1"/>
    <col min="8449" max="8449" width="51.140625" customWidth="1"/>
    <col min="8450" max="8462" width="10.42578125" customWidth="1"/>
    <col min="8463" max="8463" width="12.7109375" customWidth="1"/>
    <col min="8464" max="8464" width="9.85546875" customWidth="1"/>
    <col min="8465" max="8704" width="9.140625" customWidth="1"/>
    <col min="8705" max="8705" width="51.140625" customWidth="1"/>
    <col min="8706" max="8718" width="10.42578125" customWidth="1"/>
    <col min="8719" max="8719" width="12.7109375" customWidth="1"/>
    <col min="8720" max="8720" width="9.85546875" customWidth="1"/>
    <col min="8721" max="8960" width="9.140625" customWidth="1"/>
    <col min="8961" max="8961" width="51.140625" customWidth="1"/>
    <col min="8962" max="8974" width="10.42578125" customWidth="1"/>
    <col min="8975" max="8975" width="12.7109375" customWidth="1"/>
    <col min="8976" max="8976" width="9.85546875" customWidth="1"/>
    <col min="8977" max="9216" width="9.140625" customWidth="1"/>
    <col min="9217" max="9217" width="51.140625" customWidth="1"/>
    <col min="9218" max="9230" width="10.42578125" customWidth="1"/>
    <col min="9231" max="9231" width="12.7109375" customWidth="1"/>
    <col min="9232" max="9232" width="9.85546875" customWidth="1"/>
    <col min="9233" max="9472" width="9.140625" customWidth="1"/>
    <col min="9473" max="9473" width="51.140625" customWidth="1"/>
    <col min="9474" max="9486" width="10.42578125" customWidth="1"/>
    <col min="9487" max="9487" width="12.7109375" customWidth="1"/>
    <col min="9488" max="9488" width="9.85546875" customWidth="1"/>
    <col min="9489" max="9728" width="9.140625" customWidth="1"/>
    <col min="9729" max="9729" width="51.140625" customWidth="1"/>
    <col min="9730" max="9742" width="10.42578125" customWidth="1"/>
    <col min="9743" max="9743" width="12.7109375" customWidth="1"/>
    <col min="9744" max="9744" width="9.85546875" customWidth="1"/>
    <col min="9745" max="9984" width="9.140625" customWidth="1"/>
    <col min="9985" max="9985" width="51.140625" customWidth="1"/>
    <col min="9986" max="9998" width="10.42578125" customWidth="1"/>
    <col min="9999" max="9999" width="12.7109375" customWidth="1"/>
    <col min="10000" max="10000" width="9.85546875" customWidth="1"/>
    <col min="10001" max="10240" width="9.140625" customWidth="1"/>
    <col min="10241" max="10241" width="51.140625" customWidth="1"/>
    <col min="10242" max="10254" width="10.42578125" customWidth="1"/>
    <col min="10255" max="10255" width="12.7109375" customWidth="1"/>
    <col min="10256" max="10256" width="9.85546875" customWidth="1"/>
    <col min="10257" max="10496" width="9.140625" customWidth="1"/>
    <col min="10497" max="10497" width="51.140625" customWidth="1"/>
    <col min="10498" max="10510" width="10.42578125" customWidth="1"/>
    <col min="10511" max="10511" width="12.7109375" customWidth="1"/>
    <col min="10512" max="10512" width="9.85546875" customWidth="1"/>
    <col min="10513" max="10752" width="9.140625" customWidth="1"/>
    <col min="10753" max="10753" width="51.140625" customWidth="1"/>
    <col min="10754" max="10766" width="10.42578125" customWidth="1"/>
    <col min="10767" max="10767" width="12.7109375" customWidth="1"/>
    <col min="10768" max="10768" width="9.85546875" customWidth="1"/>
    <col min="10769" max="11008" width="9.140625" customWidth="1"/>
    <col min="11009" max="11009" width="51.140625" customWidth="1"/>
    <col min="11010" max="11022" width="10.42578125" customWidth="1"/>
    <col min="11023" max="11023" width="12.7109375" customWidth="1"/>
    <col min="11024" max="11024" width="9.85546875" customWidth="1"/>
    <col min="11025" max="11264" width="9.140625" customWidth="1"/>
    <col min="11265" max="11265" width="51.140625" customWidth="1"/>
    <col min="11266" max="11278" width="10.42578125" customWidth="1"/>
    <col min="11279" max="11279" width="12.7109375" customWidth="1"/>
    <col min="11280" max="11280" width="9.85546875" customWidth="1"/>
    <col min="11281" max="11520" width="9.140625" customWidth="1"/>
    <col min="11521" max="11521" width="51.140625" customWidth="1"/>
    <col min="11522" max="11534" width="10.42578125" customWidth="1"/>
    <col min="11535" max="11535" width="12.7109375" customWidth="1"/>
    <col min="11536" max="11536" width="9.85546875" customWidth="1"/>
    <col min="11537" max="11776" width="9.140625" customWidth="1"/>
    <col min="11777" max="11777" width="51.140625" customWidth="1"/>
    <col min="11778" max="11790" width="10.42578125" customWidth="1"/>
    <col min="11791" max="11791" width="12.7109375" customWidth="1"/>
    <col min="11792" max="11792" width="9.85546875" customWidth="1"/>
    <col min="11793" max="12032" width="9.140625" customWidth="1"/>
    <col min="12033" max="12033" width="51.140625" customWidth="1"/>
    <col min="12034" max="12046" width="10.42578125" customWidth="1"/>
    <col min="12047" max="12047" width="12.7109375" customWidth="1"/>
    <col min="12048" max="12048" width="9.85546875" customWidth="1"/>
    <col min="12049" max="12288" width="9.140625" customWidth="1"/>
    <col min="12289" max="12289" width="51.140625" customWidth="1"/>
    <col min="12290" max="12302" width="10.42578125" customWidth="1"/>
    <col min="12303" max="12303" width="12.7109375" customWidth="1"/>
    <col min="12304" max="12304" width="9.85546875" customWidth="1"/>
    <col min="12305" max="12544" width="9.140625" customWidth="1"/>
    <col min="12545" max="12545" width="51.140625" customWidth="1"/>
    <col min="12546" max="12558" width="10.42578125" customWidth="1"/>
    <col min="12559" max="12559" width="12.7109375" customWidth="1"/>
    <col min="12560" max="12560" width="9.85546875" customWidth="1"/>
    <col min="12561" max="12800" width="9.140625" customWidth="1"/>
    <col min="12801" max="12801" width="51.140625" customWidth="1"/>
    <col min="12802" max="12814" width="10.42578125" customWidth="1"/>
    <col min="12815" max="12815" width="12.7109375" customWidth="1"/>
    <col min="12816" max="12816" width="9.85546875" customWidth="1"/>
    <col min="12817" max="13056" width="9.140625" customWidth="1"/>
    <col min="13057" max="13057" width="51.140625" customWidth="1"/>
    <col min="13058" max="13070" width="10.42578125" customWidth="1"/>
    <col min="13071" max="13071" width="12.7109375" customWidth="1"/>
    <col min="13072" max="13072" width="9.85546875" customWidth="1"/>
    <col min="13073" max="13312" width="9.140625" customWidth="1"/>
    <col min="13313" max="13313" width="51.140625" customWidth="1"/>
    <col min="13314" max="13326" width="10.42578125" customWidth="1"/>
    <col min="13327" max="13327" width="12.7109375" customWidth="1"/>
    <col min="13328" max="13328" width="9.85546875" customWidth="1"/>
    <col min="13329" max="13568" width="9.140625" customWidth="1"/>
    <col min="13569" max="13569" width="51.140625" customWidth="1"/>
    <col min="13570" max="13582" width="10.42578125" customWidth="1"/>
    <col min="13583" max="13583" width="12.7109375" customWidth="1"/>
    <col min="13584" max="13584" width="9.85546875" customWidth="1"/>
    <col min="13585" max="13824" width="9.140625" customWidth="1"/>
    <col min="13825" max="13825" width="51.140625" customWidth="1"/>
    <col min="13826" max="13838" width="10.42578125" customWidth="1"/>
    <col min="13839" max="13839" width="12.7109375" customWidth="1"/>
    <col min="13840" max="13840" width="9.85546875" customWidth="1"/>
    <col min="13841" max="14080" width="9.140625" customWidth="1"/>
    <col min="14081" max="14081" width="51.140625" customWidth="1"/>
    <col min="14082" max="14094" width="10.42578125" customWidth="1"/>
    <col min="14095" max="14095" width="12.7109375" customWidth="1"/>
    <col min="14096" max="14096" width="9.85546875" customWidth="1"/>
    <col min="14097" max="14336" width="9.140625" customWidth="1"/>
    <col min="14337" max="14337" width="51.140625" customWidth="1"/>
    <col min="14338" max="14350" width="10.42578125" customWidth="1"/>
    <col min="14351" max="14351" width="12.7109375" customWidth="1"/>
    <col min="14352" max="14352" width="9.85546875" customWidth="1"/>
    <col min="14353" max="14592" width="9.140625" customWidth="1"/>
    <col min="14593" max="14593" width="51.140625" customWidth="1"/>
    <col min="14594" max="14606" width="10.42578125" customWidth="1"/>
    <col min="14607" max="14607" width="12.7109375" customWidth="1"/>
    <col min="14608" max="14608" width="9.85546875" customWidth="1"/>
    <col min="14609" max="14848" width="9.140625" customWidth="1"/>
    <col min="14849" max="14849" width="51.140625" customWidth="1"/>
    <col min="14850" max="14862" width="10.42578125" customWidth="1"/>
    <col min="14863" max="14863" width="12.7109375" customWidth="1"/>
    <col min="14864" max="14864" width="9.85546875" customWidth="1"/>
    <col min="14865" max="15104" width="9.140625" customWidth="1"/>
    <col min="15105" max="15105" width="51.140625" customWidth="1"/>
    <col min="15106" max="15118" width="10.42578125" customWidth="1"/>
    <col min="15119" max="15119" width="12.7109375" customWidth="1"/>
    <col min="15120" max="15120" width="9.85546875" customWidth="1"/>
    <col min="15121" max="15360" width="9.140625" customWidth="1"/>
    <col min="15361" max="15361" width="51.140625" customWidth="1"/>
    <col min="15362" max="15374" width="10.42578125" customWidth="1"/>
    <col min="15375" max="15375" width="12.7109375" customWidth="1"/>
    <col min="15376" max="15376" width="9.85546875" customWidth="1"/>
    <col min="15377" max="15616" width="9.140625" customWidth="1"/>
    <col min="15617" max="15617" width="51.140625" customWidth="1"/>
    <col min="15618" max="15630" width="10.42578125" customWidth="1"/>
    <col min="15631" max="15631" width="12.7109375" customWidth="1"/>
    <col min="15632" max="15632" width="9.85546875" customWidth="1"/>
    <col min="15633" max="15872" width="9.140625" customWidth="1"/>
    <col min="15873" max="15873" width="51.140625" customWidth="1"/>
    <col min="15874" max="15886" width="10.42578125" customWidth="1"/>
    <col min="15887" max="15887" width="12.7109375" customWidth="1"/>
    <col min="15888" max="15888" width="9.85546875" customWidth="1"/>
    <col min="15889" max="16128" width="9.140625" customWidth="1"/>
    <col min="16129" max="16129" width="51.140625" customWidth="1"/>
    <col min="16130" max="16142" width="10.42578125" customWidth="1"/>
    <col min="16143" max="16143" width="12.7109375" customWidth="1"/>
    <col min="16144" max="16144" width="9.85546875" customWidth="1"/>
    <col min="16145" max="16384" width="9.140625" customWidth="1"/>
  </cols>
  <sheetData>
    <row r="1" spans="1:26" s="1" customFormat="1" ht="3.75" customHeight="1">
      <c r="A1" s="200"/>
      <c r="B1" s="201"/>
      <c r="C1" s="201"/>
      <c r="D1" s="201"/>
      <c r="E1" s="201"/>
      <c r="F1" s="201"/>
      <c r="G1" s="201"/>
      <c r="H1" s="201"/>
      <c r="I1" s="201"/>
      <c r="J1" s="201"/>
      <c r="K1" s="201"/>
      <c r="L1" s="201"/>
      <c r="M1" s="201"/>
      <c r="N1" s="201"/>
      <c r="O1" s="201"/>
      <c r="P1" s="201"/>
      <c r="Q1" s="201"/>
    </row>
    <row r="2" spans="1:26" s="1" customFormat="1" ht="39" customHeight="1">
      <c r="A2" s="935" t="s">
        <v>742</v>
      </c>
      <c r="B2" s="935"/>
      <c r="C2" s="935"/>
      <c r="D2" s="935"/>
      <c r="E2" s="935"/>
      <c r="F2" s="935"/>
      <c r="G2" s="935"/>
      <c r="H2" s="935"/>
      <c r="I2" s="935"/>
      <c r="J2" s="935"/>
      <c r="K2" s="935"/>
      <c r="L2" s="935"/>
      <c r="M2" s="935"/>
      <c r="N2" s="935"/>
      <c r="O2" s="935"/>
      <c r="P2" s="935"/>
      <c r="Q2" s="935"/>
    </row>
    <row r="3" spans="1:26" s="1" customFormat="1" ht="24.95" customHeight="1">
      <c r="A3" s="935" t="s">
        <v>220</v>
      </c>
      <c r="B3" s="935"/>
      <c r="C3" s="935"/>
      <c r="D3" s="935"/>
      <c r="E3" s="935"/>
      <c r="F3" s="935"/>
      <c r="G3" s="935"/>
      <c r="H3" s="935"/>
      <c r="I3" s="935"/>
      <c r="J3" s="935"/>
      <c r="K3" s="935"/>
      <c r="L3" s="935"/>
      <c r="M3" s="935"/>
      <c r="N3" s="935"/>
      <c r="O3" s="935"/>
      <c r="P3" s="935"/>
      <c r="Q3" s="935"/>
    </row>
    <row r="4" spans="1:26" s="1" customFormat="1" ht="24.95" customHeight="1">
      <c r="A4" s="935" t="s">
        <v>731</v>
      </c>
      <c r="B4" s="935"/>
      <c r="C4" s="935"/>
      <c r="D4" s="935"/>
      <c r="E4" s="935"/>
      <c r="F4" s="935"/>
      <c r="G4" s="935"/>
      <c r="H4" s="935"/>
      <c r="I4" s="935"/>
      <c r="J4" s="935"/>
      <c r="K4" s="935"/>
      <c r="L4" s="935"/>
      <c r="M4" s="935"/>
      <c r="N4" s="935"/>
      <c r="O4" s="935"/>
      <c r="P4" s="935"/>
      <c r="Q4" s="935"/>
    </row>
    <row r="5" spans="1:26" s="1" customFormat="1" ht="20.25">
      <c r="A5" s="937" t="s">
        <v>2</v>
      </c>
      <c r="B5" s="937"/>
      <c r="C5" s="937"/>
      <c r="D5" s="937"/>
      <c r="E5" s="937"/>
      <c r="F5" s="937"/>
      <c r="G5" s="937"/>
      <c r="H5" s="937"/>
      <c r="I5" s="937"/>
      <c r="J5" s="937"/>
      <c r="K5" s="937"/>
      <c r="L5" s="937"/>
      <c r="M5" s="937"/>
      <c r="N5" s="937"/>
      <c r="O5" s="937"/>
      <c r="P5" s="937"/>
      <c r="Q5" s="937"/>
    </row>
    <row r="6" spans="1:26" ht="7.5" customHeight="1">
      <c r="A6" s="167"/>
    </row>
    <row r="7" spans="1:26" ht="36.75" customHeight="1">
      <c r="A7" s="203" t="s">
        <v>200</v>
      </c>
      <c r="B7" s="203" t="s">
        <v>55</v>
      </c>
      <c r="C7" s="203" t="s">
        <v>61</v>
      </c>
      <c r="D7" s="203" t="s">
        <v>221</v>
      </c>
      <c r="E7" s="203" t="s">
        <v>222</v>
      </c>
      <c r="F7" s="203" t="s">
        <v>223</v>
      </c>
      <c r="G7" s="203" t="s">
        <v>64</v>
      </c>
      <c r="H7" s="203" t="s">
        <v>62</v>
      </c>
      <c r="I7" s="203" t="s">
        <v>63</v>
      </c>
      <c r="J7" s="203" t="s">
        <v>58</v>
      </c>
      <c r="K7" s="203" t="s">
        <v>59</v>
      </c>
      <c r="L7" s="203" t="s">
        <v>66</v>
      </c>
      <c r="M7" s="203" t="s">
        <v>67</v>
      </c>
      <c r="N7" s="203" t="s">
        <v>737</v>
      </c>
      <c r="O7" s="203" t="s">
        <v>736</v>
      </c>
      <c r="P7" s="204" t="s">
        <v>53</v>
      </c>
      <c r="Q7" s="205" t="s">
        <v>14</v>
      </c>
      <c r="Y7">
        <v>1</v>
      </c>
      <c r="Z7">
        <v>1</v>
      </c>
    </row>
    <row r="8" spans="1:26" ht="30" customHeight="1">
      <c r="A8" s="175" t="s">
        <v>201</v>
      </c>
      <c r="B8" s="175">
        <v>14792.337670000001</v>
      </c>
      <c r="C8" s="176">
        <v>3056.1822987999999</v>
      </c>
      <c r="D8" s="176">
        <v>6566.4295000000002</v>
      </c>
      <c r="E8" s="176">
        <v>8906.6484959999998</v>
      </c>
      <c r="F8" s="176">
        <v>941.46943680000004</v>
      </c>
      <c r="G8" s="176">
        <v>11142.286242</v>
      </c>
      <c r="H8" s="175">
        <v>5373.0146856000001</v>
      </c>
      <c r="I8" s="175">
        <v>0</v>
      </c>
      <c r="J8" s="175">
        <v>0</v>
      </c>
      <c r="K8" s="175">
        <v>6.86E-5</v>
      </c>
      <c r="L8" s="175">
        <v>1422.3066399999998</v>
      </c>
      <c r="M8" s="175">
        <v>444.74963359999998</v>
      </c>
      <c r="N8" s="175">
        <v>199.61500000000001</v>
      </c>
      <c r="O8" s="175">
        <v>470.68928000000005</v>
      </c>
      <c r="P8" s="175">
        <f t="shared" ref="P8:P26" si="0">SUM(B8:O8)</f>
        <v>53315.728951399993</v>
      </c>
      <c r="Q8" s="206">
        <f>+P8/$P$26</f>
        <v>3.9060153463446748E-3</v>
      </c>
    </row>
    <row r="9" spans="1:26" ht="30" customHeight="1">
      <c r="A9" s="175" t="s">
        <v>202</v>
      </c>
      <c r="B9" s="175">
        <v>0</v>
      </c>
      <c r="C9" s="176">
        <v>87.095369999999988</v>
      </c>
      <c r="D9" s="176">
        <v>86.428570000000008</v>
      </c>
      <c r="E9" s="176">
        <v>160.55304000000001</v>
      </c>
      <c r="F9" s="176">
        <v>4.9430100000000001</v>
      </c>
      <c r="G9" s="176">
        <v>173.05898000000002</v>
      </c>
      <c r="H9" s="175">
        <v>118.2116024</v>
      </c>
      <c r="I9" s="175">
        <v>0</v>
      </c>
      <c r="J9" s="175">
        <v>0</v>
      </c>
      <c r="K9" s="175">
        <v>0</v>
      </c>
      <c r="L9" s="175">
        <v>0</v>
      </c>
      <c r="M9" s="175">
        <v>18.702300000000001</v>
      </c>
      <c r="N9" s="175">
        <v>0</v>
      </c>
      <c r="O9" s="175">
        <v>33.986849999999997</v>
      </c>
      <c r="P9" s="175">
        <f t="shared" si="0"/>
        <v>682.97972240000001</v>
      </c>
      <c r="Q9" s="206">
        <f t="shared" ref="Q9:Q26" si="1">+P9/$P$26</f>
        <v>5.0036440078844222E-5</v>
      </c>
    </row>
    <row r="10" spans="1:26" ht="30" customHeight="1">
      <c r="A10" s="175" t="s">
        <v>203</v>
      </c>
      <c r="B10" s="175">
        <v>22982.660948600002</v>
      </c>
      <c r="C10" s="176">
        <v>34641.142497599998</v>
      </c>
      <c r="D10" s="176">
        <v>80692.01960259999</v>
      </c>
      <c r="E10" s="176">
        <v>112654.1361016</v>
      </c>
      <c r="F10" s="176">
        <v>474786.16788899997</v>
      </c>
      <c r="G10" s="176">
        <v>43952.682842599999</v>
      </c>
      <c r="H10" s="175">
        <v>8394.2732026000012</v>
      </c>
      <c r="I10" s="175">
        <v>0</v>
      </c>
      <c r="J10" s="175">
        <v>0</v>
      </c>
      <c r="K10" s="175">
        <v>10282.219999999999</v>
      </c>
      <c r="L10" s="175">
        <v>0</v>
      </c>
      <c r="M10" s="175">
        <v>0</v>
      </c>
      <c r="N10" s="175">
        <v>2407.1999098000001</v>
      </c>
      <c r="O10" s="175">
        <v>0</v>
      </c>
      <c r="P10" s="175">
        <f t="shared" si="0"/>
        <v>790792.50299439987</v>
      </c>
      <c r="Q10" s="206">
        <f t="shared" si="1"/>
        <v>5.7935016799378007E-2</v>
      </c>
    </row>
    <row r="11" spans="1:26" ht="30" customHeight="1">
      <c r="A11" s="175" t="s">
        <v>204</v>
      </c>
      <c r="B11" s="175">
        <v>9447.6617254000012</v>
      </c>
      <c r="C11" s="176">
        <v>686.14131999999995</v>
      </c>
      <c r="D11" s="176">
        <v>1765.8969299999999</v>
      </c>
      <c r="E11" s="176">
        <v>110031.9039452</v>
      </c>
      <c r="F11" s="176">
        <v>37175.237869999997</v>
      </c>
      <c r="G11" s="176">
        <v>279.65526</v>
      </c>
      <c r="H11" s="175">
        <v>236.38807999999997</v>
      </c>
      <c r="I11" s="175">
        <v>0</v>
      </c>
      <c r="J11" s="175">
        <v>0</v>
      </c>
      <c r="K11" s="175">
        <v>0</v>
      </c>
      <c r="L11" s="175">
        <v>0</v>
      </c>
      <c r="M11" s="175">
        <v>227.45863</v>
      </c>
      <c r="N11" s="175">
        <v>0</v>
      </c>
      <c r="O11" s="175">
        <v>210.49048000000002</v>
      </c>
      <c r="P11" s="175">
        <f t="shared" si="0"/>
        <v>160060.8342406</v>
      </c>
      <c r="Q11" s="206">
        <f t="shared" si="1"/>
        <v>1.1726372070471296E-2</v>
      </c>
    </row>
    <row r="12" spans="1:26" ht="30" customHeight="1">
      <c r="A12" s="175" t="s">
        <v>205</v>
      </c>
      <c r="B12" s="175">
        <v>262835.68239019997</v>
      </c>
      <c r="C12" s="176">
        <v>31549.064773999999</v>
      </c>
      <c r="D12" s="176">
        <v>128314.9946082</v>
      </c>
      <c r="E12" s="176">
        <v>440659.91626740003</v>
      </c>
      <c r="F12" s="176">
        <v>52549.051229199998</v>
      </c>
      <c r="G12" s="176">
        <v>29109.289118200002</v>
      </c>
      <c r="H12" s="175">
        <v>9857.9841711999998</v>
      </c>
      <c r="I12" s="175">
        <v>41.224400000000003</v>
      </c>
      <c r="J12" s="175">
        <v>72.705910000000003</v>
      </c>
      <c r="K12" s="175">
        <v>41133.294743600003</v>
      </c>
      <c r="L12" s="175">
        <v>1535.52089</v>
      </c>
      <c r="M12" s="175">
        <v>5523.8521113999996</v>
      </c>
      <c r="N12" s="175">
        <v>1656.8994313999999</v>
      </c>
      <c r="O12" s="175">
        <v>7746.7777000000006</v>
      </c>
      <c r="P12" s="175">
        <f t="shared" si="0"/>
        <v>1012586.2577447997</v>
      </c>
      <c r="Q12" s="206">
        <f t="shared" si="1"/>
        <v>7.4184064253426191E-2</v>
      </c>
    </row>
    <row r="13" spans="1:26" ht="30" customHeight="1">
      <c r="A13" s="175" t="s">
        <v>206</v>
      </c>
      <c r="B13" s="175">
        <v>83859.775561199989</v>
      </c>
      <c r="C13" s="176">
        <v>69705.590232200004</v>
      </c>
      <c r="D13" s="176">
        <v>8142.4843629999996</v>
      </c>
      <c r="E13" s="176">
        <v>45938.031043200004</v>
      </c>
      <c r="F13" s="176">
        <v>23130.307459199998</v>
      </c>
      <c r="G13" s="176">
        <v>55167.772697800006</v>
      </c>
      <c r="H13" s="175">
        <v>1805.8987028000001</v>
      </c>
      <c r="I13" s="175">
        <v>13.72</v>
      </c>
      <c r="J13" s="175">
        <v>0</v>
      </c>
      <c r="K13" s="175">
        <v>0</v>
      </c>
      <c r="L13" s="175">
        <v>0</v>
      </c>
      <c r="M13" s="175">
        <v>78.124320000000012</v>
      </c>
      <c r="N13" s="175">
        <v>668.17959999999994</v>
      </c>
      <c r="O13" s="175">
        <v>0</v>
      </c>
      <c r="P13" s="175">
        <f t="shared" si="0"/>
        <v>288509.88397939992</v>
      </c>
      <c r="Q13" s="206">
        <f t="shared" si="1"/>
        <v>2.1136802526378406E-2</v>
      </c>
    </row>
    <row r="14" spans="1:26" ht="30" customHeight="1">
      <c r="A14" s="175" t="s">
        <v>129</v>
      </c>
      <c r="B14" s="175">
        <v>801550.45077460003</v>
      </c>
      <c r="C14" s="176">
        <v>643045.1512664</v>
      </c>
      <c r="D14" s="176">
        <v>149016.43092779999</v>
      </c>
      <c r="E14" s="176">
        <v>1530576.1200132</v>
      </c>
      <c r="F14" s="176">
        <v>157999.85844060002</v>
      </c>
      <c r="G14" s="176">
        <v>315134.03155459999</v>
      </c>
      <c r="H14" s="175">
        <v>134733.77756639998</v>
      </c>
      <c r="I14" s="175">
        <v>939.48393999999996</v>
      </c>
      <c r="J14" s="175">
        <v>586.67124999999999</v>
      </c>
      <c r="K14" s="175">
        <v>930.08209279999994</v>
      </c>
      <c r="L14" s="175">
        <v>22166.22</v>
      </c>
      <c r="M14" s="175">
        <v>78557.612808599995</v>
      </c>
      <c r="N14" s="175">
        <v>10539.168869000001</v>
      </c>
      <c r="O14" s="175">
        <v>10537.5051</v>
      </c>
      <c r="P14" s="175">
        <f t="shared" si="0"/>
        <v>3856312.5646040007</v>
      </c>
      <c r="Q14" s="206">
        <f t="shared" si="1"/>
        <v>0.282521056241687</v>
      </c>
    </row>
    <row r="15" spans="1:26" ht="30" customHeight="1">
      <c r="A15" s="175" t="s">
        <v>207</v>
      </c>
      <c r="B15" s="175">
        <v>212505.94541080002</v>
      </c>
      <c r="C15" s="176">
        <v>108498.6708176</v>
      </c>
      <c r="D15" s="176">
        <v>166148.59885839999</v>
      </c>
      <c r="E15" s="176">
        <v>404634.84952059999</v>
      </c>
      <c r="F15" s="176">
        <v>123849.4545178</v>
      </c>
      <c r="G15" s="176">
        <v>102328.68212100001</v>
      </c>
      <c r="H15" s="175">
        <v>48773.597769799999</v>
      </c>
      <c r="I15" s="175">
        <v>82.798259999999999</v>
      </c>
      <c r="J15" s="175">
        <v>738.3121142</v>
      </c>
      <c r="K15" s="175">
        <v>2.744E-4</v>
      </c>
      <c r="L15" s="175">
        <v>10291.234210000001</v>
      </c>
      <c r="M15" s="175">
        <v>16712.204429999998</v>
      </c>
      <c r="N15" s="175">
        <v>24076.4318896</v>
      </c>
      <c r="O15" s="175">
        <v>53617.201679999998</v>
      </c>
      <c r="P15" s="175">
        <f t="shared" si="0"/>
        <v>1272257.9818741998</v>
      </c>
      <c r="Q15" s="206">
        <f t="shared" si="1"/>
        <v>9.320812637186382E-2</v>
      </c>
    </row>
    <row r="16" spans="1:26" ht="30" customHeight="1">
      <c r="A16" s="175" t="s">
        <v>208</v>
      </c>
      <c r="B16" s="175">
        <v>11395.6404728</v>
      </c>
      <c r="C16" s="176">
        <v>697.95885299999998</v>
      </c>
      <c r="D16" s="176">
        <v>3504.6713500000001</v>
      </c>
      <c r="E16" s="176">
        <v>8068.3325473999994</v>
      </c>
      <c r="F16" s="176">
        <v>440.59943800000002</v>
      </c>
      <c r="G16" s="176">
        <v>2863.0431014000001</v>
      </c>
      <c r="H16" s="175">
        <v>1188.1205505999999</v>
      </c>
      <c r="I16" s="175">
        <v>0</v>
      </c>
      <c r="J16" s="175">
        <v>0</v>
      </c>
      <c r="K16" s="175">
        <v>0</v>
      </c>
      <c r="L16" s="175">
        <v>454.81150000000002</v>
      </c>
      <c r="M16" s="175">
        <v>1122.2721100000001</v>
      </c>
      <c r="N16" s="175">
        <v>0</v>
      </c>
      <c r="O16" s="175">
        <v>8260.3143199999995</v>
      </c>
      <c r="P16" s="175">
        <f t="shared" si="0"/>
        <v>37995.764243199999</v>
      </c>
      <c r="Q16" s="206">
        <f t="shared" si="1"/>
        <v>2.7836445482217562E-3</v>
      </c>
    </row>
    <row r="17" spans="1:23" ht="30" customHeight="1">
      <c r="A17" s="175" t="s">
        <v>209</v>
      </c>
      <c r="B17" s="175">
        <v>28644.439305</v>
      </c>
      <c r="C17" s="176">
        <v>22383.327236200003</v>
      </c>
      <c r="D17" s="176">
        <v>17108.015126999999</v>
      </c>
      <c r="E17" s="176">
        <v>159718.61575960001</v>
      </c>
      <c r="F17" s="176">
        <v>43803.246212999999</v>
      </c>
      <c r="G17" s="176">
        <v>43400.325952799998</v>
      </c>
      <c r="H17" s="175">
        <v>7668.7475539999996</v>
      </c>
      <c r="I17" s="175">
        <v>115.3</v>
      </c>
      <c r="J17" s="175">
        <v>138.33600000000001</v>
      </c>
      <c r="K17" s="175">
        <v>15232.63</v>
      </c>
      <c r="L17" s="175">
        <v>377.40622999999999</v>
      </c>
      <c r="M17" s="175">
        <v>4717.4042605999994</v>
      </c>
      <c r="N17" s="175">
        <v>1628.838</v>
      </c>
      <c r="O17" s="175">
        <v>3367.78863</v>
      </c>
      <c r="P17" s="175">
        <f t="shared" si="0"/>
        <v>348304.42026820005</v>
      </c>
      <c r="Q17" s="206">
        <f t="shared" si="1"/>
        <v>2.551746806289423E-2</v>
      </c>
    </row>
    <row r="18" spans="1:23" ht="30" customHeight="1">
      <c r="A18" s="175" t="s">
        <v>210</v>
      </c>
      <c r="B18" s="175">
        <v>819780.61520439992</v>
      </c>
      <c r="C18" s="176">
        <v>63610.853754000003</v>
      </c>
      <c r="D18" s="176">
        <v>1568914.9351819998</v>
      </c>
      <c r="E18" s="176">
        <v>239868.0283606</v>
      </c>
      <c r="F18" s="176">
        <v>46716.393883000004</v>
      </c>
      <c r="G18" s="176">
        <v>21002.629780799998</v>
      </c>
      <c r="H18" s="175">
        <v>22369.390458999998</v>
      </c>
      <c r="I18" s="175">
        <v>1031.2550744</v>
      </c>
      <c r="J18" s="175">
        <v>49117.220768399995</v>
      </c>
      <c r="K18" s="175">
        <v>86240.710206000003</v>
      </c>
      <c r="L18" s="175">
        <v>8482.3040000000001</v>
      </c>
      <c r="M18" s="175">
        <v>2909.5820299999996</v>
      </c>
      <c r="N18" s="175">
        <v>21.19425</v>
      </c>
      <c r="O18" s="175">
        <v>259.76</v>
      </c>
      <c r="P18" s="175">
        <f t="shared" si="0"/>
        <v>2930324.8729526005</v>
      </c>
      <c r="Q18" s="206">
        <f t="shared" si="1"/>
        <v>0.21468137355792102</v>
      </c>
    </row>
    <row r="19" spans="1:23" ht="30" customHeight="1">
      <c r="A19" s="175" t="s">
        <v>211</v>
      </c>
      <c r="B19" s="175">
        <v>103049.00990620001</v>
      </c>
      <c r="C19" s="176">
        <v>29604.647798599999</v>
      </c>
      <c r="D19" s="176">
        <v>254893.38830019999</v>
      </c>
      <c r="E19" s="176">
        <v>1362144.9782521999</v>
      </c>
      <c r="F19" s="176">
        <v>452693.26957080001</v>
      </c>
      <c r="G19" s="176">
        <v>47858.820625399996</v>
      </c>
      <c r="H19" s="175">
        <v>33996.485688600005</v>
      </c>
      <c r="I19" s="175">
        <v>35.86</v>
      </c>
      <c r="J19" s="175">
        <v>2122.0101800000002</v>
      </c>
      <c r="K19" s="175">
        <v>0</v>
      </c>
      <c r="L19" s="175">
        <v>3997.4240655999997</v>
      </c>
      <c r="M19" s="175">
        <v>7288.7479524</v>
      </c>
      <c r="N19" s="175">
        <v>3797.6802258000002</v>
      </c>
      <c r="O19" s="175">
        <v>3129.45813</v>
      </c>
      <c r="P19" s="175">
        <f t="shared" si="0"/>
        <v>2304611.7806958002</v>
      </c>
      <c r="Q19" s="206">
        <f t="shared" si="1"/>
        <v>0.16884039963085129</v>
      </c>
    </row>
    <row r="20" spans="1:23" ht="30" customHeight="1">
      <c r="A20" s="175" t="s">
        <v>212</v>
      </c>
      <c r="B20" s="175">
        <v>777.55511999999999</v>
      </c>
      <c r="C20" s="176">
        <v>16027.111779999999</v>
      </c>
      <c r="D20" s="176">
        <v>9406.9685419999987</v>
      </c>
      <c r="E20" s="176">
        <v>4848.5261009999995</v>
      </c>
      <c r="F20" s="176">
        <v>424.86732000000001</v>
      </c>
      <c r="G20" s="176">
        <v>2565.8401400000002</v>
      </c>
      <c r="H20" s="175">
        <v>516.98007659999996</v>
      </c>
      <c r="I20" s="175">
        <v>0</v>
      </c>
      <c r="J20" s="175">
        <v>0</v>
      </c>
      <c r="K20" s="175">
        <v>0</v>
      </c>
      <c r="L20" s="175">
        <v>57.266349999999996</v>
      </c>
      <c r="M20" s="175">
        <v>402.58596419999998</v>
      </c>
      <c r="N20" s="175">
        <v>1076.434</v>
      </c>
      <c r="O20" s="175">
        <v>67.403999999999996</v>
      </c>
      <c r="P20" s="175">
        <f t="shared" si="0"/>
        <v>36171.539393799998</v>
      </c>
      <c r="Q20" s="206">
        <f t="shared" si="1"/>
        <v>2.6499982416424181E-3</v>
      </c>
    </row>
    <row r="21" spans="1:23" ht="30" customHeight="1">
      <c r="A21" s="175" t="s">
        <v>213</v>
      </c>
      <c r="B21" s="175">
        <v>4525.0966500000004</v>
      </c>
      <c r="C21" s="176">
        <v>2031.2676864</v>
      </c>
      <c r="D21" s="176">
        <v>1293.55582</v>
      </c>
      <c r="E21" s="176">
        <v>6880.6960799999997</v>
      </c>
      <c r="F21" s="176">
        <v>2463.2214490000001</v>
      </c>
      <c r="G21" s="176">
        <v>4278.3646785999999</v>
      </c>
      <c r="H21" s="175">
        <v>692.69224999999994</v>
      </c>
      <c r="I21" s="175">
        <v>0</v>
      </c>
      <c r="J21" s="175">
        <v>0</v>
      </c>
      <c r="K21" s="175">
        <v>0</v>
      </c>
      <c r="L21" s="175">
        <v>342.91816999999998</v>
      </c>
      <c r="M21" s="175">
        <v>586.65059340000005</v>
      </c>
      <c r="N21" s="175">
        <v>0</v>
      </c>
      <c r="O21" s="175">
        <v>41.299669999999999</v>
      </c>
      <c r="P21" s="175">
        <f t="shared" si="0"/>
        <v>23135.7630474</v>
      </c>
      <c r="Q21" s="206">
        <f t="shared" si="1"/>
        <v>1.6949715832435502E-3</v>
      </c>
    </row>
    <row r="22" spans="1:23" ht="30" customHeight="1">
      <c r="A22" s="175" t="s">
        <v>214</v>
      </c>
      <c r="B22" s="175">
        <v>72996.433018000011</v>
      </c>
      <c r="C22" s="176">
        <v>6612.6823364000002</v>
      </c>
      <c r="D22" s="176">
        <v>15201.909248800001</v>
      </c>
      <c r="E22" s="176">
        <v>33872.713602999997</v>
      </c>
      <c r="F22" s="176">
        <v>332386.081886</v>
      </c>
      <c r="G22" s="176">
        <v>9962.4573499999988</v>
      </c>
      <c r="H22" s="175">
        <v>6455.5508392000002</v>
      </c>
      <c r="I22" s="175">
        <v>0</v>
      </c>
      <c r="J22" s="175">
        <v>73.272000000000006</v>
      </c>
      <c r="K22" s="175">
        <v>0</v>
      </c>
      <c r="L22" s="175">
        <v>1282.02505</v>
      </c>
      <c r="M22" s="175">
        <v>7186.1653357999994</v>
      </c>
      <c r="N22" s="175">
        <v>320.9923</v>
      </c>
      <c r="O22" s="175">
        <v>9368.7915099999991</v>
      </c>
      <c r="P22" s="175">
        <f t="shared" si="0"/>
        <v>495719.07447719993</v>
      </c>
      <c r="Q22" s="206">
        <f t="shared" si="1"/>
        <v>3.6317356068576785E-2</v>
      </c>
    </row>
    <row r="23" spans="1:23" ht="30" customHeight="1">
      <c r="A23" s="175" t="s">
        <v>215</v>
      </c>
      <c r="B23" s="175">
        <v>13.721</v>
      </c>
      <c r="C23" s="176">
        <v>0.13997000000000001</v>
      </c>
      <c r="D23" s="176">
        <v>76.61515</v>
      </c>
      <c r="E23" s="176">
        <v>1686.3491100000001</v>
      </c>
      <c r="F23" s="176">
        <v>211.62440280000001</v>
      </c>
      <c r="G23" s="176">
        <v>25.070820000000001</v>
      </c>
      <c r="H23" s="175">
        <v>12.756238600000001</v>
      </c>
      <c r="I23" s="175">
        <v>0</v>
      </c>
      <c r="J23" s="175">
        <v>0</v>
      </c>
      <c r="K23" s="175">
        <v>0</v>
      </c>
      <c r="L23" s="175">
        <v>6.86</v>
      </c>
      <c r="M23" s="175">
        <v>1.9929528000000001</v>
      </c>
      <c r="N23" s="175">
        <v>0</v>
      </c>
      <c r="O23" s="175">
        <v>0</v>
      </c>
      <c r="P23" s="175">
        <f t="shared" si="0"/>
        <v>2035.1296442</v>
      </c>
      <c r="Q23" s="206">
        <f t="shared" si="1"/>
        <v>1.4909760737384501E-4</v>
      </c>
    </row>
    <row r="24" spans="1:23" ht="30" customHeight="1">
      <c r="A24" s="175" t="s">
        <v>216</v>
      </c>
      <c r="B24" s="175">
        <v>315.45956999999999</v>
      </c>
      <c r="C24" s="176">
        <v>136.24454999999998</v>
      </c>
      <c r="D24" s="176">
        <v>478.02739000000003</v>
      </c>
      <c r="E24" s="176">
        <v>5493.6569182000003</v>
      </c>
      <c r="F24" s="176">
        <v>251.50022000000001</v>
      </c>
      <c r="G24" s="176">
        <v>182.60996</v>
      </c>
      <c r="H24" s="175">
        <v>133.41900000000001</v>
      </c>
      <c r="I24" s="175">
        <v>0</v>
      </c>
      <c r="J24" s="175">
        <v>0</v>
      </c>
      <c r="K24" s="175">
        <v>0</v>
      </c>
      <c r="L24" s="175">
        <v>0</v>
      </c>
      <c r="M24" s="175">
        <v>162.21588</v>
      </c>
      <c r="N24" s="175">
        <v>0</v>
      </c>
      <c r="O24" s="175">
        <v>0</v>
      </c>
      <c r="P24" s="175">
        <f t="shared" si="0"/>
        <v>7153.1334881999992</v>
      </c>
      <c r="Q24" s="206">
        <f t="shared" si="1"/>
        <v>5.2405265254518369E-4</v>
      </c>
    </row>
    <row r="25" spans="1:23" s="208" customFormat="1" ht="39" customHeight="1">
      <c r="A25" s="182" t="s">
        <v>217</v>
      </c>
      <c r="B25" s="182">
        <v>1829.28078</v>
      </c>
      <c r="C25" s="207">
        <v>2251.9027192000003</v>
      </c>
      <c r="D25" s="207">
        <v>11546.981730000001</v>
      </c>
      <c r="E25" s="207">
        <v>7298.8139900000006</v>
      </c>
      <c r="F25" s="207">
        <v>3249.7106600000002</v>
      </c>
      <c r="G25" s="207">
        <v>2173.4556499999999</v>
      </c>
      <c r="H25" s="182">
        <v>1082.1225092</v>
      </c>
      <c r="I25" s="182">
        <v>0</v>
      </c>
      <c r="J25" s="182">
        <v>0</v>
      </c>
      <c r="K25" s="182">
        <v>0</v>
      </c>
      <c r="L25" s="182">
        <v>0</v>
      </c>
      <c r="M25" s="182">
        <v>237.8278</v>
      </c>
      <c r="N25" s="182">
        <v>6.2558999999999996</v>
      </c>
      <c r="O25" s="182">
        <v>0</v>
      </c>
      <c r="P25" s="182">
        <f t="shared" si="0"/>
        <v>29676.351738400001</v>
      </c>
      <c r="Q25" s="183">
        <f t="shared" si="1"/>
        <v>2.1741479971018772E-3</v>
      </c>
    </row>
    <row r="26" spans="1:23" ht="23.25" customHeight="1">
      <c r="A26" s="209" t="s">
        <v>224</v>
      </c>
      <c r="B26" s="210">
        <f>SUM(B8:B25)</f>
        <v>2451301.7655072003</v>
      </c>
      <c r="C26" s="210">
        <f t="shared" ref="C26:O26" si="2">SUM(C8:C25)</f>
        <v>1034625.1752604001</v>
      </c>
      <c r="D26" s="210">
        <f t="shared" si="2"/>
        <v>2423158.3511999995</v>
      </c>
      <c r="E26" s="210">
        <f t="shared" si="2"/>
        <v>4483442.8691491988</v>
      </c>
      <c r="F26" s="210">
        <f t="shared" si="2"/>
        <v>1753077.0048952005</v>
      </c>
      <c r="G26" s="210">
        <f t="shared" si="2"/>
        <v>691600.07687520003</v>
      </c>
      <c r="H26" s="210">
        <f t="shared" si="2"/>
        <v>283409.41094659996</v>
      </c>
      <c r="I26" s="210">
        <f t="shared" si="2"/>
        <v>2259.6416744000003</v>
      </c>
      <c r="J26" s="210">
        <f t="shared" si="2"/>
        <v>52848.528222599991</v>
      </c>
      <c r="K26" s="210">
        <f t="shared" si="2"/>
        <v>153818.9373854</v>
      </c>
      <c r="L26" s="210">
        <f>SUM(L8:L25)</f>
        <v>50416.297105599988</v>
      </c>
      <c r="M26" s="210">
        <f>SUM(M8:M25)</f>
        <v>126178.14911280001</v>
      </c>
      <c r="N26" s="210">
        <f>SUM(N8:N25)</f>
        <v>46398.889375600003</v>
      </c>
      <c r="O26" s="210">
        <f t="shared" si="2"/>
        <v>97111.467349999977</v>
      </c>
      <c r="P26" s="210">
        <f t="shared" si="0"/>
        <v>13649646.564060198</v>
      </c>
      <c r="Q26" s="211">
        <f t="shared" si="1"/>
        <v>1</v>
      </c>
    </row>
    <row r="27" spans="1:23" ht="30.75" customHeight="1">
      <c r="A27" s="212" t="s">
        <v>218</v>
      </c>
      <c r="B27" s="206">
        <f t="shared" ref="B27:P27" si="3">+B26/$P$26</f>
        <v>0.17958719692871231</v>
      </c>
      <c r="C27" s="206">
        <f t="shared" si="3"/>
        <v>7.5798678771990299E-2</v>
      </c>
      <c r="D27" s="206">
        <f t="shared" si="3"/>
        <v>0.17752535494803401</v>
      </c>
      <c r="E27" s="206">
        <f t="shared" si="3"/>
        <v>0.32846585793321542</v>
      </c>
      <c r="F27" s="206">
        <f t="shared" si="3"/>
        <v>0.128433875314478</v>
      </c>
      <c r="G27" s="206">
        <f t="shared" si="3"/>
        <v>5.0667984231635516E-2</v>
      </c>
      <c r="H27" s="206">
        <f t="shared" si="3"/>
        <v>2.0763131822975022E-2</v>
      </c>
      <c r="I27" s="206">
        <f t="shared" si="3"/>
        <v>1.6554580104291371E-4</v>
      </c>
      <c r="J27" s="206">
        <f t="shared" si="3"/>
        <v>3.8717873004676371E-3</v>
      </c>
      <c r="K27" s="206">
        <f t="shared" si="3"/>
        <v>1.1269078408990343E-2</v>
      </c>
      <c r="L27" s="206">
        <f t="shared" si="3"/>
        <v>3.6935972568218098E-3</v>
      </c>
      <c r="M27" s="206">
        <f t="shared" si="3"/>
        <v>9.2440598018874477E-3</v>
      </c>
      <c r="N27" s="206">
        <f>+N26/$P$26</f>
        <v>3.399274051371355E-3</v>
      </c>
      <c r="O27" s="206">
        <f t="shared" si="3"/>
        <v>7.1145774283779975E-3</v>
      </c>
      <c r="P27" s="206">
        <f t="shared" si="3"/>
        <v>1</v>
      </c>
      <c r="Q27" s="206"/>
    </row>
    <row r="28" spans="1:23" ht="9" customHeight="1" thickBot="1">
      <c r="A28" s="213"/>
      <c r="B28" s="214"/>
      <c r="C28" s="215"/>
      <c r="D28" s="215"/>
      <c r="E28" s="215"/>
      <c r="F28" s="215"/>
      <c r="G28" s="215"/>
      <c r="H28" s="216"/>
      <c r="I28" s="216"/>
      <c r="J28" s="216"/>
      <c r="K28" s="216"/>
      <c r="L28" s="216"/>
      <c r="M28" s="216"/>
      <c r="N28" s="216"/>
      <c r="O28" s="216"/>
      <c r="P28" s="216"/>
      <c r="Q28" s="217"/>
    </row>
    <row r="29" spans="1:23" ht="15" customHeight="1" thickTop="1">
      <c r="A29" s="224" t="s">
        <v>219</v>
      </c>
      <c r="B29" s="187"/>
      <c r="C29" s="219"/>
      <c r="D29" s="219"/>
      <c r="E29" s="219"/>
      <c r="F29" s="219"/>
      <c r="G29" s="219"/>
      <c r="H29" s="220"/>
      <c r="I29" s="220"/>
      <c r="J29" s="220"/>
      <c r="K29" s="220"/>
      <c r="L29" s="220"/>
      <c r="M29" s="220"/>
      <c r="N29" s="220"/>
      <c r="O29" s="220"/>
      <c r="P29" s="220"/>
      <c r="Q29" s="220"/>
    </row>
    <row r="30" spans="1:23" ht="15" customHeight="1">
      <c r="A30" s="224" t="s">
        <v>225</v>
      </c>
      <c r="C30" s="26"/>
      <c r="D30" s="26"/>
      <c r="E30" s="26"/>
      <c r="F30" s="26"/>
      <c r="G30" s="26"/>
      <c r="H30" s="25"/>
      <c r="I30" s="25"/>
      <c r="J30" s="25"/>
      <c r="K30" s="25"/>
      <c r="L30" s="25"/>
      <c r="M30" s="25"/>
      <c r="N30" s="25"/>
      <c r="O30" s="25"/>
      <c r="P30" s="25"/>
      <c r="Q30" s="220"/>
    </row>
    <row r="31" spans="1:23" ht="15" customHeight="1">
      <c r="A31" s="221" t="s">
        <v>226</v>
      </c>
      <c r="C31" s="26"/>
      <c r="D31" s="26"/>
      <c r="E31" s="26"/>
      <c r="F31" s="26"/>
      <c r="G31" s="26"/>
      <c r="H31" s="25"/>
      <c r="I31" s="25"/>
      <c r="J31" s="25"/>
      <c r="K31" s="25"/>
      <c r="L31" s="25"/>
      <c r="M31" s="25"/>
      <c r="N31" s="25"/>
      <c r="O31" s="25"/>
      <c r="P31" s="25"/>
      <c r="Q31" s="220"/>
      <c r="R31" s="222"/>
      <c r="S31" s="25"/>
      <c r="T31" s="25"/>
      <c r="U31" s="25"/>
      <c r="V31" s="25"/>
      <c r="W31" s="25"/>
    </row>
    <row r="32" spans="1:23" ht="9" customHeight="1">
      <c r="A32" s="24"/>
      <c r="C32" s="26"/>
      <c r="D32" s="26"/>
      <c r="E32" s="26"/>
      <c r="F32" s="26"/>
      <c r="G32" s="26"/>
      <c r="H32" s="25"/>
      <c r="I32" s="25"/>
      <c r="J32" s="25"/>
      <c r="K32" s="25"/>
      <c r="L32" s="25"/>
      <c r="M32" s="25"/>
      <c r="N32" s="25"/>
      <c r="O32" s="25"/>
      <c r="P32" s="25"/>
      <c r="Q32" s="220"/>
    </row>
    <row r="33" spans="1:17" ht="9" customHeight="1">
      <c r="A33" s="196"/>
      <c r="C33" s="26"/>
      <c r="D33" s="26"/>
      <c r="E33" s="26"/>
      <c r="F33" s="26"/>
      <c r="G33" s="26"/>
      <c r="H33" s="25"/>
      <c r="I33" s="25"/>
      <c r="J33" s="25"/>
      <c r="K33" s="25"/>
      <c r="L33" s="25"/>
      <c r="M33" s="25"/>
      <c r="N33" s="25"/>
      <c r="O33" s="25"/>
      <c r="P33" s="25"/>
      <c r="Q33" s="220"/>
    </row>
    <row r="34" spans="1:17" ht="9" customHeight="1">
      <c r="A34" s="24"/>
      <c r="C34" s="26"/>
      <c r="D34" s="26"/>
      <c r="E34" s="26"/>
      <c r="F34" s="26"/>
      <c r="G34" s="26"/>
      <c r="H34" s="25"/>
      <c r="I34" s="25"/>
      <c r="J34" s="25"/>
      <c r="K34" s="25"/>
      <c r="L34" s="25"/>
      <c r="M34" s="25"/>
      <c r="N34" s="25"/>
      <c r="O34" s="25"/>
      <c r="P34" s="25"/>
      <c r="Q34" s="220"/>
    </row>
    <row r="35" spans="1:17" ht="9" customHeight="1">
      <c r="A35" s="24"/>
      <c r="C35" s="26"/>
      <c r="D35" s="26"/>
      <c r="E35" s="26"/>
      <c r="F35" s="26"/>
      <c r="G35" s="26"/>
      <c r="H35" s="25"/>
      <c r="I35" s="25"/>
      <c r="J35" s="25"/>
      <c r="K35" s="25"/>
      <c r="L35" s="25"/>
      <c r="M35" s="25"/>
      <c r="N35" s="25"/>
      <c r="O35" s="25"/>
      <c r="P35" s="25"/>
      <c r="Q35" s="220"/>
    </row>
    <row r="36" spans="1:17" ht="9" customHeight="1">
      <c r="A36" s="24"/>
      <c r="B36" s="223"/>
      <c r="C36" s="26"/>
      <c r="D36" s="26"/>
      <c r="E36" s="26"/>
      <c r="F36" s="26"/>
      <c r="G36" s="26"/>
      <c r="H36" s="25"/>
      <c r="I36" s="25"/>
      <c r="J36" s="25"/>
      <c r="K36" s="25"/>
      <c r="L36" s="25"/>
      <c r="M36" s="25"/>
      <c r="N36" s="25"/>
      <c r="O36" s="25"/>
      <c r="P36" s="25"/>
      <c r="Q36" s="220"/>
    </row>
    <row r="37" spans="1:17" ht="9" customHeight="1">
      <c r="A37" s="24"/>
      <c r="B37" s="223"/>
      <c r="C37" s="26"/>
      <c r="D37" s="26"/>
      <c r="E37" s="26"/>
      <c r="F37" s="26"/>
      <c r="G37" s="26"/>
      <c r="H37" s="25"/>
      <c r="I37" s="25"/>
      <c r="J37" s="25"/>
      <c r="K37" s="25"/>
      <c r="L37" s="25"/>
      <c r="M37" s="25"/>
      <c r="N37" s="25"/>
      <c r="O37" s="25"/>
      <c r="P37" s="25"/>
      <c r="Q37" s="220"/>
    </row>
    <row r="38" spans="1:17" ht="9" customHeight="1">
      <c r="A38" s="24"/>
      <c r="B38" s="223"/>
      <c r="C38" s="26"/>
      <c r="D38" s="26"/>
      <c r="E38" s="26"/>
      <c r="F38" s="26"/>
      <c r="G38" s="26"/>
      <c r="H38" s="25"/>
      <c r="I38" s="25"/>
      <c r="J38" s="25"/>
      <c r="K38" s="25"/>
      <c r="L38" s="25"/>
      <c r="M38" s="25"/>
      <c r="N38" s="25"/>
      <c r="O38" s="25"/>
      <c r="P38" s="25"/>
      <c r="Q38" s="220"/>
    </row>
    <row r="39" spans="1:17" ht="9" customHeight="1">
      <c r="A39" s="193"/>
      <c r="B39" s="223"/>
      <c r="C39" s="26"/>
      <c r="D39" s="26"/>
      <c r="E39" s="26"/>
      <c r="F39" s="26"/>
      <c r="G39" s="26"/>
      <c r="H39" s="25"/>
      <c r="I39" s="25"/>
      <c r="J39" s="25"/>
      <c r="K39" s="25"/>
      <c r="L39" s="25"/>
      <c r="M39" s="25"/>
      <c r="N39" s="25"/>
      <c r="O39" s="25"/>
      <c r="P39" s="25"/>
      <c r="Q39" s="220"/>
    </row>
    <row r="40" spans="1:17" ht="9" customHeight="1">
      <c r="A40" s="24"/>
      <c r="B40" s="223"/>
      <c r="C40" s="26"/>
      <c r="D40" s="26"/>
      <c r="E40" s="26"/>
      <c r="F40" s="26"/>
      <c r="G40" s="26"/>
      <c r="H40" s="25"/>
      <c r="I40" s="25"/>
      <c r="J40" s="25"/>
      <c r="K40" s="25"/>
      <c r="L40" s="25"/>
      <c r="M40" s="25"/>
      <c r="N40" s="25"/>
      <c r="O40" s="25"/>
      <c r="P40" s="25"/>
      <c r="Q40" s="220"/>
    </row>
    <row r="41" spans="1:17" ht="9" customHeight="1">
      <c r="A41" s="24"/>
      <c r="B41" s="223"/>
      <c r="C41" s="26"/>
      <c r="D41" s="26"/>
      <c r="E41" s="26"/>
      <c r="F41" s="26"/>
      <c r="G41" s="26"/>
      <c r="H41" s="25"/>
      <c r="I41" s="25"/>
      <c r="J41" s="25"/>
      <c r="K41" s="25"/>
      <c r="L41" s="25"/>
      <c r="M41" s="25"/>
      <c r="N41" s="25"/>
      <c r="O41" s="25"/>
      <c r="P41" s="25"/>
      <c r="Q41" s="220"/>
    </row>
    <row r="42" spans="1:17" ht="9" customHeight="1">
      <c r="A42" s="24"/>
      <c r="B42" s="223"/>
      <c r="C42" s="26"/>
      <c r="D42" s="26"/>
      <c r="E42" s="26"/>
      <c r="F42" s="26"/>
      <c r="G42" s="26"/>
      <c r="H42" s="25"/>
      <c r="I42" s="25"/>
      <c r="J42" s="25"/>
      <c r="K42" s="25"/>
      <c r="L42" s="25"/>
      <c r="M42" s="25"/>
      <c r="N42" s="25"/>
      <c r="O42" s="25"/>
      <c r="P42" s="25"/>
      <c r="Q42" s="220"/>
    </row>
    <row r="43" spans="1:17" ht="9" customHeight="1">
      <c r="A43" s="24"/>
      <c r="C43" s="26"/>
      <c r="D43" s="26"/>
      <c r="E43" s="26"/>
      <c r="F43" s="26"/>
      <c r="G43" s="26"/>
      <c r="H43" s="25"/>
      <c r="I43" s="25"/>
      <c r="J43" s="25"/>
      <c r="K43" s="25"/>
      <c r="L43" s="25"/>
      <c r="M43" s="25"/>
      <c r="N43" s="25"/>
      <c r="O43" s="25"/>
      <c r="P43" s="25"/>
      <c r="Q43" s="220"/>
    </row>
    <row r="44" spans="1:17" ht="9" customHeight="1">
      <c r="A44" s="24"/>
      <c r="C44" s="26"/>
      <c r="D44" s="26"/>
      <c r="E44" s="26"/>
      <c r="F44" s="26"/>
      <c r="G44" s="26"/>
      <c r="H44" s="25"/>
      <c r="I44" s="25"/>
      <c r="J44" s="25"/>
      <c r="K44" s="25"/>
      <c r="L44" s="25"/>
      <c r="M44" s="25"/>
      <c r="N44" s="25"/>
      <c r="O44" s="25"/>
      <c r="P44" s="25"/>
      <c r="Q44" s="220"/>
    </row>
    <row r="45" spans="1:17" ht="9" customHeight="1">
      <c r="A45" s="193"/>
      <c r="C45" s="26"/>
      <c r="D45" s="26"/>
      <c r="E45" s="26"/>
      <c r="F45" s="26"/>
      <c r="G45" s="26"/>
      <c r="H45" s="25"/>
      <c r="I45" s="25"/>
      <c r="J45" s="25"/>
      <c r="K45" s="25"/>
      <c r="L45" s="25"/>
      <c r="M45" s="25"/>
      <c r="N45" s="25"/>
      <c r="O45" s="25"/>
      <c r="P45" s="25"/>
      <c r="Q45" s="220"/>
    </row>
    <row r="46" spans="1:17" ht="9" customHeight="1">
      <c r="A46" s="24"/>
      <c r="C46" s="26"/>
      <c r="D46" s="26"/>
      <c r="E46" s="26"/>
      <c r="F46" s="26"/>
      <c r="G46" s="26"/>
      <c r="H46" s="25"/>
      <c r="I46" s="25"/>
      <c r="J46" s="25"/>
      <c r="K46" s="25"/>
      <c r="L46" s="25"/>
      <c r="M46" s="25"/>
      <c r="N46" s="25"/>
      <c r="O46" s="25"/>
      <c r="P46" s="25"/>
      <c r="Q46" s="220"/>
    </row>
    <row r="47" spans="1:17" ht="9" customHeight="1">
      <c r="A47" s="24"/>
      <c r="C47" s="26"/>
      <c r="D47" s="26"/>
      <c r="E47" s="26"/>
      <c r="F47" s="26"/>
      <c r="G47" s="26"/>
      <c r="H47" s="25"/>
      <c r="I47" s="25"/>
      <c r="J47" s="25"/>
      <c r="K47" s="25"/>
      <c r="L47" s="25"/>
      <c r="M47" s="25"/>
      <c r="N47" s="25"/>
      <c r="O47" s="25"/>
      <c r="P47" s="25"/>
      <c r="Q47" s="220"/>
    </row>
    <row r="48" spans="1:17" ht="9" customHeight="1">
      <c r="A48" s="24"/>
      <c r="C48" s="26"/>
      <c r="D48" s="26"/>
      <c r="E48" s="26"/>
      <c r="F48" s="26"/>
      <c r="G48" s="26"/>
      <c r="H48" s="25"/>
      <c r="I48" s="25"/>
      <c r="J48" s="25"/>
      <c r="K48" s="25"/>
      <c r="L48" s="25"/>
      <c r="M48" s="25"/>
      <c r="N48" s="25"/>
      <c r="O48" s="25"/>
      <c r="P48" s="25"/>
      <c r="Q48" s="220"/>
    </row>
    <row r="49" spans="1:17" ht="9" customHeight="1">
      <c r="A49" s="24"/>
      <c r="C49" s="26"/>
      <c r="D49" s="26"/>
      <c r="E49" s="26"/>
      <c r="F49" s="26"/>
      <c r="G49" s="26"/>
      <c r="H49" s="25"/>
      <c r="I49" s="25"/>
      <c r="J49" s="25"/>
      <c r="K49" s="25"/>
      <c r="L49" s="25"/>
      <c r="M49" s="25"/>
      <c r="N49" s="25"/>
      <c r="O49" s="25"/>
      <c r="P49" s="25"/>
      <c r="Q49" s="220"/>
    </row>
    <row r="50" spans="1:17" ht="9" customHeight="1">
      <c r="A50" s="24"/>
      <c r="C50" s="26"/>
      <c r="D50" s="26"/>
      <c r="E50" s="26"/>
      <c r="F50" s="26"/>
      <c r="G50" s="26"/>
      <c r="H50" s="25"/>
      <c r="I50" s="25"/>
      <c r="J50" s="25"/>
      <c r="K50" s="25"/>
      <c r="L50" s="25"/>
      <c r="M50" s="25"/>
      <c r="N50" s="25"/>
      <c r="O50" s="25"/>
      <c r="P50" s="25"/>
      <c r="Q50" s="220"/>
    </row>
    <row r="51" spans="1:17" ht="9" customHeight="1">
      <c r="A51" s="193"/>
      <c r="C51" s="26"/>
      <c r="D51" s="26"/>
      <c r="E51" s="26"/>
      <c r="F51" s="26"/>
      <c r="G51" s="26"/>
      <c r="H51" s="25"/>
      <c r="I51" s="25"/>
      <c r="J51" s="25"/>
      <c r="K51" s="25"/>
      <c r="L51" s="25"/>
      <c r="M51" s="25"/>
      <c r="N51" s="25"/>
      <c r="O51" s="25"/>
      <c r="P51" s="25"/>
      <c r="Q51" s="220"/>
    </row>
    <row r="52" spans="1:17" ht="9" customHeight="1">
      <c r="A52" s="24"/>
      <c r="C52" s="26"/>
      <c r="D52" s="26"/>
      <c r="E52" s="26"/>
      <c r="F52" s="26"/>
      <c r="G52" s="26"/>
      <c r="H52" s="25"/>
      <c r="I52" s="25"/>
      <c r="J52" s="25"/>
      <c r="K52" s="25"/>
      <c r="L52" s="25"/>
      <c r="M52" s="25"/>
      <c r="N52" s="25"/>
      <c r="O52" s="25"/>
      <c r="P52" s="25"/>
      <c r="Q52" s="220"/>
    </row>
    <row r="53" spans="1:17" ht="9" customHeight="1">
      <c r="A53" s="24"/>
      <c r="C53" s="26"/>
      <c r="D53" s="26"/>
      <c r="E53" s="26"/>
      <c r="F53" s="26"/>
      <c r="G53" s="26"/>
      <c r="H53" s="25"/>
      <c r="I53" s="25"/>
      <c r="J53" s="25"/>
      <c r="K53" s="25"/>
      <c r="L53" s="25"/>
      <c r="M53" s="25"/>
      <c r="N53" s="25"/>
      <c r="O53" s="25"/>
      <c r="P53" s="25"/>
      <c r="Q53" s="220"/>
    </row>
    <row r="54" spans="1:17" ht="9" customHeight="1">
      <c r="A54" s="24"/>
      <c r="C54" s="26"/>
      <c r="D54" s="26"/>
      <c r="E54" s="26"/>
      <c r="F54" s="26"/>
      <c r="G54" s="26"/>
      <c r="H54" s="25"/>
      <c r="I54" s="25"/>
      <c r="J54" s="25"/>
      <c r="K54" s="25"/>
      <c r="L54" s="25"/>
      <c r="M54" s="25"/>
      <c r="N54" s="25"/>
      <c r="O54" s="25"/>
      <c r="P54" s="25"/>
      <c r="Q54" s="220"/>
    </row>
    <row r="55" spans="1:17" ht="9" customHeight="1">
      <c r="A55" s="24"/>
      <c r="C55" s="26"/>
      <c r="D55" s="26"/>
      <c r="E55" s="26"/>
      <c r="F55" s="26"/>
      <c r="G55" s="26"/>
      <c r="H55" s="25"/>
      <c r="I55" s="25"/>
      <c r="J55" s="25"/>
      <c r="K55" s="25"/>
      <c r="L55" s="25"/>
      <c r="M55" s="25"/>
      <c r="N55" s="25"/>
      <c r="O55" s="25"/>
      <c r="P55" s="25"/>
      <c r="Q55" s="220"/>
    </row>
    <row r="56" spans="1:17" ht="9" customHeight="1">
      <c r="A56" s="193"/>
      <c r="C56" s="26"/>
      <c r="D56" s="26"/>
      <c r="E56" s="26"/>
      <c r="F56" s="26"/>
      <c r="G56" s="26"/>
      <c r="H56" s="25"/>
      <c r="I56" s="25"/>
      <c r="J56" s="25"/>
      <c r="K56" s="25"/>
      <c r="L56" s="25"/>
      <c r="M56" s="25"/>
      <c r="N56" s="25"/>
      <c r="O56" s="25"/>
      <c r="P56" s="25"/>
      <c r="Q56" s="220"/>
    </row>
    <row r="57" spans="1:17" ht="9" customHeight="1">
      <c r="A57" s="194"/>
      <c r="C57" s="26"/>
      <c r="D57" s="26"/>
      <c r="E57" s="26"/>
      <c r="F57" s="26"/>
      <c r="G57" s="26"/>
      <c r="H57" s="25"/>
      <c r="I57" s="25"/>
      <c r="J57" s="25"/>
      <c r="K57" s="25"/>
      <c r="L57" s="25"/>
      <c r="M57" s="25"/>
      <c r="N57" s="25"/>
      <c r="O57" s="25"/>
      <c r="P57" s="25"/>
      <c r="Q57" s="220"/>
    </row>
    <row r="58" spans="1:17" ht="9" customHeight="1">
      <c r="A58" s="194"/>
      <c r="C58" s="26"/>
      <c r="D58" s="26"/>
      <c r="E58" s="26"/>
      <c r="F58" s="26"/>
      <c r="G58" s="26"/>
      <c r="H58" s="25"/>
      <c r="I58" s="25"/>
      <c r="J58" s="25"/>
      <c r="K58" s="25"/>
      <c r="L58" s="25"/>
      <c r="M58" s="25"/>
      <c r="N58" s="25"/>
      <c r="O58" s="25"/>
      <c r="P58" s="25"/>
      <c r="Q58" s="220"/>
    </row>
    <row r="59" spans="1:17" ht="9" customHeight="1">
      <c r="A59" s="194"/>
      <c r="C59" s="26"/>
      <c r="D59" s="26"/>
      <c r="E59" s="26"/>
      <c r="F59" s="26"/>
      <c r="G59" s="26"/>
      <c r="H59" s="25"/>
      <c r="I59" s="25"/>
      <c r="J59" s="25"/>
      <c r="K59" s="25"/>
      <c r="L59" s="25"/>
      <c r="M59" s="25"/>
      <c r="N59" s="25"/>
      <c r="O59" s="25"/>
      <c r="P59" s="25"/>
      <c r="Q59" s="220"/>
    </row>
    <row r="60" spans="1:17" ht="9" customHeight="1">
      <c r="A60" s="194"/>
      <c r="C60" s="26"/>
      <c r="D60" s="26"/>
      <c r="E60" s="26"/>
      <c r="F60" s="26"/>
      <c r="G60" s="26"/>
      <c r="H60" s="25"/>
      <c r="I60" s="25"/>
      <c r="J60" s="25"/>
      <c r="K60" s="25"/>
      <c r="L60" s="25"/>
      <c r="M60" s="25"/>
      <c r="N60" s="25"/>
      <c r="O60" s="25"/>
      <c r="P60" s="25"/>
      <c r="Q60" s="220"/>
    </row>
    <row r="61" spans="1:17" ht="9" customHeight="1">
      <c r="A61" s="195"/>
      <c r="C61" s="26"/>
      <c r="D61" s="26"/>
      <c r="E61" s="26"/>
      <c r="F61" s="26"/>
      <c r="G61" s="26"/>
      <c r="H61" s="25"/>
      <c r="I61" s="25"/>
      <c r="J61" s="25"/>
      <c r="K61" s="25"/>
      <c r="L61" s="25"/>
      <c r="M61" s="25"/>
      <c r="N61" s="25"/>
      <c r="O61" s="25"/>
      <c r="P61" s="25"/>
      <c r="Q61" s="220"/>
    </row>
    <row r="62" spans="1:17" ht="9" customHeight="1">
      <c r="A62" s="195"/>
      <c r="C62" s="26"/>
      <c r="D62" s="26"/>
      <c r="E62" s="26"/>
      <c r="F62" s="26"/>
      <c r="G62" s="26"/>
      <c r="H62" s="25"/>
      <c r="I62" s="25"/>
      <c r="J62" s="25"/>
      <c r="K62" s="25"/>
      <c r="L62" s="25"/>
      <c r="M62" s="25"/>
      <c r="N62" s="25"/>
      <c r="O62" s="25"/>
      <c r="P62" s="25"/>
      <c r="Q62" s="220"/>
    </row>
    <row r="63" spans="1:17" ht="9" customHeight="1">
      <c r="A63" s="196"/>
      <c r="C63" s="26"/>
      <c r="D63" s="26"/>
      <c r="E63" s="26"/>
      <c r="F63" s="26"/>
      <c r="G63" s="26"/>
      <c r="H63" s="25"/>
      <c r="I63" s="25"/>
      <c r="J63" s="25"/>
      <c r="K63" s="25"/>
      <c r="L63" s="25"/>
      <c r="M63" s="25"/>
      <c r="N63" s="25"/>
      <c r="O63" s="25"/>
      <c r="P63" s="25"/>
      <c r="Q63" s="220"/>
    </row>
    <row r="64" spans="1:17" ht="9" customHeight="1">
      <c r="A64" s="24"/>
      <c r="C64" s="26"/>
      <c r="D64" s="26"/>
      <c r="E64" s="26"/>
      <c r="F64" s="26"/>
      <c r="G64" s="26"/>
      <c r="H64" s="25"/>
      <c r="I64" s="25"/>
      <c r="J64" s="25"/>
      <c r="K64" s="25"/>
      <c r="L64" s="25"/>
      <c r="M64" s="25"/>
      <c r="N64" s="25"/>
      <c r="O64" s="25"/>
      <c r="P64" s="25"/>
      <c r="Q64" s="220"/>
    </row>
    <row r="65" spans="1:17" ht="9" customHeight="1">
      <c r="A65" s="24"/>
      <c r="C65" s="26"/>
      <c r="D65" s="26"/>
      <c r="E65" s="26"/>
      <c r="F65" s="26"/>
      <c r="G65" s="26"/>
      <c r="H65" s="25"/>
      <c r="I65" s="25"/>
      <c r="J65" s="25"/>
      <c r="K65" s="25"/>
      <c r="L65" s="25"/>
      <c r="M65" s="25"/>
      <c r="N65" s="25"/>
      <c r="O65" s="25"/>
      <c r="P65" s="25"/>
      <c r="Q65" s="220"/>
    </row>
    <row r="66" spans="1:17" ht="9" customHeight="1">
      <c r="A66" s="24"/>
      <c r="C66" s="26"/>
      <c r="D66" s="26"/>
      <c r="E66" s="26"/>
      <c r="F66" s="26"/>
      <c r="G66" s="26"/>
      <c r="H66" s="25"/>
      <c r="I66" s="25"/>
      <c r="J66" s="25"/>
      <c r="K66" s="25"/>
      <c r="L66" s="25"/>
      <c r="M66" s="25"/>
      <c r="N66" s="25"/>
      <c r="O66" s="25"/>
      <c r="P66" s="25"/>
      <c r="Q66" s="220"/>
    </row>
    <row r="67" spans="1:17" ht="9" customHeight="1">
      <c r="A67" s="24"/>
      <c r="C67" s="26"/>
      <c r="D67" s="26"/>
      <c r="E67" s="26"/>
      <c r="F67" s="26"/>
      <c r="G67" s="26"/>
      <c r="H67" s="25"/>
      <c r="I67" s="25"/>
      <c r="J67" s="25"/>
      <c r="K67" s="25"/>
      <c r="L67" s="25"/>
      <c r="M67" s="25"/>
      <c r="N67" s="25"/>
      <c r="O67" s="25"/>
      <c r="P67" s="25"/>
      <c r="Q67" s="220"/>
    </row>
    <row r="68" spans="1:17" ht="9" customHeight="1">
      <c r="A68" s="194"/>
      <c r="C68" s="26"/>
      <c r="D68" s="26"/>
      <c r="E68" s="26"/>
      <c r="F68" s="26"/>
      <c r="G68" s="26"/>
      <c r="H68" s="25"/>
      <c r="I68" s="25"/>
      <c r="J68" s="25"/>
      <c r="K68" s="25"/>
      <c r="L68" s="25"/>
      <c r="M68" s="25"/>
      <c r="N68" s="25"/>
      <c r="O68" s="25"/>
      <c r="P68" s="25"/>
      <c r="Q68" s="220"/>
    </row>
    <row r="69" spans="1:17" ht="9" customHeight="1">
      <c r="A69" s="196"/>
      <c r="C69" s="26"/>
      <c r="D69" s="26"/>
      <c r="E69" s="26"/>
      <c r="F69" s="26"/>
      <c r="G69" s="26"/>
      <c r="H69" s="25"/>
      <c r="I69" s="25"/>
      <c r="J69" s="25"/>
      <c r="K69" s="25"/>
      <c r="L69" s="25"/>
      <c r="M69" s="25"/>
      <c r="N69" s="25"/>
      <c r="O69" s="25"/>
      <c r="P69" s="25"/>
      <c r="Q69" s="220"/>
    </row>
    <row r="70" spans="1:17" ht="9" customHeight="1">
      <c r="A70" s="24"/>
      <c r="C70" s="26"/>
      <c r="D70" s="26"/>
      <c r="E70" s="26"/>
      <c r="F70" s="26"/>
      <c r="G70" s="26"/>
      <c r="H70" s="25"/>
      <c r="I70" s="25"/>
      <c r="J70" s="25"/>
      <c r="K70" s="25"/>
      <c r="L70" s="25"/>
      <c r="M70" s="25"/>
      <c r="N70" s="25"/>
      <c r="O70" s="25"/>
      <c r="P70" s="25"/>
      <c r="Q70" s="220"/>
    </row>
    <row r="71" spans="1:17" ht="9" customHeight="1">
      <c r="A71" s="24"/>
      <c r="C71" s="26"/>
      <c r="D71" s="26"/>
      <c r="E71" s="26"/>
      <c r="F71" s="26"/>
      <c r="G71" s="26"/>
      <c r="H71" s="25"/>
      <c r="I71" s="25"/>
      <c r="J71" s="25"/>
      <c r="K71" s="25"/>
      <c r="L71" s="25"/>
      <c r="M71" s="25"/>
      <c r="N71" s="25"/>
      <c r="O71" s="25"/>
      <c r="P71" s="25"/>
      <c r="Q71" s="220"/>
    </row>
    <row r="72" spans="1:17" ht="9" customHeight="1">
      <c r="A72" s="24"/>
      <c r="C72" s="26"/>
      <c r="D72" s="26"/>
      <c r="E72" s="26"/>
      <c r="F72" s="26"/>
      <c r="G72" s="26"/>
      <c r="H72" s="25"/>
      <c r="I72" s="25"/>
      <c r="J72" s="25"/>
      <c r="K72" s="25"/>
      <c r="L72" s="25"/>
      <c r="M72" s="25"/>
      <c r="N72" s="25"/>
      <c r="O72" s="25"/>
      <c r="P72" s="25"/>
      <c r="Q72" s="220"/>
    </row>
    <row r="73" spans="1:17" ht="9" customHeight="1">
      <c r="A73" s="24"/>
      <c r="C73" s="26"/>
      <c r="D73" s="26"/>
      <c r="E73" s="26"/>
      <c r="F73" s="26"/>
      <c r="G73" s="26"/>
      <c r="H73" s="25"/>
      <c r="I73" s="25"/>
      <c r="J73" s="25"/>
      <c r="K73" s="25"/>
      <c r="L73" s="25"/>
      <c r="M73" s="25"/>
      <c r="N73" s="25"/>
      <c r="O73" s="25"/>
      <c r="P73" s="25"/>
      <c r="Q73" s="220"/>
    </row>
    <row r="74" spans="1:17" ht="9" customHeight="1">
      <c r="A74" s="194"/>
      <c r="C74" s="26"/>
      <c r="D74" s="26"/>
      <c r="E74" s="26"/>
      <c r="F74" s="26"/>
      <c r="G74" s="26"/>
      <c r="H74" s="25"/>
      <c r="I74" s="25"/>
      <c r="J74" s="25"/>
      <c r="K74" s="25"/>
      <c r="L74" s="25"/>
      <c r="M74" s="25"/>
      <c r="N74" s="25"/>
      <c r="O74" s="25"/>
      <c r="P74" s="25"/>
      <c r="Q74" s="220"/>
    </row>
    <row r="75" spans="1:17" ht="9" customHeight="1">
      <c r="A75" s="196"/>
      <c r="C75" s="26"/>
      <c r="D75" s="26"/>
      <c r="E75" s="26"/>
      <c r="F75" s="26"/>
      <c r="G75" s="26"/>
      <c r="H75" s="25"/>
      <c r="I75" s="25"/>
      <c r="J75" s="25"/>
      <c r="K75" s="25"/>
      <c r="L75" s="25"/>
      <c r="M75" s="25"/>
      <c r="N75" s="25"/>
      <c r="O75" s="25"/>
      <c r="P75" s="25"/>
      <c r="Q75" s="220"/>
    </row>
    <row r="76" spans="1:17" ht="9" customHeight="1">
      <c r="A76" s="24"/>
      <c r="C76" s="26"/>
      <c r="D76" s="26"/>
      <c r="E76" s="26"/>
      <c r="F76" s="26"/>
      <c r="G76" s="26"/>
      <c r="H76" s="25"/>
      <c r="I76" s="25"/>
      <c r="J76" s="25"/>
      <c r="K76" s="25"/>
      <c r="L76" s="25"/>
      <c r="M76" s="25"/>
      <c r="N76" s="25"/>
      <c r="O76" s="25"/>
      <c r="P76" s="25"/>
      <c r="Q76" s="220"/>
    </row>
    <row r="77" spans="1:17" ht="9" customHeight="1">
      <c r="A77" s="24"/>
      <c r="C77" s="26"/>
      <c r="D77" s="26"/>
      <c r="E77" s="26"/>
      <c r="F77" s="26"/>
      <c r="G77" s="26"/>
      <c r="H77" s="25"/>
      <c r="I77" s="25"/>
      <c r="J77" s="25"/>
      <c r="K77" s="25"/>
      <c r="L77" s="25"/>
      <c r="M77" s="25"/>
      <c r="N77" s="25"/>
      <c r="O77" s="25"/>
      <c r="P77" s="25"/>
      <c r="Q77" s="220"/>
    </row>
    <row r="78" spans="1:17" ht="9" customHeight="1">
      <c r="A78" s="24"/>
      <c r="C78" s="50"/>
      <c r="D78" s="50"/>
      <c r="E78" s="50"/>
      <c r="F78" s="50"/>
      <c r="G78" s="50"/>
      <c r="Q78" s="187"/>
    </row>
    <row r="79" spans="1:17" ht="9" customHeight="1">
      <c r="A79" s="24"/>
      <c r="C79" s="50"/>
      <c r="D79" s="50"/>
      <c r="E79" s="50"/>
      <c r="F79" s="50"/>
      <c r="G79" s="50"/>
      <c r="Q79" s="187"/>
    </row>
    <row r="80" spans="1:17" ht="9" customHeight="1">
      <c r="A80" s="24"/>
      <c r="C80" s="50"/>
      <c r="D80" s="50"/>
      <c r="E80" s="50"/>
      <c r="F80" s="50"/>
      <c r="G80" s="50"/>
      <c r="Q80" s="187"/>
    </row>
    <row r="81" spans="1:17" ht="9" customHeight="1">
      <c r="A81" s="24"/>
      <c r="C81" s="50"/>
      <c r="D81" s="50"/>
      <c r="E81" s="50"/>
      <c r="F81" s="50"/>
      <c r="G81" s="50"/>
      <c r="Q81" s="187"/>
    </row>
    <row r="82" spans="1:17" ht="9" customHeight="1">
      <c r="A82" s="24"/>
      <c r="C82" s="50"/>
      <c r="D82" s="50"/>
      <c r="E82" s="50"/>
      <c r="F82" s="50"/>
      <c r="G82" s="50"/>
      <c r="Q82" s="187"/>
    </row>
    <row r="83" spans="1:17" ht="9" customHeight="1">
      <c r="A83" s="24"/>
      <c r="C83" s="50"/>
      <c r="D83" s="50"/>
      <c r="E83" s="50"/>
      <c r="F83" s="50"/>
      <c r="G83" s="50"/>
      <c r="Q83" s="187"/>
    </row>
    <row r="84" spans="1:17" ht="9" customHeight="1">
      <c r="A84" s="194"/>
      <c r="C84" s="50"/>
      <c r="D84" s="50"/>
      <c r="E84" s="50"/>
      <c r="F84" s="50"/>
      <c r="G84" s="50"/>
      <c r="Q84" s="187"/>
    </row>
    <row r="85" spans="1:17" ht="9" customHeight="1">
      <c r="A85" s="196"/>
      <c r="C85" s="50"/>
      <c r="D85" s="50"/>
      <c r="E85" s="50"/>
      <c r="F85" s="50"/>
      <c r="G85" s="50"/>
      <c r="Q85" s="187"/>
    </row>
    <row r="86" spans="1:17" ht="9" customHeight="1">
      <c r="A86" s="24"/>
      <c r="C86" s="50"/>
      <c r="D86" s="50"/>
      <c r="E86" s="50"/>
      <c r="F86" s="50"/>
      <c r="G86" s="50"/>
      <c r="Q86" s="187"/>
    </row>
    <row r="87" spans="1:17" ht="9" customHeight="1">
      <c r="A87" s="24"/>
      <c r="C87" s="50"/>
      <c r="D87" s="50"/>
      <c r="E87" s="50"/>
      <c r="F87" s="50"/>
      <c r="G87" s="50"/>
      <c r="Q87" s="187"/>
    </row>
    <row r="88" spans="1:17" ht="9" customHeight="1">
      <c r="A88" s="24"/>
      <c r="C88" s="50"/>
      <c r="D88" s="50"/>
      <c r="E88" s="50"/>
      <c r="F88" s="50"/>
      <c r="G88" s="50"/>
      <c r="Q88" s="187"/>
    </row>
    <row r="89" spans="1:17" ht="9" customHeight="1">
      <c r="A89" s="24"/>
      <c r="C89" s="50"/>
      <c r="D89" s="50"/>
      <c r="E89" s="50"/>
      <c r="F89" s="50"/>
      <c r="G89" s="50"/>
      <c r="Q89" s="187"/>
    </row>
    <row r="90" spans="1:17" ht="9" customHeight="1">
      <c r="A90" s="24"/>
      <c r="C90" s="50"/>
      <c r="D90" s="50"/>
      <c r="E90" s="50"/>
      <c r="F90" s="50"/>
      <c r="G90" s="50"/>
      <c r="Q90" s="187"/>
    </row>
    <row r="91" spans="1:17" ht="9" customHeight="1">
      <c r="A91" s="24"/>
      <c r="C91" s="50"/>
      <c r="D91" s="50"/>
      <c r="E91" s="50"/>
      <c r="F91" s="50"/>
      <c r="G91" s="50"/>
      <c r="Q91" s="187"/>
    </row>
    <row r="92" spans="1:17" ht="9" customHeight="1">
      <c r="A92" s="24"/>
      <c r="C92" s="50"/>
      <c r="D92" s="50"/>
      <c r="E92" s="50"/>
      <c r="F92" s="50"/>
      <c r="G92" s="50"/>
      <c r="Q92" s="187"/>
    </row>
    <row r="93" spans="1:17" ht="9" customHeight="1">
      <c r="A93" s="24"/>
      <c r="C93" s="50"/>
      <c r="D93" s="50"/>
      <c r="E93" s="50"/>
      <c r="F93" s="50"/>
      <c r="G93" s="50"/>
      <c r="Q93" s="187"/>
    </row>
    <row r="94" spans="1:17" ht="9" customHeight="1">
      <c r="A94" s="24"/>
      <c r="C94" s="50"/>
      <c r="D94" s="50"/>
      <c r="E94" s="50"/>
      <c r="F94" s="50"/>
      <c r="G94" s="50"/>
      <c r="Q94" s="187"/>
    </row>
    <row r="95" spans="1:17" ht="9" customHeight="1">
      <c r="A95" s="196"/>
      <c r="C95" s="50"/>
      <c r="D95" s="50"/>
      <c r="E95" s="50"/>
      <c r="F95" s="50"/>
      <c r="G95" s="50"/>
      <c r="Q95" s="187"/>
    </row>
    <row r="96" spans="1:17" ht="9" customHeight="1">
      <c r="A96" s="24"/>
      <c r="C96" s="50"/>
      <c r="D96" s="50"/>
      <c r="E96" s="50"/>
      <c r="F96" s="50"/>
      <c r="G96" s="50"/>
      <c r="Q96" s="187"/>
    </row>
    <row r="97" spans="1:17" ht="9" customHeight="1">
      <c r="A97" s="24"/>
      <c r="C97" s="50"/>
      <c r="D97" s="50"/>
      <c r="E97" s="50"/>
      <c r="F97" s="50"/>
      <c r="G97" s="50"/>
      <c r="Q97" s="187"/>
    </row>
    <row r="98" spans="1:17" ht="9" customHeight="1">
      <c r="A98" s="24"/>
      <c r="C98" s="50"/>
      <c r="D98" s="50"/>
      <c r="E98" s="50"/>
      <c r="F98" s="50"/>
      <c r="G98" s="50"/>
      <c r="Q98" s="187"/>
    </row>
    <row r="99" spans="1:17">
      <c r="A99" s="197"/>
      <c r="C99" s="50"/>
      <c r="D99" s="50"/>
      <c r="E99" s="50"/>
      <c r="F99" s="50"/>
      <c r="G99" s="50"/>
      <c r="Q99" s="187"/>
    </row>
    <row r="100" spans="1:17">
      <c r="A100" s="197"/>
      <c r="C100" s="50"/>
      <c r="D100" s="50"/>
      <c r="E100" s="50"/>
      <c r="F100" s="50"/>
      <c r="G100" s="50"/>
      <c r="Q100" s="187"/>
    </row>
    <row r="101" spans="1:17">
      <c r="A101" s="197"/>
      <c r="C101" s="50"/>
      <c r="D101" s="50"/>
      <c r="E101" s="50"/>
      <c r="F101" s="50"/>
      <c r="G101" s="50"/>
      <c r="Q101" s="187"/>
    </row>
    <row r="102" spans="1:17">
      <c r="A102" s="197"/>
      <c r="C102" s="50"/>
      <c r="D102" s="50"/>
      <c r="E102" s="50"/>
      <c r="F102" s="50"/>
      <c r="G102" s="50"/>
      <c r="Q102" s="187"/>
    </row>
    <row r="103" spans="1:17">
      <c r="A103" s="197"/>
      <c r="C103" s="50"/>
      <c r="D103" s="50"/>
      <c r="E103" s="50"/>
      <c r="F103" s="50"/>
      <c r="G103" s="50"/>
      <c r="Q103" s="187"/>
    </row>
    <row r="104" spans="1:17">
      <c r="A104" s="197"/>
      <c r="C104" s="50"/>
      <c r="D104" s="50"/>
      <c r="E104" s="50"/>
      <c r="F104" s="50"/>
      <c r="G104" s="50"/>
      <c r="Q104" s="187"/>
    </row>
    <row r="105" spans="1:17">
      <c r="A105" s="197"/>
      <c r="C105" s="50"/>
      <c r="D105" s="50"/>
      <c r="E105" s="50"/>
      <c r="F105" s="50"/>
      <c r="G105" s="50"/>
      <c r="Q105" s="187"/>
    </row>
    <row r="106" spans="1:17" ht="15.75">
      <c r="A106" s="198"/>
      <c r="C106" s="50"/>
      <c r="D106" s="50"/>
      <c r="E106" s="50"/>
      <c r="F106" s="50"/>
      <c r="G106" s="50"/>
      <c r="Q106" s="187"/>
    </row>
    <row r="107" spans="1:17" ht="15.75">
      <c r="A107" s="198"/>
      <c r="C107" s="50"/>
      <c r="D107" s="50"/>
      <c r="E107" s="50"/>
      <c r="F107" s="50"/>
      <c r="G107" s="50"/>
      <c r="Q107" s="187"/>
    </row>
    <row r="108" spans="1:17" ht="15.75">
      <c r="A108" s="198"/>
      <c r="C108" s="50"/>
      <c r="D108" s="50"/>
      <c r="E108" s="50"/>
      <c r="F108" s="50"/>
      <c r="G108" s="50"/>
      <c r="Q108" s="187"/>
    </row>
    <row r="109" spans="1:17" ht="15.75">
      <c r="A109" s="198"/>
      <c r="C109" s="50"/>
      <c r="D109" s="50"/>
      <c r="E109" s="50"/>
      <c r="F109" s="50"/>
      <c r="G109" s="50"/>
      <c r="Q109" s="187"/>
    </row>
    <row r="110" spans="1:17" ht="15.75">
      <c r="A110" s="198"/>
      <c r="C110" s="50"/>
      <c r="D110" s="50"/>
      <c r="E110" s="50"/>
      <c r="F110" s="50"/>
      <c r="G110" s="50"/>
      <c r="Q110" s="187"/>
    </row>
    <row r="111" spans="1:17" ht="15.75">
      <c r="A111" s="198"/>
      <c r="C111" s="50"/>
      <c r="D111" s="50"/>
      <c r="E111" s="50"/>
      <c r="F111" s="50"/>
      <c r="G111" s="50"/>
      <c r="Q111" s="187"/>
    </row>
    <row r="112" spans="1:17" ht="15.75">
      <c r="A112" s="198"/>
      <c r="C112" s="50"/>
      <c r="D112" s="50"/>
      <c r="E112" s="50"/>
      <c r="F112" s="50"/>
      <c r="G112" s="50"/>
      <c r="Q112" s="187"/>
    </row>
    <row r="113" spans="1:17" ht="15.75">
      <c r="A113" s="198"/>
      <c r="C113" s="50"/>
      <c r="D113" s="50"/>
      <c r="E113" s="50"/>
      <c r="F113" s="50"/>
      <c r="G113" s="50"/>
      <c r="Q113" s="187"/>
    </row>
    <row r="114" spans="1:17" ht="15.75">
      <c r="A114" s="198"/>
      <c r="C114" s="50"/>
      <c r="D114" s="50"/>
      <c r="E114" s="50"/>
      <c r="F114" s="50"/>
      <c r="G114" s="50"/>
      <c r="Q114" s="187"/>
    </row>
    <row r="115" spans="1:17" ht="15.75">
      <c r="A115" s="198"/>
      <c r="C115" s="50"/>
      <c r="D115" s="50"/>
      <c r="E115" s="50"/>
      <c r="F115" s="50"/>
      <c r="G115" s="50"/>
      <c r="Q115" s="187"/>
    </row>
    <row r="116" spans="1:17" ht="15.75">
      <c r="A116" s="198"/>
      <c r="C116" s="50"/>
      <c r="D116" s="50"/>
      <c r="E116" s="50"/>
      <c r="F116" s="50"/>
      <c r="G116" s="50"/>
      <c r="Q116" s="187"/>
    </row>
    <row r="117" spans="1:17" ht="15.75">
      <c r="A117" s="198"/>
      <c r="C117" s="50"/>
      <c r="D117" s="50"/>
      <c r="E117" s="50"/>
      <c r="F117" s="50"/>
      <c r="G117" s="50"/>
      <c r="Q117" s="187"/>
    </row>
    <row r="118" spans="1:17" ht="15.75">
      <c r="A118" s="198"/>
      <c r="C118" s="50"/>
      <c r="D118" s="50"/>
      <c r="E118" s="50"/>
      <c r="F118" s="50"/>
      <c r="G118" s="50"/>
      <c r="Q118" s="187"/>
    </row>
    <row r="119" spans="1:17" ht="15.75">
      <c r="A119" s="198"/>
      <c r="C119" s="50"/>
      <c r="D119" s="50"/>
      <c r="E119" s="50"/>
      <c r="F119" s="50"/>
      <c r="G119" s="50"/>
      <c r="Q119" s="187"/>
    </row>
    <row r="120" spans="1:17" ht="15.75">
      <c r="A120" s="198"/>
      <c r="C120" s="50"/>
      <c r="D120" s="50"/>
      <c r="E120" s="50"/>
      <c r="F120" s="50"/>
      <c r="G120" s="50"/>
      <c r="Q120" s="187"/>
    </row>
    <row r="121" spans="1:17" ht="15.75">
      <c r="A121" s="198"/>
      <c r="C121" s="50"/>
      <c r="D121" s="50"/>
      <c r="E121" s="50"/>
      <c r="F121" s="50"/>
      <c r="G121" s="50"/>
      <c r="Q121" s="187"/>
    </row>
    <row r="122" spans="1:17" ht="15.75">
      <c r="A122" s="198"/>
      <c r="C122" s="50"/>
      <c r="D122" s="50"/>
      <c r="E122" s="50"/>
      <c r="F122" s="50"/>
      <c r="G122" s="50"/>
      <c r="Q122" s="187"/>
    </row>
    <row r="123" spans="1:17" ht="15.75">
      <c r="A123" s="198"/>
      <c r="C123" s="50"/>
      <c r="D123" s="50"/>
      <c r="E123" s="50"/>
      <c r="F123" s="50"/>
      <c r="G123" s="50"/>
      <c r="Q123" s="187"/>
    </row>
    <row r="124" spans="1:17" ht="15.75">
      <c r="A124" s="198"/>
      <c r="C124" s="50"/>
      <c r="D124" s="50"/>
      <c r="E124" s="50"/>
      <c r="F124" s="50"/>
      <c r="G124" s="50"/>
      <c r="Q124" s="187"/>
    </row>
    <row r="125" spans="1:17" ht="15.75">
      <c r="A125" s="198"/>
      <c r="C125" s="50"/>
      <c r="D125" s="50"/>
      <c r="E125" s="50"/>
      <c r="F125" s="50"/>
      <c r="G125" s="50"/>
      <c r="Q125" s="187"/>
    </row>
    <row r="126" spans="1:17" ht="15.75">
      <c r="A126" s="198"/>
      <c r="C126" s="50"/>
      <c r="D126" s="50"/>
      <c r="E126" s="50"/>
      <c r="F126" s="50"/>
      <c r="G126" s="50"/>
      <c r="Q126" s="187"/>
    </row>
    <row r="127" spans="1:17" ht="15.75">
      <c r="A127" s="198"/>
      <c r="C127" s="50"/>
      <c r="D127" s="50"/>
      <c r="E127" s="50"/>
      <c r="F127" s="50"/>
      <c r="G127" s="50"/>
      <c r="Q127" s="187"/>
    </row>
    <row r="128" spans="1:17" ht="15.75">
      <c r="A128" s="198"/>
      <c r="C128" s="50"/>
      <c r="D128" s="50"/>
      <c r="E128" s="50"/>
      <c r="F128" s="50"/>
      <c r="G128" s="50"/>
      <c r="Q128" s="187"/>
    </row>
    <row r="129" spans="1:17" ht="15.75">
      <c r="A129" s="198"/>
      <c r="C129" s="50"/>
      <c r="D129" s="50"/>
      <c r="E129" s="50"/>
      <c r="F129" s="50"/>
      <c r="G129" s="50"/>
      <c r="Q129" s="187"/>
    </row>
    <row r="130" spans="1:17" ht="15.75">
      <c r="A130" s="198"/>
      <c r="C130" s="50"/>
      <c r="D130" s="50"/>
      <c r="E130" s="50"/>
      <c r="F130" s="50"/>
      <c r="G130" s="50"/>
      <c r="Q130" s="187"/>
    </row>
    <row r="131" spans="1:17" ht="15.75">
      <c r="A131" s="198"/>
      <c r="C131" s="50"/>
      <c r="D131" s="50"/>
      <c r="E131" s="50"/>
      <c r="F131" s="50"/>
      <c r="G131" s="50"/>
      <c r="Q131" s="187"/>
    </row>
    <row r="132" spans="1:17" ht="15.75">
      <c r="A132" s="198"/>
      <c r="C132" s="50"/>
      <c r="D132" s="50"/>
      <c r="E132" s="50"/>
      <c r="F132" s="50"/>
      <c r="G132" s="50"/>
      <c r="Q132" s="187"/>
    </row>
    <row r="133" spans="1:17" ht="15.75">
      <c r="A133" s="198"/>
      <c r="C133" s="50"/>
      <c r="D133" s="50"/>
      <c r="E133" s="50"/>
      <c r="F133" s="50"/>
      <c r="G133" s="50"/>
      <c r="Q133" s="187"/>
    </row>
    <row r="134" spans="1:17" ht="15.75">
      <c r="A134" s="198"/>
      <c r="C134" s="50"/>
      <c r="D134" s="50"/>
      <c r="E134" s="50"/>
      <c r="F134" s="50"/>
      <c r="G134" s="50"/>
      <c r="Q134" s="187"/>
    </row>
    <row r="135" spans="1:17" ht="15.75">
      <c r="A135" s="198"/>
      <c r="C135" s="50"/>
      <c r="D135" s="50"/>
      <c r="E135" s="50"/>
      <c r="F135" s="50"/>
      <c r="G135" s="50"/>
      <c r="Q135" s="187"/>
    </row>
    <row r="136" spans="1:17" ht="15.75">
      <c r="A136" s="198"/>
      <c r="C136" s="50"/>
      <c r="D136" s="50"/>
      <c r="E136" s="50"/>
      <c r="F136" s="50"/>
      <c r="G136" s="50"/>
      <c r="Q136" s="187"/>
    </row>
    <row r="137" spans="1:17" ht="15.75">
      <c r="A137" s="198"/>
      <c r="C137" s="50"/>
      <c r="D137" s="50"/>
      <c r="E137" s="50"/>
      <c r="F137" s="50"/>
      <c r="G137" s="50"/>
      <c r="Q137" s="187"/>
    </row>
    <row r="138" spans="1:17" ht="15.75">
      <c r="A138" s="198"/>
      <c r="C138" s="50"/>
      <c r="D138" s="50"/>
      <c r="E138" s="50"/>
      <c r="F138" s="50"/>
      <c r="G138" s="50"/>
      <c r="Q138" s="187"/>
    </row>
    <row r="139" spans="1:17" ht="15.75">
      <c r="A139" s="198"/>
      <c r="C139" s="50"/>
      <c r="D139" s="50"/>
      <c r="E139" s="50"/>
      <c r="F139" s="50"/>
      <c r="G139" s="50"/>
      <c r="Q139" s="187"/>
    </row>
    <row r="140" spans="1:17" ht="15.75">
      <c r="A140" s="198"/>
      <c r="C140" s="50"/>
      <c r="D140" s="50"/>
      <c r="E140" s="50"/>
      <c r="F140" s="50"/>
      <c r="G140" s="50"/>
      <c r="Q140" s="187"/>
    </row>
    <row r="141" spans="1:17" ht="15.75">
      <c r="A141" s="198"/>
      <c r="C141" s="50"/>
      <c r="D141" s="50"/>
      <c r="E141" s="50"/>
      <c r="F141" s="50"/>
      <c r="G141" s="50"/>
      <c r="Q141" s="187"/>
    </row>
    <row r="142" spans="1:17" ht="15.75">
      <c r="A142" s="198"/>
      <c r="C142" s="50"/>
      <c r="D142" s="50"/>
      <c r="E142" s="50"/>
      <c r="F142" s="50"/>
      <c r="G142" s="50"/>
      <c r="Q142" s="187"/>
    </row>
    <row r="143" spans="1:17" ht="15.75">
      <c r="A143" s="198"/>
      <c r="C143" s="50"/>
      <c r="D143" s="50"/>
      <c r="E143" s="50"/>
      <c r="F143" s="50"/>
      <c r="G143" s="50"/>
      <c r="Q143" s="187"/>
    </row>
    <row r="144" spans="1:17" ht="15.75">
      <c r="A144" s="198"/>
      <c r="C144" s="50"/>
      <c r="D144" s="50"/>
      <c r="E144" s="50"/>
      <c r="F144" s="50"/>
      <c r="G144" s="50"/>
      <c r="Q144" s="187"/>
    </row>
    <row r="145" spans="1:17" ht="15.75">
      <c r="A145" s="198"/>
      <c r="C145" s="50"/>
      <c r="D145" s="50"/>
      <c r="E145" s="50"/>
      <c r="F145" s="50"/>
      <c r="G145" s="50"/>
      <c r="Q145" s="187"/>
    </row>
    <row r="146" spans="1:17" ht="15.75">
      <c r="A146" s="198"/>
      <c r="C146" s="50"/>
      <c r="D146" s="50"/>
      <c r="E146" s="50"/>
      <c r="F146" s="50"/>
      <c r="G146" s="50"/>
      <c r="Q146" s="187"/>
    </row>
    <row r="147" spans="1:17" ht="15.75">
      <c r="A147" s="198"/>
      <c r="C147" s="50"/>
      <c r="D147" s="50"/>
      <c r="E147" s="50"/>
      <c r="F147" s="50"/>
      <c r="G147" s="50"/>
      <c r="Q147" s="187"/>
    </row>
    <row r="148" spans="1:17" ht="15.75">
      <c r="A148" s="198"/>
      <c r="C148" s="50"/>
      <c r="D148" s="50"/>
      <c r="E148" s="50"/>
      <c r="F148" s="50"/>
      <c r="G148" s="50"/>
      <c r="Q148" s="187"/>
    </row>
    <row r="149" spans="1:17" ht="15.75">
      <c r="A149" s="198"/>
      <c r="C149" s="50"/>
      <c r="D149" s="50"/>
      <c r="E149" s="50"/>
      <c r="F149" s="50"/>
      <c r="G149" s="50"/>
      <c r="Q149" s="187"/>
    </row>
    <row r="150" spans="1:17" ht="15.75">
      <c r="A150" s="198"/>
      <c r="C150" s="50"/>
      <c r="D150" s="50"/>
      <c r="E150" s="50"/>
      <c r="F150" s="50"/>
      <c r="G150" s="50"/>
      <c r="Q150" s="187"/>
    </row>
    <row r="151" spans="1:17" ht="15.75">
      <c r="A151" s="198"/>
      <c r="C151" s="50"/>
      <c r="D151" s="50"/>
      <c r="E151" s="50"/>
      <c r="F151" s="50"/>
      <c r="G151" s="50"/>
      <c r="Q151" s="187"/>
    </row>
    <row r="152" spans="1:17" ht="15.75">
      <c r="A152" s="198"/>
      <c r="C152" s="50"/>
      <c r="D152" s="50"/>
      <c r="E152" s="50"/>
      <c r="F152" s="50"/>
      <c r="G152" s="50"/>
      <c r="Q152" s="187"/>
    </row>
    <row r="153" spans="1:17" ht="15.75">
      <c r="A153" s="198"/>
      <c r="C153" s="50"/>
      <c r="D153" s="50"/>
      <c r="E153" s="50"/>
      <c r="F153" s="50"/>
      <c r="G153" s="50"/>
      <c r="Q153" s="187"/>
    </row>
    <row r="154" spans="1:17" ht="15.75">
      <c r="A154" s="198"/>
      <c r="C154" s="50"/>
      <c r="D154" s="50"/>
      <c r="E154" s="50"/>
      <c r="F154" s="50"/>
      <c r="G154" s="50"/>
      <c r="Q154" s="187"/>
    </row>
    <row r="155" spans="1:17" ht="15.75">
      <c r="A155" s="198"/>
      <c r="C155" s="50"/>
      <c r="D155" s="50"/>
      <c r="E155" s="50"/>
      <c r="F155" s="50"/>
      <c r="G155" s="50"/>
      <c r="Q155" s="187"/>
    </row>
    <row r="156" spans="1:17" ht="15.75">
      <c r="A156" s="198"/>
      <c r="C156" s="50"/>
      <c r="D156" s="50"/>
      <c r="E156" s="50"/>
      <c r="F156" s="50"/>
      <c r="G156" s="50"/>
      <c r="Q156" s="187"/>
    </row>
    <row r="157" spans="1:17" ht="15.75">
      <c r="A157" s="198"/>
      <c r="C157" s="50"/>
      <c r="D157" s="50"/>
      <c r="E157" s="50"/>
      <c r="F157" s="50"/>
      <c r="G157" s="50"/>
      <c r="Q157" s="187"/>
    </row>
    <row r="158" spans="1:17" ht="15.75">
      <c r="A158" s="198"/>
      <c r="C158" s="50"/>
      <c r="D158" s="50"/>
      <c r="E158" s="50"/>
      <c r="F158" s="50"/>
      <c r="G158" s="50"/>
      <c r="Q158" s="187"/>
    </row>
    <row r="159" spans="1:17" ht="15.75">
      <c r="A159" s="198"/>
      <c r="C159" s="50"/>
      <c r="D159" s="50"/>
      <c r="E159" s="50"/>
      <c r="F159" s="50"/>
      <c r="G159" s="50"/>
      <c r="Q159" s="187"/>
    </row>
    <row r="160" spans="1:17" ht="15.75">
      <c r="A160" s="198"/>
      <c r="C160" s="50"/>
      <c r="D160" s="50"/>
      <c r="E160" s="50"/>
      <c r="F160" s="50"/>
      <c r="G160" s="50"/>
      <c r="Q160" s="187"/>
    </row>
    <row r="161" spans="1:17" ht="15.75">
      <c r="A161" s="198"/>
      <c r="C161" s="50"/>
      <c r="D161" s="50"/>
      <c r="E161" s="50"/>
      <c r="F161" s="50"/>
      <c r="G161" s="50"/>
      <c r="Q161" s="187"/>
    </row>
    <row r="162" spans="1:17" ht="15.75">
      <c r="A162" s="198"/>
      <c r="C162" s="50"/>
      <c r="D162" s="50"/>
      <c r="E162" s="50"/>
      <c r="F162" s="50"/>
      <c r="G162" s="50"/>
      <c r="Q162" s="187"/>
    </row>
    <row r="163" spans="1:17" ht="15.75">
      <c r="A163" s="198"/>
      <c r="C163" s="50"/>
      <c r="D163" s="50"/>
      <c r="E163" s="50"/>
      <c r="F163" s="50"/>
      <c r="G163" s="50"/>
      <c r="Q163" s="187"/>
    </row>
    <row r="164" spans="1:17" ht="15.75">
      <c r="A164" s="198"/>
      <c r="C164" s="50"/>
      <c r="D164" s="50"/>
      <c r="E164" s="50"/>
      <c r="F164" s="50"/>
      <c r="G164" s="50"/>
      <c r="Q164" s="187"/>
    </row>
    <row r="165" spans="1:17" ht="15.75">
      <c r="A165" s="198"/>
      <c r="C165" s="50"/>
      <c r="D165" s="50"/>
      <c r="E165" s="50"/>
      <c r="F165" s="50"/>
      <c r="G165" s="50"/>
      <c r="Q165" s="187"/>
    </row>
    <row r="166" spans="1:17" ht="15.75">
      <c r="A166" s="198"/>
      <c r="C166" s="50"/>
      <c r="D166" s="50"/>
      <c r="E166" s="50"/>
      <c r="F166" s="50"/>
      <c r="G166" s="50"/>
      <c r="Q166" s="187"/>
    </row>
    <row r="167" spans="1:17" ht="15.75">
      <c r="A167" s="198"/>
      <c r="C167" s="50"/>
      <c r="D167" s="50"/>
      <c r="E167" s="50"/>
      <c r="F167" s="50"/>
      <c r="G167" s="50"/>
      <c r="Q167" s="187"/>
    </row>
    <row r="168" spans="1:17" ht="15.75">
      <c r="A168" s="198"/>
      <c r="C168" s="50"/>
      <c r="D168" s="50"/>
      <c r="E168" s="50"/>
      <c r="F168" s="50"/>
      <c r="G168" s="50"/>
      <c r="Q168" s="187"/>
    </row>
    <row r="169" spans="1:17" ht="15.75">
      <c r="A169" s="198"/>
      <c r="C169" s="50"/>
      <c r="D169" s="50"/>
      <c r="E169" s="50"/>
      <c r="F169" s="50"/>
      <c r="G169" s="50"/>
      <c r="Q169" s="187"/>
    </row>
    <row r="170" spans="1:17" ht="15.75">
      <c r="A170" s="198"/>
      <c r="C170" s="50"/>
      <c r="D170" s="50"/>
      <c r="E170" s="50"/>
      <c r="F170" s="50"/>
      <c r="G170" s="50"/>
      <c r="Q170" s="187"/>
    </row>
    <row r="171" spans="1:17" ht="15.75">
      <c r="A171" s="198"/>
      <c r="C171" s="50"/>
      <c r="D171" s="50"/>
      <c r="E171" s="50"/>
      <c r="F171" s="50"/>
      <c r="G171" s="50"/>
      <c r="Q171" s="187"/>
    </row>
    <row r="172" spans="1:17" ht="15.75">
      <c r="A172" s="198"/>
      <c r="C172" s="50"/>
      <c r="D172" s="50"/>
      <c r="E172" s="50"/>
      <c r="F172" s="50"/>
      <c r="G172" s="50"/>
      <c r="Q172" s="187"/>
    </row>
    <row r="173" spans="1:17" ht="15.75">
      <c r="A173" s="198"/>
      <c r="C173" s="50"/>
      <c r="D173" s="50"/>
      <c r="E173" s="50"/>
      <c r="F173" s="50"/>
      <c r="G173" s="50"/>
      <c r="Q173" s="187"/>
    </row>
    <row r="174" spans="1:17" ht="15.75">
      <c r="A174" s="198"/>
      <c r="C174" s="50"/>
      <c r="D174" s="50"/>
      <c r="E174" s="50"/>
      <c r="F174" s="50"/>
      <c r="G174" s="50"/>
      <c r="Q174" s="187"/>
    </row>
    <row r="175" spans="1:17" ht="15.75">
      <c r="A175" s="198"/>
      <c r="C175" s="50"/>
      <c r="D175" s="50"/>
      <c r="E175" s="50"/>
      <c r="F175" s="50"/>
      <c r="G175" s="50"/>
      <c r="Q175" s="187"/>
    </row>
    <row r="176" spans="1:17" ht="15.75">
      <c r="A176" s="198"/>
      <c r="C176" s="50"/>
      <c r="D176" s="50"/>
      <c r="E176" s="50"/>
      <c r="F176" s="50"/>
      <c r="G176" s="50"/>
      <c r="Q176" s="187"/>
    </row>
    <row r="177" spans="1:17" ht="15.75">
      <c r="A177" s="198"/>
      <c r="C177" s="50"/>
      <c r="D177" s="50"/>
      <c r="E177" s="50"/>
      <c r="F177" s="50"/>
      <c r="G177" s="50"/>
      <c r="Q177" s="187"/>
    </row>
    <row r="178" spans="1:17" ht="15.75">
      <c r="A178" s="198"/>
      <c r="C178" s="50"/>
      <c r="D178" s="50"/>
      <c r="E178" s="50"/>
      <c r="F178" s="50"/>
      <c r="G178" s="50"/>
      <c r="Q178" s="187"/>
    </row>
    <row r="179" spans="1:17" ht="15.75">
      <c r="A179" s="198"/>
      <c r="C179" s="50"/>
      <c r="D179" s="50"/>
      <c r="E179" s="50"/>
      <c r="F179" s="50"/>
      <c r="G179" s="50"/>
      <c r="Q179" s="187"/>
    </row>
    <row r="180" spans="1:17" ht="15.75">
      <c r="A180" s="198"/>
      <c r="C180" s="50"/>
      <c r="D180" s="50"/>
      <c r="E180" s="50"/>
      <c r="F180" s="50"/>
      <c r="G180" s="50"/>
      <c r="Q180" s="187"/>
    </row>
    <row r="181" spans="1:17" ht="15.75">
      <c r="A181" s="198"/>
      <c r="C181" s="50"/>
      <c r="D181" s="50"/>
      <c r="E181" s="50"/>
      <c r="F181" s="50"/>
      <c r="G181" s="50"/>
      <c r="Q181" s="187"/>
    </row>
    <row r="182" spans="1:17" ht="15.75">
      <c r="A182" s="198"/>
      <c r="C182" s="50"/>
      <c r="D182" s="50"/>
      <c r="E182" s="50"/>
      <c r="F182" s="50"/>
      <c r="G182" s="50"/>
      <c r="Q182" s="187"/>
    </row>
    <row r="183" spans="1:17" ht="15.75">
      <c r="A183" s="198"/>
      <c r="C183" s="50"/>
      <c r="D183" s="50"/>
      <c r="E183" s="50"/>
      <c r="F183" s="50"/>
      <c r="G183" s="50"/>
      <c r="Q183" s="187"/>
    </row>
    <row r="184" spans="1:17" ht="15.75">
      <c r="A184" s="198"/>
      <c r="C184" s="50"/>
      <c r="D184" s="50"/>
      <c r="E184" s="50"/>
      <c r="F184" s="50"/>
      <c r="G184" s="50"/>
      <c r="Q184" s="187"/>
    </row>
    <row r="185" spans="1:17" ht="15.75">
      <c r="A185" s="198"/>
      <c r="C185" s="50"/>
      <c r="D185" s="50"/>
      <c r="E185" s="50"/>
      <c r="F185" s="50"/>
      <c r="G185" s="50"/>
      <c r="Q185" s="187"/>
    </row>
    <row r="186" spans="1:17" ht="15.75">
      <c r="A186" s="198"/>
      <c r="C186" s="50"/>
      <c r="D186" s="50"/>
      <c r="E186" s="50"/>
      <c r="F186" s="50"/>
      <c r="G186" s="50"/>
      <c r="Q186" s="187"/>
    </row>
    <row r="187" spans="1:17" ht="15.75">
      <c r="A187" s="198"/>
      <c r="C187" s="50"/>
      <c r="D187" s="50"/>
      <c r="E187" s="50"/>
      <c r="F187" s="50"/>
      <c r="G187" s="50"/>
      <c r="Q187" s="187"/>
    </row>
    <row r="188" spans="1:17" ht="15.75">
      <c r="A188" s="198"/>
      <c r="C188" s="50"/>
      <c r="D188" s="50"/>
      <c r="E188" s="50"/>
      <c r="F188" s="50"/>
      <c r="G188" s="50"/>
      <c r="Q188" s="187"/>
    </row>
    <row r="189" spans="1:17" ht="15.75">
      <c r="A189" s="198"/>
      <c r="C189" s="50"/>
      <c r="D189" s="50"/>
      <c r="E189" s="50"/>
      <c r="F189" s="50"/>
      <c r="G189" s="50"/>
      <c r="Q189" s="187"/>
    </row>
    <row r="190" spans="1:17" ht="15.75">
      <c r="A190" s="198"/>
      <c r="C190" s="50"/>
      <c r="D190" s="50"/>
      <c r="E190" s="50"/>
      <c r="F190" s="50"/>
      <c r="G190" s="50"/>
      <c r="Q190" s="187"/>
    </row>
    <row r="191" spans="1:17" ht="15.75">
      <c r="A191" s="198"/>
      <c r="C191" s="50"/>
      <c r="D191" s="50"/>
      <c r="E191" s="50"/>
      <c r="F191" s="50"/>
      <c r="G191" s="50"/>
      <c r="Q191" s="187"/>
    </row>
    <row r="192" spans="1:17" ht="15.75">
      <c r="A192" s="198"/>
      <c r="C192" s="50"/>
      <c r="D192" s="50"/>
      <c r="E192" s="50"/>
      <c r="F192" s="50"/>
      <c r="G192" s="50"/>
      <c r="Q192" s="187"/>
    </row>
    <row r="193" spans="1:17" ht="15.75">
      <c r="A193" s="198"/>
      <c r="C193" s="50"/>
      <c r="D193" s="50"/>
      <c r="E193" s="50"/>
      <c r="F193" s="50"/>
      <c r="G193" s="50"/>
      <c r="Q193" s="187"/>
    </row>
    <row r="194" spans="1:17" ht="15.75">
      <c r="A194" s="198"/>
      <c r="C194" s="50"/>
      <c r="D194" s="50"/>
      <c r="E194" s="50"/>
      <c r="F194" s="50"/>
      <c r="G194" s="50"/>
      <c r="Q194" s="187"/>
    </row>
    <row r="195" spans="1:17" ht="15.75">
      <c r="A195" s="198"/>
      <c r="C195" s="50"/>
      <c r="D195" s="50"/>
      <c r="E195" s="50"/>
      <c r="F195" s="50"/>
      <c r="G195" s="50"/>
      <c r="Q195" s="187"/>
    </row>
    <row r="196" spans="1:17" ht="15.75">
      <c r="A196" s="198"/>
      <c r="C196" s="50"/>
      <c r="D196" s="50"/>
      <c r="E196" s="50"/>
      <c r="F196" s="50"/>
      <c r="G196" s="50"/>
      <c r="Q196" s="187"/>
    </row>
    <row r="197" spans="1:17" ht="15.75">
      <c r="A197" s="27"/>
      <c r="C197" s="50"/>
      <c r="D197" s="50"/>
      <c r="E197" s="50"/>
      <c r="F197" s="50"/>
      <c r="G197" s="50"/>
      <c r="Q197" s="187"/>
    </row>
    <row r="198" spans="1:17" ht="15.75">
      <c r="A198" s="27"/>
      <c r="C198" s="50"/>
      <c r="D198" s="50"/>
      <c r="E198" s="50"/>
      <c r="F198" s="50"/>
      <c r="G198" s="50"/>
      <c r="Q198" s="187"/>
    </row>
    <row r="199" spans="1:17" ht="15.75">
      <c r="A199" s="27"/>
      <c r="C199" s="50"/>
      <c r="D199" s="50"/>
      <c r="E199" s="50"/>
      <c r="F199" s="50"/>
      <c r="G199" s="50"/>
      <c r="Q199" s="187"/>
    </row>
    <row r="200" spans="1:17" ht="15.75">
      <c r="A200" s="27"/>
      <c r="C200" s="50"/>
      <c r="D200" s="50"/>
      <c r="E200" s="50"/>
      <c r="F200" s="50"/>
      <c r="G200" s="50"/>
    </row>
    <row r="201" spans="1:17" ht="15.75">
      <c r="A201" s="27"/>
      <c r="C201" s="50"/>
      <c r="D201" s="50"/>
      <c r="E201" s="50"/>
      <c r="F201" s="50"/>
      <c r="G201" s="50"/>
    </row>
    <row r="202" spans="1:17" ht="15.75">
      <c r="A202" s="27"/>
      <c r="C202" s="50"/>
      <c r="D202" s="50"/>
      <c r="E202" s="50"/>
      <c r="F202" s="50"/>
      <c r="G202" s="50"/>
    </row>
    <row r="203" spans="1:17" ht="15.75">
      <c r="A203" s="27"/>
      <c r="C203" s="50"/>
      <c r="D203" s="50"/>
      <c r="E203" s="50"/>
      <c r="F203" s="50"/>
      <c r="G203" s="50"/>
    </row>
    <row r="204" spans="1:17" ht="15.75">
      <c r="A204" s="27"/>
      <c r="C204" s="50"/>
      <c r="D204" s="50"/>
      <c r="E204" s="50"/>
      <c r="F204" s="50"/>
      <c r="G204" s="50"/>
    </row>
    <row r="205" spans="1:17" ht="15.75">
      <c r="A205" s="27"/>
      <c r="C205" s="50"/>
      <c r="D205" s="50"/>
      <c r="E205" s="50"/>
      <c r="F205" s="50"/>
      <c r="G205" s="50"/>
    </row>
    <row r="206" spans="1:17" ht="15.75">
      <c r="A206" s="27"/>
      <c r="C206" s="50"/>
      <c r="D206" s="50"/>
      <c r="E206" s="50"/>
      <c r="F206" s="50"/>
      <c r="G206" s="50"/>
    </row>
    <row r="207" spans="1:17" ht="15.75">
      <c r="A207" s="27"/>
      <c r="C207" s="50"/>
      <c r="D207" s="50"/>
      <c r="E207" s="50"/>
      <c r="F207" s="50"/>
      <c r="G207" s="50"/>
    </row>
    <row r="208" spans="1:17" ht="15.75">
      <c r="A208" s="27"/>
      <c r="C208" s="50"/>
      <c r="D208" s="50"/>
      <c r="E208" s="50"/>
      <c r="F208" s="50"/>
      <c r="G208" s="50"/>
    </row>
    <row r="209" spans="1:7" ht="15.75">
      <c r="A209" s="27"/>
      <c r="C209" s="50"/>
      <c r="D209" s="50"/>
      <c r="E209" s="50"/>
      <c r="F209" s="50"/>
      <c r="G209" s="50"/>
    </row>
    <row r="210" spans="1:7" ht="15.75">
      <c r="A210" s="27"/>
      <c r="C210" s="50"/>
      <c r="D210" s="50"/>
      <c r="E210" s="50"/>
      <c r="F210" s="50"/>
      <c r="G210" s="50"/>
    </row>
    <row r="211" spans="1:7" ht="15.75">
      <c r="A211" s="27"/>
      <c r="C211" s="50"/>
      <c r="D211" s="50"/>
      <c r="E211" s="50"/>
      <c r="F211" s="50"/>
      <c r="G211" s="50"/>
    </row>
    <row r="212" spans="1:7" ht="15.75">
      <c r="A212" s="27"/>
      <c r="C212" s="50"/>
      <c r="D212" s="50"/>
      <c r="E212" s="50"/>
      <c r="F212" s="50"/>
      <c r="G212" s="50"/>
    </row>
    <row r="213" spans="1:7" ht="15.75">
      <c r="A213" s="27"/>
      <c r="C213" s="50"/>
      <c r="D213" s="50"/>
      <c r="E213" s="50"/>
      <c r="F213" s="50"/>
      <c r="G213" s="50"/>
    </row>
    <row r="214" spans="1:7" ht="15.75">
      <c r="A214" s="27"/>
      <c r="C214" s="50"/>
      <c r="D214" s="50"/>
      <c r="E214" s="50"/>
      <c r="F214" s="50"/>
      <c r="G214" s="50"/>
    </row>
    <row r="215" spans="1:7" ht="15.75">
      <c r="A215" s="27"/>
      <c r="C215" s="50"/>
      <c r="D215" s="50"/>
      <c r="E215" s="50"/>
      <c r="F215" s="50"/>
      <c r="G215" s="50"/>
    </row>
    <row r="216" spans="1:7" ht="15.75">
      <c r="A216" s="27"/>
      <c r="C216" s="50"/>
      <c r="D216" s="50"/>
      <c r="E216" s="50"/>
      <c r="F216" s="50"/>
      <c r="G216" s="50"/>
    </row>
    <row r="217" spans="1:7" ht="15.75">
      <c r="A217" s="27"/>
      <c r="C217" s="50"/>
      <c r="D217" s="50"/>
      <c r="E217" s="50"/>
      <c r="F217" s="50"/>
      <c r="G217" s="50"/>
    </row>
    <row r="218" spans="1:7" ht="15.75">
      <c r="A218" s="27"/>
      <c r="C218" s="50"/>
      <c r="D218" s="50"/>
      <c r="E218" s="50"/>
      <c r="F218" s="50"/>
      <c r="G218" s="50"/>
    </row>
    <row r="219" spans="1:7" ht="15.75">
      <c r="A219" s="27"/>
      <c r="C219" s="50"/>
      <c r="D219" s="50"/>
      <c r="E219" s="50"/>
      <c r="F219" s="50"/>
      <c r="G219" s="50"/>
    </row>
    <row r="220" spans="1:7" ht="15.75">
      <c r="A220" s="27"/>
      <c r="C220" s="50"/>
      <c r="D220" s="50"/>
      <c r="E220" s="50"/>
      <c r="F220" s="50"/>
      <c r="G220" s="50"/>
    </row>
    <row r="221" spans="1:7" ht="15.75">
      <c r="A221" s="27"/>
      <c r="C221" s="50"/>
      <c r="D221" s="50"/>
      <c r="E221" s="50"/>
      <c r="F221" s="50"/>
      <c r="G221" s="50"/>
    </row>
    <row r="222" spans="1:7" ht="15.75">
      <c r="A222" s="27"/>
      <c r="C222" s="50"/>
      <c r="D222" s="50"/>
      <c r="E222" s="50"/>
      <c r="F222" s="50"/>
      <c r="G222" s="50"/>
    </row>
    <row r="223" spans="1:7" ht="15.75">
      <c r="A223" s="27"/>
      <c r="C223" s="50"/>
      <c r="D223" s="50"/>
      <c r="E223" s="50"/>
      <c r="F223" s="50"/>
      <c r="G223" s="50"/>
    </row>
    <row r="224" spans="1:7" ht="15.75">
      <c r="A224" s="27"/>
      <c r="C224" s="50"/>
      <c r="D224" s="50"/>
      <c r="E224" s="50"/>
      <c r="F224" s="50"/>
      <c r="G224" s="50"/>
    </row>
    <row r="225" spans="1:7" ht="15.75">
      <c r="A225" s="27"/>
      <c r="C225" s="50"/>
      <c r="D225" s="50"/>
      <c r="E225" s="50"/>
      <c r="F225" s="50"/>
      <c r="G225" s="50"/>
    </row>
    <row r="226" spans="1:7" ht="15.75">
      <c r="A226" s="27"/>
      <c r="C226" s="50"/>
      <c r="D226" s="50"/>
      <c r="E226" s="50"/>
      <c r="F226" s="50"/>
      <c r="G226" s="50"/>
    </row>
    <row r="227" spans="1:7" ht="15.75">
      <c r="A227" s="27"/>
      <c r="C227" s="50"/>
      <c r="D227" s="50"/>
      <c r="E227" s="50"/>
      <c r="F227" s="50"/>
      <c r="G227" s="50"/>
    </row>
    <row r="228" spans="1:7" ht="15.75">
      <c r="A228" s="27"/>
      <c r="C228" s="50"/>
      <c r="D228" s="50"/>
      <c r="E228" s="50"/>
      <c r="F228" s="50"/>
      <c r="G228" s="50"/>
    </row>
    <row r="229" spans="1:7" ht="15.75">
      <c r="A229" s="27"/>
      <c r="C229" s="50"/>
      <c r="D229" s="50"/>
      <c r="E229" s="50"/>
      <c r="F229" s="50"/>
      <c r="G229" s="50"/>
    </row>
    <row r="230" spans="1:7" ht="15.75">
      <c r="A230" s="27"/>
      <c r="C230" s="50"/>
      <c r="D230" s="50"/>
      <c r="E230" s="50"/>
      <c r="F230" s="50"/>
      <c r="G230" s="50"/>
    </row>
    <row r="231" spans="1:7" ht="15.75">
      <c r="A231" s="27"/>
      <c r="C231" s="50"/>
      <c r="D231" s="50"/>
      <c r="E231" s="50"/>
      <c r="F231" s="50"/>
      <c r="G231" s="50"/>
    </row>
    <row r="232" spans="1:7" ht="15.75">
      <c r="A232" s="27"/>
      <c r="C232" s="50"/>
      <c r="D232" s="50"/>
      <c r="E232" s="50"/>
      <c r="F232" s="50"/>
      <c r="G232" s="50"/>
    </row>
    <row r="233" spans="1:7" ht="15.75">
      <c r="A233" s="27"/>
      <c r="C233" s="50"/>
      <c r="D233" s="50"/>
      <c r="E233" s="50"/>
      <c r="F233" s="50"/>
      <c r="G233" s="50"/>
    </row>
    <row r="234" spans="1:7" ht="15.75">
      <c r="A234" s="27"/>
      <c r="C234" s="50"/>
      <c r="D234" s="50"/>
      <c r="E234" s="50"/>
      <c r="F234" s="50"/>
      <c r="G234" s="50"/>
    </row>
    <row r="235" spans="1:7" ht="15.75">
      <c r="A235" s="27"/>
      <c r="C235" s="50"/>
      <c r="D235" s="50"/>
      <c r="E235" s="50"/>
      <c r="F235" s="50"/>
      <c r="G235" s="50"/>
    </row>
    <row r="236" spans="1:7" ht="15.75">
      <c r="A236" s="27"/>
      <c r="C236" s="50"/>
      <c r="D236" s="50"/>
      <c r="E236" s="50"/>
      <c r="F236" s="50"/>
      <c r="G236" s="50"/>
    </row>
    <row r="237" spans="1:7" ht="15.75">
      <c r="A237" s="27"/>
      <c r="C237" s="50"/>
      <c r="D237" s="50"/>
      <c r="E237" s="50"/>
      <c r="F237" s="50"/>
      <c r="G237" s="50"/>
    </row>
    <row r="238" spans="1:7" ht="15.75">
      <c r="A238" s="27"/>
      <c r="C238" s="50"/>
      <c r="D238" s="50"/>
      <c r="E238" s="50"/>
      <c r="F238" s="50"/>
      <c r="G238" s="50"/>
    </row>
    <row r="239" spans="1:7" ht="15.75">
      <c r="A239" s="27"/>
      <c r="C239" s="50"/>
      <c r="D239" s="50"/>
      <c r="E239" s="50"/>
      <c r="F239" s="50"/>
      <c r="G239" s="50"/>
    </row>
    <row r="240" spans="1:7" ht="15.75">
      <c r="A240" s="27"/>
      <c r="C240" s="50"/>
      <c r="D240" s="50"/>
      <c r="E240" s="50"/>
      <c r="F240" s="50"/>
      <c r="G240" s="50"/>
    </row>
    <row r="241" spans="1:7" ht="15.75">
      <c r="A241" s="27"/>
      <c r="C241" s="50"/>
      <c r="D241" s="50"/>
      <c r="E241" s="50"/>
      <c r="F241" s="50"/>
      <c r="G241" s="50"/>
    </row>
    <row r="242" spans="1:7" ht="15.75">
      <c r="A242" s="27"/>
      <c r="C242" s="50"/>
      <c r="D242" s="50"/>
      <c r="E242" s="50"/>
      <c r="F242" s="50"/>
      <c r="G242" s="50"/>
    </row>
    <row r="243" spans="1:7" ht="15.75">
      <c r="A243" s="27"/>
      <c r="C243" s="50"/>
      <c r="D243" s="50"/>
      <c r="E243" s="50"/>
      <c r="F243" s="50"/>
      <c r="G243" s="50"/>
    </row>
    <row r="244" spans="1:7" ht="15.75">
      <c r="A244" s="27"/>
      <c r="C244" s="50"/>
      <c r="D244" s="50"/>
      <c r="E244" s="50"/>
      <c r="F244" s="50"/>
      <c r="G244" s="50"/>
    </row>
    <row r="245" spans="1:7" ht="15.75">
      <c r="A245" s="27"/>
      <c r="C245" s="50"/>
      <c r="D245" s="50"/>
      <c r="E245" s="50"/>
      <c r="F245" s="50"/>
      <c r="G245" s="50"/>
    </row>
    <row r="246" spans="1:7" ht="15.75">
      <c r="A246" s="27"/>
      <c r="C246" s="50"/>
      <c r="D246" s="50"/>
      <c r="E246" s="50"/>
      <c r="F246" s="50"/>
      <c r="G246" s="50"/>
    </row>
    <row r="247" spans="1:7" ht="15.75">
      <c r="A247" s="27"/>
      <c r="C247" s="50"/>
      <c r="D247" s="50"/>
      <c r="E247" s="50"/>
      <c r="F247" s="50"/>
      <c r="G247" s="50"/>
    </row>
    <row r="248" spans="1:7" ht="15.75">
      <c r="A248" s="27"/>
      <c r="C248" s="50"/>
      <c r="D248" s="50"/>
      <c r="E248" s="50"/>
      <c r="F248" s="50"/>
      <c r="G248" s="50"/>
    </row>
    <row r="249" spans="1:7" ht="15.75">
      <c r="A249" s="27"/>
      <c r="C249" s="50"/>
      <c r="D249" s="50"/>
      <c r="E249" s="50"/>
      <c r="F249" s="50"/>
      <c r="G249" s="50"/>
    </row>
    <row r="250" spans="1:7" ht="15.75">
      <c r="A250" s="27"/>
      <c r="C250" s="50"/>
      <c r="D250" s="50"/>
      <c r="E250" s="50"/>
      <c r="F250" s="50"/>
      <c r="G250" s="50"/>
    </row>
    <row r="251" spans="1:7" ht="15.75">
      <c r="A251" s="27"/>
      <c r="C251" s="50"/>
      <c r="D251" s="50"/>
      <c r="E251" s="50"/>
      <c r="F251" s="50"/>
      <c r="G251" s="50"/>
    </row>
    <row r="252" spans="1:7" ht="15.75">
      <c r="A252" s="27"/>
      <c r="C252" s="50"/>
      <c r="D252" s="50"/>
      <c r="E252" s="50"/>
      <c r="F252" s="50"/>
      <c r="G252" s="50"/>
    </row>
    <row r="253" spans="1:7" ht="15.75">
      <c r="A253" s="27"/>
      <c r="C253" s="50"/>
      <c r="D253" s="50"/>
      <c r="E253" s="50"/>
      <c r="F253" s="50"/>
      <c r="G253" s="50"/>
    </row>
    <row r="254" spans="1:7" ht="15.75">
      <c r="A254" s="27"/>
      <c r="C254" s="50"/>
      <c r="D254" s="50"/>
      <c r="E254" s="50"/>
      <c r="F254" s="50"/>
      <c r="G254" s="50"/>
    </row>
    <row r="255" spans="1:7" ht="15.75">
      <c r="A255" s="27"/>
      <c r="C255" s="50"/>
      <c r="D255" s="50"/>
      <c r="E255" s="50"/>
      <c r="F255" s="50"/>
      <c r="G255" s="50"/>
    </row>
    <row r="256" spans="1:7" ht="15.75">
      <c r="A256" s="27"/>
      <c r="C256" s="50"/>
      <c r="D256" s="50"/>
      <c r="E256" s="50"/>
      <c r="F256" s="50"/>
      <c r="G256" s="50"/>
    </row>
    <row r="257" spans="1:7" ht="15.75">
      <c r="A257" s="27"/>
      <c r="C257" s="50"/>
      <c r="D257" s="50"/>
      <c r="E257" s="50"/>
      <c r="F257" s="50"/>
      <c r="G257" s="50"/>
    </row>
    <row r="258" spans="1:7" ht="15.75">
      <c r="A258" s="27"/>
      <c r="C258" s="50"/>
      <c r="D258" s="50"/>
      <c r="E258" s="50"/>
      <c r="F258" s="50"/>
      <c r="G258" s="50"/>
    </row>
    <row r="259" spans="1:7" ht="15.75">
      <c r="A259" s="27"/>
      <c r="C259" s="50"/>
      <c r="D259" s="50"/>
      <c r="E259" s="50"/>
      <c r="F259" s="50"/>
      <c r="G259" s="50"/>
    </row>
    <row r="260" spans="1:7" ht="15.75">
      <c r="A260" s="27"/>
      <c r="C260" s="50"/>
      <c r="D260" s="50"/>
      <c r="E260" s="50"/>
      <c r="F260" s="50"/>
      <c r="G260" s="50"/>
    </row>
    <row r="261" spans="1:7" ht="15.75">
      <c r="A261" s="27"/>
      <c r="C261" s="50"/>
      <c r="D261" s="50"/>
      <c r="E261" s="50"/>
      <c r="F261" s="50"/>
      <c r="G261" s="50"/>
    </row>
    <row r="262" spans="1:7" ht="15.75">
      <c r="A262" s="27"/>
      <c r="C262" s="50"/>
      <c r="D262" s="50"/>
      <c r="E262" s="50"/>
      <c r="F262" s="50"/>
      <c r="G262" s="50"/>
    </row>
    <row r="263" spans="1:7" ht="15.75">
      <c r="A263" s="27"/>
      <c r="C263" s="50"/>
      <c r="D263" s="50"/>
      <c r="E263" s="50"/>
      <c r="F263" s="50"/>
      <c r="G263" s="50"/>
    </row>
    <row r="264" spans="1:7" ht="15.75">
      <c r="A264" s="27"/>
      <c r="C264" s="50"/>
      <c r="D264" s="50"/>
      <c r="E264" s="50"/>
      <c r="F264" s="50"/>
      <c r="G264" s="50"/>
    </row>
    <row r="265" spans="1:7" ht="15.75">
      <c r="A265" s="27"/>
      <c r="C265" s="50"/>
      <c r="D265" s="50"/>
      <c r="E265" s="50"/>
      <c r="F265" s="50"/>
      <c r="G265" s="50"/>
    </row>
    <row r="266" spans="1:7" ht="15.75">
      <c r="A266" s="27"/>
      <c r="C266" s="50"/>
      <c r="D266" s="50"/>
      <c r="E266" s="50"/>
      <c r="F266" s="50"/>
      <c r="G266" s="50"/>
    </row>
    <row r="267" spans="1:7" ht="15.75">
      <c r="A267" s="27"/>
      <c r="C267" s="50"/>
      <c r="D267" s="50"/>
      <c r="E267" s="50"/>
      <c r="F267" s="50"/>
      <c r="G267" s="50"/>
    </row>
    <row r="268" spans="1:7" ht="15.75">
      <c r="A268" s="27"/>
      <c r="C268" s="50"/>
      <c r="D268" s="50"/>
      <c r="E268" s="50"/>
      <c r="F268" s="50"/>
      <c r="G268" s="50"/>
    </row>
    <row r="269" spans="1:7" ht="15.75">
      <c r="A269" s="27"/>
    </row>
    <row r="270" spans="1:7" ht="15.75">
      <c r="A270" s="27"/>
    </row>
    <row r="271" spans="1:7" ht="15.75">
      <c r="A271" s="27"/>
    </row>
    <row r="272" spans="1:7" ht="15.75">
      <c r="A272" s="27"/>
    </row>
    <row r="273" spans="1:1" ht="15.75">
      <c r="A273" s="27"/>
    </row>
    <row r="274" spans="1:1" ht="15.75">
      <c r="A274" s="27"/>
    </row>
    <row r="275" spans="1:1" ht="15.75">
      <c r="A275" s="27"/>
    </row>
    <row r="276" spans="1:1" ht="15.75">
      <c r="A276" s="27"/>
    </row>
    <row r="277" spans="1:1" ht="15.75">
      <c r="A277" s="27"/>
    </row>
    <row r="278" spans="1:1" ht="15.75">
      <c r="A278" s="27"/>
    </row>
    <row r="279" spans="1:1" ht="15.75">
      <c r="A279" s="27"/>
    </row>
    <row r="280" spans="1:1" ht="15.75">
      <c r="A280" s="27"/>
    </row>
    <row r="281" spans="1:1" ht="15.75">
      <c r="A281" s="27"/>
    </row>
    <row r="282" spans="1:1" ht="15.75">
      <c r="A282" s="27"/>
    </row>
    <row r="283" spans="1:1" ht="15.75">
      <c r="A283" s="27"/>
    </row>
    <row r="284" spans="1:1" ht="15.75">
      <c r="A284" s="27"/>
    </row>
    <row r="285" spans="1:1" ht="15.75">
      <c r="A285" s="27"/>
    </row>
    <row r="286" spans="1:1" ht="15.75">
      <c r="A286" s="27"/>
    </row>
    <row r="287" spans="1:1" ht="15.75">
      <c r="A287" s="27"/>
    </row>
    <row r="288" spans="1:1" ht="15.75">
      <c r="A288" s="27"/>
    </row>
    <row r="289" spans="1:1" ht="15.75">
      <c r="A289" s="27"/>
    </row>
    <row r="290" spans="1:1" ht="15.75">
      <c r="A290" s="27"/>
    </row>
    <row r="291" spans="1:1" ht="15.75">
      <c r="A291" s="27"/>
    </row>
    <row r="292" spans="1:1" ht="15.75">
      <c r="A292" s="27"/>
    </row>
    <row r="293" spans="1:1" ht="15.75">
      <c r="A293" s="27"/>
    </row>
    <row r="294" spans="1:1" ht="15.75">
      <c r="A294" s="27"/>
    </row>
    <row r="295" spans="1:1" ht="15.75">
      <c r="A295" s="27"/>
    </row>
    <row r="296" spans="1:1" ht="15.75">
      <c r="A296" s="27"/>
    </row>
    <row r="297" spans="1:1" ht="15.75">
      <c r="A297" s="27"/>
    </row>
    <row r="298" spans="1:1" ht="15.75">
      <c r="A298" s="27"/>
    </row>
    <row r="299" spans="1:1" ht="15.75">
      <c r="A299" s="27"/>
    </row>
    <row r="300" spans="1:1" ht="15.75">
      <c r="A300" s="27"/>
    </row>
    <row r="301" spans="1:1" ht="15.75">
      <c r="A301" s="27"/>
    </row>
    <row r="302" spans="1:1" ht="15.75">
      <c r="A302" s="27"/>
    </row>
    <row r="303" spans="1:1" ht="15.75">
      <c r="A303" s="27"/>
    </row>
    <row r="304" spans="1:1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  <row r="647" spans="1:1" ht="15.75">
      <c r="A647" s="27"/>
    </row>
    <row r="648" spans="1:1" ht="15.75">
      <c r="A648" s="27"/>
    </row>
    <row r="649" spans="1:1" ht="15.75">
      <c r="A649" s="27"/>
    </row>
    <row r="650" spans="1:1" ht="15.75">
      <c r="A650" s="27"/>
    </row>
    <row r="651" spans="1:1" ht="15.75">
      <c r="A651" s="27"/>
    </row>
    <row r="652" spans="1:1" ht="15.75">
      <c r="A652" s="27"/>
    </row>
  </sheetData>
  <mergeCells count="4">
    <mergeCell ref="A2:Q2"/>
    <mergeCell ref="A3:Q3"/>
    <mergeCell ref="A4:Q4"/>
    <mergeCell ref="A5:Q5"/>
  </mergeCells>
  <pageMargins left="0.93" right="0.74" top="0.73" bottom="0.67" header="0.5" footer="0.5"/>
  <pageSetup scale="56" orientation="landscape" horizont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>
  <sheetPr codeName="Sheet5">
    <pageSetUpPr fitToPage="1"/>
  </sheetPr>
  <dimension ref="A1:Z651"/>
  <sheetViews>
    <sheetView zoomScale="85" zoomScaleNormal="85" workbookViewId="0"/>
  </sheetViews>
  <sheetFormatPr defaultColWidth="9.140625" defaultRowHeight="15"/>
  <cols>
    <col min="1" max="1" width="51.140625" style="28" customWidth="1"/>
    <col min="2" max="14" width="9.85546875" customWidth="1"/>
    <col min="15" max="15" width="12.7109375" customWidth="1"/>
    <col min="16" max="16" width="9.85546875" customWidth="1"/>
    <col min="17" max="17" width="8.5703125" bestFit="1" customWidth="1"/>
    <col min="18" max="18" width="9.140625" style="199"/>
    <col min="257" max="257" width="51.140625" customWidth="1"/>
    <col min="258" max="270" width="9.85546875" customWidth="1"/>
    <col min="271" max="271" width="12.7109375" customWidth="1"/>
    <col min="272" max="272" width="9.85546875" customWidth="1"/>
    <col min="273" max="273" width="2.5703125" customWidth="1"/>
    <col min="513" max="513" width="51.140625" customWidth="1"/>
    <col min="514" max="526" width="9.85546875" customWidth="1"/>
    <col min="527" max="527" width="12.7109375" customWidth="1"/>
    <col min="528" max="528" width="9.85546875" customWidth="1"/>
    <col min="529" max="529" width="2.5703125" customWidth="1"/>
    <col min="769" max="769" width="51.140625" customWidth="1"/>
    <col min="770" max="782" width="9.85546875" customWidth="1"/>
    <col min="783" max="783" width="12.7109375" customWidth="1"/>
    <col min="784" max="784" width="9.85546875" customWidth="1"/>
    <col min="785" max="785" width="2.5703125" customWidth="1"/>
    <col min="1025" max="1025" width="51.140625" customWidth="1"/>
    <col min="1026" max="1038" width="9.85546875" customWidth="1"/>
    <col min="1039" max="1039" width="12.7109375" customWidth="1"/>
    <col min="1040" max="1040" width="9.85546875" customWidth="1"/>
    <col min="1041" max="1041" width="2.5703125" customWidth="1"/>
    <col min="1281" max="1281" width="51.140625" customWidth="1"/>
    <col min="1282" max="1294" width="9.85546875" customWidth="1"/>
    <col min="1295" max="1295" width="12.7109375" customWidth="1"/>
    <col min="1296" max="1296" width="9.85546875" customWidth="1"/>
    <col min="1297" max="1297" width="2.5703125" customWidth="1"/>
    <col min="1537" max="1537" width="51.140625" customWidth="1"/>
    <col min="1538" max="1550" width="9.85546875" customWidth="1"/>
    <col min="1551" max="1551" width="12.7109375" customWidth="1"/>
    <col min="1552" max="1552" width="9.85546875" customWidth="1"/>
    <col min="1553" max="1553" width="2.5703125" customWidth="1"/>
    <col min="1793" max="1793" width="51.140625" customWidth="1"/>
    <col min="1794" max="1806" width="9.85546875" customWidth="1"/>
    <col min="1807" max="1807" width="12.7109375" customWidth="1"/>
    <col min="1808" max="1808" width="9.85546875" customWidth="1"/>
    <col min="1809" max="1809" width="2.5703125" customWidth="1"/>
    <col min="2049" max="2049" width="51.140625" customWidth="1"/>
    <col min="2050" max="2062" width="9.85546875" customWidth="1"/>
    <col min="2063" max="2063" width="12.7109375" customWidth="1"/>
    <col min="2064" max="2064" width="9.85546875" customWidth="1"/>
    <col min="2065" max="2065" width="2.5703125" customWidth="1"/>
    <col min="2305" max="2305" width="51.140625" customWidth="1"/>
    <col min="2306" max="2318" width="9.85546875" customWidth="1"/>
    <col min="2319" max="2319" width="12.7109375" customWidth="1"/>
    <col min="2320" max="2320" width="9.85546875" customWidth="1"/>
    <col min="2321" max="2321" width="2.5703125" customWidth="1"/>
    <col min="2561" max="2561" width="51.140625" customWidth="1"/>
    <col min="2562" max="2574" width="9.85546875" customWidth="1"/>
    <col min="2575" max="2575" width="12.7109375" customWidth="1"/>
    <col min="2576" max="2576" width="9.85546875" customWidth="1"/>
    <col min="2577" max="2577" width="2.5703125" customWidth="1"/>
    <col min="2817" max="2817" width="51.140625" customWidth="1"/>
    <col min="2818" max="2830" width="9.85546875" customWidth="1"/>
    <col min="2831" max="2831" width="12.7109375" customWidth="1"/>
    <col min="2832" max="2832" width="9.85546875" customWidth="1"/>
    <col min="2833" max="2833" width="2.5703125" customWidth="1"/>
    <col min="3073" max="3073" width="51.140625" customWidth="1"/>
    <col min="3074" max="3086" width="9.85546875" customWidth="1"/>
    <col min="3087" max="3087" width="12.7109375" customWidth="1"/>
    <col min="3088" max="3088" width="9.85546875" customWidth="1"/>
    <col min="3089" max="3089" width="2.5703125" customWidth="1"/>
    <col min="3329" max="3329" width="51.140625" customWidth="1"/>
    <col min="3330" max="3342" width="9.85546875" customWidth="1"/>
    <col min="3343" max="3343" width="12.7109375" customWidth="1"/>
    <col min="3344" max="3344" width="9.85546875" customWidth="1"/>
    <col min="3345" max="3345" width="2.5703125" customWidth="1"/>
    <col min="3585" max="3585" width="51.140625" customWidth="1"/>
    <col min="3586" max="3598" width="9.85546875" customWidth="1"/>
    <col min="3599" max="3599" width="12.7109375" customWidth="1"/>
    <col min="3600" max="3600" width="9.85546875" customWidth="1"/>
    <col min="3601" max="3601" width="2.5703125" customWidth="1"/>
    <col min="3841" max="3841" width="51.140625" customWidth="1"/>
    <col min="3842" max="3854" width="9.85546875" customWidth="1"/>
    <col min="3855" max="3855" width="12.7109375" customWidth="1"/>
    <col min="3856" max="3856" width="9.85546875" customWidth="1"/>
    <col min="3857" max="3857" width="2.5703125" customWidth="1"/>
    <col min="4097" max="4097" width="51.140625" customWidth="1"/>
    <col min="4098" max="4110" width="9.85546875" customWidth="1"/>
    <col min="4111" max="4111" width="12.7109375" customWidth="1"/>
    <col min="4112" max="4112" width="9.85546875" customWidth="1"/>
    <col min="4113" max="4113" width="2.5703125" customWidth="1"/>
    <col min="4353" max="4353" width="51.140625" customWidth="1"/>
    <col min="4354" max="4366" width="9.85546875" customWidth="1"/>
    <col min="4367" max="4367" width="12.7109375" customWidth="1"/>
    <col min="4368" max="4368" width="9.85546875" customWidth="1"/>
    <col min="4369" max="4369" width="2.5703125" customWidth="1"/>
    <col min="4609" max="4609" width="51.140625" customWidth="1"/>
    <col min="4610" max="4622" width="9.85546875" customWidth="1"/>
    <col min="4623" max="4623" width="12.7109375" customWidth="1"/>
    <col min="4624" max="4624" width="9.85546875" customWidth="1"/>
    <col min="4625" max="4625" width="2.5703125" customWidth="1"/>
    <col min="4865" max="4865" width="51.140625" customWidth="1"/>
    <col min="4866" max="4878" width="9.85546875" customWidth="1"/>
    <col min="4879" max="4879" width="12.7109375" customWidth="1"/>
    <col min="4880" max="4880" width="9.85546875" customWidth="1"/>
    <col min="4881" max="4881" width="2.5703125" customWidth="1"/>
    <col min="5121" max="5121" width="51.140625" customWidth="1"/>
    <col min="5122" max="5134" width="9.85546875" customWidth="1"/>
    <col min="5135" max="5135" width="12.7109375" customWidth="1"/>
    <col min="5136" max="5136" width="9.85546875" customWidth="1"/>
    <col min="5137" max="5137" width="2.5703125" customWidth="1"/>
    <col min="5377" max="5377" width="51.140625" customWidth="1"/>
    <col min="5378" max="5390" width="9.85546875" customWidth="1"/>
    <col min="5391" max="5391" width="12.7109375" customWidth="1"/>
    <col min="5392" max="5392" width="9.85546875" customWidth="1"/>
    <col min="5393" max="5393" width="2.5703125" customWidth="1"/>
    <col min="5633" max="5633" width="51.140625" customWidth="1"/>
    <col min="5634" max="5646" width="9.85546875" customWidth="1"/>
    <col min="5647" max="5647" width="12.7109375" customWidth="1"/>
    <col min="5648" max="5648" width="9.85546875" customWidth="1"/>
    <col min="5649" max="5649" width="2.5703125" customWidth="1"/>
    <col min="5889" max="5889" width="51.140625" customWidth="1"/>
    <col min="5890" max="5902" width="9.85546875" customWidth="1"/>
    <col min="5903" max="5903" width="12.7109375" customWidth="1"/>
    <col min="5904" max="5904" width="9.85546875" customWidth="1"/>
    <col min="5905" max="5905" width="2.5703125" customWidth="1"/>
    <col min="6145" max="6145" width="51.140625" customWidth="1"/>
    <col min="6146" max="6158" width="9.85546875" customWidth="1"/>
    <col min="6159" max="6159" width="12.7109375" customWidth="1"/>
    <col min="6160" max="6160" width="9.85546875" customWidth="1"/>
    <col min="6161" max="6161" width="2.5703125" customWidth="1"/>
    <col min="6401" max="6401" width="51.140625" customWidth="1"/>
    <col min="6402" max="6414" width="9.85546875" customWidth="1"/>
    <col min="6415" max="6415" width="12.7109375" customWidth="1"/>
    <col min="6416" max="6416" width="9.85546875" customWidth="1"/>
    <col min="6417" max="6417" width="2.5703125" customWidth="1"/>
    <col min="6657" max="6657" width="51.140625" customWidth="1"/>
    <col min="6658" max="6670" width="9.85546875" customWidth="1"/>
    <col min="6671" max="6671" width="12.7109375" customWidth="1"/>
    <col min="6672" max="6672" width="9.85546875" customWidth="1"/>
    <col min="6673" max="6673" width="2.5703125" customWidth="1"/>
    <col min="6913" max="6913" width="51.140625" customWidth="1"/>
    <col min="6914" max="6926" width="9.85546875" customWidth="1"/>
    <col min="6927" max="6927" width="12.7109375" customWidth="1"/>
    <col min="6928" max="6928" width="9.85546875" customWidth="1"/>
    <col min="6929" max="6929" width="2.5703125" customWidth="1"/>
    <col min="7169" max="7169" width="51.140625" customWidth="1"/>
    <col min="7170" max="7182" width="9.85546875" customWidth="1"/>
    <col min="7183" max="7183" width="12.7109375" customWidth="1"/>
    <col min="7184" max="7184" width="9.85546875" customWidth="1"/>
    <col min="7185" max="7185" width="2.5703125" customWidth="1"/>
    <col min="7425" max="7425" width="51.140625" customWidth="1"/>
    <col min="7426" max="7438" width="9.85546875" customWidth="1"/>
    <col min="7439" max="7439" width="12.7109375" customWidth="1"/>
    <col min="7440" max="7440" width="9.85546875" customWidth="1"/>
    <col min="7441" max="7441" width="2.5703125" customWidth="1"/>
    <col min="7681" max="7681" width="51.140625" customWidth="1"/>
    <col min="7682" max="7694" width="9.85546875" customWidth="1"/>
    <col min="7695" max="7695" width="12.7109375" customWidth="1"/>
    <col min="7696" max="7696" width="9.85546875" customWidth="1"/>
    <col min="7697" max="7697" width="2.5703125" customWidth="1"/>
    <col min="7937" max="7937" width="51.140625" customWidth="1"/>
    <col min="7938" max="7950" width="9.85546875" customWidth="1"/>
    <col min="7951" max="7951" width="12.7109375" customWidth="1"/>
    <col min="7952" max="7952" width="9.85546875" customWidth="1"/>
    <col min="7953" max="7953" width="2.5703125" customWidth="1"/>
    <col min="8193" max="8193" width="51.140625" customWidth="1"/>
    <col min="8194" max="8206" width="9.85546875" customWidth="1"/>
    <col min="8207" max="8207" width="12.7109375" customWidth="1"/>
    <col min="8208" max="8208" width="9.85546875" customWidth="1"/>
    <col min="8209" max="8209" width="2.5703125" customWidth="1"/>
    <col min="8449" max="8449" width="51.140625" customWidth="1"/>
    <col min="8450" max="8462" width="9.85546875" customWidth="1"/>
    <col min="8463" max="8463" width="12.7109375" customWidth="1"/>
    <col min="8464" max="8464" width="9.85546875" customWidth="1"/>
    <col min="8465" max="8465" width="2.5703125" customWidth="1"/>
    <col min="8705" max="8705" width="51.140625" customWidth="1"/>
    <col min="8706" max="8718" width="9.85546875" customWidth="1"/>
    <col min="8719" max="8719" width="12.7109375" customWidth="1"/>
    <col min="8720" max="8720" width="9.85546875" customWidth="1"/>
    <col min="8721" max="8721" width="2.5703125" customWidth="1"/>
    <col min="8961" max="8961" width="51.140625" customWidth="1"/>
    <col min="8962" max="8974" width="9.85546875" customWidth="1"/>
    <col min="8975" max="8975" width="12.7109375" customWidth="1"/>
    <col min="8976" max="8976" width="9.85546875" customWidth="1"/>
    <col min="8977" max="8977" width="2.5703125" customWidth="1"/>
    <col min="9217" max="9217" width="51.140625" customWidth="1"/>
    <col min="9218" max="9230" width="9.85546875" customWidth="1"/>
    <col min="9231" max="9231" width="12.7109375" customWidth="1"/>
    <col min="9232" max="9232" width="9.85546875" customWidth="1"/>
    <col min="9233" max="9233" width="2.5703125" customWidth="1"/>
    <col min="9473" max="9473" width="51.140625" customWidth="1"/>
    <col min="9474" max="9486" width="9.85546875" customWidth="1"/>
    <col min="9487" max="9487" width="12.7109375" customWidth="1"/>
    <col min="9488" max="9488" width="9.85546875" customWidth="1"/>
    <col min="9489" max="9489" width="2.5703125" customWidth="1"/>
    <col min="9729" max="9729" width="51.140625" customWidth="1"/>
    <col min="9730" max="9742" width="9.85546875" customWidth="1"/>
    <col min="9743" max="9743" width="12.7109375" customWidth="1"/>
    <col min="9744" max="9744" width="9.85546875" customWidth="1"/>
    <col min="9745" max="9745" width="2.5703125" customWidth="1"/>
    <col min="9985" max="9985" width="51.140625" customWidth="1"/>
    <col min="9986" max="9998" width="9.85546875" customWidth="1"/>
    <col min="9999" max="9999" width="12.7109375" customWidth="1"/>
    <col min="10000" max="10000" width="9.85546875" customWidth="1"/>
    <col min="10001" max="10001" width="2.5703125" customWidth="1"/>
    <col min="10241" max="10241" width="51.140625" customWidth="1"/>
    <col min="10242" max="10254" width="9.85546875" customWidth="1"/>
    <col min="10255" max="10255" width="12.7109375" customWidth="1"/>
    <col min="10256" max="10256" width="9.85546875" customWidth="1"/>
    <col min="10257" max="10257" width="2.5703125" customWidth="1"/>
    <col min="10497" max="10497" width="51.140625" customWidth="1"/>
    <col min="10498" max="10510" width="9.85546875" customWidth="1"/>
    <col min="10511" max="10511" width="12.7109375" customWidth="1"/>
    <col min="10512" max="10512" width="9.85546875" customWidth="1"/>
    <col min="10513" max="10513" width="2.5703125" customWidth="1"/>
    <col min="10753" max="10753" width="51.140625" customWidth="1"/>
    <col min="10754" max="10766" width="9.85546875" customWidth="1"/>
    <col min="10767" max="10767" width="12.7109375" customWidth="1"/>
    <col min="10768" max="10768" width="9.85546875" customWidth="1"/>
    <col min="10769" max="10769" width="2.5703125" customWidth="1"/>
    <col min="11009" max="11009" width="51.140625" customWidth="1"/>
    <col min="11010" max="11022" width="9.85546875" customWidth="1"/>
    <col min="11023" max="11023" width="12.7109375" customWidth="1"/>
    <col min="11024" max="11024" width="9.85546875" customWidth="1"/>
    <col min="11025" max="11025" width="2.5703125" customWidth="1"/>
    <col min="11265" max="11265" width="51.140625" customWidth="1"/>
    <col min="11266" max="11278" width="9.85546875" customWidth="1"/>
    <col min="11279" max="11279" width="12.7109375" customWidth="1"/>
    <col min="11280" max="11280" width="9.85546875" customWidth="1"/>
    <col min="11281" max="11281" width="2.5703125" customWidth="1"/>
    <col min="11521" max="11521" width="51.140625" customWidth="1"/>
    <col min="11522" max="11534" width="9.85546875" customWidth="1"/>
    <col min="11535" max="11535" width="12.7109375" customWidth="1"/>
    <col min="11536" max="11536" width="9.85546875" customWidth="1"/>
    <col min="11537" max="11537" width="2.5703125" customWidth="1"/>
    <col min="11777" max="11777" width="51.140625" customWidth="1"/>
    <col min="11778" max="11790" width="9.85546875" customWidth="1"/>
    <col min="11791" max="11791" width="12.7109375" customWidth="1"/>
    <col min="11792" max="11792" width="9.85546875" customWidth="1"/>
    <col min="11793" max="11793" width="2.5703125" customWidth="1"/>
    <col min="12033" max="12033" width="51.140625" customWidth="1"/>
    <col min="12034" max="12046" width="9.85546875" customWidth="1"/>
    <col min="12047" max="12047" width="12.7109375" customWidth="1"/>
    <col min="12048" max="12048" width="9.85546875" customWidth="1"/>
    <col min="12049" max="12049" width="2.5703125" customWidth="1"/>
    <col min="12289" max="12289" width="51.140625" customWidth="1"/>
    <col min="12290" max="12302" width="9.85546875" customWidth="1"/>
    <col min="12303" max="12303" width="12.7109375" customWidth="1"/>
    <col min="12304" max="12304" width="9.85546875" customWidth="1"/>
    <col min="12305" max="12305" width="2.5703125" customWidth="1"/>
    <col min="12545" max="12545" width="51.140625" customWidth="1"/>
    <col min="12546" max="12558" width="9.85546875" customWidth="1"/>
    <col min="12559" max="12559" width="12.7109375" customWidth="1"/>
    <col min="12560" max="12560" width="9.85546875" customWidth="1"/>
    <col min="12561" max="12561" width="2.5703125" customWidth="1"/>
    <col min="12801" max="12801" width="51.140625" customWidth="1"/>
    <col min="12802" max="12814" width="9.85546875" customWidth="1"/>
    <col min="12815" max="12815" width="12.7109375" customWidth="1"/>
    <col min="12816" max="12816" width="9.85546875" customWidth="1"/>
    <col min="12817" max="12817" width="2.5703125" customWidth="1"/>
    <col min="13057" max="13057" width="51.140625" customWidth="1"/>
    <col min="13058" max="13070" width="9.85546875" customWidth="1"/>
    <col min="13071" max="13071" width="12.7109375" customWidth="1"/>
    <col min="13072" max="13072" width="9.85546875" customWidth="1"/>
    <col min="13073" max="13073" width="2.5703125" customWidth="1"/>
    <col min="13313" max="13313" width="51.140625" customWidth="1"/>
    <col min="13314" max="13326" width="9.85546875" customWidth="1"/>
    <col min="13327" max="13327" width="12.7109375" customWidth="1"/>
    <col min="13328" max="13328" width="9.85546875" customWidth="1"/>
    <col min="13329" max="13329" width="2.5703125" customWidth="1"/>
    <col min="13569" max="13569" width="51.140625" customWidth="1"/>
    <col min="13570" max="13582" width="9.85546875" customWidth="1"/>
    <col min="13583" max="13583" width="12.7109375" customWidth="1"/>
    <col min="13584" max="13584" width="9.85546875" customWidth="1"/>
    <col min="13585" max="13585" width="2.5703125" customWidth="1"/>
    <col min="13825" max="13825" width="51.140625" customWidth="1"/>
    <col min="13826" max="13838" width="9.85546875" customWidth="1"/>
    <col min="13839" max="13839" width="12.7109375" customWidth="1"/>
    <col min="13840" max="13840" width="9.85546875" customWidth="1"/>
    <col min="13841" max="13841" width="2.5703125" customWidth="1"/>
    <col min="14081" max="14081" width="51.140625" customWidth="1"/>
    <col min="14082" max="14094" width="9.85546875" customWidth="1"/>
    <col min="14095" max="14095" width="12.7109375" customWidth="1"/>
    <col min="14096" max="14096" width="9.85546875" customWidth="1"/>
    <col min="14097" max="14097" width="2.5703125" customWidth="1"/>
    <col min="14337" max="14337" width="51.140625" customWidth="1"/>
    <col min="14338" max="14350" width="9.85546875" customWidth="1"/>
    <col min="14351" max="14351" width="12.7109375" customWidth="1"/>
    <col min="14352" max="14352" width="9.85546875" customWidth="1"/>
    <col min="14353" max="14353" width="2.5703125" customWidth="1"/>
    <col min="14593" max="14593" width="51.140625" customWidth="1"/>
    <col min="14594" max="14606" width="9.85546875" customWidth="1"/>
    <col min="14607" max="14607" width="12.7109375" customWidth="1"/>
    <col min="14608" max="14608" width="9.85546875" customWidth="1"/>
    <col min="14609" max="14609" width="2.5703125" customWidth="1"/>
    <col min="14849" max="14849" width="51.140625" customWidth="1"/>
    <col min="14850" max="14862" width="9.85546875" customWidth="1"/>
    <col min="14863" max="14863" width="12.7109375" customWidth="1"/>
    <col min="14864" max="14864" width="9.85546875" customWidth="1"/>
    <col min="14865" max="14865" width="2.5703125" customWidth="1"/>
    <col min="15105" max="15105" width="51.140625" customWidth="1"/>
    <col min="15106" max="15118" width="9.85546875" customWidth="1"/>
    <col min="15119" max="15119" width="12.7109375" customWidth="1"/>
    <col min="15120" max="15120" width="9.85546875" customWidth="1"/>
    <col min="15121" max="15121" width="2.5703125" customWidth="1"/>
    <col min="15361" max="15361" width="51.140625" customWidth="1"/>
    <col min="15362" max="15374" width="9.85546875" customWidth="1"/>
    <col min="15375" max="15375" width="12.7109375" customWidth="1"/>
    <col min="15376" max="15376" width="9.85546875" customWidth="1"/>
    <col min="15377" max="15377" width="2.5703125" customWidth="1"/>
    <col min="15617" max="15617" width="51.140625" customWidth="1"/>
    <col min="15618" max="15630" width="9.85546875" customWidth="1"/>
    <col min="15631" max="15631" width="12.7109375" customWidth="1"/>
    <col min="15632" max="15632" width="9.85546875" customWidth="1"/>
    <col min="15633" max="15633" width="2.5703125" customWidth="1"/>
    <col min="15873" max="15873" width="51.140625" customWidth="1"/>
    <col min="15874" max="15886" width="9.85546875" customWidth="1"/>
    <col min="15887" max="15887" width="12.7109375" customWidth="1"/>
    <col min="15888" max="15888" width="9.85546875" customWidth="1"/>
    <col min="15889" max="15889" width="2.5703125" customWidth="1"/>
    <col min="16129" max="16129" width="51.140625" customWidth="1"/>
    <col min="16130" max="16142" width="9.85546875" customWidth="1"/>
    <col min="16143" max="16143" width="12.7109375" customWidth="1"/>
    <col min="16144" max="16144" width="9.85546875" customWidth="1"/>
    <col min="16145" max="16145" width="2.5703125" customWidth="1"/>
  </cols>
  <sheetData>
    <row r="1" spans="1:26" s="1" customFormat="1" ht="3.75" customHeight="1">
      <c r="A1" s="200"/>
      <c r="B1" s="201"/>
      <c r="C1" s="201"/>
      <c r="D1" s="201"/>
      <c r="E1" s="201"/>
      <c r="F1" s="201"/>
      <c r="G1" s="201"/>
      <c r="H1" s="201"/>
      <c r="I1" s="201"/>
      <c r="J1" s="201"/>
      <c r="K1" s="201"/>
      <c r="L1" s="201"/>
      <c r="M1" s="201"/>
      <c r="N1" s="201"/>
      <c r="O1" s="201"/>
      <c r="P1" s="201"/>
      <c r="Q1" s="201"/>
      <c r="R1" s="225"/>
    </row>
    <row r="2" spans="1:26" s="1" customFormat="1" ht="39" customHeight="1">
      <c r="A2" s="935" t="s">
        <v>742</v>
      </c>
      <c r="B2" s="935"/>
      <c r="C2" s="935"/>
      <c r="D2" s="935"/>
      <c r="E2" s="935"/>
      <c r="F2" s="935"/>
      <c r="G2" s="935"/>
      <c r="H2" s="935"/>
      <c r="I2" s="935"/>
      <c r="J2" s="935"/>
      <c r="K2" s="935"/>
      <c r="L2" s="935"/>
      <c r="M2" s="935"/>
      <c r="N2" s="935"/>
      <c r="O2" s="935"/>
      <c r="P2" s="935"/>
      <c r="Q2" s="935"/>
      <c r="R2" s="225"/>
    </row>
    <row r="3" spans="1:26" s="1" customFormat="1" ht="20.25" customHeight="1">
      <c r="A3" s="935" t="s">
        <v>227</v>
      </c>
      <c r="B3" s="935"/>
      <c r="C3" s="935"/>
      <c r="D3" s="935"/>
      <c r="E3" s="935"/>
      <c r="F3" s="935"/>
      <c r="G3" s="935"/>
      <c r="H3" s="935"/>
      <c r="I3" s="935"/>
      <c r="J3" s="935"/>
      <c r="K3" s="935"/>
      <c r="L3" s="935"/>
      <c r="M3" s="935"/>
      <c r="N3" s="935"/>
      <c r="O3" s="935"/>
      <c r="P3" s="935"/>
      <c r="Q3" s="935"/>
      <c r="R3" s="225"/>
    </row>
    <row r="4" spans="1:26" s="1" customFormat="1" ht="20.25" customHeight="1">
      <c r="A4" s="935" t="s">
        <v>731</v>
      </c>
      <c r="B4" s="935"/>
      <c r="C4" s="935"/>
      <c r="D4" s="935"/>
      <c r="E4" s="935"/>
      <c r="F4" s="935"/>
      <c r="G4" s="935"/>
      <c r="H4" s="935"/>
      <c r="I4" s="935"/>
      <c r="J4" s="935"/>
      <c r="K4" s="935"/>
      <c r="L4" s="935"/>
      <c r="M4" s="935"/>
      <c r="N4" s="935"/>
      <c r="O4" s="935"/>
      <c r="P4" s="935"/>
      <c r="Q4" s="935"/>
      <c r="R4" s="225"/>
    </row>
    <row r="5" spans="1:26" s="1" customFormat="1" ht="39" customHeight="1">
      <c r="A5" s="936" t="s">
        <v>2</v>
      </c>
      <c r="B5" s="936"/>
      <c r="C5" s="936"/>
      <c r="D5" s="936"/>
      <c r="E5" s="936"/>
      <c r="F5" s="936"/>
      <c r="G5" s="936"/>
      <c r="H5" s="936"/>
      <c r="I5" s="936"/>
      <c r="J5" s="936"/>
      <c r="K5" s="936"/>
      <c r="L5" s="936"/>
      <c r="M5" s="936"/>
      <c r="N5" s="936"/>
      <c r="O5" s="936"/>
      <c r="P5" s="936"/>
      <c r="Q5" s="936"/>
      <c r="R5" s="225"/>
    </row>
    <row r="6" spans="1:26" ht="7.5" customHeight="1">
      <c r="A6" s="167"/>
    </row>
    <row r="7" spans="1:26" ht="51.75" customHeight="1">
      <c r="A7" s="227" t="s">
        <v>228</v>
      </c>
      <c r="B7" s="227" t="s">
        <v>55</v>
      </c>
      <c r="C7" s="227" t="s">
        <v>61</v>
      </c>
      <c r="D7" s="227" t="s">
        <v>56</v>
      </c>
      <c r="E7" s="227" t="s">
        <v>60</v>
      </c>
      <c r="F7" s="227" t="s">
        <v>57</v>
      </c>
      <c r="G7" s="227" t="s">
        <v>64</v>
      </c>
      <c r="H7" s="227" t="s">
        <v>62</v>
      </c>
      <c r="I7" s="227" t="s">
        <v>63</v>
      </c>
      <c r="J7" s="227" t="s">
        <v>58</v>
      </c>
      <c r="K7" s="227" t="s">
        <v>59</v>
      </c>
      <c r="L7" s="227" t="s">
        <v>66</v>
      </c>
      <c r="M7" s="227" t="s">
        <v>67</v>
      </c>
      <c r="N7" s="227" t="s">
        <v>737</v>
      </c>
      <c r="O7" s="227" t="s">
        <v>736</v>
      </c>
      <c r="P7" s="228" t="s">
        <v>53</v>
      </c>
      <c r="Q7" s="227" t="s">
        <v>14</v>
      </c>
      <c r="R7" s="222"/>
      <c r="Y7">
        <v>1</v>
      </c>
      <c r="Z7">
        <v>1</v>
      </c>
    </row>
    <row r="8" spans="1:26" ht="43.5" customHeight="1">
      <c r="A8" s="175" t="s">
        <v>201</v>
      </c>
      <c r="B8" s="175">
        <v>514437.75932999997</v>
      </c>
      <c r="C8" s="176">
        <v>483020.93593000004</v>
      </c>
      <c r="D8" s="176">
        <v>294267.75938999996</v>
      </c>
      <c r="E8" s="176">
        <v>429441.92285999999</v>
      </c>
      <c r="F8" s="176">
        <v>239580.72810000001</v>
      </c>
      <c r="G8" s="176">
        <v>468576.40119999996</v>
      </c>
      <c r="H8" s="175">
        <v>420289.41707999998</v>
      </c>
      <c r="I8" s="175">
        <v>351252.48439</v>
      </c>
      <c r="J8" s="175">
        <v>34448.308850000001</v>
      </c>
      <c r="K8" s="175">
        <v>2517.0932400000002</v>
      </c>
      <c r="L8" s="175">
        <v>591734.67592999991</v>
      </c>
      <c r="M8" s="175">
        <v>157452.21369</v>
      </c>
      <c r="N8" s="175">
        <v>408563.57957999996</v>
      </c>
      <c r="O8" s="175">
        <v>622888.72157000005</v>
      </c>
      <c r="P8" s="175">
        <f t="shared" ref="P8:P26" si="0">SUM(B8:O8)</f>
        <v>5018472.0011400003</v>
      </c>
      <c r="Q8" s="206">
        <f>+P8/$P$26</f>
        <v>6.41992527196346E-2</v>
      </c>
      <c r="R8" s="222"/>
      <c r="S8" s="25"/>
      <c r="T8" s="25"/>
      <c r="U8" s="25"/>
      <c r="V8" s="25"/>
      <c r="W8" s="25"/>
    </row>
    <row r="9" spans="1:26" ht="27" customHeight="1">
      <c r="A9" s="175" t="s">
        <v>202</v>
      </c>
      <c r="B9" s="175">
        <v>249.62836999999999</v>
      </c>
      <c r="C9" s="176">
        <v>2970.20642</v>
      </c>
      <c r="D9" s="176">
        <v>8279.9285</v>
      </c>
      <c r="E9" s="176">
        <v>2540.1713199999999</v>
      </c>
      <c r="F9" s="176">
        <v>651.70001000000002</v>
      </c>
      <c r="G9" s="176">
        <v>0</v>
      </c>
      <c r="H9" s="175">
        <v>6408.3046799999993</v>
      </c>
      <c r="I9" s="175">
        <v>2130.3232499999999</v>
      </c>
      <c r="J9" s="175">
        <v>0</v>
      </c>
      <c r="K9" s="175">
        <v>0</v>
      </c>
      <c r="L9" s="175">
        <v>8585.6185100000002</v>
      </c>
      <c r="M9" s="175">
        <v>451.50670000000002</v>
      </c>
      <c r="N9" s="175">
        <v>3208.6999000000001</v>
      </c>
      <c r="O9" s="175">
        <v>12077.137409999999</v>
      </c>
      <c r="P9" s="175">
        <f t="shared" si="0"/>
        <v>47553.22507</v>
      </c>
      <c r="Q9" s="206">
        <f t="shared" ref="Q9:Q26" si="1">+P9/$P$26</f>
        <v>6.083288923818044E-4</v>
      </c>
      <c r="R9" s="222"/>
      <c r="S9" s="25"/>
      <c r="T9" s="25"/>
      <c r="U9" s="25"/>
      <c r="V9" s="25"/>
      <c r="W9" s="25"/>
    </row>
    <row r="10" spans="1:26" ht="27" customHeight="1">
      <c r="A10" s="175" t="s">
        <v>203</v>
      </c>
      <c r="B10" s="175">
        <v>39216.60903</v>
      </c>
      <c r="C10" s="176">
        <v>0</v>
      </c>
      <c r="D10" s="176">
        <v>20605.199230000002</v>
      </c>
      <c r="E10" s="176">
        <v>15315.98077</v>
      </c>
      <c r="F10" s="176">
        <v>25444.684880000001</v>
      </c>
      <c r="G10" s="176">
        <v>67905.529869999998</v>
      </c>
      <c r="H10" s="175">
        <v>4000.4866000000002</v>
      </c>
      <c r="I10" s="175">
        <v>3.1019999999999999</v>
      </c>
      <c r="J10" s="175">
        <v>0</v>
      </c>
      <c r="K10" s="175">
        <v>0</v>
      </c>
      <c r="L10" s="175">
        <v>0</v>
      </c>
      <c r="M10" s="175">
        <v>307.72030999999998</v>
      </c>
      <c r="N10" s="175">
        <v>813.26876000000004</v>
      </c>
      <c r="O10" s="175">
        <v>0</v>
      </c>
      <c r="P10" s="175">
        <f t="shared" si="0"/>
        <v>173612.58145000003</v>
      </c>
      <c r="Q10" s="206">
        <f t="shared" si="1"/>
        <v>2.2209545035390874E-3</v>
      </c>
      <c r="R10" s="222"/>
      <c r="S10" s="25"/>
      <c r="T10" s="25"/>
      <c r="U10" s="25"/>
      <c r="V10" s="25"/>
      <c r="W10" s="25"/>
    </row>
    <row r="11" spans="1:26" ht="27" customHeight="1">
      <c r="A11" s="175" t="s">
        <v>204</v>
      </c>
      <c r="B11" s="175">
        <v>31847.655149999999</v>
      </c>
      <c r="C11" s="176">
        <v>15123.979810000001</v>
      </c>
      <c r="D11" s="176">
        <v>13890.205330000001</v>
      </c>
      <c r="E11" s="176">
        <v>75592.857129999989</v>
      </c>
      <c r="F11" s="176">
        <v>35179.267229999998</v>
      </c>
      <c r="G11" s="176">
        <v>3089.9538299999999</v>
      </c>
      <c r="H11" s="175">
        <v>8236.1719400000002</v>
      </c>
      <c r="I11" s="175">
        <v>21176.798420000003</v>
      </c>
      <c r="J11" s="175">
        <v>0</v>
      </c>
      <c r="K11" s="175">
        <v>0</v>
      </c>
      <c r="L11" s="175">
        <v>28497.28731</v>
      </c>
      <c r="M11" s="175">
        <v>5050.5896700000003</v>
      </c>
      <c r="N11" s="175">
        <v>3625.56513</v>
      </c>
      <c r="O11" s="175">
        <v>24790.129659999999</v>
      </c>
      <c r="P11" s="175">
        <f t="shared" si="0"/>
        <v>266100.46061000001</v>
      </c>
      <c r="Q11" s="206">
        <f t="shared" si="1"/>
        <v>3.4041139844223248E-3</v>
      </c>
      <c r="R11" s="222"/>
      <c r="S11" s="25"/>
      <c r="T11" s="25"/>
      <c r="U11" s="25"/>
      <c r="V11" s="25"/>
      <c r="W11" s="25"/>
    </row>
    <row r="12" spans="1:26" ht="27" customHeight="1">
      <c r="A12" s="175" t="s">
        <v>205</v>
      </c>
      <c r="B12" s="175">
        <v>1681883.34675</v>
      </c>
      <c r="C12" s="176">
        <v>1693193.08785</v>
      </c>
      <c r="D12" s="176">
        <v>1422770.0103199999</v>
      </c>
      <c r="E12" s="176">
        <v>1726194.3392400001</v>
      </c>
      <c r="F12" s="176">
        <v>1972699.0784100001</v>
      </c>
      <c r="G12" s="176">
        <v>700442.91997000005</v>
      </c>
      <c r="H12" s="175">
        <v>451605.78860999999</v>
      </c>
      <c r="I12" s="175">
        <v>1272895.1745199999</v>
      </c>
      <c r="J12" s="175">
        <v>43680.696280000004</v>
      </c>
      <c r="K12" s="175">
        <v>65451.495719999999</v>
      </c>
      <c r="L12" s="175">
        <v>703437.72905999993</v>
      </c>
      <c r="M12" s="175">
        <v>115148.82081999999</v>
      </c>
      <c r="N12" s="175">
        <v>478274.36038999999</v>
      </c>
      <c r="O12" s="175">
        <v>471784.30954000005</v>
      </c>
      <c r="P12" s="175">
        <f t="shared" si="0"/>
        <v>12799461.157479998</v>
      </c>
      <c r="Q12" s="206">
        <f t="shared" si="1"/>
        <v>0.16373825366317549</v>
      </c>
      <c r="R12" s="222"/>
      <c r="S12" s="25"/>
      <c r="T12" s="25"/>
      <c r="U12" s="25"/>
      <c r="V12" s="25"/>
      <c r="W12" s="25"/>
    </row>
    <row r="13" spans="1:26" ht="27" customHeight="1">
      <c r="A13" s="175" t="s">
        <v>206</v>
      </c>
      <c r="B13" s="175">
        <v>51350.934509999999</v>
      </c>
      <c r="C13" s="176">
        <v>114741.27465000001</v>
      </c>
      <c r="D13" s="176">
        <v>48160.576489999999</v>
      </c>
      <c r="E13" s="176">
        <v>74782.249180000013</v>
      </c>
      <c r="F13" s="176">
        <v>22003.319010000003</v>
      </c>
      <c r="G13" s="176">
        <v>26514.612450000001</v>
      </c>
      <c r="H13" s="175">
        <v>1467.5401999999999</v>
      </c>
      <c r="I13" s="175">
        <v>1890.0951100000002</v>
      </c>
      <c r="J13" s="175">
        <v>0</v>
      </c>
      <c r="K13" s="175">
        <v>5800</v>
      </c>
      <c r="L13" s="175">
        <v>0</v>
      </c>
      <c r="M13" s="175">
        <v>394.69857000000002</v>
      </c>
      <c r="N13" s="175">
        <v>613.41240000000005</v>
      </c>
      <c r="O13" s="175">
        <v>21</v>
      </c>
      <c r="P13" s="175">
        <f t="shared" si="0"/>
        <v>347739.71256999997</v>
      </c>
      <c r="Q13" s="206">
        <f t="shared" si="1"/>
        <v>4.4484914298342695E-3</v>
      </c>
      <c r="R13" s="222"/>
      <c r="S13" s="25"/>
      <c r="T13" s="25"/>
      <c r="U13" s="25"/>
      <c r="V13" s="25"/>
      <c r="W13" s="25"/>
    </row>
    <row r="14" spans="1:26" ht="27" customHeight="1">
      <c r="A14" s="175" t="s">
        <v>129</v>
      </c>
      <c r="B14" s="175">
        <v>1182927.9419500001</v>
      </c>
      <c r="C14" s="176">
        <v>628840.97901999997</v>
      </c>
      <c r="D14" s="176">
        <v>843198.79539999994</v>
      </c>
      <c r="E14" s="176">
        <v>875888.96345000004</v>
      </c>
      <c r="F14" s="176">
        <v>132281.45262999999</v>
      </c>
      <c r="G14" s="176">
        <v>386354.46335999999</v>
      </c>
      <c r="H14" s="175">
        <v>910041.36315999995</v>
      </c>
      <c r="I14" s="175">
        <v>520840.07677999994</v>
      </c>
      <c r="J14" s="175">
        <v>1782.04</v>
      </c>
      <c r="K14" s="175">
        <v>0</v>
      </c>
      <c r="L14" s="175">
        <v>1513542.6198199999</v>
      </c>
      <c r="M14" s="175">
        <v>222408.02536000003</v>
      </c>
      <c r="N14" s="175">
        <v>445861.11383999995</v>
      </c>
      <c r="O14" s="175">
        <v>139618.63502000002</v>
      </c>
      <c r="P14" s="175">
        <f t="shared" si="0"/>
        <v>7803586.4697899995</v>
      </c>
      <c r="Q14" s="206">
        <f t="shared" si="1"/>
        <v>9.9828079100524103E-2</v>
      </c>
      <c r="R14" s="222"/>
      <c r="S14" s="25"/>
      <c r="T14" s="25"/>
      <c r="U14" s="25"/>
      <c r="V14" s="25"/>
      <c r="W14" s="25"/>
    </row>
    <row r="15" spans="1:26" ht="27" customHeight="1">
      <c r="A15" s="175" t="s">
        <v>207</v>
      </c>
      <c r="B15" s="175">
        <v>2136477.7313000001</v>
      </c>
      <c r="C15" s="176">
        <v>2726413.2609600001</v>
      </c>
      <c r="D15" s="176">
        <v>2648983.65283</v>
      </c>
      <c r="E15" s="176">
        <v>1916312.5900999999</v>
      </c>
      <c r="F15" s="176">
        <v>2007910.3564500001</v>
      </c>
      <c r="G15" s="176">
        <v>1526892.1600299999</v>
      </c>
      <c r="H15" s="175">
        <v>1283959.85247</v>
      </c>
      <c r="I15" s="175">
        <v>2616486.4381599999</v>
      </c>
      <c r="J15" s="175">
        <v>14517.210660000001</v>
      </c>
      <c r="K15" s="175">
        <v>102969.73222000001</v>
      </c>
      <c r="L15" s="175">
        <v>1579334.1505999998</v>
      </c>
      <c r="M15" s="175">
        <v>453974.52760000003</v>
      </c>
      <c r="N15" s="175">
        <v>1015540.44275</v>
      </c>
      <c r="O15" s="175">
        <v>3011500.7319999998</v>
      </c>
      <c r="P15" s="175">
        <f t="shared" si="0"/>
        <v>23041272.838130005</v>
      </c>
      <c r="Q15" s="206">
        <f t="shared" si="1"/>
        <v>0.2947575472337271</v>
      </c>
      <c r="R15" s="222"/>
      <c r="S15" s="25"/>
      <c r="T15" s="25"/>
      <c r="U15" s="25"/>
      <c r="V15" s="25"/>
      <c r="W15" s="25"/>
    </row>
    <row r="16" spans="1:26" ht="27" customHeight="1">
      <c r="A16" s="175" t="s">
        <v>208</v>
      </c>
      <c r="B16" s="175">
        <v>211569.60303</v>
      </c>
      <c r="C16" s="176">
        <v>65686.760490000001</v>
      </c>
      <c r="D16" s="176">
        <v>157243.29324999999</v>
      </c>
      <c r="E16" s="176">
        <v>168237.26196</v>
      </c>
      <c r="F16" s="176">
        <v>89246.133290000012</v>
      </c>
      <c r="G16" s="176">
        <v>21285.075280000001</v>
      </c>
      <c r="H16" s="175">
        <v>65963.904269999999</v>
      </c>
      <c r="I16" s="175">
        <v>294288.01033999998</v>
      </c>
      <c r="J16" s="175">
        <v>0</v>
      </c>
      <c r="K16" s="175">
        <v>0</v>
      </c>
      <c r="L16" s="175">
        <v>159910.05515999999</v>
      </c>
      <c r="M16" s="175">
        <v>29632.40093</v>
      </c>
      <c r="N16" s="175">
        <v>72774.713430000003</v>
      </c>
      <c r="O16" s="175">
        <v>168.59017</v>
      </c>
      <c r="P16" s="175">
        <f t="shared" si="0"/>
        <v>1336005.8016000001</v>
      </c>
      <c r="Q16" s="206">
        <f t="shared" si="1"/>
        <v>1.7090973920414958E-2</v>
      </c>
      <c r="R16" s="222"/>
      <c r="S16" s="25"/>
      <c r="T16" s="25"/>
      <c r="U16" s="25"/>
      <c r="V16" s="25"/>
      <c r="W16" s="25"/>
    </row>
    <row r="17" spans="1:23" ht="27" customHeight="1">
      <c r="A17" s="175" t="s">
        <v>209</v>
      </c>
      <c r="B17" s="175">
        <v>340450.64795000001</v>
      </c>
      <c r="C17" s="176">
        <v>417816.02656999999</v>
      </c>
      <c r="D17" s="176">
        <v>423314.62607</v>
      </c>
      <c r="E17" s="176">
        <v>379079.81075</v>
      </c>
      <c r="F17" s="176">
        <v>255111.13655000002</v>
      </c>
      <c r="G17" s="176">
        <v>110179.26388</v>
      </c>
      <c r="H17" s="175">
        <v>416834.26222999999</v>
      </c>
      <c r="I17" s="175">
        <v>939586.66876999999</v>
      </c>
      <c r="J17" s="175">
        <v>0</v>
      </c>
      <c r="K17" s="175">
        <v>0</v>
      </c>
      <c r="L17" s="175">
        <v>1039407.75494</v>
      </c>
      <c r="M17" s="175">
        <v>179257.37634000002</v>
      </c>
      <c r="N17" s="175">
        <v>381503.65591000003</v>
      </c>
      <c r="O17" s="175">
        <v>9643.6461600000002</v>
      </c>
      <c r="P17" s="175">
        <f t="shared" si="0"/>
        <v>4892184.8761200001</v>
      </c>
      <c r="Q17" s="206">
        <f t="shared" si="1"/>
        <v>6.2583713357742501E-2</v>
      </c>
      <c r="R17" s="222"/>
      <c r="S17" s="25"/>
      <c r="T17" s="25"/>
      <c r="U17" s="25"/>
      <c r="V17" s="25"/>
      <c r="W17" s="25"/>
    </row>
    <row r="18" spans="1:23" ht="27" customHeight="1">
      <c r="A18" s="175" t="s">
        <v>210</v>
      </c>
      <c r="B18" s="175">
        <v>149924.98055000001</v>
      </c>
      <c r="C18" s="176">
        <v>200881.29893000002</v>
      </c>
      <c r="D18" s="176">
        <v>20095.784640000002</v>
      </c>
      <c r="E18" s="176">
        <v>149357.32456000001</v>
      </c>
      <c r="F18" s="176">
        <v>62445.188170000001</v>
      </c>
      <c r="G18" s="176">
        <v>27381.548179999998</v>
      </c>
      <c r="H18" s="175">
        <v>7760.6990400000004</v>
      </c>
      <c r="I18" s="175">
        <v>217.59564</v>
      </c>
      <c r="J18" s="175">
        <v>0</v>
      </c>
      <c r="K18" s="175">
        <v>0</v>
      </c>
      <c r="L18" s="175">
        <v>0</v>
      </c>
      <c r="M18" s="175">
        <v>45452.099920000001</v>
      </c>
      <c r="N18" s="175">
        <v>5169.9407999999994</v>
      </c>
      <c r="O18" s="175">
        <v>0</v>
      </c>
      <c r="P18" s="175">
        <f t="shared" si="0"/>
        <v>668686.46042999998</v>
      </c>
      <c r="Q18" s="206">
        <f t="shared" si="1"/>
        <v>8.5542314580198293E-3</v>
      </c>
      <c r="R18" s="222"/>
      <c r="S18" s="25"/>
      <c r="T18" s="25"/>
      <c r="U18" s="25"/>
      <c r="V18" s="25"/>
      <c r="W18" s="25"/>
    </row>
    <row r="19" spans="1:23" ht="27" customHeight="1">
      <c r="A19" s="175" t="s">
        <v>211</v>
      </c>
      <c r="B19" s="175">
        <v>2743618.6735500004</v>
      </c>
      <c r="C19" s="176">
        <v>2638364.2952299998</v>
      </c>
      <c r="D19" s="176">
        <v>5652707.9123299997</v>
      </c>
      <c r="E19" s="176">
        <v>1041133.18918</v>
      </c>
      <c r="F19" s="176">
        <v>2202162.8143000002</v>
      </c>
      <c r="G19" s="176">
        <v>1055623.83329</v>
      </c>
      <c r="H19" s="175">
        <v>1105420.2153699999</v>
      </c>
      <c r="I19" s="175">
        <v>717208.08292999992</v>
      </c>
      <c r="J19" s="175">
        <v>5142.0044000000007</v>
      </c>
      <c r="K19" s="175">
        <v>0</v>
      </c>
      <c r="L19" s="175">
        <v>1171516.6382800001</v>
      </c>
      <c r="M19" s="175">
        <v>169845.80974</v>
      </c>
      <c r="N19" s="175">
        <v>357315.79016999999</v>
      </c>
      <c r="O19" s="175">
        <v>485498.73518000002</v>
      </c>
      <c r="P19" s="175">
        <f t="shared" si="0"/>
        <v>19345557.993949998</v>
      </c>
      <c r="Q19" s="206">
        <f t="shared" si="1"/>
        <v>0.24747978396089815</v>
      </c>
      <c r="R19" s="222"/>
      <c r="S19" s="25"/>
      <c r="T19" s="25"/>
      <c r="U19" s="25"/>
      <c r="V19" s="25"/>
      <c r="W19" s="25"/>
    </row>
    <row r="20" spans="1:23" ht="27" customHeight="1">
      <c r="A20" s="175" t="s">
        <v>212</v>
      </c>
      <c r="B20" s="175">
        <v>1144.55324</v>
      </c>
      <c r="C20" s="176">
        <v>672.57735000000002</v>
      </c>
      <c r="D20" s="176">
        <v>3487.2827299999999</v>
      </c>
      <c r="E20" s="176">
        <v>52.719790000000003</v>
      </c>
      <c r="F20" s="176">
        <v>61.557089999999995</v>
      </c>
      <c r="G20" s="176">
        <v>2002.6040500000001</v>
      </c>
      <c r="H20" s="175">
        <v>225.57404</v>
      </c>
      <c r="I20" s="175">
        <v>1124.6107099999999</v>
      </c>
      <c r="J20" s="175">
        <v>66.106660000000005</v>
      </c>
      <c r="K20" s="175">
        <v>0</v>
      </c>
      <c r="L20" s="175">
        <v>2108.5574500000002</v>
      </c>
      <c r="M20" s="175">
        <v>1062.73974</v>
      </c>
      <c r="N20" s="175">
        <v>132.37639999999999</v>
      </c>
      <c r="O20" s="175">
        <v>0</v>
      </c>
      <c r="P20" s="175">
        <f t="shared" si="0"/>
        <v>12141.259249999997</v>
      </c>
      <c r="Q20" s="206">
        <f t="shared" si="1"/>
        <v>1.5531814678816349E-4</v>
      </c>
      <c r="R20" s="222"/>
      <c r="S20" s="25"/>
      <c r="T20" s="25"/>
      <c r="U20" s="25"/>
      <c r="V20" s="25"/>
      <c r="W20" s="25"/>
    </row>
    <row r="21" spans="1:23" ht="27" customHeight="1">
      <c r="A21" s="175" t="s">
        <v>213</v>
      </c>
      <c r="B21" s="175">
        <v>96964.409620000006</v>
      </c>
      <c r="C21" s="176">
        <v>22205.59705</v>
      </c>
      <c r="D21" s="176">
        <v>33181.84575</v>
      </c>
      <c r="E21" s="176">
        <v>19719.442660000001</v>
      </c>
      <c r="F21" s="176">
        <v>5804.5147100000004</v>
      </c>
      <c r="G21" s="176">
        <v>33532.430690000001</v>
      </c>
      <c r="H21" s="175">
        <v>10893.269539999999</v>
      </c>
      <c r="I21" s="175">
        <v>12514.24906</v>
      </c>
      <c r="J21" s="175">
        <v>3.6741100000000002</v>
      </c>
      <c r="K21" s="175">
        <v>0</v>
      </c>
      <c r="L21" s="175">
        <v>20301.273440000001</v>
      </c>
      <c r="M21" s="175">
        <v>7271.0855899999997</v>
      </c>
      <c r="N21" s="175">
        <v>2601.1641199999999</v>
      </c>
      <c r="O21" s="175">
        <v>1461.6721100000002</v>
      </c>
      <c r="P21" s="175">
        <f t="shared" si="0"/>
        <v>266454.62844999996</v>
      </c>
      <c r="Q21" s="206">
        <f t="shared" si="1"/>
        <v>3.4086447082482541E-3</v>
      </c>
      <c r="R21" s="222"/>
      <c r="S21" s="25"/>
      <c r="T21" s="25"/>
      <c r="U21" s="25"/>
      <c r="V21" s="25"/>
      <c r="W21" s="25"/>
    </row>
    <row r="22" spans="1:23" ht="27" customHeight="1">
      <c r="A22" s="175" t="s">
        <v>214</v>
      </c>
      <c r="B22" s="175">
        <v>504825.80686000001</v>
      </c>
      <c r="C22" s="176">
        <v>48985.237529999999</v>
      </c>
      <c r="D22" s="176">
        <v>140472.93508000002</v>
      </c>
      <c r="E22" s="176">
        <v>132295.84781000001</v>
      </c>
      <c r="F22" s="176">
        <v>821138.52385999996</v>
      </c>
      <c r="G22" s="176">
        <v>48596.478390000004</v>
      </c>
      <c r="H22" s="175">
        <v>35495.786950000002</v>
      </c>
      <c r="I22" s="175">
        <v>264221.0955</v>
      </c>
      <c r="J22" s="175">
        <v>1206.47415</v>
      </c>
      <c r="K22" s="175">
        <v>0</v>
      </c>
      <c r="L22" s="175">
        <v>79133.261639999997</v>
      </c>
      <c r="M22" s="175">
        <v>29261.499489999998</v>
      </c>
      <c r="N22" s="175">
        <v>26182.579260000002</v>
      </c>
      <c r="O22" s="175">
        <v>11803.11152</v>
      </c>
      <c r="P22" s="175">
        <f t="shared" si="0"/>
        <v>2143618.6380399996</v>
      </c>
      <c r="Q22" s="206">
        <f t="shared" si="1"/>
        <v>2.7422433491068057E-2</v>
      </c>
      <c r="R22" s="222"/>
      <c r="S22" s="25"/>
      <c r="T22" s="25"/>
      <c r="U22" s="25"/>
      <c r="V22" s="25"/>
      <c r="W22" s="25"/>
    </row>
    <row r="23" spans="1:23" ht="27" customHeight="1">
      <c r="A23" s="175" t="s">
        <v>215</v>
      </c>
      <c r="B23" s="175">
        <v>45.317160000000001</v>
      </c>
      <c r="C23" s="176">
        <v>63.514720000000004</v>
      </c>
      <c r="D23" s="176">
        <v>92.221589999999992</v>
      </c>
      <c r="E23" s="176">
        <v>42.134819999999998</v>
      </c>
      <c r="F23" s="176">
        <v>2023.1524999999999</v>
      </c>
      <c r="G23" s="176">
        <v>0</v>
      </c>
      <c r="H23" s="175">
        <v>0.96375999999999995</v>
      </c>
      <c r="I23" s="175">
        <v>752.65360999999996</v>
      </c>
      <c r="J23" s="175">
        <v>0</v>
      </c>
      <c r="K23" s="175">
        <v>0</v>
      </c>
      <c r="L23" s="175">
        <v>51.80415</v>
      </c>
      <c r="M23" s="175">
        <v>291.19746000000004</v>
      </c>
      <c r="N23" s="175">
        <v>41.064160000000001</v>
      </c>
      <c r="O23" s="175">
        <v>0</v>
      </c>
      <c r="P23" s="175">
        <f t="shared" si="0"/>
        <v>3404.0239299999994</v>
      </c>
      <c r="Q23" s="206">
        <f t="shared" si="1"/>
        <v>4.3546281118258899E-5</v>
      </c>
      <c r="R23" s="222"/>
      <c r="S23" s="25"/>
      <c r="T23" s="25"/>
      <c r="U23" s="25"/>
      <c r="V23" s="25"/>
      <c r="W23" s="25"/>
    </row>
    <row r="24" spans="1:23" ht="27" customHeight="1">
      <c r="A24" s="175" t="s">
        <v>216</v>
      </c>
      <c r="B24" s="175">
        <v>650.75</v>
      </c>
      <c r="C24" s="176">
        <v>842.09566000000007</v>
      </c>
      <c r="D24" s="176">
        <v>0</v>
      </c>
      <c r="E24" s="176">
        <v>0</v>
      </c>
      <c r="F24" s="176">
        <v>1.3009999999999999E-2</v>
      </c>
      <c r="G24" s="176">
        <v>0</v>
      </c>
      <c r="H24" s="175">
        <v>28.352779999999999</v>
      </c>
      <c r="I24" s="175">
        <v>0</v>
      </c>
      <c r="J24" s="175">
        <v>0</v>
      </c>
      <c r="K24" s="175">
        <v>0</v>
      </c>
      <c r="L24" s="175">
        <v>0</v>
      </c>
      <c r="M24" s="175">
        <v>16.92719</v>
      </c>
      <c r="N24" s="175">
        <v>0</v>
      </c>
      <c r="O24" s="175">
        <v>0</v>
      </c>
      <c r="P24" s="175">
        <f t="shared" si="0"/>
        <v>1538.1386399999999</v>
      </c>
      <c r="Q24" s="206">
        <f t="shared" si="1"/>
        <v>1.9676776366344882E-5</v>
      </c>
      <c r="R24" s="222"/>
      <c r="S24" s="25"/>
      <c r="T24" s="25"/>
      <c r="U24" s="25"/>
      <c r="V24" s="25"/>
      <c r="W24" s="25"/>
    </row>
    <row r="25" spans="1:23" ht="27" customHeight="1">
      <c r="A25" s="175" t="s">
        <v>217</v>
      </c>
      <c r="B25" s="175">
        <v>0</v>
      </c>
      <c r="C25" s="176">
        <v>339.64319</v>
      </c>
      <c r="D25" s="176">
        <v>19.735469999999999</v>
      </c>
      <c r="E25" s="176">
        <v>0</v>
      </c>
      <c r="F25" s="176">
        <v>1035.5748100000001</v>
      </c>
      <c r="G25" s="176">
        <v>192.05135000000001</v>
      </c>
      <c r="H25" s="175">
        <v>480.2944</v>
      </c>
      <c r="I25" s="175">
        <v>23.563849999999999</v>
      </c>
      <c r="J25" s="175">
        <v>0</v>
      </c>
      <c r="K25" s="175">
        <v>0</v>
      </c>
      <c r="L25" s="175">
        <v>67.909089999999992</v>
      </c>
      <c r="M25" s="175">
        <v>628.52214000000004</v>
      </c>
      <c r="N25" s="175">
        <v>78.143679999999989</v>
      </c>
      <c r="O25" s="175">
        <v>0</v>
      </c>
      <c r="P25" s="182">
        <f t="shared" si="0"/>
        <v>2865.4379800000002</v>
      </c>
      <c r="Q25" s="183">
        <f t="shared" si="1"/>
        <v>3.6656372096660304E-5</v>
      </c>
      <c r="R25" s="222"/>
      <c r="S25" s="25"/>
      <c r="T25" s="25"/>
      <c r="U25" s="25"/>
      <c r="V25" s="25"/>
      <c r="W25" s="25"/>
    </row>
    <row r="26" spans="1:23" ht="33" customHeight="1">
      <c r="A26" s="209" t="s">
        <v>44</v>
      </c>
      <c r="B26" s="210">
        <f>SUM(B8:B25)</f>
        <v>9687586.3483499996</v>
      </c>
      <c r="C26" s="210">
        <f t="shared" ref="C26:O26" si="2">SUM(C8:C25)</f>
        <v>9060160.7713600006</v>
      </c>
      <c r="D26" s="210">
        <f t="shared" si="2"/>
        <v>11730771.7644</v>
      </c>
      <c r="E26" s="210">
        <f t="shared" si="2"/>
        <v>7005986.8055799995</v>
      </c>
      <c r="F26" s="210">
        <f t="shared" si="2"/>
        <v>7874779.1950100008</v>
      </c>
      <c r="G26" s="210">
        <f t="shared" si="2"/>
        <v>4478569.3258199999</v>
      </c>
      <c r="H26" s="210">
        <f t="shared" si="2"/>
        <v>4729112.2471199986</v>
      </c>
      <c r="I26" s="210">
        <f t="shared" si="2"/>
        <v>7016611.0230399985</v>
      </c>
      <c r="J26" s="210">
        <f t="shared" si="2"/>
        <v>100846.51511000001</v>
      </c>
      <c r="K26" s="210">
        <f t="shared" si="2"/>
        <v>176738.32118</v>
      </c>
      <c r="L26" s="210">
        <f>SUM(L8:L25)</f>
        <v>6897629.335380001</v>
      </c>
      <c r="M26" s="210">
        <f>SUM(M8:M25)</f>
        <v>1417907.7612600001</v>
      </c>
      <c r="N26" s="210">
        <f>SUM(N8:N25)</f>
        <v>3202299.8706800002</v>
      </c>
      <c r="O26" s="210">
        <f t="shared" si="2"/>
        <v>4791256.4203399988</v>
      </c>
      <c r="P26" s="210">
        <f t="shared" si="0"/>
        <v>78170255.704630002</v>
      </c>
      <c r="Q26" s="211">
        <f t="shared" si="1"/>
        <v>1</v>
      </c>
      <c r="R26" s="222"/>
      <c r="S26" s="25"/>
      <c r="T26" s="25"/>
      <c r="U26" s="25"/>
      <c r="V26" s="25"/>
      <c r="W26" s="25"/>
    </row>
    <row r="27" spans="1:23" ht="33" customHeight="1">
      <c r="A27" s="212" t="s">
        <v>218</v>
      </c>
      <c r="B27" s="206">
        <f t="shared" ref="B27:P27" si="3">+B26/$P$26</f>
        <v>0.12392931634962283</v>
      </c>
      <c r="C27" s="206">
        <f t="shared" si="3"/>
        <v>0.11590291843990182</v>
      </c>
      <c r="D27" s="206">
        <f t="shared" si="3"/>
        <v>0.15006694884976804</v>
      </c>
      <c r="E27" s="206">
        <f t="shared" si="3"/>
        <v>8.962471393278347E-2</v>
      </c>
      <c r="F27" s="206">
        <f t="shared" si="3"/>
        <v>0.10073881841662673</v>
      </c>
      <c r="G27" s="206">
        <f t="shared" si="3"/>
        <v>5.7292499371403946E-2</v>
      </c>
      <c r="H27" s="206">
        <f t="shared" si="3"/>
        <v>6.049759214027868E-2</v>
      </c>
      <c r="I27" s="206">
        <f t="shared" si="3"/>
        <v>8.9760625186549148E-2</v>
      </c>
      <c r="J27" s="206">
        <f t="shared" si="3"/>
        <v>1.2900880801906716E-3</v>
      </c>
      <c r="K27" s="206">
        <f t="shared" si="3"/>
        <v>2.260940809095138E-3</v>
      </c>
      <c r="L27" s="206">
        <f t="shared" si="3"/>
        <v>8.8238541286637454E-2</v>
      </c>
      <c r="M27" s="206">
        <f>+M26/$P$26</f>
        <v>1.8138712077617237E-2</v>
      </c>
      <c r="N27" s="206">
        <f>+N26/$P$26</f>
        <v>4.0965708015335667E-2</v>
      </c>
      <c r="O27" s="206">
        <f t="shared" si="3"/>
        <v>6.1292577044189125E-2</v>
      </c>
      <c r="P27" s="206">
        <f t="shared" si="3"/>
        <v>1</v>
      </c>
      <c r="Q27" s="206"/>
      <c r="R27" s="222"/>
      <c r="S27" s="25"/>
      <c r="T27" s="25"/>
      <c r="U27" s="25"/>
      <c r="V27" s="25"/>
      <c r="W27" s="25"/>
    </row>
    <row r="28" spans="1:23" ht="9" customHeight="1" thickBot="1">
      <c r="A28" s="213"/>
      <c r="B28" s="214"/>
      <c r="C28" s="215"/>
      <c r="D28" s="215"/>
      <c r="E28" s="215"/>
      <c r="F28" s="215"/>
      <c r="G28" s="215"/>
      <c r="H28" s="216"/>
      <c r="I28" s="216"/>
      <c r="J28" s="216"/>
      <c r="K28" s="216"/>
      <c r="L28" s="216"/>
      <c r="M28" s="216"/>
      <c r="N28" s="216"/>
      <c r="O28" s="216"/>
      <c r="P28" s="216"/>
      <c r="Q28" s="217"/>
      <c r="R28" s="222"/>
      <c r="S28" s="25"/>
      <c r="T28" s="25"/>
      <c r="U28" s="25"/>
      <c r="V28" s="25"/>
      <c r="W28" s="25"/>
    </row>
    <row r="29" spans="1:23" ht="15" customHeight="1" thickTop="1">
      <c r="A29" s="224" t="s">
        <v>219</v>
      </c>
      <c r="B29" s="187"/>
      <c r="C29" s="219"/>
      <c r="D29" s="219"/>
      <c r="E29" s="219"/>
      <c r="F29" s="219"/>
      <c r="G29" s="219"/>
      <c r="H29" s="220"/>
      <c r="I29" s="220"/>
      <c r="J29" s="220"/>
      <c r="K29" s="220"/>
      <c r="L29" s="220"/>
      <c r="M29" s="220"/>
      <c r="N29" s="220"/>
      <c r="O29" s="220"/>
      <c r="P29" s="220"/>
      <c r="Q29" s="220"/>
      <c r="R29" s="222"/>
      <c r="S29" s="220"/>
      <c r="T29" s="25"/>
      <c r="U29" s="25"/>
      <c r="V29" s="25"/>
      <c r="W29" s="25"/>
    </row>
    <row r="30" spans="1:23" ht="15" customHeight="1">
      <c r="A30" s="224"/>
      <c r="C30" s="26"/>
      <c r="D30" s="26"/>
      <c r="E30" s="26"/>
      <c r="F30" s="26"/>
      <c r="G30" s="26"/>
      <c r="H30" s="25"/>
      <c r="I30" s="25"/>
      <c r="J30" s="25"/>
      <c r="K30" s="25"/>
      <c r="L30" s="25"/>
      <c r="M30" s="25"/>
      <c r="N30" s="25"/>
      <c r="O30" s="25"/>
      <c r="P30" s="25"/>
      <c r="Q30" s="220"/>
      <c r="R30" s="222"/>
      <c r="S30" s="25"/>
      <c r="T30" s="25"/>
      <c r="U30" s="25"/>
      <c r="V30" s="25"/>
      <c r="W30" s="25"/>
    </row>
    <row r="31" spans="1:23" ht="15" customHeight="1">
      <c r="A31" s="221"/>
      <c r="C31" s="26"/>
      <c r="D31" s="26"/>
      <c r="E31" s="26"/>
      <c r="F31" s="26"/>
      <c r="G31" s="26"/>
      <c r="H31" s="25"/>
      <c r="I31" s="25"/>
      <c r="J31" s="25"/>
      <c r="K31" s="25"/>
      <c r="L31" s="25"/>
      <c r="M31" s="25"/>
      <c r="N31" s="25"/>
      <c r="O31" s="25"/>
      <c r="P31" s="25"/>
      <c r="Q31" s="220"/>
      <c r="R31" s="222"/>
      <c r="S31" s="25"/>
      <c r="T31" s="25"/>
      <c r="U31" s="25"/>
      <c r="V31" s="25"/>
      <c r="W31" s="25"/>
    </row>
    <row r="32" spans="1:23" ht="9" customHeight="1">
      <c r="A32" s="196"/>
      <c r="C32" s="26"/>
      <c r="D32" s="26"/>
      <c r="E32" s="26"/>
      <c r="F32" s="26"/>
      <c r="G32" s="26"/>
      <c r="H32" s="25"/>
      <c r="I32" s="25"/>
      <c r="J32" s="25"/>
      <c r="K32" s="25"/>
      <c r="L32" s="25"/>
      <c r="M32" s="25"/>
      <c r="N32" s="25"/>
      <c r="O32" s="25"/>
      <c r="P32" s="25"/>
      <c r="Q32" s="220"/>
      <c r="R32" s="222"/>
      <c r="S32" s="25"/>
      <c r="T32" s="25"/>
      <c r="U32" s="25"/>
      <c r="V32" s="25"/>
      <c r="W32" s="25"/>
    </row>
    <row r="33" spans="1:23" ht="9" customHeight="1">
      <c r="A33" s="24"/>
      <c r="C33" s="26"/>
      <c r="D33" s="26"/>
      <c r="E33" s="26"/>
      <c r="F33" s="26"/>
      <c r="G33" s="26"/>
      <c r="H33" s="25"/>
      <c r="I33" s="25"/>
      <c r="J33" s="25"/>
      <c r="K33" s="25"/>
      <c r="L33" s="25"/>
      <c r="M33" s="25"/>
      <c r="N33" s="25"/>
      <c r="O33" s="25"/>
      <c r="P33" s="25"/>
      <c r="Q33" s="220"/>
      <c r="R33" s="222"/>
      <c r="S33" s="25"/>
      <c r="T33" s="25"/>
      <c r="U33" s="25"/>
      <c r="V33" s="25"/>
      <c r="W33" s="25"/>
    </row>
    <row r="34" spans="1:23" ht="9" customHeight="1">
      <c r="A34" s="24"/>
      <c r="C34" s="26"/>
      <c r="D34" s="26"/>
      <c r="E34" s="26"/>
      <c r="F34" s="26"/>
      <c r="G34" s="26"/>
      <c r="H34" s="25"/>
      <c r="I34" s="25"/>
      <c r="J34" s="25"/>
      <c r="K34" s="25"/>
      <c r="L34" s="25"/>
      <c r="M34" s="25"/>
      <c r="N34" s="25"/>
      <c r="O34" s="25"/>
      <c r="P34" s="25"/>
      <c r="Q34" s="220"/>
      <c r="R34" s="222"/>
      <c r="S34" s="25"/>
      <c r="T34" s="25"/>
      <c r="U34" s="25"/>
      <c r="V34" s="25"/>
      <c r="W34" s="25"/>
    </row>
    <row r="35" spans="1:23" ht="9" customHeight="1">
      <c r="A35" s="24"/>
      <c r="B35" s="223"/>
      <c r="C35" s="26"/>
      <c r="D35" s="26"/>
      <c r="E35" s="26"/>
      <c r="F35" s="26"/>
      <c r="G35" s="26"/>
      <c r="H35" s="25"/>
      <c r="I35" s="25"/>
      <c r="J35" s="25"/>
      <c r="K35" s="25"/>
      <c r="L35" s="25"/>
      <c r="M35" s="25"/>
      <c r="N35" s="25"/>
      <c r="O35" s="25"/>
      <c r="P35" s="25"/>
      <c r="Q35" s="220"/>
      <c r="R35" s="222"/>
      <c r="S35" s="25"/>
      <c r="T35" s="25"/>
      <c r="U35" s="25"/>
      <c r="V35" s="25"/>
      <c r="W35" s="25"/>
    </row>
    <row r="36" spans="1:23" ht="9" customHeight="1">
      <c r="A36" s="24"/>
      <c r="B36" s="223"/>
      <c r="C36" s="26"/>
      <c r="D36" s="26"/>
      <c r="E36" s="26"/>
      <c r="F36" s="26"/>
      <c r="G36" s="26"/>
      <c r="H36" s="25"/>
      <c r="I36" s="25"/>
      <c r="J36" s="25"/>
      <c r="K36" s="25"/>
      <c r="L36" s="25"/>
      <c r="M36" s="25"/>
      <c r="N36" s="25"/>
      <c r="O36" s="25"/>
      <c r="P36" s="25"/>
      <c r="Q36" s="220"/>
      <c r="R36" s="222"/>
      <c r="S36" s="25"/>
      <c r="T36" s="25"/>
      <c r="U36" s="25"/>
      <c r="V36" s="25"/>
      <c r="W36" s="25"/>
    </row>
    <row r="37" spans="1:23" ht="9" customHeight="1">
      <c r="A37" s="24"/>
      <c r="B37" s="223"/>
      <c r="C37" s="26"/>
      <c r="D37" s="26"/>
      <c r="E37" s="26"/>
      <c r="F37" s="26"/>
      <c r="G37" s="26"/>
      <c r="H37" s="25"/>
      <c r="I37" s="25"/>
      <c r="J37" s="25"/>
      <c r="K37" s="25"/>
      <c r="L37" s="25"/>
      <c r="M37" s="25"/>
      <c r="N37" s="25"/>
      <c r="O37" s="25"/>
      <c r="P37" s="25"/>
      <c r="Q37" s="220"/>
      <c r="R37" s="222"/>
      <c r="S37" s="25"/>
      <c r="T37" s="25"/>
      <c r="U37" s="25"/>
      <c r="V37" s="25"/>
      <c r="W37" s="25"/>
    </row>
    <row r="38" spans="1:23" ht="9" customHeight="1">
      <c r="A38" s="193"/>
      <c r="B38" s="223"/>
      <c r="C38" s="26"/>
      <c r="D38" s="26"/>
      <c r="E38" s="26"/>
      <c r="F38" s="26"/>
      <c r="G38" s="26"/>
      <c r="H38" s="25"/>
      <c r="I38" s="25"/>
      <c r="J38" s="25"/>
      <c r="K38" s="25"/>
      <c r="L38" s="25"/>
      <c r="M38" s="25"/>
      <c r="N38" s="25"/>
      <c r="O38" s="25"/>
      <c r="P38" s="25"/>
      <c r="Q38" s="220"/>
      <c r="R38" s="222"/>
      <c r="S38" s="25"/>
      <c r="T38" s="25"/>
      <c r="U38" s="25"/>
      <c r="V38" s="25"/>
      <c r="W38" s="25"/>
    </row>
    <row r="39" spans="1:23" ht="9" customHeight="1">
      <c r="A39" s="24"/>
      <c r="B39" s="223"/>
      <c r="C39" s="26"/>
      <c r="D39" s="26"/>
      <c r="E39" s="26"/>
      <c r="F39" s="26"/>
      <c r="G39" s="26"/>
      <c r="H39" s="25"/>
      <c r="I39" s="25"/>
      <c r="J39" s="25"/>
      <c r="K39" s="25"/>
      <c r="L39" s="25"/>
      <c r="M39" s="25"/>
      <c r="N39" s="25"/>
      <c r="O39" s="25"/>
      <c r="P39" s="25"/>
      <c r="Q39" s="220"/>
      <c r="R39" s="222"/>
      <c r="S39" s="25"/>
      <c r="T39" s="25"/>
      <c r="U39" s="25"/>
      <c r="V39" s="25"/>
      <c r="W39" s="25"/>
    </row>
    <row r="40" spans="1:23" ht="9" customHeight="1">
      <c r="A40" s="24"/>
      <c r="B40" s="223"/>
      <c r="C40" s="26"/>
      <c r="D40" s="26"/>
      <c r="E40" s="26"/>
      <c r="F40" s="26"/>
      <c r="G40" s="26"/>
      <c r="H40" s="25"/>
      <c r="I40" s="25"/>
      <c r="J40" s="25"/>
      <c r="K40" s="25"/>
      <c r="L40" s="25"/>
      <c r="M40" s="25"/>
      <c r="N40" s="25"/>
      <c r="O40" s="25"/>
      <c r="P40" s="25"/>
      <c r="Q40" s="220"/>
      <c r="R40" s="222"/>
      <c r="S40" s="25"/>
      <c r="T40" s="25"/>
      <c r="U40" s="25"/>
      <c r="V40" s="25"/>
      <c r="W40" s="25"/>
    </row>
    <row r="41" spans="1:23" ht="9" customHeight="1">
      <c r="A41" s="24"/>
      <c r="B41" s="223"/>
      <c r="C41" s="26"/>
      <c r="D41" s="26"/>
      <c r="E41" s="26"/>
      <c r="F41" s="26"/>
      <c r="G41" s="26"/>
      <c r="H41" s="25"/>
      <c r="I41" s="25"/>
      <c r="J41" s="25"/>
      <c r="K41" s="25"/>
      <c r="L41" s="25"/>
      <c r="M41" s="25"/>
      <c r="N41" s="25"/>
      <c r="O41" s="25"/>
      <c r="P41" s="25"/>
      <c r="Q41" s="220"/>
      <c r="R41" s="222"/>
      <c r="S41" s="25"/>
      <c r="T41" s="25"/>
      <c r="U41" s="25"/>
      <c r="V41" s="25"/>
      <c r="W41" s="25"/>
    </row>
    <row r="42" spans="1:23" ht="9" customHeight="1">
      <c r="A42" s="24"/>
      <c r="C42" s="26"/>
      <c r="D42" s="26"/>
      <c r="E42" s="26"/>
      <c r="F42" s="26"/>
      <c r="G42" s="26"/>
      <c r="H42" s="25"/>
      <c r="I42" s="25"/>
      <c r="J42" s="25"/>
      <c r="K42" s="25"/>
      <c r="L42" s="25"/>
      <c r="M42" s="25"/>
      <c r="N42" s="25"/>
      <c r="O42" s="25"/>
      <c r="P42" s="25"/>
      <c r="Q42" s="220"/>
      <c r="R42" s="222"/>
      <c r="S42" s="25"/>
      <c r="T42" s="25"/>
      <c r="U42" s="25"/>
      <c r="V42" s="25"/>
      <c r="W42" s="25"/>
    </row>
    <row r="43" spans="1:23" ht="9" customHeight="1">
      <c r="A43" s="24"/>
      <c r="C43" s="26"/>
      <c r="D43" s="26"/>
      <c r="E43" s="26"/>
      <c r="F43" s="26"/>
      <c r="G43" s="26"/>
      <c r="H43" s="25"/>
      <c r="I43" s="25"/>
      <c r="J43" s="25"/>
      <c r="K43" s="25"/>
      <c r="L43" s="25"/>
      <c r="M43" s="25"/>
      <c r="N43" s="25"/>
      <c r="O43" s="25"/>
      <c r="P43" s="25"/>
      <c r="Q43" s="220"/>
      <c r="R43" s="222"/>
      <c r="S43" s="25"/>
      <c r="T43" s="25"/>
      <c r="U43" s="25"/>
      <c r="V43" s="25"/>
      <c r="W43" s="25"/>
    </row>
    <row r="44" spans="1:23" ht="9" customHeight="1">
      <c r="A44" s="193"/>
      <c r="C44" s="26"/>
      <c r="D44" s="26"/>
      <c r="E44" s="26"/>
      <c r="F44" s="26"/>
      <c r="G44" s="26"/>
      <c r="H44" s="25"/>
      <c r="I44" s="25"/>
      <c r="J44" s="25"/>
      <c r="K44" s="25"/>
      <c r="L44" s="25"/>
      <c r="M44" s="25"/>
      <c r="N44" s="25"/>
      <c r="O44" s="25"/>
      <c r="P44" s="25"/>
      <c r="Q44" s="220"/>
      <c r="R44" s="222"/>
      <c r="S44" s="25"/>
      <c r="T44" s="25"/>
      <c r="U44" s="25"/>
      <c r="V44" s="25"/>
      <c r="W44" s="25"/>
    </row>
    <row r="45" spans="1:23" ht="9" customHeight="1">
      <c r="A45" s="24"/>
      <c r="C45" s="26"/>
      <c r="D45" s="26"/>
      <c r="E45" s="26"/>
      <c r="F45" s="26"/>
      <c r="G45" s="26"/>
      <c r="H45" s="25"/>
      <c r="I45" s="25"/>
      <c r="J45" s="25"/>
      <c r="K45" s="25"/>
      <c r="L45" s="25"/>
      <c r="M45" s="25"/>
      <c r="N45" s="25"/>
      <c r="O45" s="25"/>
      <c r="P45" s="25"/>
      <c r="Q45" s="220"/>
      <c r="R45" s="222"/>
      <c r="S45" s="25"/>
      <c r="T45" s="25"/>
      <c r="U45" s="25"/>
      <c r="V45" s="25"/>
      <c r="W45" s="25"/>
    </row>
    <row r="46" spans="1:23" ht="9" customHeight="1">
      <c r="A46" s="24"/>
      <c r="C46" s="26"/>
      <c r="D46" s="26"/>
      <c r="E46" s="26"/>
      <c r="F46" s="26"/>
      <c r="G46" s="26"/>
      <c r="H46" s="25"/>
      <c r="I46" s="25"/>
      <c r="J46" s="25"/>
      <c r="K46" s="25"/>
      <c r="L46" s="25"/>
      <c r="M46" s="25"/>
      <c r="N46" s="25"/>
      <c r="O46" s="25"/>
      <c r="P46" s="25"/>
      <c r="Q46" s="220"/>
      <c r="R46" s="222"/>
      <c r="S46" s="25"/>
      <c r="T46" s="25"/>
      <c r="U46" s="25"/>
      <c r="V46" s="25"/>
      <c r="W46" s="25"/>
    </row>
    <row r="47" spans="1:23" ht="9" customHeight="1">
      <c r="A47" s="24"/>
      <c r="C47" s="26"/>
      <c r="D47" s="26"/>
      <c r="E47" s="26"/>
      <c r="F47" s="26"/>
      <c r="G47" s="26"/>
      <c r="H47" s="25"/>
      <c r="I47" s="25"/>
      <c r="J47" s="25"/>
      <c r="K47" s="25"/>
      <c r="L47" s="25"/>
      <c r="M47" s="25"/>
      <c r="N47" s="25"/>
      <c r="O47" s="25"/>
      <c r="P47" s="25"/>
      <c r="Q47" s="220"/>
      <c r="R47" s="222"/>
      <c r="S47" s="25"/>
      <c r="T47" s="25"/>
      <c r="U47" s="25"/>
      <c r="V47" s="25"/>
      <c r="W47" s="25"/>
    </row>
    <row r="48" spans="1:23" ht="9" customHeight="1">
      <c r="A48" s="24"/>
      <c r="C48" s="26"/>
      <c r="D48" s="26"/>
      <c r="E48" s="26"/>
      <c r="F48" s="26"/>
      <c r="G48" s="26"/>
      <c r="H48" s="25"/>
      <c r="I48" s="25"/>
      <c r="J48" s="25"/>
      <c r="K48" s="25"/>
      <c r="L48" s="25"/>
      <c r="M48" s="25"/>
      <c r="N48" s="25"/>
      <c r="O48" s="25"/>
      <c r="P48" s="25"/>
      <c r="Q48" s="220"/>
      <c r="R48" s="222"/>
      <c r="S48" s="25"/>
      <c r="T48" s="25"/>
      <c r="U48" s="25"/>
      <c r="V48" s="25"/>
      <c r="W48" s="25"/>
    </row>
    <row r="49" spans="1:23" ht="9" customHeight="1">
      <c r="A49" s="24"/>
      <c r="C49" s="26"/>
      <c r="D49" s="26"/>
      <c r="E49" s="26"/>
      <c r="F49" s="26"/>
      <c r="G49" s="26"/>
      <c r="H49" s="25"/>
      <c r="I49" s="25"/>
      <c r="J49" s="25"/>
      <c r="K49" s="25"/>
      <c r="L49" s="25"/>
      <c r="M49" s="25"/>
      <c r="N49" s="25"/>
      <c r="O49" s="25"/>
      <c r="P49" s="25"/>
      <c r="Q49" s="220"/>
      <c r="R49" s="222"/>
      <c r="S49" s="25"/>
      <c r="T49" s="25"/>
      <c r="U49" s="25"/>
      <c r="V49" s="25"/>
      <c r="W49" s="25"/>
    </row>
    <row r="50" spans="1:23" ht="9" customHeight="1">
      <c r="A50" s="193"/>
      <c r="C50" s="26"/>
      <c r="D50" s="26"/>
      <c r="E50" s="26"/>
      <c r="F50" s="26"/>
      <c r="G50" s="26"/>
      <c r="H50" s="25"/>
      <c r="I50" s="25"/>
      <c r="J50" s="25"/>
      <c r="K50" s="25"/>
      <c r="L50" s="25"/>
      <c r="M50" s="25"/>
      <c r="N50" s="25"/>
      <c r="O50" s="25"/>
      <c r="P50" s="25"/>
      <c r="Q50" s="220"/>
      <c r="R50" s="222"/>
      <c r="S50" s="25"/>
      <c r="T50" s="25"/>
      <c r="U50" s="25"/>
      <c r="V50" s="25"/>
      <c r="W50" s="25"/>
    </row>
    <row r="51" spans="1:23" ht="9" customHeight="1">
      <c r="A51" s="24"/>
      <c r="C51" s="26"/>
      <c r="D51" s="26"/>
      <c r="E51" s="26"/>
      <c r="F51" s="26"/>
      <c r="G51" s="26"/>
      <c r="H51" s="25"/>
      <c r="I51" s="25"/>
      <c r="J51" s="25"/>
      <c r="K51" s="25"/>
      <c r="L51" s="25"/>
      <c r="M51" s="25"/>
      <c r="N51" s="25"/>
      <c r="O51" s="25"/>
      <c r="P51" s="25"/>
      <c r="Q51" s="220"/>
      <c r="R51" s="222"/>
      <c r="S51" s="25"/>
      <c r="T51" s="25"/>
      <c r="U51" s="25"/>
      <c r="V51" s="25"/>
      <c r="W51" s="25"/>
    </row>
    <row r="52" spans="1:23" ht="9" customHeight="1">
      <c r="A52" s="24"/>
      <c r="C52" s="26"/>
      <c r="D52" s="26"/>
      <c r="E52" s="26"/>
      <c r="F52" s="26"/>
      <c r="G52" s="26"/>
      <c r="H52" s="25"/>
      <c r="I52" s="25"/>
      <c r="J52" s="25"/>
      <c r="K52" s="25"/>
      <c r="L52" s="25"/>
      <c r="M52" s="25"/>
      <c r="N52" s="25"/>
      <c r="O52" s="25"/>
      <c r="P52" s="25"/>
      <c r="Q52" s="220"/>
      <c r="R52" s="222"/>
      <c r="S52" s="25"/>
      <c r="T52" s="25"/>
      <c r="U52" s="25"/>
      <c r="V52" s="25"/>
      <c r="W52" s="25"/>
    </row>
    <row r="53" spans="1:23" ht="9" customHeight="1">
      <c r="A53" s="24"/>
      <c r="C53" s="26"/>
      <c r="D53" s="26"/>
      <c r="E53" s="26"/>
      <c r="F53" s="26"/>
      <c r="G53" s="26"/>
      <c r="H53" s="25"/>
      <c r="I53" s="25"/>
      <c r="J53" s="25"/>
      <c r="K53" s="25"/>
      <c r="L53" s="25"/>
      <c r="M53" s="25"/>
      <c r="N53" s="25"/>
      <c r="O53" s="25"/>
      <c r="P53" s="25"/>
      <c r="Q53" s="220"/>
      <c r="R53" s="222"/>
      <c r="S53" s="25"/>
      <c r="T53" s="25"/>
      <c r="U53" s="25"/>
      <c r="V53" s="25"/>
      <c r="W53" s="25"/>
    </row>
    <row r="54" spans="1:23" ht="9" customHeight="1">
      <c r="A54" s="24"/>
      <c r="C54" s="26"/>
      <c r="D54" s="26"/>
      <c r="E54" s="26"/>
      <c r="F54" s="26"/>
      <c r="G54" s="26"/>
      <c r="H54" s="25"/>
      <c r="I54" s="25"/>
      <c r="J54" s="25"/>
      <c r="K54" s="25"/>
      <c r="L54" s="25"/>
      <c r="M54" s="25"/>
      <c r="N54" s="25"/>
      <c r="O54" s="25"/>
      <c r="P54" s="25"/>
      <c r="Q54" s="220"/>
      <c r="R54" s="222"/>
      <c r="S54" s="25"/>
      <c r="T54" s="25"/>
      <c r="U54" s="25"/>
      <c r="V54" s="25"/>
      <c r="W54" s="25"/>
    </row>
    <row r="55" spans="1:23" ht="9" customHeight="1">
      <c r="A55" s="193"/>
      <c r="C55" s="26"/>
      <c r="D55" s="26"/>
      <c r="E55" s="26"/>
      <c r="F55" s="26"/>
      <c r="G55" s="26"/>
      <c r="H55" s="25"/>
      <c r="I55" s="25"/>
      <c r="J55" s="25"/>
      <c r="K55" s="25"/>
      <c r="L55" s="25"/>
      <c r="M55" s="25"/>
      <c r="N55" s="25"/>
      <c r="O55" s="25"/>
      <c r="P55" s="25"/>
      <c r="Q55" s="220"/>
      <c r="R55" s="222"/>
      <c r="S55" s="25"/>
      <c r="T55" s="25"/>
      <c r="U55" s="25"/>
      <c r="V55" s="25"/>
      <c r="W55" s="25"/>
    </row>
    <row r="56" spans="1:23" ht="9" customHeight="1">
      <c r="A56" s="194"/>
      <c r="C56" s="26"/>
      <c r="D56" s="26"/>
      <c r="E56" s="26"/>
      <c r="F56" s="26"/>
      <c r="G56" s="26"/>
      <c r="H56" s="25"/>
      <c r="I56" s="25"/>
      <c r="J56" s="25"/>
      <c r="K56" s="25"/>
      <c r="L56" s="25"/>
      <c r="M56" s="25"/>
      <c r="N56" s="25"/>
      <c r="O56" s="25"/>
      <c r="P56" s="25"/>
      <c r="Q56" s="220"/>
      <c r="R56" s="222"/>
      <c r="S56" s="25"/>
      <c r="T56" s="25"/>
      <c r="U56" s="25"/>
      <c r="V56" s="25"/>
      <c r="W56" s="25"/>
    </row>
    <row r="57" spans="1:23" ht="9" customHeight="1">
      <c r="A57" s="194"/>
      <c r="C57" s="26"/>
      <c r="D57" s="26"/>
      <c r="E57" s="26"/>
      <c r="F57" s="26"/>
      <c r="G57" s="26"/>
      <c r="H57" s="25"/>
      <c r="I57" s="25"/>
      <c r="J57" s="25"/>
      <c r="K57" s="25"/>
      <c r="L57" s="25"/>
      <c r="M57" s="25"/>
      <c r="N57" s="25"/>
      <c r="O57" s="25"/>
      <c r="P57" s="25"/>
      <c r="Q57" s="220"/>
      <c r="R57" s="222"/>
      <c r="S57" s="25"/>
      <c r="T57" s="25"/>
      <c r="U57" s="25"/>
      <c r="V57" s="25"/>
      <c r="W57" s="25"/>
    </row>
    <row r="58" spans="1:23" ht="9" customHeight="1">
      <c r="A58" s="194"/>
      <c r="C58" s="26"/>
      <c r="D58" s="26"/>
      <c r="E58" s="26"/>
      <c r="F58" s="26"/>
      <c r="G58" s="26"/>
      <c r="H58" s="25"/>
      <c r="I58" s="25"/>
      <c r="J58" s="25"/>
      <c r="K58" s="25"/>
      <c r="L58" s="25"/>
      <c r="M58" s="25"/>
      <c r="N58" s="25"/>
      <c r="O58" s="25"/>
      <c r="P58" s="25"/>
      <c r="Q58" s="220"/>
      <c r="R58" s="222"/>
      <c r="S58" s="25"/>
      <c r="T58" s="25"/>
      <c r="U58" s="25"/>
      <c r="V58" s="25"/>
      <c r="W58" s="25"/>
    </row>
    <row r="59" spans="1:23" ht="9" customHeight="1">
      <c r="A59" s="194"/>
      <c r="C59" s="26"/>
      <c r="D59" s="26"/>
      <c r="E59" s="26"/>
      <c r="F59" s="26"/>
      <c r="G59" s="26"/>
      <c r="H59" s="25"/>
      <c r="I59" s="25"/>
      <c r="J59" s="25"/>
      <c r="K59" s="25"/>
      <c r="L59" s="25"/>
      <c r="M59" s="25"/>
      <c r="N59" s="25"/>
      <c r="O59" s="25"/>
      <c r="P59" s="25"/>
      <c r="Q59" s="220"/>
      <c r="R59" s="222"/>
      <c r="S59" s="25"/>
      <c r="T59" s="25"/>
      <c r="U59" s="25"/>
      <c r="V59" s="25"/>
      <c r="W59" s="25"/>
    </row>
    <row r="60" spans="1:23" ht="9" customHeight="1">
      <c r="A60" s="195"/>
      <c r="C60" s="26"/>
      <c r="D60" s="26"/>
      <c r="E60" s="26"/>
      <c r="F60" s="26"/>
      <c r="G60" s="26"/>
      <c r="H60" s="25"/>
      <c r="I60" s="25"/>
      <c r="J60" s="25"/>
      <c r="K60" s="25"/>
      <c r="L60" s="25"/>
      <c r="M60" s="25"/>
      <c r="N60" s="25"/>
      <c r="O60" s="25"/>
      <c r="P60" s="25"/>
      <c r="Q60" s="220"/>
      <c r="R60" s="222"/>
      <c r="S60" s="25"/>
      <c r="T60" s="25"/>
      <c r="U60" s="25"/>
      <c r="V60" s="25"/>
      <c r="W60" s="25"/>
    </row>
    <row r="61" spans="1:23" ht="9" customHeight="1">
      <c r="A61" s="195"/>
      <c r="C61" s="26"/>
      <c r="D61" s="26"/>
      <c r="E61" s="26"/>
      <c r="F61" s="26"/>
      <c r="G61" s="26"/>
      <c r="H61" s="25"/>
      <c r="I61" s="25"/>
      <c r="J61" s="25"/>
      <c r="K61" s="25"/>
      <c r="L61" s="25"/>
      <c r="M61" s="25"/>
      <c r="N61" s="25"/>
      <c r="O61" s="25"/>
      <c r="P61" s="25"/>
      <c r="Q61" s="220"/>
      <c r="R61" s="222"/>
      <c r="S61" s="25"/>
      <c r="T61" s="25"/>
      <c r="U61" s="25"/>
      <c r="V61" s="25"/>
      <c r="W61" s="25"/>
    </row>
    <row r="62" spans="1:23" ht="9" customHeight="1">
      <c r="A62" s="196"/>
      <c r="C62" s="26"/>
      <c r="D62" s="26"/>
      <c r="E62" s="26"/>
      <c r="F62" s="26"/>
      <c r="G62" s="26"/>
      <c r="H62" s="25"/>
      <c r="I62" s="25"/>
      <c r="J62" s="25"/>
      <c r="K62" s="25"/>
      <c r="L62" s="25"/>
      <c r="M62" s="25"/>
      <c r="N62" s="25"/>
      <c r="O62" s="25"/>
      <c r="P62" s="25"/>
      <c r="Q62" s="220"/>
      <c r="R62" s="222"/>
      <c r="S62" s="25"/>
      <c r="T62" s="25"/>
      <c r="U62" s="25"/>
      <c r="V62" s="25"/>
      <c r="W62" s="25"/>
    </row>
    <row r="63" spans="1:23" ht="9" customHeight="1">
      <c r="A63" s="24"/>
      <c r="C63" s="26"/>
      <c r="D63" s="26"/>
      <c r="E63" s="26"/>
      <c r="F63" s="26"/>
      <c r="G63" s="26"/>
      <c r="H63" s="25"/>
      <c r="I63" s="25"/>
      <c r="J63" s="25"/>
      <c r="K63" s="25"/>
      <c r="L63" s="25"/>
      <c r="M63" s="25"/>
      <c r="N63" s="25"/>
      <c r="O63" s="25"/>
      <c r="P63" s="25"/>
      <c r="Q63" s="220"/>
      <c r="R63" s="222"/>
      <c r="S63" s="25"/>
      <c r="T63" s="25"/>
      <c r="U63" s="25"/>
      <c r="V63" s="25"/>
      <c r="W63" s="25"/>
    </row>
    <row r="64" spans="1:23" ht="9" customHeight="1">
      <c r="A64" s="24"/>
      <c r="C64" s="26"/>
      <c r="D64" s="26"/>
      <c r="E64" s="26"/>
      <c r="F64" s="26"/>
      <c r="G64" s="26"/>
      <c r="H64" s="25"/>
      <c r="I64" s="25"/>
      <c r="J64" s="25"/>
      <c r="K64" s="25"/>
      <c r="L64" s="25"/>
      <c r="M64" s="25"/>
      <c r="N64" s="25"/>
      <c r="O64" s="25"/>
      <c r="P64" s="25"/>
      <c r="Q64" s="220"/>
      <c r="R64" s="222"/>
      <c r="S64" s="25"/>
      <c r="T64" s="25"/>
      <c r="U64" s="25"/>
      <c r="V64" s="25"/>
      <c r="W64" s="25"/>
    </row>
    <row r="65" spans="1:23" ht="9" customHeight="1">
      <c r="A65" s="24"/>
      <c r="C65" s="26"/>
      <c r="D65" s="26"/>
      <c r="E65" s="26"/>
      <c r="F65" s="26"/>
      <c r="G65" s="26"/>
      <c r="H65" s="25"/>
      <c r="I65" s="25"/>
      <c r="J65" s="25"/>
      <c r="K65" s="25"/>
      <c r="L65" s="25"/>
      <c r="M65" s="25"/>
      <c r="N65" s="25"/>
      <c r="O65" s="25"/>
      <c r="P65" s="25"/>
      <c r="Q65" s="220"/>
      <c r="R65" s="222"/>
      <c r="S65" s="25"/>
      <c r="T65" s="25"/>
      <c r="U65" s="25"/>
      <c r="V65" s="25"/>
      <c r="W65" s="25"/>
    </row>
    <row r="66" spans="1:23" ht="9" customHeight="1">
      <c r="A66" s="24"/>
      <c r="C66" s="26"/>
      <c r="D66" s="26"/>
      <c r="E66" s="26"/>
      <c r="F66" s="26"/>
      <c r="G66" s="26"/>
      <c r="H66" s="25"/>
      <c r="I66" s="25"/>
      <c r="J66" s="25"/>
      <c r="K66" s="25"/>
      <c r="L66" s="25"/>
      <c r="M66" s="25"/>
      <c r="N66" s="25"/>
      <c r="O66" s="25"/>
      <c r="P66" s="25"/>
      <c r="Q66" s="220"/>
      <c r="R66" s="222"/>
      <c r="S66" s="25"/>
      <c r="T66" s="25"/>
      <c r="U66" s="25"/>
      <c r="V66" s="25"/>
      <c r="W66" s="25"/>
    </row>
    <row r="67" spans="1:23" ht="9" customHeight="1">
      <c r="A67" s="194"/>
      <c r="C67" s="26"/>
      <c r="D67" s="26"/>
      <c r="E67" s="26"/>
      <c r="F67" s="26"/>
      <c r="G67" s="26"/>
      <c r="H67" s="25"/>
      <c r="I67" s="25"/>
      <c r="J67" s="25"/>
      <c r="K67" s="25"/>
      <c r="L67" s="25"/>
      <c r="M67" s="25"/>
      <c r="N67" s="25"/>
      <c r="O67" s="25"/>
      <c r="P67" s="25"/>
      <c r="Q67" s="220"/>
      <c r="R67" s="222"/>
      <c r="S67" s="25"/>
      <c r="T67" s="25"/>
      <c r="U67" s="25"/>
      <c r="V67" s="25"/>
      <c r="W67" s="25"/>
    </row>
    <row r="68" spans="1:23" ht="9" customHeight="1">
      <c r="A68" s="196"/>
      <c r="C68" s="26"/>
      <c r="D68" s="26"/>
      <c r="E68" s="26"/>
      <c r="F68" s="26"/>
      <c r="G68" s="26"/>
      <c r="H68" s="25"/>
      <c r="I68" s="25"/>
      <c r="J68" s="25"/>
      <c r="K68" s="25"/>
      <c r="L68" s="25"/>
      <c r="M68" s="25"/>
      <c r="N68" s="25"/>
      <c r="O68" s="25"/>
      <c r="P68" s="25"/>
      <c r="Q68" s="220"/>
      <c r="R68" s="222"/>
      <c r="S68" s="25"/>
      <c r="T68" s="25"/>
      <c r="U68" s="25"/>
      <c r="V68" s="25"/>
      <c r="W68" s="25"/>
    </row>
    <row r="69" spans="1:23" ht="9" customHeight="1">
      <c r="A69" s="24"/>
      <c r="C69" s="26"/>
      <c r="D69" s="26"/>
      <c r="E69" s="26"/>
      <c r="F69" s="26"/>
      <c r="G69" s="26"/>
      <c r="H69" s="25"/>
      <c r="I69" s="25"/>
      <c r="J69" s="25"/>
      <c r="K69" s="25"/>
      <c r="L69" s="25"/>
      <c r="M69" s="25"/>
      <c r="N69" s="25"/>
      <c r="O69" s="25"/>
      <c r="P69" s="25"/>
      <c r="Q69" s="220"/>
      <c r="R69" s="222"/>
      <c r="S69" s="25"/>
      <c r="T69" s="25"/>
      <c r="U69" s="25"/>
      <c r="V69" s="25"/>
      <c r="W69" s="25"/>
    </row>
    <row r="70" spans="1:23" ht="9" customHeight="1">
      <c r="A70" s="24"/>
      <c r="C70" s="26"/>
      <c r="D70" s="26"/>
      <c r="E70" s="26"/>
      <c r="F70" s="26"/>
      <c r="G70" s="26"/>
      <c r="H70" s="25"/>
      <c r="I70" s="25"/>
      <c r="J70" s="25"/>
      <c r="K70" s="25"/>
      <c r="L70" s="25"/>
      <c r="M70" s="25"/>
      <c r="N70" s="25"/>
      <c r="O70" s="25"/>
      <c r="P70" s="25"/>
      <c r="Q70" s="220"/>
      <c r="R70" s="222"/>
      <c r="S70" s="25"/>
      <c r="T70" s="25"/>
      <c r="U70" s="25"/>
      <c r="V70" s="25"/>
      <c r="W70" s="25"/>
    </row>
    <row r="71" spans="1:23" ht="9" customHeight="1">
      <c r="A71" s="24"/>
      <c r="C71" s="26"/>
      <c r="D71" s="26"/>
      <c r="E71" s="26"/>
      <c r="F71" s="26"/>
      <c r="G71" s="26"/>
      <c r="H71" s="25"/>
      <c r="I71" s="25"/>
      <c r="J71" s="25"/>
      <c r="K71" s="25"/>
      <c r="L71" s="25"/>
      <c r="M71" s="25"/>
      <c r="N71" s="25"/>
      <c r="O71" s="25"/>
      <c r="P71" s="25"/>
      <c r="Q71" s="220"/>
      <c r="R71" s="222"/>
      <c r="S71" s="25"/>
      <c r="T71" s="25"/>
      <c r="U71" s="25"/>
      <c r="V71" s="25"/>
      <c r="W71" s="25"/>
    </row>
    <row r="72" spans="1:23" ht="9" customHeight="1">
      <c r="A72" s="24"/>
      <c r="C72" s="26"/>
      <c r="D72" s="26"/>
      <c r="E72" s="26"/>
      <c r="F72" s="26"/>
      <c r="G72" s="26"/>
      <c r="H72" s="25"/>
      <c r="I72" s="25"/>
      <c r="J72" s="25"/>
      <c r="K72" s="25"/>
      <c r="L72" s="25"/>
      <c r="M72" s="25"/>
      <c r="N72" s="25"/>
      <c r="O72" s="25"/>
      <c r="P72" s="25"/>
      <c r="Q72" s="220"/>
      <c r="R72" s="222"/>
      <c r="S72" s="25"/>
      <c r="T72" s="25"/>
      <c r="U72" s="25"/>
      <c r="V72" s="25"/>
      <c r="W72" s="25"/>
    </row>
    <row r="73" spans="1:23" ht="9" customHeight="1">
      <c r="A73" s="194"/>
      <c r="C73" s="26"/>
      <c r="D73" s="26"/>
      <c r="E73" s="26"/>
      <c r="F73" s="26"/>
      <c r="G73" s="26"/>
      <c r="H73" s="25"/>
      <c r="I73" s="25"/>
      <c r="J73" s="25"/>
      <c r="K73" s="25"/>
      <c r="L73" s="25"/>
      <c r="M73" s="25"/>
      <c r="N73" s="25"/>
      <c r="O73" s="25"/>
      <c r="P73" s="25"/>
      <c r="Q73" s="220"/>
      <c r="R73" s="222"/>
      <c r="S73" s="25"/>
      <c r="T73" s="25"/>
      <c r="U73" s="25"/>
      <c r="V73" s="25"/>
      <c r="W73" s="25"/>
    </row>
    <row r="74" spans="1:23" ht="9" customHeight="1">
      <c r="A74" s="196"/>
      <c r="C74" s="26"/>
      <c r="D74" s="26"/>
      <c r="E74" s="26"/>
      <c r="F74" s="26"/>
      <c r="G74" s="26"/>
      <c r="H74" s="25"/>
      <c r="I74" s="25"/>
      <c r="J74" s="25"/>
      <c r="K74" s="25"/>
      <c r="L74" s="25"/>
      <c r="M74" s="25"/>
      <c r="N74" s="25"/>
      <c r="O74" s="25"/>
      <c r="P74" s="25"/>
      <c r="Q74" s="220"/>
      <c r="R74" s="222"/>
      <c r="S74" s="25"/>
      <c r="T74" s="25"/>
      <c r="U74" s="25"/>
      <c r="V74" s="25"/>
      <c r="W74" s="25"/>
    </row>
    <row r="75" spans="1:23" ht="9" customHeight="1">
      <c r="A75" s="24"/>
      <c r="C75" s="26"/>
      <c r="D75" s="26"/>
      <c r="E75" s="26"/>
      <c r="F75" s="26"/>
      <c r="G75" s="26"/>
      <c r="H75" s="25"/>
      <c r="I75" s="25"/>
      <c r="J75" s="25"/>
      <c r="K75" s="25"/>
      <c r="L75" s="25"/>
      <c r="M75" s="25"/>
      <c r="N75" s="25"/>
      <c r="O75" s="25"/>
      <c r="P75" s="25"/>
      <c r="Q75" s="220"/>
      <c r="R75" s="222"/>
      <c r="S75" s="25"/>
      <c r="T75" s="25"/>
      <c r="U75" s="25"/>
      <c r="V75" s="25"/>
      <c r="W75" s="25"/>
    </row>
    <row r="76" spans="1:23" ht="9" customHeight="1">
      <c r="A76" s="24"/>
      <c r="C76" s="26"/>
      <c r="D76" s="26"/>
      <c r="E76" s="26"/>
      <c r="F76" s="26"/>
      <c r="G76" s="26"/>
      <c r="H76" s="25"/>
      <c r="I76" s="25"/>
      <c r="J76" s="25"/>
      <c r="K76" s="25"/>
      <c r="L76" s="25"/>
      <c r="M76" s="25"/>
      <c r="N76" s="25"/>
      <c r="O76" s="25"/>
      <c r="P76" s="25"/>
      <c r="Q76" s="220"/>
      <c r="R76" s="222"/>
      <c r="S76" s="25"/>
      <c r="T76" s="25"/>
      <c r="U76" s="25"/>
      <c r="V76" s="25"/>
      <c r="W76" s="25"/>
    </row>
    <row r="77" spans="1:23" ht="9" customHeight="1">
      <c r="A77" s="24"/>
      <c r="C77" s="50"/>
      <c r="D77" s="50"/>
      <c r="E77" s="50"/>
      <c r="F77" s="50"/>
      <c r="G77" s="50"/>
      <c r="Q77" s="187"/>
      <c r="R77" s="222"/>
    </row>
    <row r="78" spans="1:23" ht="9" customHeight="1">
      <c r="A78" s="24"/>
      <c r="C78" s="50"/>
      <c r="D78" s="50"/>
      <c r="E78" s="50"/>
      <c r="F78" s="50"/>
      <c r="G78" s="50"/>
      <c r="Q78" s="187"/>
      <c r="R78" s="222"/>
    </row>
    <row r="79" spans="1:23" ht="9" customHeight="1">
      <c r="A79" s="24"/>
      <c r="C79" s="50"/>
      <c r="D79" s="50"/>
      <c r="E79" s="50"/>
      <c r="F79" s="50"/>
      <c r="G79" s="50"/>
      <c r="Q79" s="187"/>
      <c r="R79" s="222"/>
    </row>
    <row r="80" spans="1:23" ht="9" customHeight="1">
      <c r="A80" s="24"/>
      <c r="C80" s="50"/>
      <c r="D80" s="50"/>
      <c r="E80" s="50"/>
      <c r="F80" s="50"/>
      <c r="G80" s="50"/>
      <c r="Q80" s="187"/>
      <c r="R80" s="222"/>
    </row>
    <row r="81" spans="1:18" ht="9" customHeight="1">
      <c r="A81" s="24"/>
      <c r="C81" s="50"/>
      <c r="D81" s="50"/>
      <c r="E81" s="50"/>
      <c r="F81" s="50"/>
      <c r="G81" s="50"/>
      <c r="Q81" s="187"/>
      <c r="R81" s="222"/>
    </row>
    <row r="82" spans="1:18" ht="9" customHeight="1">
      <c r="A82" s="24"/>
      <c r="C82" s="50"/>
      <c r="D82" s="50"/>
      <c r="E82" s="50"/>
      <c r="F82" s="50"/>
      <c r="G82" s="50"/>
      <c r="Q82" s="187"/>
      <c r="R82" s="222"/>
    </row>
    <row r="83" spans="1:18" ht="9" customHeight="1">
      <c r="A83" s="194"/>
      <c r="C83" s="50"/>
      <c r="D83" s="50"/>
      <c r="E83" s="50"/>
      <c r="F83" s="50"/>
      <c r="G83" s="50"/>
      <c r="Q83" s="187"/>
      <c r="R83" s="222"/>
    </row>
    <row r="84" spans="1:18" ht="9" customHeight="1">
      <c r="A84" s="196"/>
      <c r="C84" s="50"/>
      <c r="D84" s="50"/>
      <c r="E84" s="50"/>
      <c r="F84" s="50"/>
      <c r="G84" s="50"/>
      <c r="Q84" s="187"/>
      <c r="R84" s="222"/>
    </row>
    <row r="85" spans="1:18" ht="9" customHeight="1">
      <c r="A85" s="24"/>
      <c r="C85" s="50"/>
      <c r="D85" s="50"/>
      <c r="E85" s="50"/>
      <c r="F85" s="50"/>
      <c r="G85" s="50"/>
      <c r="Q85" s="187"/>
      <c r="R85" s="222"/>
    </row>
    <row r="86" spans="1:18" ht="9" customHeight="1">
      <c r="A86" s="24"/>
      <c r="C86" s="50"/>
      <c r="D86" s="50"/>
      <c r="E86" s="50"/>
      <c r="F86" s="50"/>
      <c r="G86" s="50"/>
      <c r="Q86" s="187"/>
      <c r="R86" s="222"/>
    </row>
    <row r="87" spans="1:18" ht="9" customHeight="1">
      <c r="A87" s="24"/>
      <c r="C87" s="50"/>
      <c r="D87" s="50"/>
      <c r="E87" s="50"/>
      <c r="F87" s="50"/>
      <c r="G87" s="50"/>
      <c r="Q87" s="187"/>
      <c r="R87" s="222"/>
    </row>
    <row r="88" spans="1:18" ht="9" customHeight="1">
      <c r="A88" s="24"/>
      <c r="C88" s="50"/>
      <c r="D88" s="50"/>
      <c r="E88" s="50"/>
      <c r="F88" s="50"/>
      <c r="G88" s="50"/>
      <c r="Q88" s="187"/>
      <c r="R88" s="222"/>
    </row>
    <row r="89" spans="1:18" ht="9" customHeight="1">
      <c r="A89" s="24"/>
      <c r="C89" s="50"/>
      <c r="D89" s="50"/>
      <c r="E89" s="50"/>
      <c r="F89" s="50"/>
      <c r="G89" s="50"/>
      <c r="Q89" s="187"/>
      <c r="R89" s="222"/>
    </row>
    <row r="90" spans="1:18" ht="9" customHeight="1">
      <c r="A90" s="24"/>
      <c r="C90" s="50"/>
      <c r="D90" s="50"/>
      <c r="E90" s="50"/>
      <c r="F90" s="50"/>
      <c r="G90" s="50"/>
      <c r="Q90" s="187"/>
      <c r="R90" s="222"/>
    </row>
    <row r="91" spans="1:18" ht="9" customHeight="1">
      <c r="A91" s="24"/>
      <c r="C91" s="50"/>
      <c r="D91" s="50"/>
      <c r="E91" s="50"/>
      <c r="F91" s="50"/>
      <c r="G91" s="50"/>
      <c r="Q91" s="187"/>
      <c r="R91" s="222"/>
    </row>
    <row r="92" spans="1:18" ht="9" customHeight="1">
      <c r="A92" s="24"/>
      <c r="C92" s="50"/>
      <c r="D92" s="50"/>
      <c r="E92" s="50"/>
      <c r="F92" s="50"/>
      <c r="G92" s="50"/>
      <c r="Q92" s="187"/>
      <c r="R92" s="222"/>
    </row>
    <row r="93" spans="1:18" ht="9" customHeight="1">
      <c r="A93" s="24"/>
      <c r="C93" s="50"/>
      <c r="D93" s="50"/>
      <c r="E93" s="50"/>
      <c r="F93" s="50"/>
      <c r="G93" s="50"/>
      <c r="Q93" s="187"/>
      <c r="R93" s="222"/>
    </row>
    <row r="94" spans="1:18" ht="9" customHeight="1">
      <c r="A94" s="196"/>
      <c r="C94" s="50"/>
      <c r="D94" s="50"/>
      <c r="E94" s="50"/>
      <c r="F94" s="50"/>
      <c r="G94" s="50"/>
      <c r="Q94" s="187"/>
      <c r="R94" s="222"/>
    </row>
    <row r="95" spans="1:18" ht="9" customHeight="1">
      <c r="A95" s="24"/>
      <c r="C95" s="50"/>
      <c r="D95" s="50"/>
      <c r="E95" s="50"/>
      <c r="F95" s="50"/>
      <c r="G95" s="50"/>
      <c r="Q95" s="187"/>
      <c r="R95" s="222"/>
    </row>
    <row r="96" spans="1:18" ht="9" customHeight="1">
      <c r="A96" s="24"/>
      <c r="C96" s="50"/>
      <c r="D96" s="50"/>
      <c r="E96" s="50"/>
      <c r="F96" s="50"/>
      <c r="G96" s="50"/>
      <c r="Q96" s="187"/>
      <c r="R96" s="222"/>
    </row>
    <row r="97" spans="1:18" ht="9" customHeight="1">
      <c r="A97" s="24"/>
      <c r="C97" s="50"/>
      <c r="D97" s="50"/>
      <c r="E97" s="50"/>
      <c r="F97" s="50"/>
      <c r="G97" s="50"/>
      <c r="Q97" s="187"/>
      <c r="R97" s="222"/>
    </row>
    <row r="98" spans="1:18">
      <c r="A98" s="197"/>
      <c r="C98" s="50"/>
      <c r="D98" s="50"/>
      <c r="E98" s="50"/>
      <c r="F98" s="50"/>
      <c r="G98" s="50"/>
      <c r="Q98" s="187"/>
      <c r="R98" s="222"/>
    </row>
    <row r="99" spans="1:18">
      <c r="A99" s="197"/>
      <c r="C99" s="50"/>
      <c r="D99" s="50"/>
      <c r="E99" s="50"/>
      <c r="F99" s="50"/>
      <c r="G99" s="50"/>
      <c r="Q99" s="187"/>
      <c r="R99" s="222"/>
    </row>
    <row r="100" spans="1:18">
      <c r="A100" s="197"/>
      <c r="C100" s="50"/>
      <c r="D100" s="50"/>
      <c r="E100" s="50"/>
      <c r="F100" s="50"/>
      <c r="G100" s="50"/>
      <c r="Q100" s="187"/>
      <c r="R100" s="222"/>
    </row>
    <row r="101" spans="1:18">
      <c r="A101" s="197"/>
      <c r="C101" s="50"/>
      <c r="D101" s="50"/>
      <c r="E101" s="50"/>
      <c r="F101" s="50"/>
      <c r="G101" s="50"/>
      <c r="Q101" s="187"/>
    </row>
    <row r="102" spans="1:18">
      <c r="A102" s="197"/>
      <c r="C102" s="50"/>
      <c r="D102" s="50"/>
      <c r="E102" s="50"/>
      <c r="F102" s="50"/>
      <c r="G102" s="50"/>
      <c r="Q102" s="187"/>
    </row>
    <row r="103" spans="1:18">
      <c r="A103" s="197"/>
      <c r="C103" s="50"/>
      <c r="D103" s="50"/>
      <c r="E103" s="50"/>
      <c r="F103" s="50"/>
      <c r="G103" s="50"/>
      <c r="Q103" s="187"/>
    </row>
    <row r="104" spans="1:18">
      <c r="A104" s="197"/>
      <c r="C104" s="50"/>
      <c r="D104" s="50"/>
      <c r="E104" s="50"/>
      <c r="F104" s="50"/>
      <c r="G104" s="50"/>
      <c r="Q104" s="187"/>
    </row>
    <row r="105" spans="1:18" ht="15.75">
      <c r="A105" s="198"/>
      <c r="C105" s="50"/>
      <c r="D105" s="50"/>
      <c r="E105" s="50"/>
      <c r="F105" s="50"/>
      <c r="G105" s="50"/>
      <c r="Q105" s="187"/>
    </row>
    <row r="106" spans="1:18" ht="15.75">
      <c r="A106" s="198"/>
      <c r="C106" s="50"/>
      <c r="D106" s="50"/>
      <c r="E106" s="50"/>
      <c r="F106" s="50"/>
      <c r="G106" s="50"/>
      <c r="Q106" s="187"/>
    </row>
    <row r="107" spans="1:18" ht="15.75">
      <c r="A107" s="198"/>
      <c r="C107" s="50"/>
      <c r="D107" s="50"/>
      <c r="E107" s="50"/>
      <c r="F107" s="50"/>
      <c r="G107" s="50"/>
      <c r="Q107" s="187"/>
    </row>
    <row r="108" spans="1:18" ht="15.75">
      <c r="A108" s="198"/>
      <c r="C108" s="50"/>
      <c r="D108" s="50"/>
      <c r="E108" s="50"/>
      <c r="F108" s="50"/>
      <c r="G108" s="50"/>
      <c r="Q108" s="187"/>
    </row>
    <row r="109" spans="1:18" ht="15.75">
      <c r="A109" s="198"/>
      <c r="C109" s="50"/>
      <c r="D109" s="50"/>
      <c r="E109" s="50"/>
      <c r="F109" s="50"/>
      <c r="G109" s="50"/>
      <c r="Q109" s="187"/>
    </row>
    <row r="110" spans="1:18" ht="15.75">
      <c r="A110" s="198"/>
      <c r="C110" s="50"/>
      <c r="D110" s="50"/>
      <c r="E110" s="50"/>
      <c r="F110" s="50"/>
      <c r="G110" s="50"/>
      <c r="Q110" s="187"/>
    </row>
    <row r="111" spans="1:18" ht="15.75">
      <c r="A111" s="198"/>
      <c r="C111" s="50"/>
      <c r="D111" s="50"/>
      <c r="E111" s="50"/>
      <c r="F111" s="50"/>
      <c r="G111" s="50"/>
      <c r="Q111" s="187"/>
    </row>
    <row r="112" spans="1:18" ht="15.75">
      <c r="A112" s="198"/>
      <c r="C112" s="50"/>
      <c r="D112" s="50"/>
      <c r="E112" s="50"/>
      <c r="F112" s="50"/>
      <c r="G112" s="50"/>
      <c r="Q112" s="187"/>
    </row>
    <row r="113" spans="1:17" ht="15.75">
      <c r="A113" s="198"/>
      <c r="C113" s="50"/>
      <c r="D113" s="50"/>
      <c r="E113" s="50"/>
      <c r="F113" s="50"/>
      <c r="G113" s="50"/>
      <c r="Q113" s="187"/>
    </row>
    <row r="114" spans="1:17" ht="15.75">
      <c r="A114" s="198"/>
      <c r="C114" s="50"/>
      <c r="D114" s="50"/>
      <c r="E114" s="50"/>
      <c r="F114" s="50"/>
      <c r="G114" s="50"/>
      <c r="Q114" s="187"/>
    </row>
    <row r="115" spans="1:17" ht="15.75">
      <c r="A115" s="198"/>
      <c r="C115" s="50"/>
      <c r="D115" s="50"/>
      <c r="E115" s="50"/>
      <c r="F115" s="50"/>
      <c r="G115" s="50"/>
      <c r="Q115" s="187"/>
    </row>
    <row r="116" spans="1:17" ht="15.75">
      <c r="A116" s="198"/>
      <c r="C116" s="50"/>
      <c r="D116" s="50"/>
      <c r="E116" s="50"/>
      <c r="F116" s="50"/>
      <c r="G116" s="50"/>
      <c r="Q116" s="187"/>
    </row>
    <row r="117" spans="1:17" ht="15.75">
      <c r="A117" s="198"/>
      <c r="C117" s="50"/>
      <c r="D117" s="50"/>
      <c r="E117" s="50"/>
      <c r="F117" s="50"/>
      <c r="G117" s="50"/>
      <c r="Q117" s="187"/>
    </row>
    <row r="118" spans="1:17" ht="15.75">
      <c r="A118" s="198"/>
      <c r="C118" s="50"/>
      <c r="D118" s="50"/>
      <c r="E118" s="50"/>
      <c r="F118" s="50"/>
      <c r="G118" s="50"/>
      <c r="Q118" s="187"/>
    </row>
    <row r="119" spans="1:17" ht="15.75">
      <c r="A119" s="198"/>
      <c r="C119" s="50"/>
      <c r="D119" s="50"/>
      <c r="E119" s="50"/>
      <c r="F119" s="50"/>
      <c r="G119" s="50"/>
      <c r="Q119" s="187"/>
    </row>
    <row r="120" spans="1:17" ht="15.75">
      <c r="A120" s="198"/>
      <c r="C120" s="50"/>
      <c r="D120" s="50"/>
      <c r="E120" s="50"/>
      <c r="F120" s="50"/>
      <c r="G120" s="50"/>
      <c r="Q120" s="187"/>
    </row>
    <row r="121" spans="1:17" ht="15.75">
      <c r="A121" s="198"/>
      <c r="C121" s="50"/>
      <c r="D121" s="50"/>
      <c r="E121" s="50"/>
      <c r="F121" s="50"/>
      <c r="G121" s="50"/>
      <c r="Q121" s="187"/>
    </row>
    <row r="122" spans="1:17" ht="15.75">
      <c r="A122" s="198"/>
      <c r="C122" s="50"/>
      <c r="D122" s="50"/>
      <c r="E122" s="50"/>
      <c r="F122" s="50"/>
      <c r="G122" s="50"/>
      <c r="Q122" s="187"/>
    </row>
    <row r="123" spans="1:17" ht="15.75">
      <c r="A123" s="198"/>
      <c r="C123" s="50"/>
      <c r="D123" s="50"/>
      <c r="E123" s="50"/>
      <c r="F123" s="50"/>
      <c r="G123" s="50"/>
      <c r="Q123" s="187"/>
    </row>
    <row r="124" spans="1:17" ht="15.75">
      <c r="A124" s="198"/>
      <c r="C124" s="50"/>
      <c r="D124" s="50"/>
      <c r="E124" s="50"/>
      <c r="F124" s="50"/>
      <c r="G124" s="50"/>
      <c r="Q124" s="187"/>
    </row>
    <row r="125" spans="1:17" ht="15.75">
      <c r="A125" s="198"/>
      <c r="C125" s="50"/>
      <c r="D125" s="50"/>
      <c r="E125" s="50"/>
      <c r="F125" s="50"/>
      <c r="G125" s="50"/>
      <c r="Q125" s="187"/>
    </row>
    <row r="126" spans="1:17" ht="15.75">
      <c r="A126" s="198"/>
      <c r="C126" s="50"/>
      <c r="D126" s="50"/>
      <c r="E126" s="50"/>
      <c r="F126" s="50"/>
      <c r="G126" s="50"/>
      <c r="Q126" s="187"/>
    </row>
    <row r="127" spans="1:17" ht="15.75">
      <c r="A127" s="198"/>
      <c r="C127" s="50"/>
      <c r="D127" s="50"/>
      <c r="E127" s="50"/>
      <c r="F127" s="50"/>
      <c r="G127" s="50"/>
      <c r="Q127" s="187"/>
    </row>
    <row r="128" spans="1:17" ht="15.75">
      <c r="A128" s="198"/>
      <c r="C128" s="50"/>
      <c r="D128" s="50"/>
      <c r="E128" s="50"/>
      <c r="F128" s="50"/>
      <c r="G128" s="50"/>
      <c r="Q128" s="187"/>
    </row>
    <row r="129" spans="1:17" ht="15.75">
      <c r="A129" s="198"/>
      <c r="C129" s="50"/>
      <c r="D129" s="50"/>
      <c r="E129" s="50"/>
      <c r="F129" s="50"/>
      <c r="G129" s="50"/>
      <c r="Q129" s="187"/>
    </row>
    <row r="130" spans="1:17" ht="15.75">
      <c r="A130" s="198"/>
      <c r="C130" s="50"/>
      <c r="D130" s="50"/>
      <c r="E130" s="50"/>
      <c r="F130" s="50"/>
      <c r="G130" s="50"/>
      <c r="Q130" s="187"/>
    </row>
    <row r="131" spans="1:17" ht="15.75">
      <c r="A131" s="198"/>
      <c r="C131" s="50"/>
      <c r="D131" s="50"/>
      <c r="E131" s="50"/>
      <c r="F131" s="50"/>
      <c r="G131" s="50"/>
      <c r="Q131" s="187"/>
    </row>
    <row r="132" spans="1:17" ht="15.75">
      <c r="A132" s="198"/>
      <c r="C132" s="50"/>
      <c r="D132" s="50"/>
      <c r="E132" s="50"/>
      <c r="F132" s="50"/>
      <c r="G132" s="50"/>
      <c r="Q132" s="187"/>
    </row>
    <row r="133" spans="1:17" ht="15.75">
      <c r="A133" s="198"/>
      <c r="C133" s="50"/>
      <c r="D133" s="50"/>
      <c r="E133" s="50"/>
      <c r="F133" s="50"/>
      <c r="G133" s="50"/>
      <c r="Q133" s="187"/>
    </row>
    <row r="134" spans="1:17" ht="15.75">
      <c r="A134" s="198"/>
      <c r="C134" s="50"/>
      <c r="D134" s="50"/>
      <c r="E134" s="50"/>
      <c r="F134" s="50"/>
      <c r="G134" s="50"/>
      <c r="Q134" s="187"/>
    </row>
    <row r="135" spans="1:17" ht="15.75">
      <c r="A135" s="198"/>
      <c r="C135" s="50"/>
      <c r="D135" s="50"/>
      <c r="E135" s="50"/>
      <c r="F135" s="50"/>
      <c r="G135" s="50"/>
      <c r="Q135" s="187"/>
    </row>
    <row r="136" spans="1:17" ht="15.75">
      <c r="A136" s="198"/>
      <c r="C136" s="50"/>
      <c r="D136" s="50"/>
      <c r="E136" s="50"/>
      <c r="F136" s="50"/>
      <c r="G136" s="50"/>
      <c r="Q136" s="187"/>
    </row>
    <row r="137" spans="1:17" ht="15.75">
      <c r="A137" s="198"/>
      <c r="C137" s="50"/>
      <c r="D137" s="50"/>
      <c r="E137" s="50"/>
      <c r="F137" s="50"/>
      <c r="G137" s="50"/>
      <c r="Q137" s="187"/>
    </row>
    <row r="138" spans="1:17" ht="15.75">
      <c r="A138" s="198"/>
      <c r="C138" s="50"/>
      <c r="D138" s="50"/>
      <c r="E138" s="50"/>
      <c r="F138" s="50"/>
      <c r="G138" s="50"/>
      <c r="Q138" s="187"/>
    </row>
    <row r="139" spans="1:17" ht="15.75">
      <c r="A139" s="198"/>
      <c r="C139" s="50"/>
      <c r="D139" s="50"/>
      <c r="E139" s="50"/>
      <c r="F139" s="50"/>
      <c r="G139" s="50"/>
      <c r="Q139" s="187"/>
    </row>
    <row r="140" spans="1:17" ht="15.75">
      <c r="A140" s="198"/>
      <c r="C140" s="50"/>
      <c r="D140" s="50"/>
      <c r="E140" s="50"/>
      <c r="F140" s="50"/>
      <c r="G140" s="50"/>
      <c r="Q140" s="187"/>
    </row>
    <row r="141" spans="1:17" ht="15.75">
      <c r="A141" s="198"/>
      <c r="C141" s="50"/>
      <c r="D141" s="50"/>
      <c r="E141" s="50"/>
      <c r="F141" s="50"/>
      <c r="G141" s="50"/>
      <c r="Q141" s="187"/>
    </row>
    <row r="142" spans="1:17" ht="15.75">
      <c r="A142" s="198"/>
      <c r="C142" s="50"/>
      <c r="D142" s="50"/>
      <c r="E142" s="50"/>
      <c r="F142" s="50"/>
      <c r="G142" s="50"/>
      <c r="Q142" s="187"/>
    </row>
    <row r="143" spans="1:17" ht="15.75">
      <c r="A143" s="198"/>
      <c r="C143" s="50"/>
      <c r="D143" s="50"/>
      <c r="E143" s="50"/>
      <c r="F143" s="50"/>
      <c r="G143" s="50"/>
      <c r="Q143" s="187"/>
    </row>
    <row r="144" spans="1:17" ht="15.75">
      <c r="A144" s="198"/>
      <c r="C144" s="50"/>
      <c r="D144" s="50"/>
      <c r="E144" s="50"/>
      <c r="F144" s="50"/>
      <c r="G144" s="50"/>
      <c r="Q144" s="187"/>
    </row>
    <row r="145" spans="1:17" ht="15.75">
      <c r="A145" s="198"/>
      <c r="C145" s="50"/>
      <c r="D145" s="50"/>
      <c r="E145" s="50"/>
      <c r="F145" s="50"/>
      <c r="G145" s="50"/>
      <c r="Q145" s="187"/>
    </row>
    <row r="146" spans="1:17" ht="15.75">
      <c r="A146" s="198"/>
      <c r="C146" s="50"/>
      <c r="D146" s="50"/>
      <c r="E146" s="50"/>
      <c r="F146" s="50"/>
      <c r="G146" s="50"/>
      <c r="Q146" s="187"/>
    </row>
    <row r="147" spans="1:17" ht="15.75">
      <c r="A147" s="198"/>
      <c r="C147" s="50"/>
      <c r="D147" s="50"/>
      <c r="E147" s="50"/>
      <c r="F147" s="50"/>
      <c r="G147" s="50"/>
      <c r="Q147" s="187"/>
    </row>
    <row r="148" spans="1:17" ht="15.75">
      <c r="A148" s="198"/>
      <c r="C148" s="50"/>
      <c r="D148" s="50"/>
      <c r="E148" s="50"/>
      <c r="F148" s="50"/>
      <c r="G148" s="50"/>
      <c r="Q148" s="187"/>
    </row>
    <row r="149" spans="1:17" ht="15.75">
      <c r="A149" s="198"/>
      <c r="C149" s="50"/>
      <c r="D149" s="50"/>
      <c r="E149" s="50"/>
      <c r="F149" s="50"/>
      <c r="G149" s="50"/>
      <c r="Q149" s="187"/>
    </row>
    <row r="150" spans="1:17" ht="15.75">
      <c r="A150" s="198"/>
      <c r="C150" s="50"/>
      <c r="D150" s="50"/>
      <c r="E150" s="50"/>
      <c r="F150" s="50"/>
      <c r="G150" s="50"/>
      <c r="Q150" s="187"/>
    </row>
    <row r="151" spans="1:17" ht="15.75">
      <c r="A151" s="198"/>
      <c r="C151" s="50"/>
      <c r="D151" s="50"/>
      <c r="E151" s="50"/>
      <c r="F151" s="50"/>
      <c r="G151" s="50"/>
      <c r="Q151" s="187"/>
    </row>
    <row r="152" spans="1:17" ht="15.75">
      <c r="A152" s="198"/>
      <c r="C152" s="50"/>
      <c r="D152" s="50"/>
      <c r="E152" s="50"/>
      <c r="F152" s="50"/>
      <c r="G152" s="50"/>
      <c r="Q152" s="187"/>
    </row>
    <row r="153" spans="1:17" ht="15.75">
      <c r="A153" s="198"/>
      <c r="C153" s="50"/>
      <c r="D153" s="50"/>
      <c r="E153" s="50"/>
      <c r="F153" s="50"/>
      <c r="G153" s="50"/>
      <c r="Q153" s="187"/>
    </row>
    <row r="154" spans="1:17" ht="15.75">
      <c r="A154" s="198"/>
      <c r="C154" s="50"/>
      <c r="D154" s="50"/>
      <c r="E154" s="50"/>
      <c r="F154" s="50"/>
      <c r="G154" s="50"/>
      <c r="Q154" s="187"/>
    </row>
    <row r="155" spans="1:17" ht="15.75">
      <c r="A155" s="198"/>
      <c r="C155" s="50"/>
      <c r="D155" s="50"/>
      <c r="E155" s="50"/>
      <c r="F155" s="50"/>
      <c r="G155" s="50"/>
      <c r="Q155" s="187"/>
    </row>
    <row r="156" spans="1:17" ht="15.75">
      <c r="A156" s="198"/>
      <c r="C156" s="50"/>
      <c r="D156" s="50"/>
      <c r="E156" s="50"/>
      <c r="F156" s="50"/>
      <c r="G156" s="50"/>
      <c r="Q156" s="187"/>
    </row>
    <row r="157" spans="1:17" ht="15.75">
      <c r="A157" s="198"/>
      <c r="C157" s="50"/>
      <c r="D157" s="50"/>
      <c r="E157" s="50"/>
      <c r="F157" s="50"/>
      <c r="G157" s="50"/>
      <c r="Q157" s="187"/>
    </row>
    <row r="158" spans="1:17" ht="15.75">
      <c r="A158" s="198"/>
      <c r="C158" s="50"/>
      <c r="D158" s="50"/>
      <c r="E158" s="50"/>
      <c r="F158" s="50"/>
      <c r="G158" s="50"/>
      <c r="Q158" s="187"/>
    </row>
    <row r="159" spans="1:17" ht="15.75">
      <c r="A159" s="198"/>
      <c r="C159" s="50"/>
      <c r="D159" s="50"/>
      <c r="E159" s="50"/>
      <c r="F159" s="50"/>
      <c r="G159" s="50"/>
      <c r="Q159" s="187"/>
    </row>
    <row r="160" spans="1:17" ht="15.75">
      <c r="A160" s="198"/>
      <c r="C160" s="50"/>
      <c r="D160" s="50"/>
      <c r="E160" s="50"/>
      <c r="F160" s="50"/>
      <c r="G160" s="50"/>
      <c r="Q160" s="187"/>
    </row>
    <row r="161" spans="1:17" ht="15.75">
      <c r="A161" s="198"/>
      <c r="C161" s="50"/>
      <c r="D161" s="50"/>
      <c r="E161" s="50"/>
      <c r="F161" s="50"/>
      <c r="G161" s="50"/>
      <c r="Q161" s="187"/>
    </row>
    <row r="162" spans="1:17" ht="15.75">
      <c r="A162" s="198"/>
      <c r="C162" s="50"/>
      <c r="D162" s="50"/>
      <c r="E162" s="50"/>
      <c r="F162" s="50"/>
      <c r="G162" s="50"/>
      <c r="Q162" s="187"/>
    </row>
    <row r="163" spans="1:17" ht="15.75">
      <c r="A163" s="198"/>
      <c r="C163" s="50"/>
      <c r="D163" s="50"/>
      <c r="E163" s="50"/>
      <c r="F163" s="50"/>
      <c r="G163" s="50"/>
      <c r="Q163" s="187"/>
    </row>
    <row r="164" spans="1:17" ht="15.75">
      <c r="A164" s="198"/>
      <c r="C164" s="50"/>
      <c r="D164" s="50"/>
      <c r="E164" s="50"/>
      <c r="F164" s="50"/>
      <c r="G164" s="50"/>
      <c r="Q164" s="187"/>
    </row>
    <row r="165" spans="1:17" ht="15.75">
      <c r="A165" s="198"/>
      <c r="C165" s="50"/>
      <c r="D165" s="50"/>
      <c r="E165" s="50"/>
      <c r="F165" s="50"/>
      <c r="G165" s="50"/>
      <c r="Q165" s="187"/>
    </row>
    <row r="166" spans="1:17" ht="15.75">
      <c r="A166" s="198"/>
      <c r="C166" s="50"/>
      <c r="D166" s="50"/>
      <c r="E166" s="50"/>
      <c r="F166" s="50"/>
      <c r="G166" s="50"/>
      <c r="Q166" s="187"/>
    </row>
    <row r="167" spans="1:17" ht="15.75">
      <c r="A167" s="198"/>
      <c r="C167" s="50"/>
      <c r="D167" s="50"/>
      <c r="E167" s="50"/>
      <c r="F167" s="50"/>
      <c r="G167" s="50"/>
      <c r="Q167" s="187"/>
    </row>
    <row r="168" spans="1:17" ht="15.75">
      <c r="A168" s="198"/>
      <c r="C168" s="50"/>
      <c r="D168" s="50"/>
      <c r="E168" s="50"/>
      <c r="F168" s="50"/>
      <c r="G168" s="50"/>
      <c r="Q168" s="187"/>
    </row>
    <row r="169" spans="1:17" ht="15.75">
      <c r="A169" s="198"/>
      <c r="C169" s="50"/>
      <c r="D169" s="50"/>
      <c r="E169" s="50"/>
      <c r="F169" s="50"/>
      <c r="G169" s="50"/>
      <c r="Q169" s="187"/>
    </row>
    <row r="170" spans="1:17" ht="15.75">
      <c r="A170" s="198"/>
      <c r="C170" s="50"/>
      <c r="D170" s="50"/>
      <c r="E170" s="50"/>
      <c r="F170" s="50"/>
      <c r="G170" s="50"/>
      <c r="Q170" s="187"/>
    </row>
    <row r="171" spans="1:17" ht="15.75">
      <c r="A171" s="198"/>
      <c r="C171" s="50"/>
      <c r="D171" s="50"/>
      <c r="E171" s="50"/>
      <c r="F171" s="50"/>
      <c r="G171" s="50"/>
      <c r="Q171" s="187"/>
    </row>
    <row r="172" spans="1:17" ht="15.75">
      <c r="A172" s="198"/>
      <c r="C172" s="50"/>
      <c r="D172" s="50"/>
      <c r="E172" s="50"/>
      <c r="F172" s="50"/>
      <c r="G172" s="50"/>
      <c r="Q172" s="187"/>
    </row>
    <row r="173" spans="1:17" ht="15.75">
      <c r="A173" s="198"/>
      <c r="C173" s="50"/>
      <c r="D173" s="50"/>
      <c r="E173" s="50"/>
      <c r="F173" s="50"/>
      <c r="G173" s="50"/>
      <c r="Q173" s="187"/>
    </row>
    <row r="174" spans="1:17" ht="15.75">
      <c r="A174" s="198"/>
      <c r="C174" s="50"/>
      <c r="D174" s="50"/>
      <c r="E174" s="50"/>
      <c r="F174" s="50"/>
      <c r="G174" s="50"/>
      <c r="Q174" s="187"/>
    </row>
    <row r="175" spans="1:17" ht="15.75">
      <c r="A175" s="198"/>
      <c r="C175" s="50"/>
      <c r="D175" s="50"/>
      <c r="E175" s="50"/>
      <c r="F175" s="50"/>
      <c r="G175" s="50"/>
      <c r="Q175" s="187"/>
    </row>
    <row r="176" spans="1:17" ht="15.75">
      <c r="A176" s="198"/>
      <c r="C176" s="50"/>
      <c r="D176" s="50"/>
      <c r="E176" s="50"/>
      <c r="F176" s="50"/>
      <c r="G176" s="50"/>
      <c r="Q176" s="187"/>
    </row>
    <row r="177" spans="1:17" ht="15.75">
      <c r="A177" s="198"/>
      <c r="C177" s="50"/>
      <c r="D177" s="50"/>
      <c r="E177" s="50"/>
      <c r="F177" s="50"/>
      <c r="G177" s="50"/>
      <c r="Q177" s="187"/>
    </row>
    <row r="178" spans="1:17" ht="15.75">
      <c r="A178" s="198"/>
      <c r="C178" s="50"/>
      <c r="D178" s="50"/>
      <c r="E178" s="50"/>
      <c r="F178" s="50"/>
      <c r="G178" s="50"/>
      <c r="Q178" s="187"/>
    </row>
    <row r="179" spans="1:17" ht="15.75">
      <c r="A179" s="198"/>
      <c r="C179" s="50"/>
      <c r="D179" s="50"/>
      <c r="E179" s="50"/>
      <c r="F179" s="50"/>
      <c r="G179" s="50"/>
      <c r="Q179" s="187"/>
    </row>
    <row r="180" spans="1:17" ht="15.75">
      <c r="A180" s="198"/>
      <c r="C180" s="50"/>
      <c r="D180" s="50"/>
      <c r="E180" s="50"/>
      <c r="F180" s="50"/>
      <c r="G180" s="50"/>
      <c r="Q180" s="187"/>
    </row>
    <row r="181" spans="1:17" ht="15.75">
      <c r="A181" s="198"/>
      <c r="C181" s="50"/>
      <c r="D181" s="50"/>
      <c r="E181" s="50"/>
      <c r="F181" s="50"/>
      <c r="G181" s="50"/>
      <c r="Q181" s="187"/>
    </row>
    <row r="182" spans="1:17" ht="15.75">
      <c r="A182" s="198"/>
      <c r="C182" s="50"/>
      <c r="D182" s="50"/>
      <c r="E182" s="50"/>
      <c r="F182" s="50"/>
      <c r="G182" s="50"/>
      <c r="Q182" s="187"/>
    </row>
    <row r="183" spans="1:17" ht="15.75">
      <c r="A183" s="198"/>
      <c r="C183" s="50"/>
      <c r="D183" s="50"/>
      <c r="E183" s="50"/>
      <c r="F183" s="50"/>
      <c r="G183" s="50"/>
      <c r="Q183" s="187"/>
    </row>
    <row r="184" spans="1:17" ht="15.75">
      <c r="A184" s="198"/>
      <c r="C184" s="50"/>
      <c r="D184" s="50"/>
      <c r="E184" s="50"/>
      <c r="F184" s="50"/>
      <c r="G184" s="50"/>
      <c r="Q184" s="187"/>
    </row>
    <row r="185" spans="1:17" ht="15.75">
      <c r="A185" s="198"/>
      <c r="C185" s="50"/>
      <c r="D185" s="50"/>
      <c r="E185" s="50"/>
      <c r="F185" s="50"/>
      <c r="G185" s="50"/>
      <c r="Q185" s="187"/>
    </row>
    <row r="186" spans="1:17" ht="15.75">
      <c r="A186" s="198"/>
      <c r="C186" s="50"/>
      <c r="D186" s="50"/>
      <c r="E186" s="50"/>
      <c r="F186" s="50"/>
      <c r="G186" s="50"/>
      <c r="Q186" s="187"/>
    </row>
    <row r="187" spans="1:17" ht="15.75">
      <c r="A187" s="198"/>
      <c r="C187" s="50"/>
      <c r="D187" s="50"/>
      <c r="E187" s="50"/>
      <c r="F187" s="50"/>
      <c r="G187" s="50"/>
      <c r="Q187" s="187"/>
    </row>
    <row r="188" spans="1:17" ht="15.75">
      <c r="A188" s="198"/>
      <c r="C188" s="50"/>
      <c r="D188" s="50"/>
      <c r="E188" s="50"/>
      <c r="F188" s="50"/>
      <c r="G188" s="50"/>
      <c r="Q188" s="187"/>
    </row>
    <row r="189" spans="1:17" ht="15.75">
      <c r="A189" s="198"/>
      <c r="C189" s="50"/>
      <c r="D189" s="50"/>
      <c r="E189" s="50"/>
      <c r="F189" s="50"/>
      <c r="G189" s="50"/>
      <c r="Q189" s="187"/>
    </row>
    <row r="190" spans="1:17" ht="15.75">
      <c r="A190" s="198"/>
      <c r="C190" s="50"/>
      <c r="D190" s="50"/>
      <c r="E190" s="50"/>
      <c r="F190" s="50"/>
      <c r="G190" s="50"/>
      <c r="Q190" s="187"/>
    </row>
    <row r="191" spans="1:17" ht="15.75">
      <c r="A191" s="198"/>
      <c r="C191" s="50"/>
      <c r="D191" s="50"/>
      <c r="E191" s="50"/>
      <c r="F191" s="50"/>
      <c r="G191" s="50"/>
      <c r="Q191" s="187"/>
    </row>
    <row r="192" spans="1:17" ht="15.75">
      <c r="A192" s="198"/>
      <c r="C192" s="50"/>
      <c r="D192" s="50"/>
      <c r="E192" s="50"/>
      <c r="F192" s="50"/>
      <c r="G192" s="50"/>
      <c r="Q192" s="187"/>
    </row>
    <row r="193" spans="1:17" ht="15.75">
      <c r="A193" s="198"/>
      <c r="C193" s="50"/>
      <c r="D193" s="50"/>
      <c r="E193" s="50"/>
      <c r="F193" s="50"/>
      <c r="G193" s="50"/>
      <c r="Q193" s="187"/>
    </row>
    <row r="194" spans="1:17" ht="15.75">
      <c r="A194" s="198"/>
      <c r="C194" s="50"/>
      <c r="D194" s="50"/>
      <c r="E194" s="50"/>
      <c r="F194" s="50"/>
      <c r="G194" s="50"/>
      <c r="Q194" s="187"/>
    </row>
    <row r="195" spans="1:17" ht="15.75">
      <c r="A195" s="198"/>
      <c r="C195" s="50"/>
      <c r="D195" s="50"/>
      <c r="E195" s="50"/>
      <c r="F195" s="50"/>
      <c r="G195" s="50"/>
      <c r="Q195" s="187"/>
    </row>
    <row r="196" spans="1:17" ht="15.75">
      <c r="A196" s="27"/>
      <c r="C196" s="50"/>
      <c r="D196" s="50"/>
      <c r="E196" s="50"/>
      <c r="F196" s="50"/>
      <c r="G196" s="50"/>
      <c r="Q196" s="187"/>
    </row>
    <row r="197" spans="1:17" ht="15.75">
      <c r="A197" s="27"/>
      <c r="C197" s="50"/>
      <c r="D197" s="50"/>
      <c r="E197" s="50"/>
      <c r="F197" s="50"/>
      <c r="G197" s="50"/>
      <c r="Q197" s="187"/>
    </row>
    <row r="198" spans="1:17" ht="15.75">
      <c r="A198" s="27"/>
      <c r="C198" s="50"/>
      <c r="D198" s="50"/>
      <c r="E198" s="50"/>
      <c r="F198" s="50"/>
      <c r="G198" s="50"/>
      <c r="Q198" s="187"/>
    </row>
    <row r="199" spans="1:17" ht="15.75">
      <c r="A199" s="27"/>
      <c r="C199" s="50"/>
      <c r="D199" s="50"/>
      <c r="E199" s="50"/>
      <c r="F199" s="50"/>
      <c r="G199" s="50"/>
    </row>
    <row r="200" spans="1:17" ht="15.75">
      <c r="A200" s="27"/>
      <c r="C200" s="50"/>
      <c r="D200" s="50"/>
      <c r="E200" s="50"/>
      <c r="F200" s="50"/>
      <c r="G200" s="50"/>
    </row>
    <row r="201" spans="1:17" ht="15.75">
      <c r="A201" s="27"/>
      <c r="C201" s="50"/>
      <c r="D201" s="50"/>
      <c r="E201" s="50"/>
      <c r="F201" s="50"/>
      <c r="G201" s="50"/>
    </row>
    <row r="202" spans="1:17" ht="15.75">
      <c r="A202" s="27"/>
      <c r="C202" s="50"/>
      <c r="D202" s="50"/>
      <c r="E202" s="50"/>
      <c r="F202" s="50"/>
      <c r="G202" s="50"/>
    </row>
    <row r="203" spans="1:17" ht="15.75">
      <c r="A203" s="27"/>
      <c r="C203" s="50"/>
      <c r="D203" s="50"/>
      <c r="E203" s="50"/>
      <c r="F203" s="50"/>
      <c r="G203" s="50"/>
    </row>
    <row r="204" spans="1:17" ht="15.75">
      <c r="A204" s="27"/>
      <c r="C204" s="50"/>
      <c r="D204" s="50"/>
      <c r="E204" s="50"/>
      <c r="F204" s="50"/>
      <c r="G204" s="50"/>
    </row>
    <row r="205" spans="1:17" ht="15.75">
      <c r="A205" s="27"/>
      <c r="C205" s="50"/>
      <c r="D205" s="50"/>
      <c r="E205" s="50"/>
      <c r="F205" s="50"/>
      <c r="G205" s="50"/>
    </row>
    <row r="206" spans="1:17" ht="15.75">
      <c r="A206" s="27"/>
      <c r="C206" s="50"/>
      <c r="D206" s="50"/>
      <c r="E206" s="50"/>
      <c r="F206" s="50"/>
      <c r="G206" s="50"/>
    </row>
    <row r="207" spans="1:17" ht="15.75">
      <c r="A207" s="27"/>
      <c r="C207" s="50"/>
      <c r="D207" s="50"/>
      <c r="E207" s="50"/>
      <c r="F207" s="50"/>
      <c r="G207" s="50"/>
    </row>
    <row r="208" spans="1:17" ht="15.75">
      <c r="A208" s="27"/>
      <c r="C208" s="50"/>
      <c r="D208" s="50"/>
      <c r="E208" s="50"/>
      <c r="F208" s="50"/>
      <c r="G208" s="50"/>
    </row>
    <row r="209" spans="1:7" ht="15.75">
      <c r="A209" s="27"/>
      <c r="C209" s="50"/>
      <c r="D209" s="50"/>
      <c r="E209" s="50"/>
      <c r="F209" s="50"/>
      <c r="G209" s="50"/>
    </row>
    <row r="210" spans="1:7" ht="15.75">
      <c r="A210" s="27"/>
      <c r="C210" s="50"/>
      <c r="D210" s="50"/>
      <c r="E210" s="50"/>
      <c r="F210" s="50"/>
      <c r="G210" s="50"/>
    </row>
    <row r="211" spans="1:7" ht="15.75">
      <c r="A211" s="27"/>
      <c r="C211" s="50"/>
      <c r="D211" s="50"/>
      <c r="E211" s="50"/>
      <c r="F211" s="50"/>
      <c r="G211" s="50"/>
    </row>
    <row r="212" spans="1:7" ht="15.75">
      <c r="A212" s="27"/>
      <c r="C212" s="50"/>
      <c r="D212" s="50"/>
      <c r="E212" s="50"/>
      <c r="F212" s="50"/>
      <c r="G212" s="50"/>
    </row>
    <row r="213" spans="1:7" ht="15.75">
      <c r="A213" s="27"/>
      <c r="C213" s="50"/>
      <c r="D213" s="50"/>
      <c r="E213" s="50"/>
      <c r="F213" s="50"/>
      <c r="G213" s="50"/>
    </row>
    <row r="214" spans="1:7" ht="15.75">
      <c r="A214" s="27"/>
      <c r="C214" s="50"/>
      <c r="D214" s="50"/>
      <c r="E214" s="50"/>
      <c r="F214" s="50"/>
      <c r="G214" s="50"/>
    </row>
    <row r="215" spans="1:7" ht="15.75">
      <c r="A215" s="27"/>
      <c r="C215" s="50"/>
      <c r="D215" s="50"/>
      <c r="E215" s="50"/>
      <c r="F215" s="50"/>
      <c r="G215" s="50"/>
    </row>
    <row r="216" spans="1:7" ht="15.75">
      <c r="A216" s="27"/>
      <c r="C216" s="50"/>
      <c r="D216" s="50"/>
      <c r="E216" s="50"/>
      <c r="F216" s="50"/>
      <c r="G216" s="50"/>
    </row>
    <row r="217" spans="1:7" ht="15.75">
      <c r="A217" s="27"/>
      <c r="C217" s="50"/>
      <c r="D217" s="50"/>
      <c r="E217" s="50"/>
      <c r="F217" s="50"/>
      <c r="G217" s="50"/>
    </row>
    <row r="218" spans="1:7" ht="15.75">
      <c r="A218" s="27"/>
      <c r="C218" s="50"/>
      <c r="D218" s="50"/>
      <c r="E218" s="50"/>
      <c r="F218" s="50"/>
      <c r="G218" s="50"/>
    </row>
    <row r="219" spans="1:7" ht="15.75">
      <c r="A219" s="27"/>
      <c r="C219" s="50"/>
      <c r="D219" s="50"/>
      <c r="E219" s="50"/>
      <c r="F219" s="50"/>
      <c r="G219" s="50"/>
    </row>
    <row r="220" spans="1:7" ht="15.75">
      <c r="A220" s="27"/>
      <c r="C220" s="50"/>
      <c r="D220" s="50"/>
      <c r="E220" s="50"/>
      <c r="F220" s="50"/>
      <c r="G220" s="50"/>
    </row>
    <row r="221" spans="1:7" ht="15.75">
      <c r="A221" s="27"/>
      <c r="C221" s="50"/>
      <c r="D221" s="50"/>
      <c r="E221" s="50"/>
      <c r="F221" s="50"/>
      <c r="G221" s="50"/>
    </row>
    <row r="222" spans="1:7" ht="15.75">
      <c r="A222" s="27"/>
      <c r="C222" s="50"/>
      <c r="D222" s="50"/>
      <c r="E222" s="50"/>
      <c r="F222" s="50"/>
      <c r="G222" s="50"/>
    </row>
    <row r="223" spans="1:7" ht="15.75">
      <c r="A223" s="27"/>
      <c r="C223" s="50"/>
      <c r="D223" s="50"/>
      <c r="E223" s="50"/>
      <c r="F223" s="50"/>
      <c r="G223" s="50"/>
    </row>
    <row r="224" spans="1:7" ht="15.75">
      <c r="A224" s="27"/>
      <c r="C224" s="50"/>
      <c r="D224" s="50"/>
      <c r="E224" s="50"/>
      <c r="F224" s="50"/>
      <c r="G224" s="50"/>
    </row>
    <row r="225" spans="1:7" ht="15.75">
      <c r="A225" s="27"/>
      <c r="C225" s="50"/>
      <c r="D225" s="50"/>
      <c r="E225" s="50"/>
      <c r="F225" s="50"/>
      <c r="G225" s="50"/>
    </row>
    <row r="226" spans="1:7" ht="15.75">
      <c r="A226" s="27"/>
      <c r="C226" s="50"/>
      <c r="D226" s="50"/>
      <c r="E226" s="50"/>
      <c r="F226" s="50"/>
      <c r="G226" s="50"/>
    </row>
    <row r="227" spans="1:7" ht="15.75">
      <c r="A227" s="27"/>
      <c r="C227" s="50"/>
      <c r="D227" s="50"/>
      <c r="E227" s="50"/>
      <c r="F227" s="50"/>
      <c r="G227" s="50"/>
    </row>
    <row r="228" spans="1:7" ht="15.75">
      <c r="A228" s="27"/>
      <c r="C228" s="50"/>
      <c r="D228" s="50"/>
      <c r="E228" s="50"/>
      <c r="F228" s="50"/>
      <c r="G228" s="50"/>
    </row>
    <row r="229" spans="1:7" ht="15.75">
      <c r="A229" s="27"/>
      <c r="C229" s="50"/>
      <c r="D229" s="50"/>
      <c r="E229" s="50"/>
      <c r="F229" s="50"/>
      <c r="G229" s="50"/>
    </row>
    <row r="230" spans="1:7" ht="15.75">
      <c r="A230" s="27"/>
      <c r="C230" s="50"/>
      <c r="D230" s="50"/>
      <c r="E230" s="50"/>
      <c r="F230" s="50"/>
      <c r="G230" s="50"/>
    </row>
    <row r="231" spans="1:7" ht="15.75">
      <c r="A231" s="27"/>
      <c r="C231" s="50"/>
      <c r="D231" s="50"/>
      <c r="E231" s="50"/>
      <c r="F231" s="50"/>
      <c r="G231" s="50"/>
    </row>
    <row r="232" spans="1:7" ht="15.75">
      <c r="A232" s="27"/>
      <c r="C232" s="50"/>
      <c r="D232" s="50"/>
      <c r="E232" s="50"/>
      <c r="F232" s="50"/>
      <c r="G232" s="50"/>
    </row>
    <row r="233" spans="1:7" ht="15.75">
      <c r="A233" s="27"/>
      <c r="C233" s="50"/>
      <c r="D233" s="50"/>
      <c r="E233" s="50"/>
      <c r="F233" s="50"/>
      <c r="G233" s="50"/>
    </row>
    <row r="234" spans="1:7" ht="15.75">
      <c r="A234" s="27"/>
      <c r="C234" s="50"/>
      <c r="D234" s="50"/>
      <c r="E234" s="50"/>
      <c r="F234" s="50"/>
      <c r="G234" s="50"/>
    </row>
    <row r="235" spans="1:7" ht="15.75">
      <c r="A235" s="27"/>
      <c r="C235" s="50"/>
      <c r="D235" s="50"/>
      <c r="E235" s="50"/>
      <c r="F235" s="50"/>
      <c r="G235" s="50"/>
    </row>
    <row r="236" spans="1:7" ht="15.75">
      <c r="A236" s="27"/>
      <c r="C236" s="50"/>
      <c r="D236" s="50"/>
      <c r="E236" s="50"/>
      <c r="F236" s="50"/>
      <c r="G236" s="50"/>
    </row>
    <row r="237" spans="1:7" ht="15.75">
      <c r="A237" s="27"/>
      <c r="C237" s="50"/>
      <c r="D237" s="50"/>
      <c r="E237" s="50"/>
      <c r="F237" s="50"/>
      <c r="G237" s="50"/>
    </row>
    <row r="238" spans="1:7" ht="15.75">
      <c r="A238" s="27"/>
      <c r="C238" s="50"/>
      <c r="D238" s="50"/>
      <c r="E238" s="50"/>
      <c r="F238" s="50"/>
      <c r="G238" s="50"/>
    </row>
    <row r="239" spans="1:7" ht="15.75">
      <c r="A239" s="27"/>
      <c r="C239" s="50"/>
      <c r="D239" s="50"/>
      <c r="E239" s="50"/>
      <c r="F239" s="50"/>
      <c r="G239" s="50"/>
    </row>
    <row r="240" spans="1:7" ht="15.75">
      <c r="A240" s="27"/>
      <c r="C240" s="50"/>
      <c r="D240" s="50"/>
      <c r="E240" s="50"/>
      <c r="F240" s="50"/>
      <c r="G240" s="50"/>
    </row>
    <row r="241" spans="1:7" ht="15.75">
      <c r="A241" s="27"/>
      <c r="C241" s="50"/>
      <c r="D241" s="50"/>
      <c r="E241" s="50"/>
      <c r="F241" s="50"/>
      <c r="G241" s="50"/>
    </row>
    <row r="242" spans="1:7" ht="15.75">
      <c r="A242" s="27"/>
      <c r="C242" s="50"/>
      <c r="D242" s="50"/>
      <c r="E242" s="50"/>
      <c r="F242" s="50"/>
      <c r="G242" s="50"/>
    </row>
    <row r="243" spans="1:7" ht="15.75">
      <c r="A243" s="27"/>
      <c r="C243" s="50"/>
      <c r="D243" s="50"/>
      <c r="E243" s="50"/>
      <c r="F243" s="50"/>
      <c r="G243" s="50"/>
    </row>
    <row r="244" spans="1:7" ht="15.75">
      <c r="A244" s="27"/>
      <c r="C244" s="50"/>
      <c r="D244" s="50"/>
      <c r="E244" s="50"/>
      <c r="F244" s="50"/>
      <c r="G244" s="50"/>
    </row>
    <row r="245" spans="1:7" ht="15.75">
      <c r="A245" s="27"/>
      <c r="C245" s="50"/>
      <c r="D245" s="50"/>
      <c r="E245" s="50"/>
      <c r="F245" s="50"/>
      <c r="G245" s="50"/>
    </row>
    <row r="246" spans="1:7" ht="15.75">
      <c r="A246" s="27"/>
      <c r="C246" s="50"/>
      <c r="D246" s="50"/>
      <c r="E246" s="50"/>
      <c r="F246" s="50"/>
      <c r="G246" s="50"/>
    </row>
    <row r="247" spans="1:7" ht="15.75">
      <c r="A247" s="27"/>
      <c r="C247" s="50"/>
      <c r="D247" s="50"/>
      <c r="E247" s="50"/>
      <c r="F247" s="50"/>
      <c r="G247" s="50"/>
    </row>
    <row r="248" spans="1:7" ht="15.75">
      <c r="A248" s="27"/>
      <c r="C248" s="50"/>
      <c r="D248" s="50"/>
      <c r="E248" s="50"/>
      <c r="F248" s="50"/>
      <c r="G248" s="50"/>
    </row>
    <row r="249" spans="1:7" ht="15.75">
      <c r="A249" s="27"/>
      <c r="C249" s="50"/>
      <c r="D249" s="50"/>
      <c r="E249" s="50"/>
      <c r="F249" s="50"/>
      <c r="G249" s="50"/>
    </row>
    <row r="250" spans="1:7" ht="15.75">
      <c r="A250" s="27"/>
      <c r="C250" s="50"/>
      <c r="D250" s="50"/>
      <c r="E250" s="50"/>
      <c r="F250" s="50"/>
      <c r="G250" s="50"/>
    </row>
    <row r="251" spans="1:7" ht="15.75">
      <c r="A251" s="27"/>
      <c r="C251" s="50"/>
      <c r="D251" s="50"/>
      <c r="E251" s="50"/>
      <c r="F251" s="50"/>
      <c r="G251" s="50"/>
    </row>
    <row r="252" spans="1:7" ht="15.75">
      <c r="A252" s="27"/>
      <c r="C252" s="50"/>
      <c r="D252" s="50"/>
      <c r="E252" s="50"/>
      <c r="F252" s="50"/>
      <c r="G252" s="50"/>
    </row>
    <row r="253" spans="1:7" ht="15.75">
      <c r="A253" s="27"/>
      <c r="C253" s="50"/>
      <c r="D253" s="50"/>
      <c r="E253" s="50"/>
      <c r="F253" s="50"/>
      <c r="G253" s="50"/>
    </row>
    <row r="254" spans="1:7" ht="15.75">
      <c r="A254" s="27"/>
      <c r="C254" s="50"/>
      <c r="D254" s="50"/>
      <c r="E254" s="50"/>
      <c r="F254" s="50"/>
      <c r="G254" s="50"/>
    </row>
    <row r="255" spans="1:7" ht="15.75">
      <c r="A255" s="27"/>
      <c r="C255" s="50"/>
      <c r="D255" s="50"/>
      <c r="E255" s="50"/>
      <c r="F255" s="50"/>
      <c r="G255" s="50"/>
    </row>
    <row r="256" spans="1:7" ht="15.75">
      <c r="A256" s="27"/>
      <c r="C256" s="50"/>
      <c r="D256" s="50"/>
      <c r="E256" s="50"/>
      <c r="F256" s="50"/>
      <c r="G256" s="50"/>
    </row>
    <row r="257" spans="1:7" ht="15.75">
      <c r="A257" s="27"/>
      <c r="C257" s="50"/>
      <c r="D257" s="50"/>
      <c r="E257" s="50"/>
      <c r="F257" s="50"/>
      <c r="G257" s="50"/>
    </row>
    <row r="258" spans="1:7" ht="15.75">
      <c r="A258" s="27"/>
      <c r="C258" s="50"/>
      <c r="D258" s="50"/>
      <c r="E258" s="50"/>
      <c r="F258" s="50"/>
      <c r="G258" s="50"/>
    </row>
    <row r="259" spans="1:7" ht="15.75">
      <c r="A259" s="27"/>
      <c r="C259" s="50"/>
      <c r="D259" s="50"/>
      <c r="E259" s="50"/>
      <c r="F259" s="50"/>
      <c r="G259" s="50"/>
    </row>
    <row r="260" spans="1:7" ht="15.75">
      <c r="A260" s="27"/>
      <c r="C260" s="50"/>
      <c r="D260" s="50"/>
      <c r="E260" s="50"/>
      <c r="F260" s="50"/>
      <c r="G260" s="50"/>
    </row>
    <row r="261" spans="1:7" ht="15.75">
      <c r="A261" s="27"/>
      <c r="C261" s="50"/>
      <c r="D261" s="50"/>
      <c r="E261" s="50"/>
      <c r="F261" s="50"/>
      <c r="G261" s="50"/>
    </row>
    <row r="262" spans="1:7" ht="15.75">
      <c r="A262" s="27"/>
      <c r="C262" s="50"/>
      <c r="D262" s="50"/>
      <c r="E262" s="50"/>
      <c r="F262" s="50"/>
      <c r="G262" s="50"/>
    </row>
    <row r="263" spans="1:7" ht="15.75">
      <c r="A263" s="27"/>
      <c r="C263" s="50"/>
      <c r="D263" s="50"/>
      <c r="E263" s="50"/>
      <c r="F263" s="50"/>
      <c r="G263" s="50"/>
    </row>
    <row r="264" spans="1:7" ht="15.75">
      <c r="A264" s="27"/>
      <c r="C264" s="50"/>
      <c r="D264" s="50"/>
      <c r="E264" s="50"/>
      <c r="F264" s="50"/>
      <c r="G264" s="50"/>
    </row>
    <row r="265" spans="1:7" ht="15.75">
      <c r="A265" s="27"/>
      <c r="C265" s="50"/>
      <c r="D265" s="50"/>
      <c r="E265" s="50"/>
      <c r="F265" s="50"/>
      <c r="G265" s="50"/>
    </row>
    <row r="266" spans="1:7" ht="15.75">
      <c r="A266" s="27"/>
      <c r="C266" s="50"/>
      <c r="D266" s="50"/>
      <c r="E266" s="50"/>
      <c r="F266" s="50"/>
      <c r="G266" s="50"/>
    </row>
    <row r="267" spans="1:7" ht="15.75">
      <c r="A267" s="27"/>
      <c r="C267" s="50"/>
      <c r="D267" s="50"/>
      <c r="E267" s="50"/>
      <c r="F267" s="50"/>
      <c r="G267" s="50"/>
    </row>
    <row r="268" spans="1:7" ht="15.75">
      <c r="A268" s="27"/>
    </row>
    <row r="269" spans="1:7" ht="15.75">
      <c r="A269" s="27"/>
    </row>
    <row r="270" spans="1:7" ht="15.75">
      <c r="A270" s="27"/>
    </row>
    <row r="271" spans="1:7" ht="15.75">
      <c r="A271" s="27"/>
    </row>
    <row r="272" spans="1:7" ht="15.75">
      <c r="A272" s="27"/>
    </row>
    <row r="273" spans="1:1" ht="15.75">
      <c r="A273" s="27"/>
    </row>
    <row r="274" spans="1:1" ht="15.75">
      <c r="A274" s="27"/>
    </row>
    <row r="275" spans="1:1" ht="15.75">
      <c r="A275" s="27"/>
    </row>
    <row r="276" spans="1:1" ht="15.75">
      <c r="A276" s="27"/>
    </row>
    <row r="277" spans="1:1" ht="15.75">
      <c r="A277" s="27"/>
    </row>
    <row r="278" spans="1:1" ht="15.75">
      <c r="A278" s="27"/>
    </row>
    <row r="279" spans="1:1" ht="15.75">
      <c r="A279" s="27"/>
    </row>
    <row r="280" spans="1:1" ht="15.75">
      <c r="A280" s="27"/>
    </row>
    <row r="281" spans="1:1" ht="15.75">
      <c r="A281" s="27"/>
    </row>
    <row r="282" spans="1:1" ht="15.75">
      <c r="A282" s="27"/>
    </row>
    <row r="283" spans="1:1" ht="15.75">
      <c r="A283" s="27"/>
    </row>
    <row r="284" spans="1:1" ht="15.75">
      <c r="A284" s="27"/>
    </row>
    <row r="285" spans="1:1" ht="15.75">
      <c r="A285" s="27"/>
    </row>
    <row r="286" spans="1:1" ht="15.75">
      <c r="A286" s="27"/>
    </row>
    <row r="287" spans="1:1" ht="15.75">
      <c r="A287" s="27"/>
    </row>
    <row r="288" spans="1:1" ht="15.75">
      <c r="A288" s="27"/>
    </row>
    <row r="289" spans="1:1" ht="15.75">
      <c r="A289" s="27"/>
    </row>
    <row r="290" spans="1:1" ht="15.75">
      <c r="A290" s="27"/>
    </row>
    <row r="291" spans="1:1" ht="15.75">
      <c r="A291" s="27"/>
    </row>
    <row r="292" spans="1:1" ht="15.75">
      <c r="A292" s="27"/>
    </row>
    <row r="293" spans="1:1" ht="15.75">
      <c r="A293" s="27"/>
    </row>
    <row r="294" spans="1:1" ht="15.75">
      <c r="A294" s="27"/>
    </row>
    <row r="295" spans="1:1" ht="15.75">
      <c r="A295" s="27"/>
    </row>
    <row r="296" spans="1:1" ht="15.75">
      <c r="A296" s="27"/>
    </row>
    <row r="297" spans="1:1" ht="15.75">
      <c r="A297" s="27"/>
    </row>
    <row r="298" spans="1:1" ht="15.75">
      <c r="A298" s="27"/>
    </row>
    <row r="299" spans="1:1" ht="15.75">
      <c r="A299" s="27"/>
    </row>
    <row r="300" spans="1:1" ht="15.75">
      <c r="A300" s="27"/>
    </row>
    <row r="301" spans="1:1" ht="15.75">
      <c r="A301" s="27"/>
    </row>
    <row r="302" spans="1:1" ht="15.75">
      <c r="A302" s="27"/>
    </row>
    <row r="303" spans="1:1" ht="15.75">
      <c r="A303" s="27"/>
    </row>
    <row r="304" spans="1:1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  <row r="647" spans="1:1" ht="15.75">
      <c r="A647" s="27"/>
    </row>
    <row r="648" spans="1:1" ht="15.75">
      <c r="A648" s="27"/>
    </row>
    <row r="649" spans="1:1" ht="15.75">
      <c r="A649" s="27"/>
    </row>
    <row r="650" spans="1:1" ht="15.75">
      <c r="A650" s="27"/>
    </row>
    <row r="651" spans="1:1" ht="15.75">
      <c r="A651" s="27"/>
    </row>
  </sheetData>
  <mergeCells count="4">
    <mergeCell ref="A2:Q2"/>
    <mergeCell ref="A3:Q3"/>
    <mergeCell ref="A4:Q4"/>
    <mergeCell ref="A5:Q5"/>
  </mergeCells>
  <pageMargins left="0.93" right="0.25" top="0.73" bottom="0.71" header="0.5" footer="0.5"/>
  <pageSetup scale="62" orientation="landscape" horizontalDpi="300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>
  <sheetPr codeName="Sheet6">
    <pageSetUpPr fitToPage="1"/>
  </sheetPr>
  <dimension ref="A1:Z651"/>
  <sheetViews>
    <sheetView zoomScale="50" workbookViewId="0"/>
  </sheetViews>
  <sheetFormatPr defaultColWidth="11.42578125" defaultRowHeight="15"/>
  <cols>
    <col min="1" max="1" width="51.140625" style="28" customWidth="1"/>
    <col min="2" max="16" width="23" customWidth="1"/>
    <col min="17" max="256" width="9.140625" customWidth="1"/>
    <col min="257" max="257" width="51.140625" customWidth="1"/>
    <col min="258" max="270" width="9.85546875" customWidth="1"/>
    <col min="271" max="271" width="12.7109375" customWidth="1"/>
    <col min="272" max="272" width="9.85546875" customWidth="1"/>
    <col min="273" max="512" width="9.140625" customWidth="1"/>
    <col min="513" max="513" width="51.140625" customWidth="1"/>
    <col min="514" max="526" width="9.85546875" customWidth="1"/>
    <col min="527" max="527" width="12.7109375" customWidth="1"/>
    <col min="528" max="528" width="9.85546875" customWidth="1"/>
    <col min="529" max="768" width="9.140625" customWidth="1"/>
    <col min="769" max="769" width="51.140625" customWidth="1"/>
    <col min="770" max="782" width="9.85546875" customWidth="1"/>
    <col min="783" max="783" width="12.7109375" customWidth="1"/>
    <col min="784" max="784" width="9.85546875" customWidth="1"/>
    <col min="785" max="1024" width="9.140625" customWidth="1"/>
    <col min="1025" max="1025" width="51.140625" customWidth="1"/>
    <col min="1026" max="1038" width="9.85546875" customWidth="1"/>
    <col min="1039" max="1039" width="12.7109375" customWidth="1"/>
    <col min="1040" max="1040" width="9.85546875" customWidth="1"/>
    <col min="1041" max="1280" width="9.140625" customWidth="1"/>
    <col min="1281" max="1281" width="51.140625" customWidth="1"/>
    <col min="1282" max="1294" width="9.85546875" customWidth="1"/>
    <col min="1295" max="1295" width="12.7109375" customWidth="1"/>
    <col min="1296" max="1296" width="9.85546875" customWidth="1"/>
    <col min="1297" max="1536" width="9.140625" customWidth="1"/>
    <col min="1537" max="1537" width="51.140625" customWidth="1"/>
    <col min="1538" max="1550" width="9.85546875" customWidth="1"/>
    <col min="1551" max="1551" width="12.7109375" customWidth="1"/>
    <col min="1552" max="1552" width="9.85546875" customWidth="1"/>
    <col min="1553" max="1792" width="9.140625" customWidth="1"/>
    <col min="1793" max="1793" width="51.140625" customWidth="1"/>
    <col min="1794" max="1806" width="9.85546875" customWidth="1"/>
    <col min="1807" max="1807" width="12.7109375" customWidth="1"/>
    <col min="1808" max="1808" width="9.85546875" customWidth="1"/>
    <col min="1809" max="2048" width="9.140625" customWidth="1"/>
    <col min="2049" max="2049" width="51.140625" customWidth="1"/>
    <col min="2050" max="2062" width="9.85546875" customWidth="1"/>
    <col min="2063" max="2063" width="12.7109375" customWidth="1"/>
    <col min="2064" max="2064" width="9.85546875" customWidth="1"/>
    <col min="2065" max="2304" width="9.140625" customWidth="1"/>
    <col min="2305" max="2305" width="51.140625" customWidth="1"/>
    <col min="2306" max="2318" width="9.85546875" customWidth="1"/>
    <col min="2319" max="2319" width="12.7109375" customWidth="1"/>
    <col min="2320" max="2320" width="9.85546875" customWidth="1"/>
    <col min="2321" max="2560" width="9.140625" customWidth="1"/>
    <col min="2561" max="2561" width="51.140625" customWidth="1"/>
    <col min="2562" max="2574" width="9.85546875" customWidth="1"/>
    <col min="2575" max="2575" width="12.7109375" customWidth="1"/>
    <col min="2576" max="2576" width="9.85546875" customWidth="1"/>
    <col min="2577" max="2816" width="9.140625" customWidth="1"/>
    <col min="2817" max="2817" width="51.140625" customWidth="1"/>
    <col min="2818" max="2830" width="9.85546875" customWidth="1"/>
    <col min="2831" max="2831" width="12.7109375" customWidth="1"/>
    <col min="2832" max="2832" width="9.85546875" customWidth="1"/>
    <col min="2833" max="3072" width="9.140625" customWidth="1"/>
    <col min="3073" max="3073" width="51.140625" customWidth="1"/>
    <col min="3074" max="3086" width="9.85546875" customWidth="1"/>
    <col min="3087" max="3087" width="12.7109375" customWidth="1"/>
    <col min="3088" max="3088" width="9.85546875" customWidth="1"/>
    <col min="3089" max="3328" width="9.140625" customWidth="1"/>
    <col min="3329" max="3329" width="51.140625" customWidth="1"/>
    <col min="3330" max="3342" width="9.85546875" customWidth="1"/>
    <col min="3343" max="3343" width="12.7109375" customWidth="1"/>
    <col min="3344" max="3344" width="9.85546875" customWidth="1"/>
    <col min="3345" max="3584" width="9.140625" customWidth="1"/>
    <col min="3585" max="3585" width="51.140625" customWidth="1"/>
    <col min="3586" max="3598" width="9.85546875" customWidth="1"/>
    <col min="3599" max="3599" width="12.7109375" customWidth="1"/>
    <col min="3600" max="3600" width="9.85546875" customWidth="1"/>
    <col min="3601" max="3840" width="9.140625" customWidth="1"/>
    <col min="3841" max="3841" width="51.140625" customWidth="1"/>
    <col min="3842" max="3854" width="9.85546875" customWidth="1"/>
    <col min="3855" max="3855" width="12.7109375" customWidth="1"/>
    <col min="3856" max="3856" width="9.85546875" customWidth="1"/>
    <col min="3857" max="4096" width="9.140625" customWidth="1"/>
    <col min="4097" max="4097" width="51.140625" customWidth="1"/>
    <col min="4098" max="4110" width="9.85546875" customWidth="1"/>
    <col min="4111" max="4111" width="12.7109375" customWidth="1"/>
    <col min="4112" max="4112" width="9.85546875" customWidth="1"/>
    <col min="4113" max="4352" width="9.140625" customWidth="1"/>
    <col min="4353" max="4353" width="51.140625" customWidth="1"/>
    <col min="4354" max="4366" width="9.85546875" customWidth="1"/>
    <col min="4367" max="4367" width="12.7109375" customWidth="1"/>
    <col min="4368" max="4368" width="9.85546875" customWidth="1"/>
    <col min="4369" max="4608" width="9.140625" customWidth="1"/>
    <col min="4609" max="4609" width="51.140625" customWidth="1"/>
    <col min="4610" max="4622" width="9.85546875" customWidth="1"/>
    <col min="4623" max="4623" width="12.7109375" customWidth="1"/>
    <col min="4624" max="4624" width="9.85546875" customWidth="1"/>
    <col min="4625" max="4864" width="9.140625" customWidth="1"/>
    <col min="4865" max="4865" width="51.140625" customWidth="1"/>
    <col min="4866" max="4878" width="9.85546875" customWidth="1"/>
    <col min="4879" max="4879" width="12.7109375" customWidth="1"/>
    <col min="4880" max="4880" width="9.85546875" customWidth="1"/>
    <col min="4881" max="5120" width="9.140625" customWidth="1"/>
    <col min="5121" max="5121" width="51.140625" customWidth="1"/>
    <col min="5122" max="5134" width="9.85546875" customWidth="1"/>
    <col min="5135" max="5135" width="12.7109375" customWidth="1"/>
    <col min="5136" max="5136" width="9.85546875" customWidth="1"/>
    <col min="5137" max="5376" width="9.140625" customWidth="1"/>
    <col min="5377" max="5377" width="51.140625" customWidth="1"/>
    <col min="5378" max="5390" width="9.85546875" customWidth="1"/>
    <col min="5391" max="5391" width="12.7109375" customWidth="1"/>
    <col min="5392" max="5392" width="9.85546875" customWidth="1"/>
    <col min="5393" max="5632" width="9.140625" customWidth="1"/>
    <col min="5633" max="5633" width="51.140625" customWidth="1"/>
    <col min="5634" max="5646" width="9.85546875" customWidth="1"/>
    <col min="5647" max="5647" width="12.7109375" customWidth="1"/>
    <col min="5648" max="5648" width="9.85546875" customWidth="1"/>
    <col min="5649" max="5888" width="9.140625" customWidth="1"/>
    <col min="5889" max="5889" width="51.140625" customWidth="1"/>
    <col min="5890" max="5902" width="9.85546875" customWidth="1"/>
    <col min="5903" max="5903" width="12.7109375" customWidth="1"/>
    <col min="5904" max="5904" width="9.85546875" customWidth="1"/>
    <col min="5905" max="6144" width="9.140625" customWidth="1"/>
    <col min="6145" max="6145" width="51.140625" customWidth="1"/>
    <col min="6146" max="6158" width="9.85546875" customWidth="1"/>
    <col min="6159" max="6159" width="12.7109375" customWidth="1"/>
    <col min="6160" max="6160" width="9.85546875" customWidth="1"/>
    <col min="6161" max="6400" width="9.140625" customWidth="1"/>
    <col min="6401" max="6401" width="51.140625" customWidth="1"/>
    <col min="6402" max="6414" width="9.85546875" customWidth="1"/>
    <col min="6415" max="6415" width="12.7109375" customWidth="1"/>
    <col min="6416" max="6416" width="9.85546875" customWidth="1"/>
    <col min="6417" max="6656" width="9.140625" customWidth="1"/>
    <col min="6657" max="6657" width="51.140625" customWidth="1"/>
    <col min="6658" max="6670" width="9.85546875" customWidth="1"/>
    <col min="6671" max="6671" width="12.7109375" customWidth="1"/>
    <col min="6672" max="6672" width="9.85546875" customWidth="1"/>
    <col min="6673" max="6912" width="9.140625" customWidth="1"/>
    <col min="6913" max="6913" width="51.140625" customWidth="1"/>
    <col min="6914" max="6926" width="9.85546875" customWidth="1"/>
    <col min="6927" max="6927" width="12.7109375" customWidth="1"/>
    <col min="6928" max="6928" width="9.85546875" customWidth="1"/>
    <col min="6929" max="7168" width="9.140625" customWidth="1"/>
    <col min="7169" max="7169" width="51.140625" customWidth="1"/>
    <col min="7170" max="7182" width="9.85546875" customWidth="1"/>
    <col min="7183" max="7183" width="12.7109375" customWidth="1"/>
    <col min="7184" max="7184" width="9.85546875" customWidth="1"/>
    <col min="7185" max="7424" width="9.140625" customWidth="1"/>
    <col min="7425" max="7425" width="51.140625" customWidth="1"/>
    <col min="7426" max="7438" width="9.85546875" customWidth="1"/>
    <col min="7439" max="7439" width="12.7109375" customWidth="1"/>
    <col min="7440" max="7440" width="9.85546875" customWidth="1"/>
    <col min="7441" max="7680" width="9.140625" customWidth="1"/>
    <col min="7681" max="7681" width="51.140625" customWidth="1"/>
    <col min="7682" max="7694" width="9.85546875" customWidth="1"/>
    <col min="7695" max="7695" width="12.7109375" customWidth="1"/>
    <col min="7696" max="7696" width="9.85546875" customWidth="1"/>
    <col min="7697" max="7936" width="9.140625" customWidth="1"/>
    <col min="7937" max="7937" width="51.140625" customWidth="1"/>
    <col min="7938" max="7950" width="9.85546875" customWidth="1"/>
    <col min="7951" max="7951" width="12.7109375" customWidth="1"/>
    <col min="7952" max="7952" width="9.85546875" customWidth="1"/>
    <col min="7953" max="8192" width="9.140625" customWidth="1"/>
    <col min="8193" max="8193" width="51.140625" customWidth="1"/>
    <col min="8194" max="8206" width="9.85546875" customWidth="1"/>
    <col min="8207" max="8207" width="12.7109375" customWidth="1"/>
    <col min="8208" max="8208" width="9.85546875" customWidth="1"/>
    <col min="8209" max="8448" width="9.140625" customWidth="1"/>
    <col min="8449" max="8449" width="51.140625" customWidth="1"/>
    <col min="8450" max="8462" width="9.85546875" customWidth="1"/>
    <col min="8463" max="8463" width="12.7109375" customWidth="1"/>
    <col min="8464" max="8464" width="9.85546875" customWidth="1"/>
    <col min="8465" max="8704" width="9.140625" customWidth="1"/>
    <col min="8705" max="8705" width="51.140625" customWidth="1"/>
    <col min="8706" max="8718" width="9.85546875" customWidth="1"/>
    <col min="8719" max="8719" width="12.7109375" customWidth="1"/>
    <col min="8720" max="8720" width="9.85546875" customWidth="1"/>
    <col min="8721" max="8960" width="9.140625" customWidth="1"/>
    <col min="8961" max="8961" width="51.140625" customWidth="1"/>
    <col min="8962" max="8974" width="9.85546875" customWidth="1"/>
    <col min="8975" max="8975" width="12.7109375" customWidth="1"/>
    <col min="8976" max="8976" width="9.85546875" customWidth="1"/>
    <col min="8977" max="9216" width="9.140625" customWidth="1"/>
    <col min="9217" max="9217" width="51.140625" customWidth="1"/>
    <col min="9218" max="9230" width="9.85546875" customWidth="1"/>
    <col min="9231" max="9231" width="12.7109375" customWidth="1"/>
    <col min="9232" max="9232" width="9.85546875" customWidth="1"/>
    <col min="9233" max="9472" width="9.140625" customWidth="1"/>
    <col min="9473" max="9473" width="51.140625" customWidth="1"/>
    <col min="9474" max="9486" width="9.85546875" customWidth="1"/>
    <col min="9487" max="9487" width="12.7109375" customWidth="1"/>
    <col min="9488" max="9488" width="9.85546875" customWidth="1"/>
    <col min="9489" max="9728" width="9.140625" customWidth="1"/>
    <col min="9729" max="9729" width="51.140625" customWidth="1"/>
    <col min="9730" max="9742" width="9.85546875" customWidth="1"/>
    <col min="9743" max="9743" width="12.7109375" customWidth="1"/>
    <col min="9744" max="9744" width="9.85546875" customWidth="1"/>
    <col min="9745" max="9984" width="9.140625" customWidth="1"/>
    <col min="9985" max="9985" width="51.140625" customWidth="1"/>
    <col min="9986" max="9998" width="9.85546875" customWidth="1"/>
    <col min="9999" max="9999" width="12.7109375" customWidth="1"/>
    <col min="10000" max="10000" width="9.85546875" customWidth="1"/>
    <col min="10001" max="10240" width="9.140625" customWidth="1"/>
    <col min="10241" max="10241" width="51.140625" customWidth="1"/>
    <col min="10242" max="10254" width="9.85546875" customWidth="1"/>
    <col min="10255" max="10255" width="12.7109375" customWidth="1"/>
    <col min="10256" max="10256" width="9.85546875" customWidth="1"/>
    <col min="10257" max="10496" width="9.140625" customWidth="1"/>
    <col min="10497" max="10497" width="51.140625" customWidth="1"/>
    <col min="10498" max="10510" width="9.85546875" customWidth="1"/>
    <col min="10511" max="10511" width="12.7109375" customWidth="1"/>
    <col min="10512" max="10512" width="9.85546875" customWidth="1"/>
    <col min="10513" max="10752" width="9.140625" customWidth="1"/>
    <col min="10753" max="10753" width="51.140625" customWidth="1"/>
    <col min="10754" max="10766" width="9.85546875" customWidth="1"/>
    <col min="10767" max="10767" width="12.7109375" customWidth="1"/>
    <col min="10768" max="10768" width="9.85546875" customWidth="1"/>
    <col min="10769" max="11008" width="9.140625" customWidth="1"/>
    <col min="11009" max="11009" width="51.140625" customWidth="1"/>
    <col min="11010" max="11022" width="9.85546875" customWidth="1"/>
    <col min="11023" max="11023" width="12.7109375" customWidth="1"/>
    <col min="11024" max="11024" width="9.85546875" customWidth="1"/>
    <col min="11025" max="11264" width="9.140625" customWidth="1"/>
    <col min="11265" max="11265" width="51.140625" customWidth="1"/>
    <col min="11266" max="11278" width="9.85546875" customWidth="1"/>
    <col min="11279" max="11279" width="12.7109375" customWidth="1"/>
    <col min="11280" max="11280" width="9.85546875" customWidth="1"/>
    <col min="11281" max="11520" width="9.140625" customWidth="1"/>
    <col min="11521" max="11521" width="51.140625" customWidth="1"/>
    <col min="11522" max="11534" width="9.85546875" customWidth="1"/>
    <col min="11535" max="11535" width="12.7109375" customWidth="1"/>
    <col min="11536" max="11536" width="9.85546875" customWidth="1"/>
    <col min="11537" max="11776" width="9.140625" customWidth="1"/>
    <col min="11777" max="11777" width="51.140625" customWidth="1"/>
    <col min="11778" max="11790" width="9.85546875" customWidth="1"/>
    <col min="11791" max="11791" width="12.7109375" customWidth="1"/>
    <col min="11792" max="11792" width="9.85546875" customWidth="1"/>
    <col min="11793" max="12032" width="9.140625" customWidth="1"/>
    <col min="12033" max="12033" width="51.140625" customWidth="1"/>
    <col min="12034" max="12046" width="9.85546875" customWidth="1"/>
    <col min="12047" max="12047" width="12.7109375" customWidth="1"/>
    <col min="12048" max="12048" width="9.85546875" customWidth="1"/>
    <col min="12049" max="12288" width="9.140625" customWidth="1"/>
    <col min="12289" max="12289" width="51.140625" customWidth="1"/>
    <col min="12290" max="12302" width="9.85546875" customWidth="1"/>
    <col min="12303" max="12303" width="12.7109375" customWidth="1"/>
    <col min="12304" max="12304" width="9.85546875" customWidth="1"/>
    <col min="12305" max="12544" width="9.140625" customWidth="1"/>
    <col min="12545" max="12545" width="51.140625" customWidth="1"/>
    <col min="12546" max="12558" width="9.85546875" customWidth="1"/>
    <col min="12559" max="12559" width="12.7109375" customWidth="1"/>
    <col min="12560" max="12560" width="9.85546875" customWidth="1"/>
    <col min="12561" max="12800" width="9.140625" customWidth="1"/>
    <col min="12801" max="12801" width="51.140625" customWidth="1"/>
    <col min="12802" max="12814" width="9.85546875" customWidth="1"/>
    <col min="12815" max="12815" width="12.7109375" customWidth="1"/>
    <col min="12816" max="12816" width="9.85546875" customWidth="1"/>
    <col min="12817" max="13056" width="9.140625" customWidth="1"/>
    <col min="13057" max="13057" width="51.140625" customWidth="1"/>
    <col min="13058" max="13070" width="9.85546875" customWidth="1"/>
    <col min="13071" max="13071" width="12.7109375" customWidth="1"/>
    <col min="13072" max="13072" width="9.85546875" customWidth="1"/>
    <col min="13073" max="13312" width="9.140625" customWidth="1"/>
    <col min="13313" max="13313" width="51.140625" customWidth="1"/>
    <col min="13314" max="13326" width="9.85546875" customWidth="1"/>
    <col min="13327" max="13327" width="12.7109375" customWidth="1"/>
    <col min="13328" max="13328" width="9.85546875" customWidth="1"/>
    <col min="13329" max="13568" width="9.140625" customWidth="1"/>
    <col min="13569" max="13569" width="51.140625" customWidth="1"/>
    <col min="13570" max="13582" width="9.85546875" customWidth="1"/>
    <col min="13583" max="13583" width="12.7109375" customWidth="1"/>
    <col min="13584" max="13584" width="9.85546875" customWidth="1"/>
    <col min="13585" max="13824" width="9.140625" customWidth="1"/>
    <col min="13825" max="13825" width="51.140625" customWidth="1"/>
    <col min="13826" max="13838" width="9.85546875" customWidth="1"/>
    <col min="13839" max="13839" width="12.7109375" customWidth="1"/>
    <col min="13840" max="13840" width="9.85546875" customWidth="1"/>
    <col min="13841" max="14080" width="9.140625" customWidth="1"/>
    <col min="14081" max="14081" width="51.140625" customWidth="1"/>
    <col min="14082" max="14094" width="9.85546875" customWidth="1"/>
    <col min="14095" max="14095" width="12.7109375" customWidth="1"/>
    <col min="14096" max="14096" width="9.85546875" customWidth="1"/>
    <col min="14097" max="14336" width="9.140625" customWidth="1"/>
    <col min="14337" max="14337" width="51.140625" customWidth="1"/>
    <col min="14338" max="14350" width="9.85546875" customWidth="1"/>
    <col min="14351" max="14351" width="12.7109375" customWidth="1"/>
    <col min="14352" max="14352" width="9.85546875" customWidth="1"/>
    <col min="14353" max="14592" width="9.140625" customWidth="1"/>
    <col min="14593" max="14593" width="51.140625" customWidth="1"/>
    <col min="14594" max="14606" width="9.85546875" customWidth="1"/>
    <col min="14607" max="14607" width="12.7109375" customWidth="1"/>
    <col min="14608" max="14608" width="9.85546875" customWidth="1"/>
    <col min="14609" max="14848" width="9.140625" customWidth="1"/>
    <col min="14849" max="14849" width="51.140625" customWidth="1"/>
    <col min="14850" max="14862" width="9.85546875" customWidth="1"/>
    <col min="14863" max="14863" width="12.7109375" customWidth="1"/>
    <col min="14864" max="14864" width="9.85546875" customWidth="1"/>
    <col min="14865" max="15104" width="9.140625" customWidth="1"/>
    <col min="15105" max="15105" width="51.140625" customWidth="1"/>
    <col min="15106" max="15118" width="9.85546875" customWidth="1"/>
    <col min="15119" max="15119" width="12.7109375" customWidth="1"/>
    <col min="15120" max="15120" width="9.85546875" customWidth="1"/>
    <col min="15121" max="15360" width="9.140625" customWidth="1"/>
    <col min="15361" max="15361" width="51.140625" customWidth="1"/>
    <col min="15362" max="15374" width="9.85546875" customWidth="1"/>
    <col min="15375" max="15375" width="12.7109375" customWidth="1"/>
    <col min="15376" max="15376" width="9.85546875" customWidth="1"/>
    <col min="15377" max="15616" width="9.140625" customWidth="1"/>
    <col min="15617" max="15617" width="51.140625" customWidth="1"/>
    <col min="15618" max="15630" width="9.85546875" customWidth="1"/>
    <col min="15631" max="15631" width="12.7109375" customWidth="1"/>
    <col min="15632" max="15632" width="9.85546875" customWidth="1"/>
    <col min="15633" max="15872" width="9.140625" customWidth="1"/>
    <col min="15873" max="15873" width="51.140625" customWidth="1"/>
    <col min="15874" max="15886" width="9.85546875" customWidth="1"/>
    <col min="15887" max="15887" width="12.7109375" customWidth="1"/>
    <col min="15888" max="15888" width="9.85546875" customWidth="1"/>
    <col min="15889" max="16128" width="9.140625" customWidth="1"/>
    <col min="16129" max="16129" width="51.140625" customWidth="1"/>
    <col min="16130" max="16142" width="9.85546875" customWidth="1"/>
    <col min="16143" max="16143" width="12.7109375" customWidth="1"/>
    <col min="16144" max="16144" width="9.85546875" customWidth="1"/>
    <col min="16145" max="16384" width="9.140625" customWidth="1"/>
  </cols>
  <sheetData>
    <row r="1" spans="1:26" s="1" customFormat="1" ht="3.75" customHeight="1">
      <c r="A1" s="200"/>
      <c r="B1" s="201"/>
      <c r="C1" s="201"/>
      <c r="D1" s="201"/>
      <c r="E1" s="201"/>
      <c r="F1" s="201"/>
      <c r="G1" s="201"/>
      <c r="H1" s="201"/>
      <c r="I1" s="201"/>
      <c r="J1" s="201"/>
      <c r="K1" s="201"/>
      <c r="L1" s="201"/>
      <c r="M1" s="201"/>
      <c r="N1" s="201"/>
      <c r="O1" s="201"/>
      <c r="P1" s="201"/>
      <c r="Q1" s="201"/>
    </row>
    <row r="2" spans="1:26" s="1" customFormat="1" ht="39" customHeight="1">
      <c r="A2" s="935" t="s">
        <v>735</v>
      </c>
      <c r="B2" s="935"/>
      <c r="C2" s="935"/>
      <c r="D2" s="935"/>
      <c r="E2" s="935"/>
      <c r="F2" s="935"/>
      <c r="G2" s="935"/>
      <c r="H2" s="935"/>
      <c r="I2" s="935"/>
      <c r="J2" s="935"/>
      <c r="K2" s="935"/>
      <c r="L2" s="935"/>
      <c r="M2" s="935"/>
      <c r="N2" s="935"/>
      <c r="O2" s="935"/>
      <c r="P2" s="935"/>
      <c r="Q2" s="935"/>
    </row>
    <row r="3" spans="1:26" s="1" customFormat="1" ht="20.25" customHeight="1">
      <c r="A3" s="935" t="s">
        <v>229</v>
      </c>
      <c r="B3" s="935"/>
      <c r="C3" s="935"/>
      <c r="D3" s="935"/>
      <c r="E3" s="935"/>
      <c r="F3" s="935"/>
      <c r="G3" s="935"/>
      <c r="H3" s="935"/>
      <c r="I3" s="935"/>
      <c r="J3" s="935"/>
      <c r="K3" s="935"/>
      <c r="L3" s="935"/>
      <c r="M3" s="935"/>
      <c r="N3" s="935"/>
      <c r="O3" s="935"/>
      <c r="P3" s="935"/>
      <c r="Q3" s="935"/>
    </row>
    <row r="4" spans="1:26" s="1" customFormat="1" ht="20.25" customHeight="1">
      <c r="A4" s="935" t="s">
        <v>731</v>
      </c>
      <c r="B4" s="935"/>
      <c r="C4" s="935"/>
      <c r="D4" s="935"/>
      <c r="E4" s="935"/>
      <c r="F4" s="935"/>
      <c r="G4" s="935"/>
      <c r="H4" s="935"/>
      <c r="I4" s="935"/>
      <c r="J4" s="935"/>
      <c r="K4" s="935"/>
      <c r="L4" s="935"/>
      <c r="M4" s="935"/>
      <c r="N4" s="935"/>
      <c r="O4" s="935"/>
      <c r="P4" s="935"/>
      <c r="Q4" s="935"/>
    </row>
    <row r="5" spans="1:26" s="42" customFormat="1" ht="39" customHeight="1">
      <c r="A5" s="936" t="s">
        <v>2</v>
      </c>
      <c r="B5" s="936"/>
      <c r="C5" s="936"/>
      <c r="D5" s="936"/>
      <c r="E5" s="936"/>
      <c r="F5" s="936"/>
      <c r="G5" s="936"/>
      <c r="H5" s="936"/>
      <c r="I5" s="936"/>
      <c r="J5" s="936"/>
      <c r="K5" s="936"/>
      <c r="L5" s="936"/>
      <c r="M5" s="936"/>
      <c r="N5" s="936"/>
      <c r="O5" s="936"/>
      <c r="P5" s="936"/>
      <c r="Q5" s="936"/>
    </row>
    <row r="6" spans="1:26" ht="7.5" customHeight="1">
      <c r="A6" s="167"/>
    </row>
    <row r="7" spans="1:26" ht="37.5" customHeight="1">
      <c r="A7" s="203" t="s">
        <v>200</v>
      </c>
      <c r="B7" s="203" t="s">
        <v>55</v>
      </c>
      <c r="C7" s="203" t="s">
        <v>61</v>
      </c>
      <c r="D7" s="203" t="s">
        <v>221</v>
      </c>
      <c r="E7" s="203" t="s">
        <v>222</v>
      </c>
      <c r="F7" s="203" t="s">
        <v>223</v>
      </c>
      <c r="G7" s="203" t="s">
        <v>64</v>
      </c>
      <c r="H7" s="203" t="s">
        <v>62</v>
      </c>
      <c r="I7" s="203" t="s">
        <v>63</v>
      </c>
      <c r="J7" s="203" t="s">
        <v>58</v>
      </c>
      <c r="K7" s="203" t="s">
        <v>59</v>
      </c>
      <c r="L7" s="203" t="s">
        <v>66</v>
      </c>
      <c r="M7" s="203" t="s">
        <v>67</v>
      </c>
      <c r="N7" s="203" t="s">
        <v>737</v>
      </c>
      <c r="O7" s="203" t="s">
        <v>736</v>
      </c>
      <c r="P7" s="204" t="s">
        <v>53</v>
      </c>
      <c r="Q7" s="205" t="s">
        <v>14</v>
      </c>
      <c r="Y7">
        <v>1</v>
      </c>
      <c r="Z7">
        <v>1</v>
      </c>
    </row>
    <row r="8" spans="1:26" ht="42.75" customHeight="1">
      <c r="A8" s="175" t="s">
        <v>201</v>
      </c>
      <c r="B8" s="175">
        <v>1503.6882800000001</v>
      </c>
      <c r="C8" s="176">
        <v>108.051</v>
      </c>
      <c r="D8" s="176">
        <v>126.29292</v>
      </c>
      <c r="E8" s="176">
        <v>4830.1010500000002</v>
      </c>
      <c r="F8" s="176">
        <v>272.66831000000002</v>
      </c>
      <c r="G8" s="176">
        <v>1566.73822</v>
      </c>
      <c r="H8" s="175">
        <v>3915.6665200000002</v>
      </c>
      <c r="I8" s="175">
        <v>0</v>
      </c>
      <c r="J8" s="175">
        <v>0</v>
      </c>
      <c r="K8" s="175">
        <v>7.0000000000000007E-5</v>
      </c>
      <c r="L8" s="175">
        <v>258.01053000000002</v>
      </c>
      <c r="M8" s="175">
        <v>444.74963000000002</v>
      </c>
      <c r="N8" s="175">
        <v>199.61500000000001</v>
      </c>
      <c r="O8" s="175">
        <v>989.70925</v>
      </c>
      <c r="P8" s="175">
        <f t="shared" ref="P8:P26" si="0">SUM(B8:O8)</f>
        <v>14215.290780000001</v>
      </c>
      <c r="Q8" s="206">
        <f>+P8/$P$26</f>
        <v>1.0414402097018837E-3</v>
      </c>
    </row>
    <row r="9" spans="1:26" ht="27" customHeight="1">
      <c r="A9" s="175" t="s">
        <v>202</v>
      </c>
      <c r="B9" s="175">
        <v>0</v>
      </c>
      <c r="C9" s="176">
        <v>0</v>
      </c>
      <c r="D9" s="176">
        <v>0</v>
      </c>
      <c r="E9" s="176">
        <v>73.433859999999996</v>
      </c>
      <c r="F9" s="176">
        <v>3</v>
      </c>
      <c r="G9" s="176">
        <v>0</v>
      </c>
      <c r="H9" s="175">
        <v>118.67545</v>
      </c>
      <c r="I9" s="175">
        <v>0</v>
      </c>
      <c r="J9" s="175">
        <v>0</v>
      </c>
      <c r="K9" s="175">
        <v>0</v>
      </c>
      <c r="L9" s="175">
        <v>0</v>
      </c>
      <c r="M9" s="175">
        <v>18.702300000000001</v>
      </c>
      <c r="N9" s="175">
        <v>0</v>
      </c>
      <c r="O9" s="175">
        <v>178.44576000000001</v>
      </c>
      <c r="P9" s="175">
        <f t="shared" si="0"/>
        <v>392.25737000000004</v>
      </c>
      <c r="Q9" s="206">
        <f t="shared" ref="Q9:Q26" si="1">+P9/$P$26</f>
        <v>2.8737547757001238E-5</v>
      </c>
    </row>
    <row r="10" spans="1:26" ht="27" customHeight="1">
      <c r="A10" s="175" t="s">
        <v>203</v>
      </c>
      <c r="B10" s="175">
        <v>22789.43564</v>
      </c>
      <c r="C10" s="176">
        <v>33873.670610000001</v>
      </c>
      <c r="D10" s="176">
        <v>79219.567200000005</v>
      </c>
      <c r="E10" s="176">
        <v>116158.49218</v>
      </c>
      <c r="F10" s="176">
        <v>474613.64224999998</v>
      </c>
      <c r="G10" s="176">
        <v>40464.542310000004</v>
      </c>
      <c r="H10" s="175">
        <v>8236.0811400000002</v>
      </c>
      <c r="I10" s="175">
        <v>0</v>
      </c>
      <c r="J10" s="175">
        <v>0</v>
      </c>
      <c r="K10" s="175">
        <v>10282.219999999999</v>
      </c>
      <c r="L10" s="175">
        <v>0</v>
      </c>
      <c r="M10" s="175">
        <v>0</v>
      </c>
      <c r="N10" s="175">
        <v>965.95050000000003</v>
      </c>
      <c r="O10" s="175">
        <v>0</v>
      </c>
      <c r="P10" s="175">
        <f t="shared" si="0"/>
        <v>786603.60183000006</v>
      </c>
      <c r="Q10" s="206">
        <f t="shared" si="1"/>
        <v>5.7628129647172247E-2</v>
      </c>
    </row>
    <row r="11" spans="1:26" ht="27" customHeight="1">
      <c r="A11" s="175" t="s">
        <v>204</v>
      </c>
      <c r="B11" s="175">
        <v>16912.957910000001</v>
      </c>
      <c r="C11" s="176">
        <v>558.87047999999993</v>
      </c>
      <c r="D11" s="176">
        <v>1505.1832099999999</v>
      </c>
      <c r="E11" s="176">
        <v>106630.93218</v>
      </c>
      <c r="F11" s="176">
        <v>37115.863440000001</v>
      </c>
      <c r="G11" s="176">
        <v>0</v>
      </c>
      <c r="H11" s="175">
        <v>111.81997</v>
      </c>
      <c r="I11" s="175">
        <v>0</v>
      </c>
      <c r="J11" s="175">
        <v>0</v>
      </c>
      <c r="K11" s="175">
        <v>0</v>
      </c>
      <c r="L11" s="175">
        <v>21.515459999999997</v>
      </c>
      <c r="M11" s="175">
        <v>227.45863</v>
      </c>
      <c r="N11" s="175">
        <v>0</v>
      </c>
      <c r="O11" s="175">
        <v>213.07909000000001</v>
      </c>
      <c r="P11" s="175">
        <f t="shared" si="0"/>
        <v>163297.68037000005</v>
      </c>
      <c r="Q11" s="206">
        <f t="shared" si="1"/>
        <v>1.196350979521532E-2</v>
      </c>
    </row>
    <row r="12" spans="1:26" ht="27" customHeight="1">
      <c r="A12" s="175" t="s">
        <v>205</v>
      </c>
      <c r="B12" s="175">
        <v>257877.2641</v>
      </c>
      <c r="C12" s="176">
        <v>29123.323640000002</v>
      </c>
      <c r="D12" s="176">
        <v>129989.31165</v>
      </c>
      <c r="E12" s="176">
        <v>428954.14162999997</v>
      </c>
      <c r="F12" s="176">
        <v>50189.241020000001</v>
      </c>
      <c r="G12" s="176">
        <v>22869.974010000002</v>
      </c>
      <c r="H12" s="175">
        <v>8584.0275700000002</v>
      </c>
      <c r="I12" s="175">
        <v>54.944400000000002</v>
      </c>
      <c r="J12" s="175">
        <v>79.205910000000003</v>
      </c>
      <c r="K12" s="175">
        <v>41133.294740000005</v>
      </c>
      <c r="L12" s="175">
        <v>893.79173000000003</v>
      </c>
      <c r="M12" s="175">
        <v>5523.8521100000007</v>
      </c>
      <c r="N12" s="175">
        <v>20.347999999999999</v>
      </c>
      <c r="O12" s="175">
        <v>9630.8874399999986</v>
      </c>
      <c r="P12" s="175">
        <f t="shared" si="0"/>
        <v>984923.60794999998</v>
      </c>
      <c r="Q12" s="206">
        <f t="shared" si="1"/>
        <v>7.2157444028294715E-2</v>
      </c>
    </row>
    <row r="13" spans="1:26" ht="27" customHeight="1">
      <c r="A13" s="175" t="s">
        <v>206</v>
      </c>
      <c r="B13" s="175">
        <v>83902.449959999998</v>
      </c>
      <c r="C13" s="176">
        <v>32763.482530000001</v>
      </c>
      <c r="D13" s="176">
        <v>7606.9727699999994</v>
      </c>
      <c r="E13" s="176">
        <v>44981.82144</v>
      </c>
      <c r="F13" s="176">
        <v>23082.122760000002</v>
      </c>
      <c r="G13" s="176">
        <v>53733.989159999997</v>
      </c>
      <c r="H13" s="175">
        <v>1626.12357</v>
      </c>
      <c r="I13" s="175">
        <v>13.72</v>
      </c>
      <c r="J13" s="175">
        <v>0</v>
      </c>
      <c r="K13" s="175">
        <v>0</v>
      </c>
      <c r="L13" s="175">
        <v>0</v>
      </c>
      <c r="M13" s="175">
        <v>78.124320000000012</v>
      </c>
      <c r="N13" s="175">
        <v>668.17959999999994</v>
      </c>
      <c r="O13" s="175">
        <v>0</v>
      </c>
      <c r="P13" s="175">
        <f t="shared" si="0"/>
        <v>248456.98611</v>
      </c>
      <c r="Q13" s="206">
        <f t="shared" si="1"/>
        <v>1.8202448315749218E-2</v>
      </c>
    </row>
    <row r="14" spans="1:26" ht="27" customHeight="1">
      <c r="A14" s="175" t="s">
        <v>129</v>
      </c>
      <c r="B14" s="175">
        <v>799656.87101</v>
      </c>
      <c r="C14" s="176">
        <v>693211.08046000008</v>
      </c>
      <c r="D14" s="176">
        <v>142836.38931999999</v>
      </c>
      <c r="E14" s="176">
        <v>1481357.25718</v>
      </c>
      <c r="F14" s="176">
        <v>156634.47797000001</v>
      </c>
      <c r="G14" s="176">
        <v>310098.59271</v>
      </c>
      <c r="H14" s="175">
        <v>132456.43029000002</v>
      </c>
      <c r="I14" s="175">
        <v>905.18393999999989</v>
      </c>
      <c r="J14" s="175">
        <v>586.67124999999999</v>
      </c>
      <c r="K14" s="175">
        <v>87115.912299999996</v>
      </c>
      <c r="L14" s="175">
        <v>21835.113739999997</v>
      </c>
      <c r="M14" s="175">
        <v>78557.612810000006</v>
      </c>
      <c r="N14" s="175">
        <v>14263.512949999998</v>
      </c>
      <c r="O14" s="175">
        <v>11305.710730000001</v>
      </c>
      <c r="P14" s="175">
        <f t="shared" si="0"/>
        <v>3930820.81666</v>
      </c>
      <c r="Q14" s="206">
        <f t="shared" si="1"/>
        <v>0.28797967758510529</v>
      </c>
    </row>
    <row r="15" spans="1:26" ht="27" customHeight="1">
      <c r="A15" s="175" t="s">
        <v>207</v>
      </c>
      <c r="B15" s="175">
        <v>177331.71236</v>
      </c>
      <c r="C15" s="176">
        <v>134979.38061000002</v>
      </c>
      <c r="D15" s="176">
        <v>318160.18719000003</v>
      </c>
      <c r="E15" s="176">
        <v>500828.52389000001</v>
      </c>
      <c r="F15" s="176">
        <v>117856.60579999999</v>
      </c>
      <c r="G15" s="176">
        <v>169503.08096000002</v>
      </c>
      <c r="H15" s="175">
        <v>59699.421249999999</v>
      </c>
      <c r="I15" s="175">
        <v>96.518259999999998</v>
      </c>
      <c r="J15" s="175">
        <v>738.31210999999996</v>
      </c>
      <c r="K15" s="175">
        <v>2.8000000000000003E-4</v>
      </c>
      <c r="L15" s="175">
        <v>8991.9332100000011</v>
      </c>
      <c r="M15" s="175">
        <v>16712.204429999998</v>
      </c>
      <c r="N15" s="175">
        <v>23488.950679999998</v>
      </c>
      <c r="O15" s="175">
        <v>68931.436719999998</v>
      </c>
      <c r="P15" s="175">
        <f t="shared" si="0"/>
        <v>1597318.2677500001</v>
      </c>
      <c r="Q15" s="206">
        <f t="shared" si="1"/>
        <v>0.11702268335352403</v>
      </c>
    </row>
    <row r="16" spans="1:26" ht="27" customHeight="1">
      <c r="A16" s="175" t="s">
        <v>208</v>
      </c>
      <c r="B16" s="175">
        <v>6926.0060000000003</v>
      </c>
      <c r="C16" s="176">
        <v>3.5742800000000003</v>
      </c>
      <c r="D16" s="176">
        <v>557.31119999999999</v>
      </c>
      <c r="E16" s="176">
        <v>4657.3096699999996</v>
      </c>
      <c r="F16" s="176">
        <v>129.07674</v>
      </c>
      <c r="G16" s="176">
        <v>1069.1976399999999</v>
      </c>
      <c r="H16" s="175">
        <v>758.71303</v>
      </c>
      <c r="I16" s="175">
        <v>0</v>
      </c>
      <c r="J16" s="175">
        <v>12</v>
      </c>
      <c r="K16" s="175">
        <v>0</v>
      </c>
      <c r="L16" s="175">
        <v>159.13999999999999</v>
      </c>
      <c r="M16" s="175">
        <v>1122.2721100000001</v>
      </c>
      <c r="N16" s="175">
        <v>0</v>
      </c>
      <c r="O16" s="175">
        <v>16.806999999999999</v>
      </c>
      <c r="P16" s="175">
        <f t="shared" si="0"/>
        <v>15411.407670000002</v>
      </c>
      <c r="Q16" s="206">
        <f t="shared" si="1"/>
        <v>1.1290700896690359E-3</v>
      </c>
    </row>
    <row r="17" spans="1:23" ht="27" customHeight="1">
      <c r="A17" s="175" t="s">
        <v>209</v>
      </c>
      <c r="B17" s="175">
        <v>25326.76541</v>
      </c>
      <c r="C17" s="176">
        <v>20762.88537</v>
      </c>
      <c r="D17" s="176">
        <v>11386.409679999999</v>
      </c>
      <c r="E17" s="176">
        <v>147895.48251</v>
      </c>
      <c r="F17" s="176">
        <v>42448.052659999994</v>
      </c>
      <c r="G17" s="176">
        <v>38450.21572</v>
      </c>
      <c r="H17" s="175">
        <v>9253.9838900000013</v>
      </c>
      <c r="I17" s="175">
        <v>101.86</v>
      </c>
      <c r="J17" s="175">
        <v>144.72399999999999</v>
      </c>
      <c r="K17" s="175">
        <v>15287.51</v>
      </c>
      <c r="L17" s="175">
        <v>218.65199999999999</v>
      </c>
      <c r="M17" s="175">
        <v>4717.4042599999993</v>
      </c>
      <c r="N17" s="175">
        <v>1628.838</v>
      </c>
      <c r="O17" s="175">
        <v>164.2045</v>
      </c>
      <c r="P17" s="175">
        <f t="shared" si="0"/>
        <v>317786.9879999999</v>
      </c>
      <c r="Q17" s="206">
        <f t="shared" si="1"/>
        <v>2.3281700849122546E-2</v>
      </c>
    </row>
    <row r="18" spans="1:23" ht="27" customHeight="1">
      <c r="A18" s="175" t="s">
        <v>210</v>
      </c>
      <c r="B18" s="175">
        <v>967195.95448000007</v>
      </c>
      <c r="C18" s="176">
        <v>68257.577430000005</v>
      </c>
      <c r="D18" s="176">
        <v>1689694.4130200001</v>
      </c>
      <c r="E18" s="176">
        <v>240214.94678</v>
      </c>
      <c r="F18" s="176">
        <v>45762.815689999996</v>
      </c>
      <c r="G18" s="176">
        <v>14120.091619999999</v>
      </c>
      <c r="H18" s="175">
        <v>20617.274390000002</v>
      </c>
      <c r="I18" s="175">
        <v>1031.2550699999999</v>
      </c>
      <c r="J18" s="175">
        <v>49117.22077</v>
      </c>
      <c r="K18" s="175">
        <v>0</v>
      </c>
      <c r="L18" s="175">
        <v>8391.09</v>
      </c>
      <c r="M18" s="175">
        <v>2909.5820299999996</v>
      </c>
      <c r="N18" s="175">
        <v>0</v>
      </c>
      <c r="O18" s="175">
        <v>259.76</v>
      </c>
      <c r="P18" s="175">
        <f t="shared" si="0"/>
        <v>3107571.9812799999</v>
      </c>
      <c r="Q18" s="206">
        <f t="shared" si="1"/>
        <v>0.2276668459291229</v>
      </c>
    </row>
    <row r="19" spans="1:23" ht="27" customHeight="1">
      <c r="A19" s="175" t="s">
        <v>211</v>
      </c>
      <c r="B19" s="175">
        <v>67719.266780000005</v>
      </c>
      <c r="C19" s="176">
        <v>17486.273499999999</v>
      </c>
      <c r="D19" s="176">
        <v>38034.297709999999</v>
      </c>
      <c r="E19" s="176">
        <v>1376824.5754000002</v>
      </c>
      <c r="F19" s="176">
        <v>382688.77067</v>
      </c>
      <c r="G19" s="176">
        <v>36571.321889999999</v>
      </c>
      <c r="H19" s="175">
        <v>30407.04679</v>
      </c>
      <c r="I19" s="175">
        <v>56.16</v>
      </c>
      <c r="J19" s="175">
        <v>2122.0101800000002</v>
      </c>
      <c r="K19" s="175">
        <v>0</v>
      </c>
      <c r="L19" s="175">
        <v>9243.5833699999985</v>
      </c>
      <c r="M19" s="175">
        <v>7288.7479499999999</v>
      </c>
      <c r="N19" s="175">
        <v>3761.1276600000001</v>
      </c>
      <c r="O19" s="175">
        <v>3079.1033299999999</v>
      </c>
      <c r="P19" s="175">
        <f t="shared" si="0"/>
        <v>1975282.28523</v>
      </c>
      <c r="Q19" s="206">
        <f t="shared" si="1"/>
        <v>0.14471307194395269</v>
      </c>
    </row>
    <row r="20" spans="1:23" ht="27" customHeight="1">
      <c r="A20" s="175" t="s">
        <v>212</v>
      </c>
      <c r="B20" s="175">
        <v>0</v>
      </c>
      <c r="C20" s="176">
        <v>1328.5838899999999</v>
      </c>
      <c r="D20" s="176">
        <v>20.097000000000001</v>
      </c>
      <c r="E20" s="176">
        <v>1258.09674</v>
      </c>
      <c r="F20" s="176">
        <v>74.160119999999992</v>
      </c>
      <c r="G20" s="176">
        <v>278.34446000000003</v>
      </c>
      <c r="H20" s="175">
        <v>609.55585999999994</v>
      </c>
      <c r="I20" s="175">
        <v>0</v>
      </c>
      <c r="J20" s="175">
        <v>0</v>
      </c>
      <c r="K20" s="175">
        <v>0</v>
      </c>
      <c r="L20" s="175">
        <v>0</v>
      </c>
      <c r="M20" s="175">
        <v>402.58596999999997</v>
      </c>
      <c r="N20" s="175">
        <v>1090.2339999999999</v>
      </c>
      <c r="O20" s="175">
        <v>50</v>
      </c>
      <c r="P20" s="175">
        <f t="shared" si="0"/>
        <v>5111.6580399999993</v>
      </c>
      <c r="Q20" s="206">
        <f t="shared" si="1"/>
        <v>3.7449013906853891E-4</v>
      </c>
    </row>
    <row r="21" spans="1:23" ht="27" customHeight="1">
      <c r="A21" s="175" t="s">
        <v>213</v>
      </c>
      <c r="B21" s="175">
        <v>785.14356999999995</v>
      </c>
      <c r="C21" s="176">
        <v>124.85</v>
      </c>
      <c r="D21" s="176">
        <v>0</v>
      </c>
      <c r="E21" s="176">
        <v>1162.2441399999998</v>
      </c>
      <c r="F21" s="176">
        <v>1981.2053500000002</v>
      </c>
      <c r="G21" s="176">
        <v>425.12943999999999</v>
      </c>
      <c r="H21" s="175">
        <v>311.68484000000001</v>
      </c>
      <c r="I21" s="175">
        <v>0</v>
      </c>
      <c r="J21" s="175">
        <v>0</v>
      </c>
      <c r="K21" s="175">
        <v>0</v>
      </c>
      <c r="L21" s="175">
        <v>0</v>
      </c>
      <c r="M21" s="175">
        <v>586.65058999999997</v>
      </c>
      <c r="N21" s="175">
        <v>0</v>
      </c>
      <c r="O21" s="175">
        <v>0</v>
      </c>
      <c r="P21" s="175">
        <f t="shared" si="0"/>
        <v>5376.9079300000003</v>
      </c>
      <c r="Q21" s="206">
        <f t="shared" si="1"/>
        <v>3.9392286860887705E-4</v>
      </c>
    </row>
    <row r="22" spans="1:23" ht="27" customHeight="1">
      <c r="A22" s="175" t="s">
        <v>214</v>
      </c>
      <c r="B22" s="175">
        <v>23360.530050000001</v>
      </c>
      <c r="C22" s="176">
        <v>1815.7888</v>
      </c>
      <c r="D22" s="176">
        <v>3389.1262900000002</v>
      </c>
      <c r="E22" s="176">
        <v>21753.521850000001</v>
      </c>
      <c r="F22" s="176">
        <v>416974.55170999997</v>
      </c>
      <c r="G22" s="176">
        <v>2195.48875</v>
      </c>
      <c r="H22" s="175">
        <v>6397.2105999999994</v>
      </c>
      <c r="I22" s="175">
        <v>0</v>
      </c>
      <c r="J22" s="175">
        <v>48.384</v>
      </c>
      <c r="K22" s="175">
        <v>0</v>
      </c>
      <c r="L22" s="175">
        <v>403.46707000000004</v>
      </c>
      <c r="M22" s="175">
        <v>7186.1653200000001</v>
      </c>
      <c r="N22" s="175">
        <v>312.13299999999998</v>
      </c>
      <c r="O22" s="175">
        <v>2292.3235299999997</v>
      </c>
      <c r="P22" s="175">
        <f t="shared" si="0"/>
        <v>486128.69097</v>
      </c>
      <c r="Q22" s="206">
        <f t="shared" si="1"/>
        <v>3.5614745677815744E-2</v>
      </c>
    </row>
    <row r="23" spans="1:23" ht="27" customHeight="1">
      <c r="A23" s="175" t="s">
        <v>215</v>
      </c>
      <c r="B23" s="175">
        <v>13.72</v>
      </c>
      <c r="C23" s="176">
        <v>0</v>
      </c>
      <c r="D23" s="176">
        <v>0</v>
      </c>
      <c r="E23" s="176">
        <v>1545.5932499999999</v>
      </c>
      <c r="F23" s="176">
        <v>0</v>
      </c>
      <c r="G23" s="176">
        <v>0</v>
      </c>
      <c r="H23" s="175">
        <v>12.75624</v>
      </c>
      <c r="I23" s="175">
        <v>0</v>
      </c>
      <c r="J23" s="175">
        <v>0</v>
      </c>
      <c r="K23" s="175">
        <v>0</v>
      </c>
      <c r="L23" s="175">
        <v>0</v>
      </c>
      <c r="M23" s="175">
        <v>1.99295</v>
      </c>
      <c r="N23" s="175">
        <v>0</v>
      </c>
      <c r="O23" s="175">
        <v>0</v>
      </c>
      <c r="P23" s="175">
        <f t="shared" si="0"/>
        <v>1574.0624399999999</v>
      </c>
      <c r="Q23" s="206">
        <f t="shared" si="1"/>
        <v>1.1531891559361114E-4</v>
      </c>
    </row>
    <row r="24" spans="1:23" ht="27" customHeight="1">
      <c r="A24" s="175" t="s">
        <v>216</v>
      </c>
      <c r="B24" s="175">
        <v>0</v>
      </c>
      <c r="C24" s="176">
        <v>0</v>
      </c>
      <c r="D24" s="176">
        <v>274.39999999999998</v>
      </c>
      <c r="E24" s="176">
        <v>3758.9534100000001</v>
      </c>
      <c r="F24" s="176">
        <v>89.686990000000009</v>
      </c>
      <c r="G24" s="176">
        <v>0</v>
      </c>
      <c r="H24" s="175">
        <v>6.0972200000000001</v>
      </c>
      <c r="I24" s="175">
        <v>0</v>
      </c>
      <c r="J24" s="175">
        <v>0</v>
      </c>
      <c r="K24" s="175">
        <v>0</v>
      </c>
      <c r="L24" s="175">
        <v>0</v>
      </c>
      <c r="M24" s="175">
        <v>162.21588</v>
      </c>
      <c r="N24" s="175">
        <v>0</v>
      </c>
      <c r="O24" s="175">
        <v>0</v>
      </c>
      <c r="P24" s="175">
        <f t="shared" si="0"/>
        <v>4291.3534999999993</v>
      </c>
      <c r="Q24" s="206">
        <f t="shared" si="1"/>
        <v>3.1439301229298607E-4</v>
      </c>
    </row>
    <row r="25" spans="1:23" s="208" customFormat="1" ht="39" customHeight="1">
      <c r="A25" s="182" t="s">
        <v>217</v>
      </c>
      <c r="B25" s="182">
        <v>0</v>
      </c>
      <c r="C25" s="207">
        <v>227.78270000000001</v>
      </c>
      <c r="D25" s="207">
        <v>358.392</v>
      </c>
      <c r="E25" s="207">
        <v>557.44199000000003</v>
      </c>
      <c r="F25" s="207">
        <v>3161.0634100000002</v>
      </c>
      <c r="G25" s="207">
        <v>253.37</v>
      </c>
      <c r="H25" s="182">
        <v>286.84224999999998</v>
      </c>
      <c r="I25" s="182">
        <v>0</v>
      </c>
      <c r="J25" s="182">
        <v>0</v>
      </c>
      <c r="K25" s="182">
        <v>0</v>
      </c>
      <c r="L25" s="182">
        <v>0</v>
      </c>
      <c r="M25" s="182">
        <v>237.8278</v>
      </c>
      <c r="N25" s="182">
        <v>0</v>
      </c>
      <c r="O25" s="182">
        <v>0</v>
      </c>
      <c r="P25" s="182">
        <f t="shared" si="0"/>
        <v>5082.7201500000001</v>
      </c>
      <c r="Q25" s="183">
        <f t="shared" si="1"/>
        <v>3.723700922333148E-4</v>
      </c>
    </row>
    <row r="26" spans="1:23" ht="24" customHeight="1">
      <c r="A26" s="209" t="s">
        <v>224</v>
      </c>
      <c r="B26" s="210">
        <f>SUM(B8:B25)</f>
        <v>2451301.7655500006</v>
      </c>
      <c r="C26" s="210">
        <f t="shared" ref="C26:O26" si="2">SUM(C8:C25)</f>
        <v>1034625.1753</v>
      </c>
      <c r="D26" s="210">
        <f t="shared" si="2"/>
        <v>2423158.3511600001</v>
      </c>
      <c r="E26" s="210">
        <f t="shared" si="2"/>
        <v>4483442.8691499997</v>
      </c>
      <c r="F26" s="210">
        <f t="shared" si="2"/>
        <v>1753077.00489</v>
      </c>
      <c r="G26" s="210">
        <f t="shared" si="2"/>
        <v>691600.07689000014</v>
      </c>
      <c r="H26" s="210">
        <f t="shared" si="2"/>
        <v>283409.41087000008</v>
      </c>
      <c r="I26" s="210">
        <f t="shared" si="2"/>
        <v>2259.6416699999995</v>
      </c>
      <c r="J26" s="210">
        <f t="shared" si="2"/>
        <v>52848.528219999993</v>
      </c>
      <c r="K26" s="210">
        <f t="shared" si="2"/>
        <v>153818.93739000001</v>
      </c>
      <c r="L26" s="210">
        <f>SUM(L8:L25)</f>
        <v>50416.297109999992</v>
      </c>
      <c r="M26" s="210">
        <f>SUM(M8:M25)</f>
        <v>126178.14909000002</v>
      </c>
      <c r="N26" s="210">
        <f>SUM(N8:N25)</f>
        <v>46398.889389999997</v>
      </c>
      <c r="O26" s="210">
        <f t="shared" si="2"/>
        <v>97111.467349999992</v>
      </c>
      <c r="P26" s="210">
        <f t="shared" si="0"/>
        <v>13649646.564030001</v>
      </c>
      <c r="Q26" s="211">
        <f t="shared" si="1"/>
        <v>1</v>
      </c>
    </row>
    <row r="27" spans="1:23" ht="36" customHeight="1">
      <c r="A27" s="212" t="s">
        <v>218</v>
      </c>
      <c r="B27" s="206">
        <f t="shared" ref="B27:P27" si="3">+B26/$P$26</f>
        <v>0.17958719693224526</v>
      </c>
      <c r="C27" s="206">
        <f t="shared" si="3"/>
        <v>7.5798678775059164E-2</v>
      </c>
      <c r="D27" s="206">
        <f t="shared" si="3"/>
        <v>0.17752535494549632</v>
      </c>
      <c r="E27" s="206">
        <f t="shared" si="3"/>
        <v>0.32846585793400074</v>
      </c>
      <c r="F27" s="206">
        <f t="shared" si="3"/>
        <v>0.12843387531438114</v>
      </c>
      <c r="G27" s="206">
        <f t="shared" si="3"/>
        <v>5.0667984232831892E-2</v>
      </c>
      <c r="H27" s="206">
        <f t="shared" si="3"/>
        <v>2.0763131817409099E-2</v>
      </c>
      <c r="I27" s="206">
        <f t="shared" si="3"/>
        <v>1.6554580072092721E-4</v>
      </c>
      <c r="J27" s="206">
        <f t="shared" si="3"/>
        <v>3.8717873002857214E-3</v>
      </c>
      <c r="K27" s="206">
        <f t="shared" si="3"/>
        <v>1.126907840935228E-2</v>
      </c>
      <c r="L27" s="206">
        <f t="shared" si="3"/>
        <v>3.693597257152334E-3</v>
      </c>
      <c r="M27" s="206">
        <f>+M26/$P$26</f>
        <v>9.2440598002375279E-3</v>
      </c>
      <c r="N27" s="206">
        <f>+N26/$P$26</f>
        <v>3.3992740524338471E-3</v>
      </c>
      <c r="O27" s="206">
        <f t="shared" si="3"/>
        <v>7.1145774283937384E-3</v>
      </c>
      <c r="P27" s="206">
        <f t="shared" si="3"/>
        <v>1</v>
      </c>
      <c r="Q27" s="206"/>
    </row>
    <row r="28" spans="1:23" ht="14.25" customHeight="1" thickBot="1">
      <c r="A28" s="213"/>
      <c r="B28" s="214"/>
      <c r="C28" s="215"/>
      <c r="D28" s="215"/>
      <c r="E28" s="215"/>
      <c r="F28" s="215"/>
      <c r="G28" s="215"/>
      <c r="H28" s="216"/>
      <c r="I28" s="216"/>
      <c r="J28" s="216"/>
      <c r="K28" s="216"/>
      <c r="L28" s="216"/>
      <c r="M28" s="216"/>
      <c r="N28" s="216"/>
      <c r="O28" s="216"/>
      <c r="P28" s="216"/>
      <c r="Q28" s="217"/>
    </row>
    <row r="29" spans="1:23" ht="15" customHeight="1" thickTop="1">
      <c r="A29" s="218" t="s">
        <v>219</v>
      </c>
      <c r="B29" s="187"/>
      <c r="C29" s="219"/>
      <c r="D29" s="219"/>
      <c r="E29" s="219"/>
      <c r="F29" s="219"/>
      <c r="G29" s="219"/>
      <c r="H29" s="220"/>
      <c r="I29" s="220"/>
      <c r="J29" s="220"/>
      <c r="K29" s="220"/>
      <c r="L29" s="220"/>
      <c r="M29" s="220"/>
      <c r="N29" s="220"/>
      <c r="O29" s="220"/>
      <c r="P29" s="220"/>
      <c r="Q29" s="220"/>
    </row>
    <row r="30" spans="1:23" ht="15" customHeight="1">
      <c r="A30" s="218" t="s">
        <v>230</v>
      </c>
      <c r="C30" s="26"/>
      <c r="D30" s="26"/>
      <c r="E30" s="26"/>
      <c r="F30" s="26"/>
      <c r="G30" s="26"/>
      <c r="H30" s="25"/>
      <c r="I30" s="25"/>
      <c r="J30" s="25"/>
      <c r="K30" s="25"/>
      <c r="L30" s="25"/>
      <c r="M30" s="25"/>
      <c r="N30" s="25"/>
      <c r="O30" s="25"/>
      <c r="P30" s="25"/>
      <c r="Q30" s="220"/>
    </row>
    <row r="31" spans="1:23" ht="15" customHeight="1">
      <c r="A31" s="221" t="s">
        <v>226</v>
      </c>
      <c r="C31" s="26"/>
      <c r="D31" s="26"/>
      <c r="E31" s="26"/>
      <c r="F31" s="26"/>
      <c r="G31" s="26"/>
      <c r="H31" s="25"/>
      <c r="I31" s="25"/>
      <c r="J31" s="25"/>
      <c r="K31" s="25"/>
      <c r="L31" s="25"/>
      <c r="M31" s="25"/>
      <c r="N31" s="25"/>
      <c r="O31" s="25"/>
      <c r="P31" s="25"/>
      <c r="Q31" s="220"/>
      <c r="R31" s="222"/>
      <c r="S31" s="25"/>
      <c r="T31" s="25"/>
      <c r="U31" s="25"/>
      <c r="V31" s="25"/>
      <c r="W31" s="25"/>
    </row>
    <row r="32" spans="1:23" ht="9" customHeight="1">
      <c r="A32" s="196"/>
      <c r="C32" s="26"/>
      <c r="D32" s="26"/>
      <c r="E32" s="26"/>
      <c r="F32" s="26"/>
      <c r="G32" s="26"/>
      <c r="H32" s="25"/>
      <c r="I32" s="25"/>
      <c r="J32" s="25"/>
      <c r="K32" s="25"/>
      <c r="L32" s="25"/>
      <c r="M32" s="25"/>
      <c r="N32" s="25"/>
      <c r="O32" s="25"/>
      <c r="P32" s="25"/>
      <c r="Q32" s="220"/>
    </row>
    <row r="33" spans="1:17" ht="9" customHeight="1">
      <c r="A33" s="24"/>
      <c r="C33" s="26"/>
      <c r="D33" s="26"/>
      <c r="E33" s="26"/>
      <c r="F33" s="26"/>
      <c r="G33" s="26"/>
      <c r="H33" s="25"/>
      <c r="I33" s="25"/>
      <c r="J33" s="25"/>
      <c r="K33" s="25"/>
      <c r="L33" s="25"/>
      <c r="M33" s="25"/>
      <c r="N33" s="25"/>
      <c r="O33" s="25"/>
      <c r="P33" s="25"/>
      <c r="Q33" s="220"/>
    </row>
    <row r="34" spans="1:17" ht="9" customHeight="1">
      <c r="A34" s="24"/>
      <c r="C34" s="26"/>
      <c r="D34" s="26"/>
      <c r="E34" s="26"/>
      <c r="F34" s="26"/>
      <c r="G34" s="26"/>
      <c r="H34" s="25"/>
      <c r="I34" s="25"/>
      <c r="J34" s="25"/>
      <c r="K34" s="25"/>
      <c r="L34" s="25"/>
      <c r="M34" s="25"/>
      <c r="N34" s="25"/>
      <c r="O34" s="25"/>
      <c r="P34" s="25"/>
      <c r="Q34" s="220"/>
    </row>
    <row r="35" spans="1:17" ht="9" customHeight="1">
      <c r="A35" s="24"/>
      <c r="B35" s="223"/>
      <c r="C35" s="26"/>
      <c r="D35" s="26"/>
      <c r="E35" s="26"/>
      <c r="F35" s="26"/>
      <c r="G35" s="26"/>
      <c r="H35" s="25"/>
      <c r="I35" s="25"/>
      <c r="J35" s="25"/>
      <c r="K35" s="25"/>
      <c r="L35" s="25"/>
      <c r="M35" s="25"/>
      <c r="N35" s="25"/>
      <c r="O35" s="25"/>
      <c r="P35" s="25"/>
      <c r="Q35" s="220"/>
    </row>
    <row r="36" spans="1:17" ht="9" customHeight="1">
      <c r="A36" s="24"/>
      <c r="B36" s="223"/>
      <c r="C36" s="26"/>
      <c r="D36" s="26"/>
      <c r="E36" s="26"/>
      <c r="F36" s="26"/>
      <c r="G36" s="26"/>
      <c r="H36" s="25"/>
      <c r="I36" s="25"/>
      <c r="J36" s="25"/>
      <c r="K36" s="25"/>
      <c r="L36" s="25"/>
      <c r="M36" s="25"/>
      <c r="N36" s="25"/>
      <c r="O36" s="25"/>
      <c r="P36" s="25"/>
      <c r="Q36" s="220"/>
    </row>
    <row r="37" spans="1:17" ht="9" customHeight="1">
      <c r="A37" s="24"/>
      <c r="B37" s="223"/>
      <c r="C37" s="26"/>
      <c r="D37" s="26"/>
      <c r="E37" s="26"/>
      <c r="F37" s="26"/>
      <c r="G37" s="26"/>
      <c r="H37" s="25"/>
      <c r="I37" s="25"/>
      <c r="J37" s="25"/>
      <c r="K37" s="25"/>
      <c r="L37" s="25"/>
      <c r="M37" s="25"/>
      <c r="N37" s="25"/>
      <c r="O37" s="25"/>
      <c r="P37" s="25"/>
      <c r="Q37" s="220"/>
    </row>
    <row r="38" spans="1:17" ht="9" customHeight="1">
      <c r="A38" s="193"/>
      <c r="B38" s="223"/>
      <c r="C38" s="26"/>
      <c r="D38" s="26"/>
      <c r="E38" s="26"/>
      <c r="F38" s="26"/>
      <c r="G38" s="26"/>
      <c r="H38" s="25"/>
      <c r="I38" s="25"/>
      <c r="J38" s="25"/>
      <c r="K38" s="25"/>
      <c r="L38" s="25"/>
      <c r="M38" s="25"/>
      <c r="N38" s="25"/>
      <c r="O38" s="25"/>
      <c r="P38" s="25"/>
      <c r="Q38" s="220"/>
    </row>
    <row r="39" spans="1:17" ht="9" customHeight="1">
      <c r="A39" s="24"/>
      <c r="B39" s="223"/>
      <c r="C39" s="26"/>
      <c r="D39" s="26"/>
      <c r="E39" s="26"/>
      <c r="F39" s="26"/>
      <c r="G39" s="26"/>
      <c r="H39" s="25"/>
      <c r="I39" s="25"/>
      <c r="J39" s="25"/>
      <c r="K39" s="25"/>
      <c r="L39" s="25"/>
      <c r="M39" s="25"/>
      <c r="N39" s="25"/>
      <c r="O39" s="25"/>
      <c r="P39" s="25"/>
      <c r="Q39" s="220"/>
    </row>
    <row r="40" spans="1:17" ht="9" customHeight="1">
      <c r="A40" s="24"/>
      <c r="B40" s="223"/>
      <c r="C40" s="26"/>
      <c r="D40" s="26"/>
      <c r="E40" s="26"/>
      <c r="F40" s="26"/>
      <c r="G40" s="26"/>
      <c r="H40" s="25"/>
      <c r="I40" s="25"/>
      <c r="J40" s="25"/>
      <c r="K40" s="25"/>
      <c r="L40" s="25"/>
      <c r="M40" s="25"/>
      <c r="N40" s="25"/>
      <c r="O40" s="25"/>
      <c r="P40" s="25"/>
      <c r="Q40" s="220"/>
    </row>
    <row r="41" spans="1:17" ht="9" customHeight="1">
      <c r="A41" s="24"/>
      <c r="B41" s="223"/>
      <c r="C41" s="26"/>
      <c r="D41" s="26"/>
      <c r="E41" s="26"/>
      <c r="F41" s="26"/>
      <c r="G41" s="26"/>
      <c r="H41" s="25"/>
      <c r="I41" s="25"/>
      <c r="J41" s="25"/>
      <c r="K41" s="25"/>
      <c r="L41" s="25"/>
      <c r="M41" s="25"/>
      <c r="N41" s="25"/>
      <c r="O41" s="25"/>
      <c r="P41" s="25"/>
      <c r="Q41" s="220"/>
    </row>
    <row r="42" spans="1:17" ht="9" customHeight="1">
      <c r="A42" s="24"/>
      <c r="C42" s="26"/>
      <c r="D42" s="26"/>
      <c r="E42" s="26"/>
      <c r="F42" s="26"/>
      <c r="G42" s="26"/>
      <c r="H42" s="25"/>
      <c r="I42" s="25"/>
      <c r="J42" s="25"/>
      <c r="K42" s="25"/>
      <c r="L42" s="25"/>
      <c r="M42" s="25"/>
      <c r="N42" s="25"/>
      <c r="O42" s="25"/>
      <c r="P42" s="25"/>
      <c r="Q42" s="220"/>
    </row>
    <row r="43" spans="1:17" ht="9" customHeight="1">
      <c r="A43" s="24"/>
      <c r="C43" s="26"/>
      <c r="D43" s="26"/>
      <c r="E43" s="26"/>
      <c r="F43" s="26"/>
      <c r="G43" s="26"/>
      <c r="H43" s="25"/>
      <c r="I43" s="25"/>
      <c r="J43" s="25"/>
      <c r="K43" s="25"/>
      <c r="L43" s="25"/>
      <c r="M43" s="25"/>
      <c r="N43" s="25"/>
      <c r="O43" s="25"/>
      <c r="P43" s="25"/>
      <c r="Q43" s="220"/>
    </row>
    <row r="44" spans="1:17" ht="9" customHeight="1">
      <c r="A44" s="193"/>
      <c r="C44" s="26"/>
      <c r="D44" s="26"/>
      <c r="E44" s="26"/>
      <c r="F44" s="26"/>
      <c r="G44" s="26"/>
      <c r="H44" s="25"/>
      <c r="I44" s="25"/>
      <c r="J44" s="25"/>
      <c r="K44" s="25"/>
      <c r="L44" s="25"/>
      <c r="M44" s="25"/>
      <c r="N44" s="25"/>
      <c r="O44" s="25"/>
      <c r="P44" s="25"/>
      <c r="Q44" s="220"/>
    </row>
    <row r="45" spans="1:17" ht="9" customHeight="1">
      <c r="A45" s="24"/>
      <c r="C45" s="26"/>
      <c r="D45" s="26"/>
      <c r="E45" s="26"/>
      <c r="F45" s="26"/>
      <c r="G45" s="26"/>
      <c r="H45" s="25"/>
      <c r="I45" s="25"/>
      <c r="J45" s="25"/>
      <c r="K45" s="25"/>
      <c r="L45" s="25"/>
      <c r="M45" s="25"/>
      <c r="N45" s="25"/>
      <c r="O45" s="25"/>
      <c r="P45" s="25"/>
      <c r="Q45" s="220"/>
    </row>
    <row r="46" spans="1:17" ht="9" customHeight="1">
      <c r="A46" s="24"/>
      <c r="C46" s="26"/>
      <c r="D46" s="26"/>
      <c r="E46" s="26"/>
      <c r="F46" s="26"/>
      <c r="G46" s="26"/>
      <c r="H46" s="25"/>
      <c r="I46" s="25"/>
      <c r="J46" s="25"/>
      <c r="K46" s="25"/>
      <c r="L46" s="25"/>
      <c r="M46" s="25"/>
      <c r="N46" s="25"/>
      <c r="O46" s="25"/>
      <c r="P46" s="25"/>
      <c r="Q46" s="220"/>
    </row>
    <row r="47" spans="1:17" ht="9" customHeight="1">
      <c r="A47" s="24"/>
      <c r="C47" s="26"/>
      <c r="D47" s="26"/>
      <c r="E47" s="26"/>
      <c r="F47" s="26"/>
      <c r="G47" s="26"/>
      <c r="H47" s="25"/>
      <c r="I47" s="25"/>
      <c r="J47" s="25"/>
      <c r="K47" s="25"/>
      <c r="L47" s="25"/>
      <c r="M47" s="25"/>
      <c r="N47" s="25"/>
      <c r="O47" s="25"/>
      <c r="P47" s="25"/>
      <c r="Q47" s="220"/>
    </row>
    <row r="48" spans="1:17" ht="9" customHeight="1">
      <c r="A48" s="24"/>
      <c r="C48" s="26"/>
      <c r="D48" s="26"/>
      <c r="E48" s="26"/>
      <c r="F48" s="26"/>
      <c r="G48" s="26"/>
      <c r="H48" s="25"/>
      <c r="I48" s="25"/>
      <c r="J48" s="25"/>
      <c r="K48" s="25"/>
      <c r="L48" s="25"/>
      <c r="M48" s="25"/>
      <c r="N48" s="25"/>
      <c r="O48" s="25"/>
      <c r="P48" s="25"/>
      <c r="Q48" s="220"/>
    </row>
    <row r="49" spans="1:17" ht="9" customHeight="1">
      <c r="A49" s="24"/>
      <c r="C49" s="26"/>
      <c r="D49" s="26"/>
      <c r="E49" s="26"/>
      <c r="F49" s="26"/>
      <c r="G49" s="26"/>
      <c r="H49" s="25"/>
      <c r="I49" s="25"/>
      <c r="J49" s="25"/>
      <c r="K49" s="25"/>
      <c r="L49" s="25"/>
      <c r="M49" s="25"/>
      <c r="N49" s="25"/>
      <c r="O49" s="25"/>
      <c r="P49" s="25"/>
      <c r="Q49" s="220"/>
    </row>
    <row r="50" spans="1:17" ht="9" customHeight="1">
      <c r="A50" s="193"/>
      <c r="C50" s="26"/>
      <c r="D50" s="26"/>
      <c r="E50" s="26"/>
      <c r="F50" s="26"/>
      <c r="G50" s="26"/>
      <c r="H50" s="25"/>
      <c r="I50" s="25"/>
      <c r="J50" s="25"/>
      <c r="K50" s="25"/>
      <c r="L50" s="25"/>
      <c r="M50" s="25"/>
      <c r="N50" s="25"/>
      <c r="O50" s="25"/>
      <c r="P50" s="25"/>
      <c r="Q50" s="220"/>
    </row>
    <row r="51" spans="1:17" ht="9" customHeight="1">
      <c r="A51" s="24"/>
      <c r="C51" s="26"/>
      <c r="D51" s="26"/>
      <c r="E51" s="26"/>
      <c r="F51" s="26"/>
      <c r="G51" s="26"/>
      <c r="H51" s="25"/>
      <c r="I51" s="25"/>
      <c r="J51" s="25"/>
      <c r="K51" s="25"/>
      <c r="L51" s="25"/>
      <c r="M51" s="25"/>
      <c r="N51" s="25"/>
      <c r="O51" s="25"/>
      <c r="P51" s="25"/>
      <c r="Q51" s="220"/>
    </row>
    <row r="52" spans="1:17" ht="9" customHeight="1">
      <c r="A52" s="24"/>
      <c r="C52" s="26"/>
      <c r="D52" s="26"/>
      <c r="E52" s="26"/>
      <c r="F52" s="26"/>
      <c r="G52" s="26"/>
      <c r="H52" s="25"/>
      <c r="I52" s="25"/>
      <c r="J52" s="25"/>
      <c r="K52" s="25"/>
      <c r="L52" s="25"/>
      <c r="M52" s="25"/>
      <c r="N52" s="25"/>
      <c r="O52" s="25"/>
      <c r="P52" s="25"/>
      <c r="Q52" s="220"/>
    </row>
    <row r="53" spans="1:17" ht="9" customHeight="1">
      <c r="A53" s="24"/>
      <c r="C53" s="26"/>
      <c r="D53" s="26"/>
      <c r="E53" s="26"/>
      <c r="F53" s="26"/>
      <c r="G53" s="26"/>
      <c r="H53" s="25"/>
      <c r="I53" s="25"/>
      <c r="J53" s="25"/>
      <c r="K53" s="25"/>
      <c r="L53" s="25"/>
      <c r="M53" s="25"/>
      <c r="N53" s="25"/>
      <c r="O53" s="25"/>
      <c r="P53" s="25"/>
      <c r="Q53" s="220"/>
    </row>
    <row r="54" spans="1:17" ht="9" customHeight="1">
      <c r="A54" s="24"/>
      <c r="C54" s="26"/>
      <c r="D54" s="26"/>
      <c r="E54" s="26"/>
      <c r="F54" s="26"/>
      <c r="G54" s="26"/>
      <c r="H54" s="25"/>
      <c r="I54" s="25"/>
      <c r="J54" s="25"/>
      <c r="K54" s="25"/>
      <c r="L54" s="25"/>
      <c r="M54" s="25"/>
      <c r="N54" s="25"/>
      <c r="O54" s="25"/>
      <c r="P54" s="25"/>
      <c r="Q54" s="220"/>
    </row>
    <row r="55" spans="1:17" ht="9" customHeight="1">
      <c r="A55" s="193"/>
      <c r="C55" s="26"/>
      <c r="D55" s="26"/>
      <c r="E55" s="26"/>
      <c r="F55" s="26"/>
      <c r="G55" s="26"/>
      <c r="H55" s="25"/>
      <c r="I55" s="25"/>
      <c r="J55" s="25"/>
      <c r="K55" s="25"/>
      <c r="L55" s="25"/>
      <c r="M55" s="25"/>
      <c r="N55" s="25"/>
      <c r="O55" s="25"/>
      <c r="P55" s="25"/>
      <c r="Q55" s="220"/>
    </row>
    <row r="56" spans="1:17" ht="9" customHeight="1">
      <c r="A56" s="194"/>
      <c r="C56" s="26"/>
      <c r="D56" s="26"/>
      <c r="E56" s="26"/>
      <c r="F56" s="26"/>
      <c r="G56" s="26"/>
      <c r="H56" s="25"/>
      <c r="I56" s="25"/>
      <c r="J56" s="25"/>
      <c r="K56" s="25"/>
      <c r="L56" s="25"/>
      <c r="M56" s="25"/>
      <c r="N56" s="25"/>
      <c r="O56" s="25"/>
      <c r="P56" s="25"/>
      <c r="Q56" s="220"/>
    </row>
    <row r="57" spans="1:17" ht="9" customHeight="1">
      <c r="A57" s="194"/>
      <c r="C57" s="26"/>
      <c r="D57" s="26"/>
      <c r="E57" s="26"/>
      <c r="F57" s="26"/>
      <c r="G57" s="26"/>
      <c r="H57" s="25"/>
      <c r="I57" s="25"/>
      <c r="J57" s="25"/>
      <c r="K57" s="25"/>
      <c r="L57" s="25"/>
      <c r="M57" s="25"/>
      <c r="N57" s="25"/>
      <c r="O57" s="25"/>
      <c r="P57" s="25"/>
      <c r="Q57" s="220"/>
    </row>
    <row r="58" spans="1:17" ht="9" customHeight="1">
      <c r="A58" s="194"/>
      <c r="C58" s="26"/>
      <c r="D58" s="26"/>
      <c r="E58" s="26"/>
      <c r="F58" s="26"/>
      <c r="G58" s="26"/>
      <c r="H58" s="25"/>
      <c r="I58" s="25"/>
      <c r="J58" s="25"/>
      <c r="K58" s="25"/>
      <c r="L58" s="25"/>
      <c r="M58" s="25"/>
      <c r="N58" s="25"/>
      <c r="O58" s="25"/>
      <c r="P58" s="25"/>
      <c r="Q58" s="220"/>
    </row>
    <row r="59" spans="1:17" ht="9" customHeight="1">
      <c r="A59" s="194"/>
      <c r="C59" s="26"/>
      <c r="D59" s="26"/>
      <c r="E59" s="26"/>
      <c r="F59" s="26"/>
      <c r="G59" s="26"/>
      <c r="H59" s="25"/>
      <c r="I59" s="25"/>
      <c r="J59" s="25"/>
      <c r="K59" s="25"/>
      <c r="L59" s="25"/>
      <c r="M59" s="25"/>
      <c r="N59" s="25"/>
      <c r="O59" s="25"/>
      <c r="P59" s="25"/>
      <c r="Q59" s="220"/>
    </row>
    <row r="60" spans="1:17" ht="9" customHeight="1">
      <c r="A60" s="195"/>
      <c r="C60" s="26"/>
      <c r="D60" s="26"/>
      <c r="E60" s="26"/>
      <c r="F60" s="26"/>
      <c r="G60" s="26"/>
      <c r="H60" s="25"/>
      <c r="I60" s="25"/>
      <c r="J60" s="25"/>
      <c r="K60" s="25"/>
      <c r="L60" s="25"/>
      <c r="M60" s="25"/>
      <c r="N60" s="25"/>
      <c r="O60" s="25"/>
      <c r="P60" s="25"/>
      <c r="Q60" s="220"/>
    </row>
    <row r="61" spans="1:17" ht="9" customHeight="1">
      <c r="A61" s="195"/>
      <c r="C61" s="26"/>
      <c r="D61" s="26"/>
      <c r="E61" s="26"/>
      <c r="F61" s="26"/>
      <c r="G61" s="26"/>
      <c r="H61" s="25"/>
      <c r="I61" s="25"/>
      <c r="J61" s="25"/>
      <c r="K61" s="25"/>
      <c r="L61" s="25"/>
      <c r="M61" s="25"/>
      <c r="N61" s="25"/>
      <c r="O61" s="25"/>
      <c r="P61" s="25"/>
      <c r="Q61" s="220"/>
    </row>
    <row r="62" spans="1:17" ht="9" customHeight="1">
      <c r="A62" s="196"/>
      <c r="C62" s="26"/>
      <c r="D62" s="26"/>
      <c r="E62" s="26"/>
      <c r="F62" s="26"/>
      <c r="G62" s="26"/>
      <c r="H62" s="25"/>
      <c r="I62" s="25"/>
      <c r="J62" s="25"/>
      <c r="K62" s="25"/>
      <c r="L62" s="25"/>
      <c r="M62" s="25"/>
      <c r="N62" s="25"/>
      <c r="O62" s="25"/>
      <c r="P62" s="25"/>
      <c r="Q62" s="220"/>
    </row>
    <row r="63" spans="1:17" ht="9" customHeight="1">
      <c r="A63" s="24"/>
      <c r="C63" s="26"/>
      <c r="D63" s="26"/>
      <c r="E63" s="26"/>
      <c r="F63" s="26"/>
      <c r="G63" s="26"/>
      <c r="H63" s="25"/>
      <c r="I63" s="25"/>
      <c r="J63" s="25"/>
      <c r="K63" s="25"/>
      <c r="L63" s="25"/>
      <c r="M63" s="25"/>
      <c r="N63" s="25"/>
      <c r="O63" s="25"/>
      <c r="P63" s="25"/>
      <c r="Q63" s="220"/>
    </row>
    <row r="64" spans="1:17" ht="9" customHeight="1">
      <c r="A64" s="24"/>
      <c r="C64" s="26"/>
      <c r="D64" s="26"/>
      <c r="E64" s="26"/>
      <c r="F64" s="26"/>
      <c r="G64" s="26"/>
      <c r="H64" s="25"/>
      <c r="I64" s="25"/>
      <c r="J64" s="25"/>
      <c r="K64" s="25"/>
      <c r="L64" s="25"/>
      <c r="M64" s="25"/>
      <c r="N64" s="25"/>
      <c r="O64" s="25"/>
      <c r="P64" s="25"/>
      <c r="Q64" s="220"/>
    </row>
    <row r="65" spans="1:17" ht="9" customHeight="1">
      <c r="A65" s="24"/>
      <c r="C65" s="26"/>
      <c r="D65" s="26"/>
      <c r="E65" s="26"/>
      <c r="F65" s="26"/>
      <c r="G65" s="26"/>
      <c r="H65" s="25"/>
      <c r="I65" s="25"/>
      <c r="J65" s="25"/>
      <c r="K65" s="25"/>
      <c r="L65" s="25"/>
      <c r="M65" s="25"/>
      <c r="N65" s="25"/>
      <c r="O65" s="25"/>
      <c r="P65" s="25"/>
      <c r="Q65" s="220"/>
    </row>
    <row r="66" spans="1:17" ht="9" customHeight="1">
      <c r="A66" s="24"/>
      <c r="C66" s="26"/>
      <c r="D66" s="26"/>
      <c r="E66" s="26"/>
      <c r="F66" s="26"/>
      <c r="G66" s="26"/>
      <c r="H66" s="25"/>
      <c r="I66" s="25"/>
      <c r="J66" s="25"/>
      <c r="K66" s="25"/>
      <c r="L66" s="25"/>
      <c r="M66" s="25"/>
      <c r="N66" s="25"/>
      <c r="O66" s="25"/>
      <c r="P66" s="25"/>
      <c r="Q66" s="220"/>
    </row>
    <row r="67" spans="1:17" ht="9" customHeight="1">
      <c r="A67" s="194"/>
      <c r="C67" s="26"/>
      <c r="D67" s="26"/>
      <c r="E67" s="26"/>
      <c r="F67" s="26"/>
      <c r="G67" s="26"/>
      <c r="H67" s="25"/>
      <c r="I67" s="25"/>
      <c r="J67" s="25"/>
      <c r="K67" s="25"/>
      <c r="L67" s="25"/>
      <c r="M67" s="25"/>
      <c r="N67" s="25"/>
      <c r="O67" s="25"/>
      <c r="P67" s="25"/>
      <c r="Q67" s="220"/>
    </row>
    <row r="68" spans="1:17" ht="9" customHeight="1">
      <c r="A68" s="196"/>
      <c r="C68" s="26"/>
      <c r="D68" s="26"/>
      <c r="E68" s="26"/>
      <c r="F68" s="26"/>
      <c r="G68" s="26"/>
      <c r="H68" s="25"/>
      <c r="I68" s="25"/>
      <c r="J68" s="25"/>
      <c r="K68" s="25"/>
      <c r="L68" s="25"/>
      <c r="M68" s="25"/>
      <c r="N68" s="25"/>
      <c r="O68" s="25"/>
      <c r="P68" s="25"/>
      <c r="Q68" s="220"/>
    </row>
    <row r="69" spans="1:17" ht="9" customHeight="1">
      <c r="A69" s="24"/>
      <c r="C69" s="26"/>
      <c r="D69" s="26"/>
      <c r="E69" s="26"/>
      <c r="F69" s="26"/>
      <c r="G69" s="26"/>
      <c r="H69" s="25"/>
      <c r="I69" s="25"/>
      <c r="J69" s="25"/>
      <c r="K69" s="25"/>
      <c r="L69" s="25"/>
      <c r="M69" s="25"/>
      <c r="N69" s="25"/>
      <c r="O69" s="25"/>
      <c r="P69" s="25"/>
      <c r="Q69" s="220"/>
    </row>
    <row r="70" spans="1:17" ht="9" customHeight="1">
      <c r="A70" s="24"/>
      <c r="C70" s="26"/>
      <c r="D70" s="26"/>
      <c r="E70" s="26"/>
      <c r="F70" s="26"/>
      <c r="G70" s="26"/>
      <c r="H70" s="25"/>
      <c r="I70" s="25"/>
      <c r="J70" s="25"/>
      <c r="K70" s="25"/>
      <c r="L70" s="25"/>
      <c r="M70" s="25"/>
      <c r="N70" s="25"/>
      <c r="O70" s="25"/>
      <c r="P70" s="25"/>
      <c r="Q70" s="220"/>
    </row>
    <row r="71" spans="1:17" ht="9" customHeight="1">
      <c r="A71" s="24"/>
      <c r="C71" s="26"/>
      <c r="D71" s="26"/>
      <c r="E71" s="26"/>
      <c r="F71" s="26"/>
      <c r="G71" s="26"/>
      <c r="H71" s="25"/>
      <c r="I71" s="25"/>
      <c r="J71" s="25"/>
      <c r="K71" s="25"/>
      <c r="L71" s="25"/>
      <c r="M71" s="25"/>
      <c r="N71" s="25"/>
      <c r="O71" s="25"/>
      <c r="P71" s="25"/>
      <c r="Q71" s="220"/>
    </row>
    <row r="72" spans="1:17" ht="9" customHeight="1">
      <c r="A72" s="24"/>
      <c r="C72" s="26"/>
      <c r="D72" s="26"/>
      <c r="E72" s="26"/>
      <c r="F72" s="26"/>
      <c r="G72" s="26"/>
      <c r="H72" s="25"/>
      <c r="I72" s="25"/>
      <c r="J72" s="25"/>
      <c r="K72" s="25"/>
      <c r="L72" s="25"/>
      <c r="M72" s="25"/>
      <c r="N72" s="25"/>
      <c r="O72" s="25"/>
      <c r="P72" s="25"/>
      <c r="Q72" s="220"/>
    </row>
    <row r="73" spans="1:17" ht="9" customHeight="1">
      <c r="A73" s="194"/>
      <c r="C73" s="26"/>
      <c r="D73" s="26"/>
      <c r="E73" s="26"/>
      <c r="F73" s="26"/>
      <c r="G73" s="26"/>
      <c r="H73" s="25"/>
      <c r="I73" s="25"/>
      <c r="J73" s="25"/>
      <c r="K73" s="25"/>
      <c r="L73" s="25"/>
      <c r="M73" s="25"/>
      <c r="N73" s="25"/>
      <c r="O73" s="25"/>
      <c r="P73" s="25"/>
      <c r="Q73" s="220"/>
    </row>
    <row r="74" spans="1:17" ht="9" customHeight="1">
      <c r="A74" s="196"/>
      <c r="C74" s="26"/>
      <c r="D74" s="26"/>
      <c r="E74" s="26"/>
      <c r="F74" s="26"/>
      <c r="G74" s="26"/>
      <c r="H74" s="25"/>
      <c r="I74" s="25"/>
      <c r="J74" s="25"/>
      <c r="K74" s="25"/>
      <c r="L74" s="25"/>
      <c r="M74" s="25"/>
      <c r="N74" s="25"/>
      <c r="O74" s="25"/>
      <c r="P74" s="25"/>
      <c r="Q74" s="220"/>
    </row>
    <row r="75" spans="1:17" ht="9" customHeight="1">
      <c r="A75" s="24"/>
      <c r="C75" s="26"/>
      <c r="D75" s="26"/>
      <c r="E75" s="26"/>
      <c r="F75" s="26"/>
      <c r="G75" s="26"/>
      <c r="H75" s="25"/>
      <c r="I75" s="25"/>
      <c r="J75" s="25"/>
      <c r="K75" s="25"/>
      <c r="L75" s="25"/>
      <c r="M75" s="25"/>
      <c r="N75" s="25"/>
      <c r="O75" s="25"/>
      <c r="P75" s="25"/>
      <c r="Q75" s="220"/>
    </row>
    <row r="76" spans="1:17" ht="9" customHeight="1">
      <c r="A76" s="24"/>
      <c r="C76" s="26"/>
      <c r="D76" s="26"/>
      <c r="E76" s="26"/>
      <c r="F76" s="26"/>
      <c r="G76" s="26"/>
      <c r="H76" s="25"/>
      <c r="I76" s="25"/>
      <c r="J76" s="25"/>
      <c r="K76" s="25"/>
      <c r="L76" s="25"/>
      <c r="M76" s="25"/>
      <c r="N76" s="25"/>
      <c r="O76" s="25"/>
      <c r="P76" s="25"/>
      <c r="Q76" s="220"/>
    </row>
    <row r="77" spans="1:17" ht="9" customHeight="1">
      <c r="A77" s="24"/>
      <c r="C77" s="50"/>
      <c r="D77" s="50"/>
      <c r="E77" s="50"/>
      <c r="F77" s="50"/>
      <c r="G77" s="50"/>
      <c r="Q77" s="187"/>
    </row>
    <row r="78" spans="1:17" ht="9" customHeight="1">
      <c r="A78" s="24"/>
      <c r="C78" s="50"/>
      <c r="D78" s="50"/>
      <c r="E78" s="50"/>
      <c r="F78" s="50"/>
      <c r="G78" s="50"/>
      <c r="Q78" s="187"/>
    </row>
    <row r="79" spans="1:17" ht="9" customHeight="1">
      <c r="A79" s="24"/>
      <c r="C79" s="50"/>
      <c r="D79" s="50"/>
      <c r="E79" s="50"/>
      <c r="F79" s="50"/>
      <c r="G79" s="50"/>
      <c r="Q79" s="187"/>
    </row>
    <row r="80" spans="1:17" ht="9" customHeight="1">
      <c r="A80" s="24"/>
      <c r="C80" s="50"/>
      <c r="D80" s="50"/>
      <c r="E80" s="50"/>
      <c r="F80" s="50"/>
      <c r="G80" s="50"/>
      <c r="Q80" s="187"/>
    </row>
    <row r="81" spans="1:17" ht="9" customHeight="1">
      <c r="A81" s="24"/>
      <c r="C81" s="50"/>
      <c r="D81" s="50"/>
      <c r="E81" s="50"/>
      <c r="F81" s="50"/>
      <c r="G81" s="50"/>
      <c r="Q81" s="187"/>
    </row>
    <row r="82" spans="1:17" ht="9" customHeight="1">
      <c r="A82" s="24"/>
      <c r="C82" s="50"/>
      <c r="D82" s="50"/>
      <c r="E82" s="50"/>
      <c r="F82" s="50"/>
      <c r="G82" s="50"/>
      <c r="Q82" s="187"/>
    </row>
    <row r="83" spans="1:17" ht="9" customHeight="1">
      <c r="A83" s="194"/>
      <c r="C83" s="50"/>
      <c r="D83" s="50"/>
      <c r="E83" s="50"/>
      <c r="F83" s="50"/>
      <c r="G83" s="50"/>
      <c r="Q83" s="187"/>
    </row>
    <row r="84" spans="1:17" ht="9" customHeight="1">
      <c r="A84" s="196"/>
      <c r="C84" s="50"/>
      <c r="D84" s="50"/>
      <c r="E84" s="50"/>
      <c r="F84" s="50"/>
      <c r="G84" s="50"/>
      <c r="Q84" s="187"/>
    </row>
    <row r="85" spans="1:17" ht="9" customHeight="1">
      <c r="A85" s="24"/>
      <c r="C85" s="50"/>
      <c r="D85" s="50"/>
      <c r="E85" s="50"/>
      <c r="F85" s="50"/>
      <c r="G85" s="50"/>
      <c r="Q85" s="187"/>
    </row>
    <row r="86" spans="1:17" ht="9" customHeight="1">
      <c r="A86" s="24"/>
      <c r="C86" s="50"/>
      <c r="D86" s="50"/>
      <c r="E86" s="50"/>
      <c r="F86" s="50"/>
      <c r="G86" s="50"/>
      <c r="Q86" s="187"/>
    </row>
    <row r="87" spans="1:17" ht="9" customHeight="1">
      <c r="A87" s="24"/>
      <c r="C87" s="50"/>
      <c r="D87" s="50"/>
      <c r="E87" s="50"/>
      <c r="F87" s="50"/>
      <c r="G87" s="50"/>
      <c r="Q87" s="187"/>
    </row>
    <row r="88" spans="1:17" ht="9" customHeight="1">
      <c r="A88" s="24"/>
      <c r="C88" s="50"/>
      <c r="D88" s="50"/>
      <c r="E88" s="50"/>
      <c r="F88" s="50"/>
      <c r="G88" s="50"/>
      <c r="Q88" s="187"/>
    </row>
    <row r="89" spans="1:17" ht="9" customHeight="1">
      <c r="A89" s="24"/>
      <c r="C89" s="50"/>
      <c r="D89" s="50"/>
      <c r="E89" s="50"/>
      <c r="F89" s="50"/>
      <c r="G89" s="50"/>
      <c r="Q89" s="187"/>
    </row>
    <row r="90" spans="1:17" ht="9" customHeight="1">
      <c r="A90" s="24"/>
      <c r="C90" s="50"/>
      <c r="D90" s="50"/>
      <c r="E90" s="50"/>
      <c r="F90" s="50"/>
      <c r="G90" s="50"/>
      <c r="Q90" s="187"/>
    </row>
    <row r="91" spans="1:17" ht="9" customHeight="1">
      <c r="A91" s="24"/>
      <c r="C91" s="50"/>
      <c r="D91" s="50"/>
      <c r="E91" s="50"/>
      <c r="F91" s="50"/>
      <c r="G91" s="50"/>
      <c r="Q91" s="187"/>
    </row>
    <row r="92" spans="1:17" ht="9" customHeight="1">
      <c r="A92" s="24"/>
      <c r="C92" s="50"/>
      <c r="D92" s="50"/>
      <c r="E92" s="50"/>
      <c r="F92" s="50"/>
      <c r="G92" s="50"/>
      <c r="Q92" s="187"/>
    </row>
    <row r="93" spans="1:17" ht="9" customHeight="1">
      <c r="A93" s="24"/>
      <c r="C93" s="50"/>
      <c r="D93" s="50"/>
      <c r="E93" s="50"/>
      <c r="F93" s="50"/>
      <c r="G93" s="50"/>
      <c r="Q93" s="187"/>
    </row>
    <row r="94" spans="1:17" ht="9" customHeight="1">
      <c r="A94" s="196"/>
      <c r="C94" s="50"/>
      <c r="D94" s="50"/>
      <c r="E94" s="50"/>
      <c r="F94" s="50"/>
      <c r="G94" s="50"/>
      <c r="Q94" s="187"/>
    </row>
    <row r="95" spans="1:17" ht="9" customHeight="1">
      <c r="A95" s="24"/>
      <c r="C95" s="50"/>
      <c r="D95" s="50"/>
      <c r="E95" s="50"/>
      <c r="F95" s="50"/>
      <c r="G95" s="50"/>
      <c r="Q95" s="187"/>
    </row>
    <row r="96" spans="1:17" ht="9" customHeight="1">
      <c r="A96" s="24"/>
      <c r="C96" s="50"/>
      <c r="D96" s="50"/>
      <c r="E96" s="50"/>
      <c r="F96" s="50"/>
      <c r="G96" s="50"/>
      <c r="Q96" s="187"/>
    </row>
    <row r="97" spans="1:17" ht="9" customHeight="1">
      <c r="A97" s="24"/>
      <c r="C97" s="50"/>
      <c r="D97" s="50"/>
      <c r="E97" s="50"/>
      <c r="F97" s="50"/>
      <c r="G97" s="50"/>
      <c r="Q97" s="187"/>
    </row>
    <row r="98" spans="1:17">
      <c r="A98" s="197"/>
      <c r="C98" s="50"/>
      <c r="D98" s="50"/>
      <c r="E98" s="50"/>
      <c r="F98" s="50"/>
      <c r="G98" s="50"/>
      <c r="Q98" s="187"/>
    </row>
    <row r="99" spans="1:17">
      <c r="A99" s="197"/>
      <c r="C99" s="50"/>
      <c r="D99" s="50"/>
      <c r="E99" s="50"/>
      <c r="F99" s="50"/>
      <c r="G99" s="50"/>
      <c r="Q99" s="187"/>
    </row>
    <row r="100" spans="1:17">
      <c r="A100" s="197"/>
      <c r="C100" s="50"/>
      <c r="D100" s="50"/>
      <c r="E100" s="50"/>
      <c r="F100" s="50"/>
      <c r="G100" s="50"/>
      <c r="Q100" s="187"/>
    </row>
    <row r="101" spans="1:17">
      <c r="A101" s="197"/>
      <c r="C101" s="50"/>
      <c r="D101" s="50"/>
      <c r="E101" s="50"/>
      <c r="F101" s="50"/>
      <c r="G101" s="50"/>
      <c r="Q101" s="187"/>
    </row>
    <row r="102" spans="1:17">
      <c r="A102" s="197"/>
      <c r="C102" s="50"/>
      <c r="D102" s="50"/>
      <c r="E102" s="50"/>
      <c r="F102" s="50"/>
      <c r="G102" s="50"/>
      <c r="Q102" s="187"/>
    </row>
    <row r="103" spans="1:17">
      <c r="A103" s="197"/>
      <c r="C103" s="50"/>
      <c r="D103" s="50"/>
      <c r="E103" s="50"/>
      <c r="F103" s="50"/>
      <c r="G103" s="50"/>
      <c r="Q103" s="187"/>
    </row>
    <row r="104" spans="1:17">
      <c r="A104" s="197"/>
      <c r="C104" s="50"/>
      <c r="D104" s="50"/>
      <c r="E104" s="50"/>
      <c r="F104" s="50"/>
      <c r="G104" s="50"/>
      <c r="Q104" s="187"/>
    </row>
    <row r="105" spans="1:17" ht="15.75">
      <c r="A105" s="198"/>
      <c r="C105" s="50"/>
      <c r="D105" s="50"/>
      <c r="E105" s="50"/>
      <c r="F105" s="50"/>
      <c r="G105" s="50"/>
      <c r="Q105" s="187"/>
    </row>
    <row r="106" spans="1:17" ht="15.75">
      <c r="A106" s="198"/>
      <c r="C106" s="50"/>
      <c r="D106" s="50"/>
      <c r="E106" s="50"/>
      <c r="F106" s="50"/>
      <c r="G106" s="50"/>
      <c r="Q106" s="187"/>
    </row>
    <row r="107" spans="1:17" ht="15.75">
      <c r="A107" s="198"/>
      <c r="C107" s="50"/>
      <c r="D107" s="50"/>
      <c r="E107" s="50"/>
      <c r="F107" s="50"/>
      <c r="G107" s="50"/>
      <c r="Q107" s="187"/>
    </row>
    <row r="108" spans="1:17" ht="15.75">
      <c r="A108" s="198"/>
      <c r="C108" s="50"/>
      <c r="D108" s="50"/>
      <c r="E108" s="50"/>
      <c r="F108" s="50"/>
      <c r="G108" s="50"/>
      <c r="Q108" s="187"/>
    </row>
    <row r="109" spans="1:17" ht="15.75">
      <c r="A109" s="198"/>
      <c r="C109" s="50"/>
      <c r="D109" s="50"/>
      <c r="E109" s="50"/>
      <c r="F109" s="50"/>
      <c r="G109" s="50"/>
      <c r="Q109" s="187"/>
    </row>
    <row r="110" spans="1:17" ht="15.75">
      <c r="A110" s="198"/>
      <c r="C110" s="50"/>
      <c r="D110" s="50"/>
      <c r="E110" s="50"/>
      <c r="F110" s="50"/>
      <c r="G110" s="50"/>
      <c r="Q110" s="187"/>
    </row>
    <row r="111" spans="1:17" ht="15.75">
      <c r="A111" s="198"/>
      <c r="C111" s="50"/>
      <c r="D111" s="50"/>
      <c r="E111" s="50"/>
      <c r="F111" s="50"/>
      <c r="G111" s="50"/>
      <c r="Q111" s="187"/>
    </row>
    <row r="112" spans="1:17" ht="15.75">
      <c r="A112" s="198"/>
      <c r="C112" s="50"/>
      <c r="D112" s="50"/>
      <c r="E112" s="50"/>
      <c r="F112" s="50"/>
      <c r="G112" s="50"/>
      <c r="Q112" s="187"/>
    </row>
    <row r="113" spans="1:17" ht="15.75">
      <c r="A113" s="198"/>
      <c r="C113" s="50"/>
      <c r="D113" s="50"/>
      <c r="E113" s="50"/>
      <c r="F113" s="50"/>
      <c r="G113" s="50"/>
      <c r="Q113" s="187"/>
    </row>
    <row r="114" spans="1:17" ht="15.75">
      <c r="A114" s="198"/>
      <c r="C114" s="50"/>
      <c r="D114" s="50"/>
      <c r="E114" s="50"/>
      <c r="F114" s="50"/>
      <c r="G114" s="50"/>
      <c r="Q114" s="187"/>
    </row>
    <row r="115" spans="1:17" ht="15.75">
      <c r="A115" s="198"/>
      <c r="C115" s="50"/>
      <c r="D115" s="50"/>
      <c r="E115" s="50"/>
      <c r="F115" s="50"/>
      <c r="G115" s="50"/>
      <c r="Q115" s="187"/>
    </row>
    <row r="116" spans="1:17" ht="15.75">
      <c r="A116" s="198"/>
      <c r="C116" s="50"/>
      <c r="D116" s="50"/>
      <c r="E116" s="50"/>
      <c r="F116" s="50"/>
      <c r="G116" s="50"/>
      <c r="Q116" s="187"/>
    </row>
    <row r="117" spans="1:17" ht="15.75">
      <c r="A117" s="198"/>
      <c r="C117" s="50"/>
      <c r="D117" s="50"/>
      <c r="E117" s="50"/>
      <c r="F117" s="50"/>
      <c r="G117" s="50"/>
      <c r="Q117" s="187"/>
    </row>
    <row r="118" spans="1:17" ht="15.75">
      <c r="A118" s="198"/>
      <c r="C118" s="50"/>
      <c r="D118" s="50"/>
      <c r="E118" s="50"/>
      <c r="F118" s="50"/>
      <c r="G118" s="50"/>
      <c r="Q118" s="187"/>
    </row>
    <row r="119" spans="1:17" ht="15.75">
      <c r="A119" s="198"/>
      <c r="C119" s="50"/>
      <c r="D119" s="50"/>
      <c r="E119" s="50"/>
      <c r="F119" s="50"/>
      <c r="G119" s="50"/>
      <c r="Q119" s="187"/>
    </row>
    <row r="120" spans="1:17" ht="15.75">
      <c r="A120" s="198"/>
      <c r="C120" s="50"/>
      <c r="D120" s="50"/>
      <c r="E120" s="50"/>
      <c r="F120" s="50"/>
      <c r="G120" s="50"/>
      <c r="Q120" s="187"/>
    </row>
    <row r="121" spans="1:17" ht="15.75">
      <c r="A121" s="198"/>
      <c r="C121" s="50"/>
      <c r="D121" s="50"/>
      <c r="E121" s="50"/>
      <c r="F121" s="50"/>
      <c r="G121" s="50"/>
      <c r="Q121" s="187"/>
    </row>
    <row r="122" spans="1:17" ht="15.75">
      <c r="A122" s="198"/>
      <c r="C122" s="50"/>
      <c r="D122" s="50"/>
      <c r="E122" s="50"/>
      <c r="F122" s="50"/>
      <c r="G122" s="50"/>
      <c r="Q122" s="187"/>
    </row>
    <row r="123" spans="1:17" ht="15.75">
      <c r="A123" s="198"/>
      <c r="C123" s="50"/>
      <c r="D123" s="50"/>
      <c r="E123" s="50"/>
      <c r="F123" s="50"/>
      <c r="G123" s="50"/>
      <c r="Q123" s="187"/>
    </row>
    <row r="124" spans="1:17" ht="15.75">
      <c r="A124" s="198"/>
      <c r="C124" s="50"/>
      <c r="D124" s="50"/>
      <c r="E124" s="50"/>
      <c r="F124" s="50"/>
      <c r="G124" s="50"/>
      <c r="Q124" s="187"/>
    </row>
    <row r="125" spans="1:17" ht="15.75">
      <c r="A125" s="198"/>
      <c r="C125" s="50"/>
      <c r="D125" s="50"/>
      <c r="E125" s="50"/>
      <c r="F125" s="50"/>
      <c r="G125" s="50"/>
      <c r="Q125" s="187"/>
    </row>
    <row r="126" spans="1:17" ht="15.75">
      <c r="A126" s="198"/>
      <c r="C126" s="50"/>
      <c r="D126" s="50"/>
      <c r="E126" s="50"/>
      <c r="F126" s="50"/>
      <c r="G126" s="50"/>
      <c r="Q126" s="187"/>
    </row>
    <row r="127" spans="1:17" ht="15.75">
      <c r="A127" s="198"/>
      <c r="C127" s="50"/>
      <c r="D127" s="50"/>
      <c r="E127" s="50"/>
      <c r="F127" s="50"/>
      <c r="G127" s="50"/>
      <c r="Q127" s="187"/>
    </row>
    <row r="128" spans="1:17" ht="15.75">
      <c r="A128" s="198"/>
      <c r="C128" s="50"/>
      <c r="D128" s="50"/>
      <c r="E128" s="50"/>
      <c r="F128" s="50"/>
      <c r="G128" s="50"/>
      <c r="Q128" s="187"/>
    </row>
    <row r="129" spans="1:17" ht="15.75">
      <c r="A129" s="198"/>
      <c r="C129" s="50"/>
      <c r="D129" s="50"/>
      <c r="E129" s="50"/>
      <c r="F129" s="50"/>
      <c r="G129" s="50"/>
      <c r="Q129" s="187"/>
    </row>
    <row r="130" spans="1:17" ht="15.75">
      <c r="A130" s="198"/>
      <c r="C130" s="50"/>
      <c r="D130" s="50"/>
      <c r="E130" s="50"/>
      <c r="F130" s="50"/>
      <c r="G130" s="50"/>
      <c r="Q130" s="187"/>
    </row>
    <row r="131" spans="1:17" ht="15.75">
      <c r="A131" s="198"/>
      <c r="C131" s="50"/>
      <c r="D131" s="50"/>
      <c r="E131" s="50"/>
      <c r="F131" s="50"/>
      <c r="G131" s="50"/>
      <c r="Q131" s="187"/>
    </row>
    <row r="132" spans="1:17" ht="15.75">
      <c r="A132" s="198"/>
      <c r="C132" s="50"/>
      <c r="D132" s="50"/>
      <c r="E132" s="50"/>
      <c r="F132" s="50"/>
      <c r="G132" s="50"/>
      <c r="Q132" s="187"/>
    </row>
    <row r="133" spans="1:17" ht="15.75">
      <c r="A133" s="198"/>
      <c r="C133" s="50"/>
      <c r="D133" s="50"/>
      <c r="E133" s="50"/>
      <c r="F133" s="50"/>
      <c r="G133" s="50"/>
      <c r="Q133" s="187"/>
    </row>
    <row r="134" spans="1:17" ht="15.75">
      <c r="A134" s="198"/>
      <c r="C134" s="50"/>
      <c r="D134" s="50"/>
      <c r="E134" s="50"/>
      <c r="F134" s="50"/>
      <c r="G134" s="50"/>
      <c r="Q134" s="187"/>
    </row>
    <row r="135" spans="1:17" ht="15.75">
      <c r="A135" s="198"/>
      <c r="C135" s="50"/>
      <c r="D135" s="50"/>
      <c r="E135" s="50"/>
      <c r="F135" s="50"/>
      <c r="G135" s="50"/>
      <c r="Q135" s="187"/>
    </row>
    <row r="136" spans="1:17" ht="15.75">
      <c r="A136" s="198"/>
      <c r="C136" s="50"/>
      <c r="D136" s="50"/>
      <c r="E136" s="50"/>
      <c r="F136" s="50"/>
      <c r="G136" s="50"/>
      <c r="Q136" s="187"/>
    </row>
    <row r="137" spans="1:17" ht="15.75">
      <c r="A137" s="198"/>
      <c r="C137" s="50"/>
      <c r="D137" s="50"/>
      <c r="E137" s="50"/>
      <c r="F137" s="50"/>
      <c r="G137" s="50"/>
      <c r="Q137" s="187"/>
    </row>
    <row r="138" spans="1:17" ht="15.75">
      <c r="A138" s="198"/>
      <c r="C138" s="50"/>
      <c r="D138" s="50"/>
      <c r="E138" s="50"/>
      <c r="F138" s="50"/>
      <c r="G138" s="50"/>
      <c r="Q138" s="187"/>
    </row>
    <row r="139" spans="1:17" ht="15.75">
      <c r="A139" s="198"/>
      <c r="C139" s="50"/>
      <c r="D139" s="50"/>
      <c r="E139" s="50"/>
      <c r="F139" s="50"/>
      <c r="G139" s="50"/>
      <c r="Q139" s="187"/>
    </row>
    <row r="140" spans="1:17" ht="15.75">
      <c r="A140" s="198"/>
      <c r="C140" s="50"/>
      <c r="D140" s="50"/>
      <c r="E140" s="50"/>
      <c r="F140" s="50"/>
      <c r="G140" s="50"/>
      <c r="Q140" s="187"/>
    </row>
    <row r="141" spans="1:17" ht="15.75">
      <c r="A141" s="198"/>
      <c r="C141" s="50"/>
      <c r="D141" s="50"/>
      <c r="E141" s="50"/>
      <c r="F141" s="50"/>
      <c r="G141" s="50"/>
      <c r="Q141" s="187"/>
    </row>
    <row r="142" spans="1:17" ht="15.75">
      <c r="A142" s="198"/>
      <c r="C142" s="50"/>
      <c r="D142" s="50"/>
      <c r="E142" s="50"/>
      <c r="F142" s="50"/>
      <c r="G142" s="50"/>
      <c r="Q142" s="187"/>
    </row>
    <row r="143" spans="1:17" ht="15.75">
      <c r="A143" s="198"/>
      <c r="C143" s="50"/>
      <c r="D143" s="50"/>
      <c r="E143" s="50"/>
      <c r="F143" s="50"/>
      <c r="G143" s="50"/>
      <c r="Q143" s="187"/>
    </row>
    <row r="144" spans="1:17" ht="15.75">
      <c r="A144" s="198"/>
      <c r="C144" s="50"/>
      <c r="D144" s="50"/>
      <c r="E144" s="50"/>
      <c r="F144" s="50"/>
      <c r="G144" s="50"/>
      <c r="Q144" s="187"/>
    </row>
    <row r="145" spans="1:17" ht="15.75">
      <c r="A145" s="198"/>
      <c r="C145" s="50"/>
      <c r="D145" s="50"/>
      <c r="E145" s="50"/>
      <c r="F145" s="50"/>
      <c r="G145" s="50"/>
      <c r="Q145" s="187"/>
    </row>
    <row r="146" spans="1:17" ht="15.75">
      <c r="A146" s="198"/>
      <c r="C146" s="50"/>
      <c r="D146" s="50"/>
      <c r="E146" s="50"/>
      <c r="F146" s="50"/>
      <c r="G146" s="50"/>
      <c r="Q146" s="187"/>
    </row>
    <row r="147" spans="1:17" ht="15.75">
      <c r="A147" s="198"/>
      <c r="C147" s="50"/>
      <c r="D147" s="50"/>
      <c r="E147" s="50"/>
      <c r="F147" s="50"/>
      <c r="G147" s="50"/>
      <c r="Q147" s="187"/>
    </row>
    <row r="148" spans="1:17" ht="15.75">
      <c r="A148" s="198"/>
      <c r="C148" s="50"/>
      <c r="D148" s="50"/>
      <c r="E148" s="50"/>
      <c r="F148" s="50"/>
      <c r="G148" s="50"/>
      <c r="Q148" s="187"/>
    </row>
    <row r="149" spans="1:17" ht="15.75">
      <c r="A149" s="198"/>
      <c r="C149" s="50"/>
      <c r="D149" s="50"/>
      <c r="E149" s="50"/>
      <c r="F149" s="50"/>
      <c r="G149" s="50"/>
      <c r="Q149" s="187"/>
    </row>
    <row r="150" spans="1:17" ht="15.75">
      <c r="A150" s="198"/>
      <c r="C150" s="50"/>
      <c r="D150" s="50"/>
      <c r="E150" s="50"/>
      <c r="F150" s="50"/>
      <c r="G150" s="50"/>
      <c r="Q150" s="187"/>
    </row>
    <row r="151" spans="1:17" ht="15.75">
      <c r="A151" s="198"/>
      <c r="C151" s="50"/>
      <c r="D151" s="50"/>
      <c r="E151" s="50"/>
      <c r="F151" s="50"/>
      <c r="G151" s="50"/>
      <c r="Q151" s="187"/>
    </row>
    <row r="152" spans="1:17" ht="15.75">
      <c r="A152" s="198"/>
      <c r="C152" s="50"/>
      <c r="D152" s="50"/>
      <c r="E152" s="50"/>
      <c r="F152" s="50"/>
      <c r="G152" s="50"/>
      <c r="Q152" s="187"/>
    </row>
    <row r="153" spans="1:17" ht="15.75">
      <c r="A153" s="198"/>
      <c r="C153" s="50"/>
      <c r="D153" s="50"/>
      <c r="E153" s="50"/>
      <c r="F153" s="50"/>
      <c r="G153" s="50"/>
      <c r="Q153" s="187"/>
    </row>
    <row r="154" spans="1:17" ht="15.75">
      <c r="A154" s="198"/>
      <c r="C154" s="50"/>
      <c r="D154" s="50"/>
      <c r="E154" s="50"/>
      <c r="F154" s="50"/>
      <c r="G154" s="50"/>
      <c r="Q154" s="187"/>
    </row>
    <row r="155" spans="1:17" ht="15.75">
      <c r="A155" s="198"/>
      <c r="C155" s="50"/>
      <c r="D155" s="50"/>
      <c r="E155" s="50"/>
      <c r="F155" s="50"/>
      <c r="G155" s="50"/>
      <c r="Q155" s="187"/>
    </row>
    <row r="156" spans="1:17" ht="15.75">
      <c r="A156" s="198"/>
      <c r="C156" s="50"/>
      <c r="D156" s="50"/>
      <c r="E156" s="50"/>
      <c r="F156" s="50"/>
      <c r="G156" s="50"/>
      <c r="Q156" s="187"/>
    </row>
    <row r="157" spans="1:17" ht="15.75">
      <c r="A157" s="198"/>
      <c r="C157" s="50"/>
      <c r="D157" s="50"/>
      <c r="E157" s="50"/>
      <c r="F157" s="50"/>
      <c r="G157" s="50"/>
      <c r="Q157" s="187"/>
    </row>
    <row r="158" spans="1:17" ht="15.75">
      <c r="A158" s="198"/>
      <c r="C158" s="50"/>
      <c r="D158" s="50"/>
      <c r="E158" s="50"/>
      <c r="F158" s="50"/>
      <c r="G158" s="50"/>
      <c r="Q158" s="187"/>
    </row>
    <row r="159" spans="1:17" ht="15.75">
      <c r="A159" s="198"/>
      <c r="C159" s="50"/>
      <c r="D159" s="50"/>
      <c r="E159" s="50"/>
      <c r="F159" s="50"/>
      <c r="G159" s="50"/>
      <c r="Q159" s="187"/>
    </row>
    <row r="160" spans="1:17" ht="15.75">
      <c r="A160" s="198"/>
      <c r="C160" s="50"/>
      <c r="D160" s="50"/>
      <c r="E160" s="50"/>
      <c r="F160" s="50"/>
      <c r="G160" s="50"/>
      <c r="Q160" s="187"/>
    </row>
    <row r="161" spans="1:17" ht="15.75">
      <c r="A161" s="198"/>
      <c r="C161" s="50"/>
      <c r="D161" s="50"/>
      <c r="E161" s="50"/>
      <c r="F161" s="50"/>
      <c r="G161" s="50"/>
      <c r="Q161" s="187"/>
    </row>
    <row r="162" spans="1:17" ht="15.75">
      <c r="A162" s="198"/>
      <c r="C162" s="50"/>
      <c r="D162" s="50"/>
      <c r="E162" s="50"/>
      <c r="F162" s="50"/>
      <c r="G162" s="50"/>
      <c r="Q162" s="187"/>
    </row>
    <row r="163" spans="1:17" ht="15.75">
      <c r="A163" s="198"/>
      <c r="C163" s="50"/>
      <c r="D163" s="50"/>
      <c r="E163" s="50"/>
      <c r="F163" s="50"/>
      <c r="G163" s="50"/>
      <c r="Q163" s="187"/>
    </row>
    <row r="164" spans="1:17" ht="15.75">
      <c r="A164" s="198"/>
      <c r="C164" s="50"/>
      <c r="D164" s="50"/>
      <c r="E164" s="50"/>
      <c r="F164" s="50"/>
      <c r="G164" s="50"/>
      <c r="Q164" s="187"/>
    </row>
    <row r="165" spans="1:17" ht="15.75">
      <c r="A165" s="198"/>
      <c r="C165" s="50"/>
      <c r="D165" s="50"/>
      <c r="E165" s="50"/>
      <c r="F165" s="50"/>
      <c r="G165" s="50"/>
      <c r="Q165" s="187"/>
    </row>
    <row r="166" spans="1:17" ht="15.75">
      <c r="A166" s="198"/>
      <c r="C166" s="50"/>
      <c r="D166" s="50"/>
      <c r="E166" s="50"/>
      <c r="F166" s="50"/>
      <c r="G166" s="50"/>
      <c r="Q166" s="187"/>
    </row>
    <row r="167" spans="1:17" ht="15.75">
      <c r="A167" s="198"/>
      <c r="C167" s="50"/>
      <c r="D167" s="50"/>
      <c r="E167" s="50"/>
      <c r="F167" s="50"/>
      <c r="G167" s="50"/>
      <c r="Q167" s="187"/>
    </row>
    <row r="168" spans="1:17" ht="15.75">
      <c r="A168" s="198"/>
      <c r="C168" s="50"/>
      <c r="D168" s="50"/>
      <c r="E168" s="50"/>
      <c r="F168" s="50"/>
      <c r="G168" s="50"/>
      <c r="Q168" s="187"/>
    </row>
    <row r="169" spans="1:17" ht="15.75">
      <c r="A169" s="198"/>
      <c r="C169" s="50"/>
      <c r="D169" s="50"/>
      <c r="E169" s="50"/>
      <c r="F169" s="50"/>
      <c r="G169" s="50"/>
      <c r="Q169" s="187"/>
    </row>
    <row r="170" spans="1:17" ht="15.75">
      <c r="A170" s="198"/>
      <c r="C170" s="50"/>
      <c r="D170" s="50"/>
      <c r="E170" s="50"/>
      <c r="F170" s="50"/>
      <c r="G170" s="50"/>
      <c r="Q170" s="187"/>
    </row>
    <row r="171" spans="1:17" ht="15.75">
      <c r="A171" s="198"/>
      <c r="C171" s="50"/>
      <c r="D171" s="50"/>
      <c r="E171" s="50"/>
      <c r="F171" s="50"/>
      <c r="G171" s="50"/>
      <c r="Q171" s="187"/>
    </row>
    <row r="172" spans="1:17" ht="15.75">
      <c r="A172" s="198"/>
      <c r="C172" s="50"/>
      <c r="D172" s="50"/>
      <c r="E172" s="50"/>
      <c r="F172" s="50"/>
      <c r="G172" s="50"/>
      <c r="Q172" s="187"/>
    </row>
    <row r="173" spans="1:17" ht="15.75">
      <c r="A173" s="198"/>
      <c r="C173" s="50"/>
      <c r="D173" s="50"/>
      <c r="E173" s="50"/>
      <c r="F173" s="50"/>
      <c r="G173" s="50"/>
      <c r="Q173" s="187"/>
    </row>
    <row r="174" spans="1:17" ht="15.75">
      <c r="A174" s="198"/>
      <c r="C174" s="50"/>
      <c r="D174" s="50"/>
      <c r="E174" s="50"/>
      <c r="F174" s="50"/>
      <c r="G174" s="50"/>
      <c r="Q174" s="187"/>
    </row>
    <row r="175" spans="1:17" ht="15.75">
      <c r="A175" s="198"/>
      <c r="C175" s="50"/>
      <c r="D175" s="50"/>
      <c r="E175" s="50"/>
      <c r="F175" s="50"/>
      <c r="G175" s="50"/>
      <c r="Q175" s="187"/>
    </row>
    <row r="176" spans="1:17" ht="15.75">
      <c r="A176" s="198"/>
      <c r="C176" s="50"/>
      <c r="D176" s="50"/>
      <c r="E176" s="50"/>
      <c r="F176" s="50"/>
      <c r="G176" s="50"/>
      <c r="Q176" s="187"/>
    </row>
    <row r="177" spans="1:17" ht="15.75">
      <c r="A177" s="198"/>
      <c r="C177" s="50"/>
      <c r="D177" s="50"/>
      <c r="E177" s="50"/>
      <c r="F177" s="50"/>
      <c r="G177" s="50"/>
      <c r="Q177" s="187"/>
    </row>
    <row r="178" spans="1:17" ht="15.75">
      <c r="A178" s="198"/>
      <c r="C178" s="50"/>
      <c r="D178" s="50"/>
      <c r="E178" s="50"/>
      <c r="F178" s="50"/>
      <c r="G178" s="50"/>
      <c r="Q178" s="187"/>
    </row>
    <row r="179" spans="1:17" ht="15.75">
      <c r="A179" s="198"/>
      <c r="C179" s="50"/>
      <c r="D179" s="50"/>
      <c r="E179" s="50"/>
      <c r="F179" s="50"/>
      <c r="G179" s="50"/>
      <c r="Q179" s="187"/>
    </row>
    <row r="180" spans="1:17" ht="15.75">
      <c r="A180" s="198"/>
      <c r="C180" s="50"/>
      <c r="D180" s="50"/>
      <c r="E180" s="50"/>
      <c r="F180" s="50"/>
      <c r="G180" s="50"/>
      <c r="Q180" s="187"/>
    </row>
    <row r="181" spans="1:17" ht="15.75">
      <c r="A181" s="198"/>
      <c r="C181" s="50"/>
      <c r="D181" s="50"/>
      <c r="E181" s="50"/>
      <c r="F181" s="50"/>
      <c r="G181" s="50"/>
      <c r="Q181" s="187"/>
    </row>
    <row r="182" spans="1:17" ht="15.75">
      <c r="A182" s="198"/>
      <c r="C182" s="50"/>
      <c r="D182" s="50"/>
      <c r="E182" s="50"/>
      <c r="F182" s="50"/>
      <c r="G182" s="50"/>
      <c r="Q182" s="187"/>
    </row>
    <row r="183" spans="1:17" ht="15.75">
      <c r="A183" s="198"/>
      <c r="C183" s="50"/>
      <c r="D183" s="50"/>
      <c r="E183" s="50"/>
      <c r="F183" s="50"/>
      <c r="G183" s="50"/>
      <c r="Q183" s="187"/>
    </row>
    <row r="184" spans="1:17" ht="15.75">
      <c r="A184" s="198"/>
      <c r="C184" s="50"/>
      <c r="D184" s="50"/>
      <c r="E184" s="50"/>
      <c r="F184" s="50"/>
      <c r="G184" s="50"/>
      <c r="Q184" s="187"/>
    </row>
    <row r="185" spans="1:17" ht="15.75">
      <c r="A185" s="198"/>
      <c r="C185" s="50"/>
      <c r="D185" s="50"/>
      <c r="E185" s="50"/>
      <c r="F185" s="50"/>
      <c r="G185" s="50"/>
      <c r="Q185" s="187"/>
    </row>
    <row r="186" spans="1:17" ht="15.75">
      <c r="A186" s="198"/>
      <c r="C186" s="50"/>
      <c r="D186" s="50"/>
      <c r="E186" s="50"/>
      <c r="F186" s="50"/>
      <c r="G186" s="50"/>
      <c r="Q186" s="187"/>
    </row>
    <row r="187" spans="1:17" ht="15.75">
      <c r="A187" s="198"/>
      <c r="C187" s="50"/>
      <c r="D187" s="50"/>
      <c r="E187" s="50"/>
      <c r="F187" s="50"/>
      <c r="G187" s="50"/>
      <c r="Q187" s="187"/>
    </row>
    <row r="188" spans="1:17" ht="15.75">
      <c r="A188" s="198"/>
      <c r="C188" s="50"/>
      <c r="D188" s="50"/>
      <c r="E188" s="50"/>
      <c r="F188" s="50"/>
      <c r="G188" s="50"/>
      <c r="Q188" s="187"/>
    </row>
    <row r="189" spans="1:17" ht="15.75">
      <c r="A189" s="198"/>
      <c r="C189" s="50"/>
      <c r="D189" s="50"/>
      <c r="E189" s="50"/>
      <c r="F189" s="50"/>
      <c r="G189" s="50"/>
      <c r="Q189" s="187"/>
    </row>
    <row r="190" spans="1:17" ht="15.75">
      <c r="A190" s="198"/>
      <c r="C190" s="50"/>
      <c r="D190" s="50"/>
      <c r="E190" s="50"/>
      <c r="F190" s="50"/>
      <c r="G190" s="50"/>
      <c r="Q190" s="187"/>
    </row>
    <row r="191" spans="1:17" ht="15.75">
      <c r="A191" s="198"/>
      <c r="C191" s="50"/>
      <c r="D191" s="50"/>
      <c r="E191" s="50"/>
      <c r="F191" s="50"/>
      <c r="G191" s="50"/>
      <c r="Q191" s="187"/>
    </row>
    <row r="192" spans="1:17" ht="15.75">
      <c r="A192" s="198"/>
      <c r="C192" s="50"/>
      <c r="D192" s="50"/>
      <c r="E192" s="50"/>
      <c r="F192" s="50"/>
      <c r="G192" s="50"/>
      <c r="Q192" s="187"/>
    </row>
    <row r="193" spans="1:17" ht="15.75">
      <c r="A193" s="198"/>
      <c r="C193" s="50"/>
      <c r="D193" s="50"/>
      <c r="E193" s="50"/>
      <c r="F193" s="50"/>
      <c r="G193" s="50"/>
      <c r="Q193" s="187"/>
    </row>
    <row r="194" spans="1:17" ht="15.75">
      <c r="A194" s="198"/>
      <c r="C194" s="50"/>
      <c r="D194" s="50"/>
      <c r="E194" s="50"/>
      <c r="F194" s="50"/>
      <c r="G194" s="50"/>
      <c r="Q194" s="187"/>
    </row>
    <row r="195" spans="1:17" ht="15.75">
      <c r="A195" s="198"/>
      <c r="C195" s="50"/>
      <c r="D195" s="50"/>
      <c r="E195" s="50"/>
      <c r="F195" s="50"/>
      <c r="G195" s="50"/>
      <c r="Q195" s="187"/>
    </row>
    <row r="196" spans="1:17" ht="15.75">
      <c r="A196" s="27"/>
      <c r="C196" s="50"/>
      <c r="D196" s="50"/>
      <c r="E196" s="50"/>
      <c r="F196" s="50"/>
      <c r="G196" s="50"/>
      <c r="Q196" s="187"/>
    </row>
    <row r="197" spans="1:17" ht="15.75">
      <c r="A197" s="27"/>
      <c r="C197" s="50"/>
      <c r="D197" s="50"/>
      <c r="E197" s="50"/>
      <c r="F197" s="50"/>
      <c r="G197" s="50"/>
      <c r="Q197" s="187"/>
    </row>
    <row r="198" spans="1:17" ht="15.75">
      <c r="A198" s="27"/>
      <c r="C198" s="50"/>
      <c r="D198" s="50"/>
      <c r="E198" s="50"/>
      <c r="F198" s="50"/>
      <c r="G198" s="50"/>
      <c r="Q198" s="187"/>
    </row>
    <row r="199" spans="1:17" ht="15.75">
      <c r="A199" s="27"/>
      <c r="C199" s="50"/>
      <c r="D199" s="50"/>
      <c r="E199" s="50"/>
      <c r="F199" s="50"/>
      <c r="G199" s="50"/>
    </row>
    <row r="200" spans="1:17" ht="15.75">
      <c r="A200" s="27"/>
      <c r="C200" s="50"/>
      <c r="D200" s="50"/>
      <c r="E200" s="50"/>
      <c r="F200" s="50"/>
      <c r="G200" s="50"/>
    </row>
    <row r="201" spans="1:17" ht="15.75">
      <c r="A201" s="27"/>
      <c r="C201" s="50"/>
      <c r="D201" s="50"/>
      <c r="E201" s="50"/>
      <c r="F201" s="50"/>
      <c r="G201" s="50"/>
    </row>
    <row r="202" spans="1:17" ht="15.75">
      <c r="A202" s="27"/>
      <c r="C202" s="50"/>
      <c r="D202" s="50"/>
      <c r="E202" s="50"/>
      <c r="F202" s="50"/>
      <c r="G202" s="50"/>
    </row>
    <row r="203" spans="1:17" ht="15.75">
      <c r="A203" s="27"/>
      <c r="C203" s="50"/>
      <c r="D203" s="50"/>
      <c r="E203" s="50"/>
      <c r="F203" s="50"/>
      <c r="G203" s="50"/>
    </row>
    <row r="204" spans="1:17" ht="15.75">
      <c r="A204" s="27"/>
      <c r="C204" s="50"/>
      <c r="D204" s="50"/>
      <c r="E204" s="50"/>
      <c r="F204" s="50"/>
      <c r="G204" s="50"/>
    </row>
    <row r="205" spans="1:17" ht="15.75">
      <c r="A205" s="27"/>
      <c r="C205" s="50"/>
      <c r="D205" s="50"/>
      <c r="E205" s="50"/>
      <c r="F205" s="50"/>
      <c r="G205" s="50"/>
    </row>
    <row r="206" spans="1:17" ht="15.75">
      <c r="A206" s="27"/>
      <c r="C206" s="50"/>
      <c r="D206" s="50"/>
      <c r="E206" s="50"/>
      <c r="F206" s="50"/>
      <c r="G206" s="50"/>
    </row>
    <row r="207" spans="1:17" ht="15.75">
      <c r="A207" s="27"/>
      <c r="C207" s="50"/>
      <c r="D207" s="50"/>
      <c r="E207" s="50"/>
      <c r="F207" s="50"/>
      <c r="G207" s="50"/>
    </row>
    <row r="208" spans="1:17" ht="15.75">
      <c r="A208" s="27"/>
      <c r="C208" s="50"/>
      <c r="D208" s="50"/>
      <c r="E208" s="50"/>
      <c r="F208" s="50"/>
      <c r="G208" s="50"/>
    </row>
    <row r="209" spans="1:7" ht="15.75">
      <c r="A209" s="27"/>
      <c r="C209" s="50"/>
      <c r="D209" s="50"/>
      <c r="E209" s="50"/>
      <c r="F209" s="50"/>
      <c r="G209" s="50"/>
    </row>
    <row r="210" spans="1:7" ht="15.75">
      <c r="A210" s="27"/>
      <c r="C210" s="50"/>
      <c r="D210" s="50"/>
      <c r="E210" s="50"/>
      <c r="F210" s="50"/>
      <c r="G210" s="50"/>
    </row>
    <row r="211" spans="1:7" ht="15.75">
      <c r="A211" s="27"/>
      <c r="C211" s="50"/>
      <c r="D211" s="50"/>
      <c r="E211" s="50"/>
      <c r="F211" s="50"/>
      <c r="G211" s="50"/>
    </row>
    <row r="212" spans="1:7" ht="15.75">
      <c r="A212" s="27"/>
      <c r="C212" s="50"/>
      <c r="D212" s="50"/>
      <c r="E212" s="50"/>
      <c r="F212" s="50"/>
      <c r="G212" s="50"/>
    </row>
    <row r="213" spans="1:7" ht="15.75">
      <c r="A213" s="27"/>
      <c r="C213" s="50"/>
      <c r="D213" s="50"/>
      <c r="E213" s="50"/>
      <c r="F213" s="50"/>
      <c r="G213" s="50"/>
    </row>
    <row r="214" spans="1:7" ht="15.75">
      <c r="A214" s="27"/>
      <c r="C214" s="50"/>
      <c r="D214" s="50"/>
      <c r="E214" s="50"/>
      <c r="F214" s="50"/>
      <c r="G214" s="50"/>
    </row>
    <row r="215" spans="1:7" ht="15.75">
      <c r="A215" s="27"/>
      <c r="C215" s="50"/>
      <c r="D215" s="50"/>
      <c r="E215" s="50"/>
      <c r="F215" s="50"/>
      <c r="G215" s="50"/>
    </row>
    <row r="216" spans="1:7" ht="15.75">
      <c r="A216" s="27"/>
      <c r="C216" s="50"/>
      <c r="D216" s="50"/>
      <c r="E216" s="50"/>
      <c r="F216" s="50"/>
      <c r="G216" s="50"/>
    </row>
    <row r="217" spans="1:7" ht="15.75">
      <c r="A217" s="27"/>
      <c r="C217" s="50"/>
      <c r="D217" s="50"/>
      <c r="E217" s="50"/>
      <c r="F217" s="50"/>
      <c r="G217" s="50"/>
    </row>
    <row r="218" spans="1:7" ht="15.75">
      <c r="A218" s="27"/>
      <c r="C218" s="50"/>
      <c r="D218" s="50"/>
      <c r="E218" s="50"/>
      <c r="F218" s="50"/>
      <c r="G218" s="50"/>
    </row>
    <row r="219" spans="1:7" ht="15.75">
      <c r="A219" s="27"/>
      <c r="C219" s="50"/>
      <c r="D219" s="50"/>
      <c r="E219" s="50"/>
      <c r="F219" s="50"/>
      <c r="G219" s="50"/>
    </row>
    <row r="220" spans="1:7" ht="15.75">
      <c r="A220" s="27"/>
      <c r="C220" s="50"/>
      <c r="D220" s="50"/>
      <c r="E220" s="50"/>
      <c r="F220" s="50"/>
      <c r="G220" s="50"/>
    </row>
    <row r="221" spans="1:7" ht="15.75">
      <c r="A221" s="27"/>
      <c r="C221" s="50"/>
      <c r="D221" s="50"/>
      <c r="E221" s="50"/>
      <c r="F221" s="50"/>
      <c r="G221" s="50"/>
    </row>
    <row r="222" spans="1:7" ht="15.75">
      <c r="A222" s="27"/>
      <c r="C222" s="50"/>
      <c r="D222" s="50"/>
      <c r="E222" s="50"/>
      <c r="F222" s="50"/>
      <c r="G222" s="50"/>
    </row>
    <row r="223" spans="1:7" ht="15.75">
      <c r="A223" s="27"/>
      <c r="C223" s="50"/>
      <c r="D223" s="50"/>
      <c r="E223" s="50"/>
      <c r="F223" s="50"/>
      <c r="G223" s="50"/>
    </row>
    <row r="224" spans="1:7" ht="15.75">
      <c r="A224" s="27"/>
      <c r="C224" s="50"/>
      <c r="D224" s="50"/>
      <c r="E224" s="50"/>
      <c r="F224" s="50"/>
      <c r="G224" s="50"/>
    </row>
    <row r="225" spans="1:7" ht="15.75">
      <c r="A225" s="27"/>
      <c r="C225" s="50"/>
      <c r="D225" s="50"/>
      <c r="E225" s="50"/>
      <c r="F225" s="50"/>
      <c r="G225" s="50"/>
    </row>
    <row r="226" spans="1:7" ht="15.75">
      <c r="A226" s="27"/>
      <c r="C226" s="50"/>
      <c r="D226" s="50"/>
      <c r="E226" s="50"/>
      <c r="F226" s="50"/>
      <c r="G226" s="50"/>
    </row>
    <row r="227" spans="1:7" ht="15.75">
      <c r="A227" s="27"/>
      <c r="C227" s="50"/>
      <c r="D227" s="50"/>
      <c r="E227" s="50"/>
      <c r="F227" s="50"/>
      <c r="G227" s="50"/>
    </row>
    <row r="228" spans="1:7" ht="15.75">
      <c r="A228" s="27"/>
      <c r="C228" s="50"/>
      <c r="D228" s="50"/>
      <c r="E228" s="50"/>
      <c r="F228" s="50"/>
      <c r="G228" s="50"/>
    </row>
    <row r="229" spans="1:7" ht="15.75">
      <c r="A229" s="27"/>
      <c r="C229" s="50"/>
      <c r="D229" s="50"/>
      <c r="E229" s="50"/>
      <c r="F229" s="50"/>
      <c r="G229" s="50"/>
    </row>
    <row r="230" spans="1:7" ht="15.75">
      <c r="A230" s="27"/>
      <c r="C230" s="50"/>
      <c r="D230" s="50"/>
      <c r="E230" s="50"/>
      <c r="F230" s="50"/>
      <c r="G230" s="50"/>
    </row>
    <row r="231" spans="1:7" ht="15.75">
      <c r="A231" s="27"/>
      <c r="C231" s="50"/>
      <c r="D231" s="50"/>
      <c r="E231" s="50"/>
      <c r="F231" s="50"/>
      <c r="G231" s="50"/>
    </row>
    <row r="232" spans="1:7" ht="15.75">
      <c r="A232" s="27"/>
      <c r="C232" s="50"/>
      <c r="D232" s="50"/>
      <c r="E232" s="50"/>
      <c r="F232" s="50"/>
      <c r="G232" s="50"/>
    </row>
    <row r="233" spans="1:7" ht="15.75">
      <c r="A233" s="27"/>
      <c r="C233" s="50"/>
      <c r="D233" s="50"/>
      <c r="E233" s="50"/>
      <c r="F233" s="50"/>
      <c r="G233" s="50"/>
    </row>
    <row r="234" spans="1:7" ht="15.75">
      <c r="A234" s="27"/>
      <c r="C234" s="50"/>
      <c r="D234" s="50"/>
      <c r="E234" s="50"/>
      <c r="F234" s="50"/>
      <c r="G234" s="50"/>
    </row>
    <row r="235" spans="1:7" ht="15.75">
      <c r="A235" s="27"/>
      <c r="C235" s="50"/>
      <c r="D235" s="50"/>
      <c r="E235" s="50"/>
      <c r="F235" s="50"/>
      <c r="G235" s="50"/>
    </row>
    <row r="236" spans="1:7" ht="15.75">
      <c r="A236" s="27"/>
      <c r="C236" s="50"/>
      <c r="D236" s="50"/>
      <c r="E236" s="50"/>
      <c r="F236" s="50"/>
      <c r="G236" s="50"/>
    </row>
    <row r="237" spans="1:7" ht="15.75">
      <c r="A237" s="27"/>
      <c r="C237" s="50"/>
      <c r="D237" s="50"/>
      <c r="E237" s="50"/>
      <c r="F237" s="50"/>
      <c r="G237" s="50"/>
    </row>
    <row r="238" spans="1:7" ht="15.75">
      <c r="A238" s="27"/>
      <c r="C238" s="50"/>
      <c r="D238" s="50"/>
      <c r="E238" s="50"/>
      <c r="F238" s="50"/>
      <c r="G238" s="50"/>
    </row>
    <row r="239" spans="1:7" ht="15.75">
      <c r="A239" s="27"/>
      <c r="C239" s="50"/>
      <c r="D239" s="50"/>
      <c r="E239" s="50"/>
      <c r="F239" s="50"/>
      <c r="G239" s="50"/>
    </row>
    <row r="240" spans="1:7" ht="15.75">
      <c r="A240" s="27"/>
      <c r="C240" s="50"/>
      <c r="D240" s="50"/>
      <c r="E240" s="50"/>
      <c r="F240" s="50"/>
      <c r="G240" s="50"/>
    </row>
    <row r="241" spans="1:7" ht="15.75">
      <c r="A241" s="27"/>
      <c r="C241" s="50"/>
      <c r="D241" s="50"/>
      <c r="E241" s="50"/>
      <c r="F241" s="50"/>
      <c r="G241" s="50"/>
    </row>
    <row r="242" spans="1:7" ht="15.75">
      <c r="A242" s="27"/>
      <c r="C242" s="50"/>
      <c r="D242" s="50"/>
      <c r="E242" s="50"/>
      <c r="F242" s="50"/>
      <c r="G242" s="50"/>
    </row>
    <row r="243" spans="1:7" ht="15.75">
      <c r="A243" s="27"/>
      <c r="C243" s="50"/>
      <c r="D243" s="50"/>
      <c r="E243" s="50"/>
      <c r="F243" s="50"/>
      <c r="G243" s="50"/>
    </row>
    <row r="244" spans="1:7" ht="15.75">
      <c r="A244" s="27"/>
      <c r="C244" s="50"/>
      <c r="D244" s="50"/>
      <c r="E244" s="50"/>
      <c r="F244" s="50"/>
      <c r="G244" s="50"/>
    </row>
    <row r="245" spans="1:7" ht="15.75">
      <c r="A245" s="27"/>
      <c r="C245" s="50"/>
      <c r="D245" s="50"/>
      <c r="E245" s="50"/>
      <c r="F245" s="50"/>
      <c r="G245" s="50"/>
    </row>
    <row r="246" spans="1:7" ht="15.75">
      <c r="A246" s="27"/>
      <c r="C246" s="50"/>
      <c r="D246" s="50"/>
      <c r="E246" s="50"/>
      <c r="F246" s="50"/>
      <c r="G246" s="50"/>
    </row>
    <row r="247" spans="1:7" ht="15.75">
      <c r="A247" s="27"/>
      <c r="C247" s="50"/>
      <c r="D247" s="50"/>
      <c r="E247" s="50"/>
      <c r="F247" s="50"/>
      <c r="G247" s="50"/>
    </row>
    <row r="248" spans="1:7" ht="15.75">
      <c r="A248" s="27"/>
      <c r="C248" s="50"/>
      <c r="D248" s="50"/>
      <c r="E248" s="50"/>
      <c r="F248" s="50"/>
      <c r="G248" s="50"/>
    </row>
    <row r="249" spans="1:7" ht="15.75">
      <c r="A249" s="27"/>
      <c r="C249" s="50"/>
      <c r="D249" s="50"/>
      <c r="E249" s="50"/>
      <c r="F249" s="50"/>
      <c r="G249" s="50"/>
    </row>
    <row r="250" spans="1:7" ht="15.75">
      <c r="A250" s="27"/>
      <c r="C250" s="50"/>
      <c r="D250" s="50"/>
      <c r="E250" s="50"/>
      <c r="F250" s="50"/>
      <c r="G250" s="50"/>
    </row>
    <row r="251" spans="1:7" ht="15.75">
      <c r="A251" s="27"/>
      <c r="C251" s="50"/>
      <c r="D251" s="50"/>
      <c r="E251" s="50"/>
      <c r="F251" s="50"/>
      <c r="G251" s="50"/>
    </row>
    <row r="252" spans="1:7" ht="15.75">
      <c r="A252" s="27"/>
      <c r="C252" s="50"/>
      <c r="D252" s="50"/>
      <c r="E252" s="50"/>
      <c r="F252" s="50"/>
      <c r="G252" s="50"/>
    </row>
    <row r="253" spans="1:7" ht="15.75">
      <c r="A253" s="27"/>
      <c r="C253" s="50"/>
      <c r="D253" s="50"/>
      <c r="E253" s="50"/>
      <c r="F253" s="50"/>
      <c r="G253" s="50"/>
    </row>
    <row r="254" spans="1:7" ht="15.75">
      <c r="A254" s="27"/>
      <c r="C254" s="50"/>
      <c r="D254" s="50"/>
      <c r="E254" s="50"/>
      <c r="F254" s="50"/>
      <c r="G254" s="50"/>
    </row>
    <row r="255" spans="1:7" ht="15.75">
      <c r="A255" s="27"/>
      <c r="C255" s="50"/>
      <c r="D255" s="50"/>
      <c r="E255" s="50"/>
      <c r="F255" s="50"/>
      <c r="G255" s="50"/>
    </row>
    <row r="256" spans="1:7" ht="15.75">
      <c r="A256" s="27"/>
      <c r="C256" s="50"/>
      <c r="D256" s="50"/>
      <c r="E256" s="50"/>
      <c r="F256" s="50"/>
      <c r="G256" s="50"/>
    </row>
    <row r="257" spans="1:7" ht="15.75">
      <c r="A257" s="27"/>
      <c r="C257" s="50"/>
      <c r="D257" s="50"/>
      <c r="E257" s="50"/>
      <c r="F257" s="50"/>
      <c r="G257" s="50"/>
    </row>
    <row r="258" spans="1:7" ht="15.75">
      <c r="A258" s="27"/>
      <c r="C258" s="50"/>
      <c r="D258" s="50"/>
      <c r="E258" s="50"/>
      <c r="F258" s="50"/>
      <c r="G258" s="50"/>
    </row>
    <row r="259" spans="1:7" ht="15.75">
      <c r="A259" s="27"/>
      <c r="C259" s="50"/>
      <c r="D259" s="50"/>
      <c r="E259" s="50"/>
      <c r="F259" s="50"/>
      <c r="G259" s="50"/>
    </row>
    <row r="260" spans="1:7" ht="15.75">
      <c r="A260" s="27"/>
      <c r="C260" s="50"/>
      <c r="D260" s="50"/>
      <c r="E260" s="50"/>
      <c r="F260" s="50"/>
      <c r="G260" s="50"/>
    </row>
    <row r="261" spans="1:7" ht="15.75">
      <c r="A261" s="27"/>
      <c r="C261" s="50"/>
      <c r="D261" s="50"/>
      <c r="E261" s="50"/>
      <c r="F261" s="50"/>
      <c r="G261" s="50"/>
    </row>
    <row r="262" spans="1:7" ht="15.75">
      <c r="A262" s="27"/>
      <c r="C262" s="50"/>
      <c r="D262" s="50"/>
      <c r="E262" s="50"/>
      <c r="F262" s="50"/>
      <c r="G262" s="50"/>
    </row>
    <row r="263" spans="1:7" ht="15.75">
      <c r="A263" s="27"/>
      <c r="C263" s="50"/>
      <c r="D263" s="50"/>
      <c r="E263" s="50"/>
      <c r="F263" s="50"/>
      <c r="G263" s="50"/>
    </row>
    <row r="264" spans="1:7" ht="15.75">
      <c r="A264" s="27"/>
      <c r="C264" s="50"/>
      <c r="D264" s="50"/>
      <c r="E264" s="50"/>
      <c r="F264" s="50"/>
      <c r="G264" s="50"/>
    </row>
    <row r="265" spans="1:7" ht="15.75">
      <c r="A265" s="27"/>
      <c r="C265" s="50"/>
      <c r="D265" s="50"/>
      <c r="E265" s="50"/>
      <c r="F265" s="50"/>
      <c r="G265" s="50"/>
    </row>
    <row r="266" spans="1:7" ht="15.75">
      <c r="A266" s="27"/>
      <c r="C266" s="50"/>
      <c r="D266" s="50"/>
      <c r="E266" s="50"/>
      <c r="F266" s="50"/>
      <c r="G266" s="50"/>
    </row>
    <row r="267" spans="1:7" ht="15.75">
      <c r="A267" s="27"/>
      <c r="C267" s="50"/>
      <c r="D267" s="50"/>
      <c r="E267" s="50"/>
      <c r="F267" s="50"/>
      <c r="G267" s="50"/>
    </row>
    <row r="268" spans="1:7" ht="15.75">
      <c r="A268" s="27"/>
    </row>
    <row r="269" spans="1:7" ht="15.75">
      <c r="A269" s="27"/>
    </row>
    <row r="270" spans="1:7" ht="15.75">
      <c r="A270" s="27"/>
    </row>
    <row r="271" spans="1:7" ht="15.75">
      <c r="A271" s="27"/>
    </row>
    <row r="272" spans="1:7" ht="15.75">
      <c r="A272" s="27"/>
    </row>
    <row r="273" spans="1:1" ht="15.75">
      <c r="A273" s="27"/>
    </row>
    <row r="274" spans="1:1" ht="15.75">
      <c r="A274" s="27"/>
    </row>
    <row r="275" spans="1:1" ht="15.75">
      <c r="A275" s="27"/>
    </row>
    <row r="276" spans="1:1" ht="15.75">
      <c r="A276" s="27"/>
    </row>
    <row r="277" spans="1:1" ht="15.75">
      <c r="A277" s="27"/>
    </row>
    <row r="278" spans="1:1" ht="15.75">
      <c r="A278" s="27"/>
    </row>
    <row r="279" spans="1:1" ht="15.75">
      <c r="A279" s="27"/>
    </row>
    <row r="280" spans="1:1" ht="15.75">
      <c r="A280" s="27"/>
    </row>
    <row r="281" spans="1:1" ht="15.75">
      <c r="A281" s="27"/>
    </row>
    <row r="282" spans="1:1" ht="15.75">
      <c r="A282" s="27"/>
    </row>
    <row r="283" spans="1:1" ht="15.75">
      <c r="A283" s="27"/>
    </row>
    <row r="284" spans="1:1" ht="15.75">
      <c r="A284" s="27"/>
    </row>
    <row r="285" spans="1:1" ht="15.75">
      <c r="A285" s="27"/>
    </row>
    <row r="286" spans="1:1" ht="15.75">
      <c r="A286" s="27"/>
    </row>
    <row r="287" spans="1:1" ht="15.75">
      <c r="A287" s="27"/>
    </row>
    <row r="288" spans="1:1" ht="15.75">
      <c r="A288" s="27"/>
    </row>
    <row r="289" spans="1:1" ht="15.75">
      <c r="A289" s="27"/>
    </row>
    <row r="290" spans="1:1" ht="15.75">
      <c r="A290" s="27"/>
    </row>
    <row r="291" spans="1:1" ht="15.75">
      <c r="A291" s="27"/>
    </row>
    <row r="292" spans="1:1" ht="15.75">
      <c r="A292" s="27"/>
    </row>
    <row r="293" spans="1:1" ht="15.75">
      <c r="A293" s="27"/>
    </row>
    <row r="294" spans="1:1" ht="15.75">
      <c r="A294" s="27"/>
    </row>
    <row r="295" spans="1:1" ht="15.75">
      <c r="A295" s="27"/>
    </row>
    <row r="296" spans="1:1" ht="15.75">
      <c r="A296" s="27"/>
    </row>
    <row r="297" spans="1:1" ht="15.75">
      <c r="A297" s="27"/>
    </row>
    <row r="298" spans="1:1" ht="15.75">
      <c r="A298" s="27"/>
    </row>
    <row r="299" spans="1:1" ht="15.75">
      <c r="A299" s="27"/>
    </row>
    <row r="300" spans="1:1" ht="15.75">
      <c r="A300" s="27"/>
    </row>
    <row r="301" spans="1:1" ht="15.75">
      <c r="A301" s="27"/>
    </row>
    <row r="302" spans="1:1" ht="15.75">
      <c r="A302" s="27"/>
    </row>
    <row r="303" spans="1:1" ht="15.75">
      <c r="A303" s="27"/>
    </row>
    <row r="304" spans="1:1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  <row r="647" spans="1:1" ht="15.75">
      <c r="A647" s="27"/>
    </row>
    <row r="648" spans="1:1" ht="15.75">
      <c r="A648" s="27"/>
    </row>
    <row r="649" spans="1:1" ht="15.75">
      <c r="A649" s="27"/>
    </row>
    <row r="650" spans="1:1" ht="15.75">
      <c r="A650" s="27"/>
    </row>
    <row r="651" spans="1:1" ht="15.75">
      <c r="A651" s="27"/>
    </row>
  </sheetData>
  <mergeCells count="4">
    <mergeCell ref="A2:Q2"/>
    <mergeCell ref="A3:Q3"/>
    <mergeCell ref="A4:Q4"/>
    <mergeCell ref="A5:Q5"/>
  </mergeCells>
  <pageMargins left="0.93" right="0.25" top="0.73" bottom="0.6" header="0.5" footer="0.5"/>
  <pageSetup scale="31" orientation="landscape" horizontalDpi="300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>
  <sheetPr codeName="Sheet10">
    <pageSetUpPr fitToPage="1"/>
  </sheetPr>
  <dimension ref="A1:Z653"/>
  <sheetViews>
    <sheetView topLeftCell="A2" zoomScale="41" zoomScaleNormal="41" workbookViewId="0">
      <selection activeCell="R12" sqref="R12"/>
    </sheetView>
  </sheetViews>
  <sheetFormatPr defaultColWidth="9.140625" defaultRowHeight="15"/>
  <cols>
    <col min="1" max="1" width="118.42578125" style="28" customWidth="1"/>
    <col min="2" max="2" width="26.5703125" customWidth="1"/>
    <col min="3" max="3" width="23.7109375" customWidth="1"/>
    <col min="4" max="4" width="22.28515625" customWidth="1"/>
    <col min="5" max="5" width="25.140625" bestFit="1" customWidth="1"/>
    <col min="6" max="6" width="27.28515625" customWidth="1"/>
    <col min="7" max="7" width="23.5703125" customWidth="1"/>
    <col min="8" max="8" width="22.42578125" customWidth="1"/>
    <col min="9" max="9" width="24.85546875" bestFit="1" customWidth="1"/>
    <col min="10" max="10" width="28" customWidth="1"/>
    <col min="11" max="11" width="23.7109375" customWidth="1"/>
    <col min="12" max="12" width="22.28515625" customWidth="1"/>
    <col min="13" max="13" width="25.140625" bestFit="1" customWidth="1"/>
    <col min="14" max="14" width="4.5703125" style="199" customWidth="1"/>
    <col min="257" max="257" width="118.42578125" customWidth="1"/>
    <col min="258" max="258" width="26.5703125" customWidth="1"/>
    <col min="259" max="259" width="23.7109375" customWidth="1"/>
    <col min="260" max="260" width="22.28515625" customWidth="1"/>
    <col min="261" max="261" width="25.140625" bestFit="1" customWidth="1"/>
    <col min="262" max="262" width="27.28515625" customWidth="1"/>
    <col min="263" max="263" width="23.5703125" customWidth="1"/>
    <col min="264" max="264" width="22.42578125" customWidth="1"/>
    <col min="265" max="265" width="22.28515625" bestFit="1" customWidth="1"/>
    <col min="266" max="266" width="28" customWidth="1"/>
    <col min="267" max="267" width="23.7109375" customWidth="1"/>
    <col min="268" max="268" width="22.28515625" customWidth="1"/>
    <col min="269" max="269" width="25.140625" bestFit="1" customWidth="1"/>
    <col min="270" max="270" width="4.5703125" customWidth="1"/>
    <col min="513" max="513" width="118.42578125" customWidth="1"/>
    <col min="514" max="514" width="26.5703125" customWidth="1"/>
    <col min="515" max="515" width="23.7109375" customWidth="1"/>
    <col min="516" max="516" width="22.28515625" customWidth="1"/>
    <col min="517" max="517" width="25.140625" bestFit="1" customWidth="1"/>
    <col min="518" max="518" width="27.28515625" customWidth="1"/>
    <col min="519" max="519" width="23.5703125" customWidth="1"/>
    <col min="520" max="520" width="22.42578125" customWidth="1"/>
    <col min="521" max="521" width="22.28515625" bestFit="1" customWidth="1"/>
    <col min="522" max="522" width="28" customWidth="1"/>
    <col min="523" max="523" width="23.7109375" customWidth="1"/>
    <col min="524" max="524" width="22.28515625" customWidth="1"/>
    <col min="525" max="525" width="25.140625" bestFit="1" customWidth="1"/>
    <col min="526" max="526" width="4.5703125" customWidth="1"/>
    <col min="769" max="769" width="118.42578125" customWidth="1"/>
    <col min="770" max="770" width="26.5703125" customWidth="1"/>
    <col min="771" max="771" width="23.7109375" customWidth="1"/>
    <col min="772" max="772" width="22.28515625" customWidth="1"/>
    <col min="773" max="773" width="25.140625" bestFit="1" customWidth="1"/>
    <col min="774" max="774" width="27.28515625" customWidth="1"/>
    <col min="775" max="775" width="23.5703125" customWidth="1"/>
    <col min="776" max="776" width="22.42578125" customWidth="1"/>
    <col min="777" max="777" width="22.28515625" bestFit="1" customWidth="1"/>
    <col min="778" max="778" width="28" customWidth="1"/>
    <col min="779" max="779" width="23.7109375" customWidth="1"/>
    <col min="780" max="780" width="22.28515625" customWidth="1"/>
    <col min="781" max="781" width="25.140625" bestFit="1" customWidth="1"/>
    <col min="782" max="782" width="4.5703125" customWidth="1"/>
    <col min="1025" max="1025" width="118.42578125" customWidth="1"/>
    <col min="1026" max="1026" width="26.5703125" customWidth="1"/>
    <col min="1027" max="1027" width="23.7109375" customWidth="1"/>
    <col min="1028" max="1028" width="22.28515625" customWidth="1"/>
    <col min="1029" max="1029" width="25.140625" bestFit="1" customWidth="1"/>
    <col min="1030" max="1030" width="27.28515625" customWidth="1"/>
    <col min="1031" max="1031" width="23.5703125" customWidth="1"/>
    <col min="1032" max="1032" width="22.42578125" customWidth="1"/>
    <col min="1033" max="1033" width="22.28515625" bestFit="1" customWidth="1"/>
    <col min="1034" max="1034" width="28" customWidth="1"/>
    <col min="1035" max="1035" width="23.7109375" customWidth="1"/>
    <col min="1036" max="1036" width="22.28515625" customWidth="1"/>
    <col min="1037" max="1037" width="25.140625" bestFit="1" customWidth="1"/>
    <col min="1038" max="1038" width="4.5703125" customWidth="1"/>
    <col min="1281" max="1281" width="118.42578125" customWidth="1"/>
    <col min="1282" max="1282" width="26.5703125" customWidth="1"/>
    <col min="1283" max="1283" width="23.7109375" customWidth="1"/>
    <col min="1284" max="1284" width="22.28515625" customWidth="1"/>
    <col min="1285" max="1285" width="25.140625" bestFit="1" customWidth="1"/>
    <col min="1286" max="1286" width="27.28515625" customWidth="1"/>
    <col min="1287" max="1287" width="23.5703125" customWidth="1"/>
    <col min="1288" max="1288" width="22.42578125" customWidth="1"/>
    <col min="1289" max="1289" width="22.28515625" bestFit="1" customWidth="1"/>
    <col min="1290" max="1290" width="28" customWidth="1"/>
    <col min="1291" max="1291" width="23.7109375" customWidth="1"/>
    <col min="1292" max="1292" width="22.28515625" customWidth="1"/>
    <col min="1293" max="1293" width="25.140625" bestFit="1" customWidth="1"/>
    <col min="1294" max="1294" width="4.5703125" customWidth="1"/>
    <col min="1537" max="1537" width="118.42578125" customWidth="1"/>
    <col min="1538" max="1538" width="26.5703125" customWidth="1"/>
    <col min="1539" max="1539" width="23.7109375" customWidth="1"/>
    <col min="1540" max="1540" width="22.28515625" customWidth="1"/>
    <col min="1541" max="1541" width="25.140625" bestFit="1" customWidth="1"/>
    <col min="1542" max="1542" width="27.28515625" customWidth="1"/>
    <col min="1543" max="1543" width="23.5703125" customWidth="1"/>
    <col min="1544" max="1544" width="22.42578125" customWidth="1"/>
    <col min="1545" max="1545" width="22.28515625" bestFit="1" customWidth="1"/>
    <col min="1546" max="1546" width="28" customWidth="1"/>
    <col min="1547" max="1547" width="23.7109375" customWidth="1"/>
    <col min="1548" max="1548" width="22.28515625" customWidth="1"/>
    <col min="1549" max="1549" width="25.140625" bestFit="1" customWidth="1"/>
    <col min="1550" max="1550" width="4.5703125" customWidth="1"/>
    <col min="1793" max="1793" width="118.42578125" customWidth="1"/>
    <col min="1794" max="1794" width="26.5703125" customWidth="1"/>
    <col min="1795" max="1795" width="23.7109375" customWidth="1"/>
    <col min="1796" max="1796" width="22.28515625" customWidth="1"/>
    <col min="1797" max="1797" width="25.140625" bestFit="1" customWidth="1"/>
    <col min="1798" max="1798" width="27.28515625" customWidth="1"/>
    <col min="1799" max="1799" width="23.5703125" customWidth="1"/>
    <col min="1800" max="1800" width="22.42578125" customWidth="1"/>
    <col min="1801" max="1801" width="22.28515625" bestFit="1" customWidth="1"/>
    <col min="1802" max="1802" width="28" customWidth="1"/>
    <col min="1803" max="1803" width="23.7109375" customWidth="1"/>
    <col min="1804" max="1804" width="22.28515625" customWidth="1"/>
    <col min="1805" max="1805" width="25.140625" bestFit="1" customWidth="1"/>
    <col min="1806" max="1806" width="4.5703125" customWidth="1"/>
    <col min="2049" max="2049" width="118.42578125" customWidth="1"/>
    <col min="2050" max="2050" width="26.5703125" customWidth="1"/>
    <col min="2051" max="2051" width="23.7109375" customWidth="1"/>
    <col min="2052" max="2052" width="22.28515625" customWidth="1"/>
    <col min="2053" max="2053" width="25.140625" bestFit="1" customWidth="1"/>
    <col min="2054" max="2054" width="27.28515625" customWidth="1"/>
    <col min="2055" max="2055" width="23.5703125" customWidth="1"/>
    <col min="2056" max="2056" width="22.42578125" customWidth="1"/>
    <col min="2057" max="2057" width="22.28515625" bestFit="1" customWidth="1"/>
    <col min="2058" max="2058" width="28" customWidth="1"/>
    <col min="2059" max="2059" width="23.7109375" customWidth="1"/>
    <col min="2060" max="2060" width="22.28515625" customWidth="1"/>
    <col min="2061" max="2061" width="25.140625" bestFit="1" customWidth="1"/>
    <col min="2062" max="2062" width="4.5703125" customWidth="1"/>
    <col min="2305" max="2305" width="118.42578125" customWidth="1"/>
    <col min="2306" max="2306" width="26.5703125" customWidth="1"/>
    <col min="2307" max="2307" width="23.7109375" customWidth="1"/>
    <col min="2308" max="2308" width="22.28515625" customWidth="1"/>
    <col min="2309" max="2309" width="25.140625" bestFit="1" customWidth="1"/>
    <col min="2310" max="2310" width="27.28515625" customWidth="1"/>
    <col min="2311" max="2311" width="23.5703125" customWidth="1"/>
    <col min="2312" max="2312" width="22.42578125" customWidth="1"/>
    <col min="2313" max="2313" width="22.28515625" bestFit="1" customWidth="1"/>
    <col min="2314" max="2314" width="28" customWidth="1"/>
    <col min="2315" max="2315" width="23.7109375" customWidth="1"/>
    <col min="2316" max="2316" width="22.28515625" customWidth="1"/>
    <col min="2317" max="2317" width="25.140625" bestFit="1" customWidth="1"/>
    <col min="2318" max="2318" width="4.5703125" customWidth="1"/>
    <col min="2561" max="2561" width="118.42578125" customWidth="1"/>
    <col min="2562" max="2562" width="26.5703125" customWidth="1"/>
    <col min="2563" max="2563" width="23.7109375" customWidth="1"/>
    <col min="2564" max="2564" width="22.28515625" customWidth="1"/>
    <col min="2565" max="2565" width="25.140625" bestFit="1" customWidth="1"/>
    <col min="2566" max="2566" width="27.28515625" customWidth="1"/>
    <col min="2567" max="2567" width="23.5703125" customWidth="1"/>
    <col min="2568" max="2568" width="22.42578125" customWidth="1"/>
    <col min="2569" max="2569" width="22.28515625" bestFit="1" customWidth="1"/>
    <col min="2570" max="2570" width="28" customWidth="1"/>
    <col min="2571" max="2571" width="23.7109375" customWidth="1"/>
    <col min="2572" max="2572" width="22.28515625" customWidth="1"/>
    <col min="2573" max="2573" width="25.140625" bestFit="1" customWidth="1"/>
    <col min="2574" max="2574" width="4.5703125" customWidth="1"/>
    <col min="2817" max="2817" width="118.42578125" customWidth="1"/>
    <col min="2818" max="2818" width="26.5703125" customWidth="1"/>
    <col min="2819" max="2819" width="23.7109375" customWidth="1"/>
    <col min="2820" max="2820" width="22.28515625" customWidth="1"/>
    <col min="2821" max="2821" width="25.140625" bestFit="1" customWidth="1"/>
    <col min="2822" max="2822" width="27.28515625" customWidth="1"/>
    <col min="2823" max="2823" width="23.5703125" customWidth="1"/>
    <col min="2824" max="2824" width="22.42578125" customWidth="1"/>
    <col min="2825" max="2825" width="22.28515625" bestFit="1" customWidth="1"/>
    <col min="2826" max="2826" width="28" customWidth="1"/>
    <col min="2827" max="2827" width="23.7109375" customWidth="1"/>
    <col min="2828" max="2828" width="22.28515625" customWidth="1"/>
    <col min="2829" max="2829" width="25.140625" bestFit="1" customWidth="1"/>
    <col min="2830" max="2830" width="4.5703125" customWidth="1"/>
    <col min="3073" max="3073" width="118.42578125" customWidth="1"/>
    <col min="3074" max="3074" width="26.5703125" customWidth="1"/>
    <col min="3075" max="3075" width="23.7109375" customWidth="1"/>
    <col min="3076" max="3076" width="22.28515625" customWidth="1"/>
    <col min="3077" max="3077" width="25.140625" bestFit="1" customWidth="1"/>
    <col min="3078" max="3078" width="27.28515625" customWidth="1"/>
    <col min="3079" max="3079" width="23.5703125" customWidth="1"/>
    <col min="3080" max="3080" width="22.42578125" customWidth="1"/>
    <col min="3081" max="3081" width="22.28515625" bestFit="1" customWidth="1"/>
    <col min="3082" max="3082" width="28" customWidth="1"/>
    <col min="3083" max="3083" width="23.7109375" customWidth="1"/>
    <col min="3084" max="3084" width="22.28515625" customWidth="1"/>
    <col min="3085" max="3085" width="25.140625" bestFit="1" customWidth="1"/>
    <col min="3086" max="3086" width="4.5703125" customWidth="1"/>
    <col min="3329" max="3329" width="118.42578125" customWidth="1"/>
    <col min="3330" max="3330" width="26.5703125" customWidth="1"/>
    <col min="3331" max="3331" width="23.7109375" customWidth="1"/>
    <col min="3332" max="3332" width="22.28515625" customWidth="1"/>
    <col min="3333" max="3333" width="25.140625" bestFit="1" customWidth="1"/>
    <col min="3334" max="3334" width="27.28515625" customWidth="1"/>
    <col min="3335" max="3335" width="23.5703125" customWidth="1"/>
    <col min="3336" max="3336" width="22.42578125" customWidth="1"/>
    <col min="3337" max="3337" width="22.28515625" bestFit="1" customWidth="1"/>
    <col min="3338" max="3338" width="28" customWidth="1"/>
    <col min="3339" max="3339" width="23.7109375" customWidth="1"/>
    <col min="3340" max="3340" width="22.28515625" customWidth="1"/>
    <col min="3341" max="3341" width="25.140625" bestFit="1" customWidth="1"/>
    <col min="3342" max="3342" width="4.5703125" customWidth="1"/>
    <col min="3585" max="3585" width="118.42578125" customWidth="1"/>
    <col min="3586" max="3586" width="26.5703125" customWidth="1"/>
    <col min="3587" max="3587" width="23.7109375" customWidth="1"/>
    <col min="3588" max="3588" width="22.28515625" customWidth="1"/>
    <col min="3589" max="3589" width="25.140625" bestFit="1" customWidth="1"/>
    <col min="3590" max="3590" width="27.28515625" customWidth="1"/>
    <col min="3591" max="3591" width="23.5703125" customWidth="1"/>
    <col min="3592" max="3592" width="22.42578125" customWidth="1"/>
    <col min="3593" max="3593" width="22.28515625" bestFit="1" customWidth="1"/>
    <col min="3594" max="3594" width="28" customWidth="1"/>
    <col min="3595" max="3595" width="23.7109375" customWidth="1"/>
    <col min="3596" max="3596" width="22.28515625" customWidth="1"/>
    <col min="3597" max="3597" width="25.140625" bestFit="1" customWidth="1"/>
    <col min="3598" max="3598" width="4.5703125" customWidth="1"/>
    <col min="3841" max="3841" width="118.42578125" customWidth="1"/>
    <col min="3842" max="3842" width="26.5703125" customWidth="1"/>
    <col min="3843" max="3843" width="23.7109375" customWidth="1"/>
    <col min="3844" max="3844" width="22.28515625" customWidth="1"/>
    <col min="3845" max="3845" width="25.140625" bestFit="1" customWidth="1"/>
    <col min="3846" max="3846" width="27.28515625" customWidth="1"/>
    <col min="3847" max="3847" width="23.5703125" customWidth="1"/>
    <col min="3848" max="3848" width="22.42578125" customWidth="1"/>
    <col min="3849" max="3849" width="22.28515625" bestFit="1" customWidth="1"/>
    <col min="3850" max="3850" width="28" customWidth="1"/>
    <col min="3851" max="3851" width="23.7109375" customWidth="1"/>
    <col min="3852" max="3852" width="22.28515625" customWidth="1"/>
    <col min="3853" max="3853" width="25.140625" bestFit="1" customWidth="1"/>
    <col min="3854" max="3854" width="4.5703125" customWidth="1"/>
    <col min="4097" max="4097" width="118.42578125" customWidth="1"/>
    <col min="4098" max="4098" width="26.5703125" customWidth="1"/>
    <col min="4099" max="4099" width="23.7109375" customWidth="1"/>
    <col min="4100" max="4100" width="22.28515625" customWidth="1"/>
    <col min="4101" max="4101" width="25.140625" bestFit="1" customWidth="1"/>
    <col min="4102" max="4102" width="27.28515625" customWidth="1"/>
    <col min="4103" max="4103" width="23.5703125" customWidth="1"/>
    <col min="4104" max="4104" width="22.42578125" customWidth="1"/>
    <col min="4105" max="4105" width="22.28515625" bestFit="1" customWidth="1"/>
    <col min="4106" max="4106" width="28" customWidth="1"/>
    <col min="4107" max="4107" width="23.7109375" customWidth="1"/>
    <col min="4108" max="4108" width="22.28515625" customWidth="1"/>
    <col min="4109" max="4109" width="25.140625" bestFit="1" customWidth="1"/>
    <col min="4110" max="4110" width="4.5703125" customWidth="1"/>
    <col min="4353" max="4353" width="118.42578125" customWidth="1"/>
    <col min="4354" max="4354" width="26.5703125" customWidth="1"/>
    <col min="4355" max="4355" width="23.7109375" customWidth="1"/>
    <col min="4356" max="4356" width="22.28515625" customWidth="1"/>
    <col min="4357" max="4357" width="25.140625" bestFit="1" customWidth="1"/>
    <col min="4358" max="4358" width="27.28515625" customWidth="1"/>
    <col min="4359" max="4359" width="23.5703125" customWidth="1"/>
    <col min="4360" max="4360" width="22.42578125" customWidth="1"/>
    <col min="4361" max="4361" width="22.28515625" bestFit="1" customWidth="1"/>
    <col min="4362" max="4362" width="28" customWidth="1"/>
    <col min="4363" max="4363" width="23.7109375" customWidth="1"/>
    <col min="4364" max="4364" width="22.28515625" customWidth="1"/>
    <col min="4365" max="4365" width="25.140625" bestFit="1" customWidth="1"/>
    <col min="4366" max="4366" width="4.5703125" customWidth="1"/>
    <col min="4609" max="4609" width="118.42578125" customWidth="1"/>
    <col min="4610" max="4610" width="26.5703125" customWidth="1"/>
    <col min="4611" max="4611" width="23.7109375" customWidth="1"/>
    <col min="4612" max="4612" width="22.28515625" customWidth="1"/>
    <col min="4613" max="4613" width="25.140625" bestFit="1" customWidth="1"/>
    <col min="4614" max="4614" width="27.28515625" customWidth="1"/>
    <col min="4615" max="4615" width="23.5703125" customWidth="1"/>
    <col min="4616" max="4616" width="22.42578125" customWidth="1"/>
    <col min="4617" max="4617" width="22.28515625" bestFit="1" customWidth="1"/>
    <col min="4618" max="4618" width="28" customWidth="1"/>
    <col min="4619" max="4619" width="23.7109375" customWidth="1"/>
    <col min="4620" max="4620" width="22.28515625" customWidth="1"/>
    <col min="4621" max="4621" width="25.140625" bestFit="1" customWidth="1"/>
    <col min="4622" max="4622" width="4.5703125" customWidth="1"/>
    <col min="4865" max="4865" width="118.42578125" customWidth="1"/>
    <col min="4866" max="4866" width="26.5703125" customWidth="1"/>
    <col min="4867" max="4867" width="23.7109375" customWidth="1"/>
    <col min="4868" max="4868" width="22.28515625" customWidth="1"/>
    <col min="4869" max="4869" width="25.140625" bestFit="1" customWidth="1"/>
    <col min="4870" max="4870" width="27.28515625" customWidth="1"/>
    <col min="4871" max="4871" width="23.5703125" customWidth="1"/>
    <col min="4872" max="4872" width="22.42578125" customWidth="1"/>
    <col min="4873" max="4873" width="22.28515625" bestFit="1" customWidth="1"/>
    <col min="4874" max="4874" width="28" customWidth="1"/>
    <col min="4875" max="4875" width="23.7109375" customWidth="1"/>
    <col min="4876" max="4876" width="22.28515625" customWidth="1"/>
    <col min="4877" max="4877" width="25.140625" bestFit="1" customWidth="1"/>
    <col min="4878" max="4878" width="4.5703125" customWidth="1"/>
    <col min="5121" max="5121" width="118.42578125" customWidth="1"/>
    <col min="5122" max="5122" width="26.5703125" customWidth="1"/>
    <col min="5123" max="5123" width="23.7109375" customWidth="1"/>
    <col min="5124" max="5124" width="22.28515625" customWidth="1"/>
    <col min="5125" max="5125" width="25.140625" bestFit="1" customWidth="1"/>
    <col min="5126" max="5126" width="27.28515625" customWidth="1"/>
    <col min="5127" max="5127" width="23.5703125" customWidth="1"/>
    <col min="5128" max="5128" width="22.42578125" customWidth="1"/>
    <col min="5129" max="5129" width="22.28515625" bestFit="1" customWidth="1"/>
    <col min="5130" max="5130" width="28" customWidth="1"/>
    <col min="5131" max="5131" width="23.7109375" customWidth="1"/>
    <col min="5132" max="5132" width="22.28515625" customWidth="1"/>
    <col min="5133" max="5133" width="25.140625" bestFit="1" customWidth="1"/>
    <col min="5134" max="5134" width="4.5703125" customWidth="1"/>
    <col min="5377" max="5377" width="118.42578125" customWidth="1"/>
    <col min="5378" max="5378" width="26.5703125" customWidth="1"/>
    <col min="5379" max="5379" width="23.7109375" customWidth="1"/>
    <col min="5380" max="5380" width="22.28515625" customWidth="1"/>
    <col min="5381" max="5381" width="25.140625" bestFit="1" customWidth="1"/>
    <col min="5382" max="5382" width="27.28515625" customWidth="1"/>
    <col min="5383" max="5383" width="23.5703125" customWidth="1"/>
    <col min="5384" max="5384" width="22.42578125" customWidth="1"/>
    <col min="5385" max="5385" width="22.28515625" bestFit="1" customWidth="1"/>
    <col min="5386" max="5386" width="28" customWidth="1"/>
    <col min="5387" max="5387" width="23.7109375" customWidth="1"/>
    <col min="5388" max="5388" width="22.28515625" customWidth="1"/>
    <col min="5389" max="5389" width="25.140625" bestFit="1" customWidth="1"/>
    <col min="5390" max="5390" width="4.5703125" customWidth="1"/>
    <col min="5633" max="5633" width="118.42578125" customWidth="1"/>
    <col min="5634" max="5634" width="26.5703125" customWidth="1"/>
    <col min="5635" max="5635" width="23.7109375" customWidth="1"/>
    <col min="5636" max="5636" width="22.28515625" customWidth="1"/>
    <col min="5637" max="5637" width="25.140625" bestFit="1" customWidth="1"/>
    <col min="5638" max="5638" width="27.28515625" customWidth="1"/>
    <col min="5639" max="5639" width="23.5703125" customWidth="1"/>
    <col min="5640" max="5640" width="22.42578125" customWidth="1"/>
    <col min="5641" max="5641" width="22.28515625" bestFit="1" customWidth="1"/>
    <col min="5642" max="5642" width="28" customWidth="1"/>
    <col min="5643" max="5643" width="23.7109375" customWidth="1"/>
    <col min="5644" max="5644" width="22.28515625" customWidth="1"/>
    <col min="5645" max="5645" width="25.140625" bestFit="1" customWidth="1"/>
    <col min="5646" max="5646" width="4.5703125" customWidth="1"/>
    <col min="5889" max="5889" width="118.42578125" customWidth="1"/>
    <col min="5890" max="5890" width="26.5703125" customWidth="1"/>
    <col min="5891" max="5891" width="23.7109375" customWidth="1"/>
    <col min="5892" max="5892" width="22.28515625" customWidth="1"/>
    <col min="5893" max="5893" width="25.140625" bestFit="1" customWidth="1"/>
    <col min="5894" max="5894" width="27.28515625" customWidth="1"/>
    <col min="5895" max="5895" width="23.5703125" customWidth="1"/>
    <col min="5896" max="5896" width="22.42578125" customWidth="1"/>
    <col min="5897" max="5897" width="22.28515625" bestFit="1" customWidth="1"/>
    <col min="5898" max="5898" width="28" customWidth="1"/>
    <col min="5899" max="5899" width="23.7109375" customWidth="1"/>
    <col min="5900" max="5900" width="22.28515625" customWidth="1"/>
    <col min="5901" max="5901" width="25.140625" bestFit="1" customWidth="1"/>
    <col min="5902" max="5902" width="4.5703125" customWidth="1"/>
    <col min="6145" max="6145" width="118.42578125" customWidth="1"/>
    <col min="6146" max="6146" width="26.5703125" customWidth="1"/>
    <col min="6147" max="6147" width="23.7109375" customWidth="1"/>
    <col min="6148" max="6148" width="22.28515625" customWidth="1"/>
    <col min="6149" max="6149" width="25.140625" bestFit="1" customWidth="1"/>
    <col min="6150" max="6150" width="27.28515625" customWidth="1"/>
    <col min="6151" max="6151" width="23.5703125" customWidth="1"/>
    <col min="6152" max="6152" width="22.42578125" customWidth="1"/>
    <col min="6153" max="6153" width="22.28515625" bestFit="1" customWidth="1"/>
    <col min="6154" max="6154" width="28" customWidth="1"/>
    <col min="6155" max="6155" width="23.7109375" customWidth="1"/>
    <col min="6156" max="6156" width="22.28515625" customWidth="1"/>
    <col min="6157" max="6157" width="25.140625" bestFit="1" customWidth="1"/>
    <col min="6158" max="6158" width="4.5703125" customWidth="1"/>
    <col min="6401" max="6401" width="118.42578125" customWidth="1"/>
    <col min="6402" max="6402" width="26.5703125" customWidth="1"/>
    <col min="6403" max="6403" width="23.7109375" customWidth="1"/>
    <col min="6404" max="6404" width="22.28515625" customWidth="1"/>
    <col min="6405" max="6405" width="25.140625" bestFit="1" customWidth="1"/>
    <col min="6406" max="6406" width="27.28515625" customWidth="1"/>
    <col min="6407" max="6407" width="23.5703125" customWidth="1"/>
    <col min="6408" max="6408" width="22.42578125" customWidth="1"/>
    <col min="6409" max="6409" width="22.28515625" bestFit="1" customWidth="1"/>
    <col min="6410" max="6410" width="28" customWidth="1"/>
    <col min="6411" max="6411" width="23.7109375" customWidth="1"/>
    <col min="6412" max="6412" width="22.28515625" customWidth="1"/>
    <col min="6413" max="6413" width="25.140625" bestFit="1" customWidth="1"/>
    <col min="6414" max="6414" width="4.5703125" customWidth="1"/>
    <col min="6657" max="6657" width="118.42578125" customWidth="1"/>
    <col min="6658" max="6658" width="26.5703125" customWidth="1"/>
    <col min="6659" max="6659" width="23.7109375" customWidth="1"/>
    <col min="6660" max="6660" width="22.28515625" customWidth="1"/>
    <col min="6661" max="6661" width="25.140625" bestFit="1" customWidth="1"/>
    <col min="6662" max="6662" width="27.28515625" customWidth="1"/>
    <col min="6663" max="6663" width="23.5703125" customWidth="1"/>
    <col min="6664" max="6664" width="22.42578125" customWidth="1"/>
    <col min="6665" max="6665" width="22.28515625" bestFit="1" customWidth="1"/>
    <col min="6666" max="6666" width="28" customWidth="1"/>
    <col min="6667" max="6667" width="23.7109375" customWidth="1"/>
    <col min="6668" max="6668" width="22.28515625" customWidth="1"/>
    <col min="6669" max="6669" width="25.140625" bestFit="1" customWidth="1"/>
    <col min="6670" max="6670" width="4.5703125" customWidth="1"/>
    <col min="6913" max="6913" width="118.42578125" customWidth="1"/>
    <col min="6914" max="6914" width="26.5703125" customWidth="1"/>
    <col min="6915" max="6915" width="23.7109375" customWidth="1"/>
    <col min="6916" max="6916" width="22.28515625" customWidth="1"/>
    <col min="6917" max="6917" width="25.140625" bestFit="1" customWidth="1"/>
    <col min="6918" max="6918" width="27.28515625" customWidth="1"/>
    <col min="6919" max="6919" width="23.5703125" customWidth="1"/>
    <col min="6920" max="6920" width="22.42578125" customWidth="1"/>
    <col min="6921" max="6921" width="22.28515625" bestFit="1" customWidth="1"/>
    <col min="6922" max="6922" width="28" customWidth="1"/>
    <col min="6923" max="6923" width="23.7109375" customWidth="1"/>
    <col min="6924" max="6924" width="22.28515625" customWidth="1"/>
    <col min="6925" max="6925" width="25.140625" bestFit="1" customWidth="1"/>
    <col min="6926" max="6926" width="4.5703125" customWidth="1"/>
    <col min="7169" max="7169" width="118.42578125" customWidth="1"/>
    <col min="7170" max="7170" width="26.5703125" customWidth="1"/>
    <col min="7171" max="7171" width="23.7109375" customWidth="1"/>
    <col min="7172" max="7172" width="22.28515625" customWidth="1"/>
    <col min="7173" max="7173" width="25.140625" bestFit="1" customWidth="1"/>
    <col min="7174" max="7174" width="27.28515625" customWidth="1"/>
    <col min="7175" max="7175" width="23.5703125" customWidth="1"/>
    <col min="7176" max="7176" width="22.42578125" customWidth="1"/>
    <col min="7177" max="7177" width="22.28515625" bestFit="1" customWidth="1"/>
    <col min="7178" max="7178" width="28" customWidth="1"/>
    <col min="7179" max="7179" width="23.7109375" customWidth="1"/>
    <col min="7180" max="7180" width="22.28515625" customWidth="1"/>
    <col min="7181" max="7181" width="25.140625" bestFit="1" customWidth="1"/>
    <col min="7182" max="7182" width="4.5703125" customWidth="1"/>
    <col min="7425" max="7425" width="118.42578125" customWidth="1"/>
    <col min="7426" max="7426" width="26.5703125" customWidth="1"/>
    <col min="7427" max="7427" width="23.7109375" customWidth="1"/>
    <col min="7428" max="7428" width="22.28515625" customWidth="1"/>
    <col min="7429" max="7429" width="25.140625" bestFit="1" customWidth="1"/>
    <col min="7430" max="7430" width="27.28515625" customWidth="1"/>
    <col min="7431" max="7431" width="23.5703125" customWidth="1"/>
    <col min="7432" max="7432" width="22.42578125" customWidth="1"/>
    <col min="7433" max="7433" width="22.28515625" bestFit="1" customWidth="1"/>
    <col min="7434" max="7434" width="28" customWidth="1"/>
    <col min="7435" max="7435" width="23.7109375" customWidth="1"/>
    <col min="7436" max="7436" width="22.28515625" customWidth="1"/>
    <col min="7437" max="7437" width="25.140625" bestFit="1" customWidth="1"/>
    <col min="7438" max="7438" width="4.5703125" customWidth="1"/>
    <col min="7681" max="7681" width="118.42578125" customWidth="1"/>
    <col min="7682" max="7682" width="26.5703125" customWidth="1"/>
    <col min="7683" max="7683" width="23.7109375" customWidth="1"/>
    <col min="7684" max="7684" width="22.28515625" customWidth="1"/>
    <col min="7685" max="7685" width="25.140625" bestFit="1" customWidth="1"/>
    <col min="7686" max="7686" width="27.28515625" customWidth="1"/>
    <col min="7687" max="7687" width="23.5703125" customWidth="1"/>
    <col min="7688" max="7688" width="22.42578125" customWidth="1"/>
    <col min="7689" max="7689" width="22.28515625" bestFit="1" customWidth="1"/>
    <col min="7690" max="7690" width="28" customWidth="1"/>
    <col min="7691" max="7691" width="23.7109375" customWidth="1"/>
    <col min="7692" max="7692" width="22.28515625" customWidth="1"/>
    <col min="7693" max="7693" width="25.140625" bestFit="1" customWidth="1"/>
    <col min="7694" max="7694" width="4.5703125" customWidth="1"/>
    <col min="7937" max="7937" width="118.42578125" customWidth="1"/>
    <col min="7938" max="7938" width="26.5703125" customWidth="1"/>
    <col min="7939" max="7939" width="23.7109375" customWidth="1"/>
    <col min="7940" max="7940" width="22.28515625" customWidth="1"/>
    <col min="7941" max="7941" width="25.140625" bestFit="1" customWidth="1"/>
    <col min="7942" max="7942" width="27.28515625" customWidth="1"/>
    <col min="7943" max="7943" width="23.5703125" customWidth="1"/>
    <col min="7944" max="7944" width="22.42578125" customWidth="1"/>
    <col min="7945" max="7945" width="22.28515625" bestFit="1" customWidth="1"/>
    <col min="7946" max="7946" width="28" customWidth="1"/>
    <col min="7947" max="7947" width="23.7109375" customWidth="1"/>
    <col min="7948" max="7948" width="22.28515625" customWidth="1"/>
    <col min="7949" max="7949" width="25.140625" bestFit="1" customWidth="1"/>
    <col min="7950" max="7950" width="4.5703125" customWidth="1"/>
    <col min="8193" max="8193" width="118.42578125" customWidth="1"/>
    <col min="8194" max="8194" width="26.5703125" customWidth="1"/>
    <col min="8195" max="8195" width="23.7109375" customWidth="1"/>
    <col min="8196" max="8196" width="22.28515625" customWidth="1"/>
    <col min="8197" max="8197" width="25.140625" bestFit="1" customWidth="1"/>
    <col min="8198" max="8198" width="27.28515625" customWidth="1"/>
    <col min="8199" max="8199" width="23.5703125" customWidth="1"/>
    <col min="8200" max="8200" width="22.42578125" customWidth="1"/>
    <col min="8201" max="8201" width="22.28515625" bestFit="1" customWidth="1"/>
    <col min="8202" max="8202" width="28" customWidth="1"/>
    <col min="8203" max="8203" width="23.7109375" customWidth="1"/>
    <col min="8204" max="8204" width="22.28515625" customWidth="1"/>
    <col min="8205" max="8205" width="25.140625" bestFit="1" customWidth="1"/>
    <col min="8206" max="8206" width="4.5703125" customWidth="1"/>
    <col min="8449" max="8449" width="118.42578125" customWidth="1"/>
    <col min="8450" max="8450" width="26.5703125" customWidth="1"/>
    <col min="8451" max="8451" width="23.7109375" customWidth="1"/>
    <col min="8452" max="8452" width="22.28515625" customWidth="1"/>
    <col min="8453" max="8453" width="25.140625" bestFit="1" customWidth="1"/>
    <col min="8454" max="8454" width="27.28515625" customWidth="1"/>
    <col min="8455" max="8455" width="23.5703125" customWidth="1"/>
    <col min="8456" max="8456" width="22.42578125" customWidth="1"/>
    <col min="8457" max="8457" width="22.28515625" bestFit="1" customWidth="1"/>
    <col min="8458" max="8458" width="28" customWidth="1"/>
    <col min="8459" max="8459" width="23.7109375" customWidth="1"/>
    <col min="8460" max="8460" width="22.28515625" customWidth="1"/>
    <col min="8461" max="8461" width="25.140625" bestFit="1" customWidth="1"/>
    <col min="8462" max="8462" width="4.5703125" customWidth="1"/>
    <col min="8705" max="8705" width="118.42578125" customWidth="1"/>
    <col min="8706" max="8706" width="26.5703125" customWidth="1"/>
    <col min="8707" max="8707" width="23.7109375" customWidth="1"/>
    <col min="8708" max="8708" width="22.28515625" customWidth="1"/>
    <col min="8709" max="8709" width="25.140625" bestFit="1" customWidth="1"/>
    <col min="8710" max="8710" width="27.28515625" customWidth="1"/>
    <col min="8711" max="8711" width="23.5703125" customWidth="1"/>
    <col min="8712" max="8712" width="22.42578125" customWidth="1"/>
    <col min="8713" max="8713" width="22.28515625" bestFit="1" customWidth="1"/>
    <col min="8714" max="8714" width="28" customWidth="1"/>
    <col min="8715" max="8715" width="23.7109375" customWidth="1"/>
    <col min="8716" max="8716" width="22.28515625" customWidth="1"/>
    <col min="8717" max="8717" width="25.140625" bestFit="1" customWidth="1"/>
    <col min="8718" max="8718" width="4.5703125" customWidth="1"/>
    <col min="8961" max="8961" width="118.42578125" customWidth="1"/>
    <col min="8962" max="8962" width="26.5703125" customWidth="1"/>
    <col min="8963" max="8963" width="23.7109375" customWidth="1"/>
    <col min="8964" max="8964" width="22.28515625" customWidth="1"/>
    <col min="8965" max="8965" width="25.140625" bestFit="1" customWidth="1"/>
    <col min="8966" max="8966" width="27.28515625" customWidth="1"/>
    <col min="8967" max="8967" width="23.5703125" customWidth="1"/>
    <col min="8968" max="8968" width="22.42578125" customWidth="1"/>
    <col min="8969" max="8969" width="22.28515625" bestFit="1" customWidth="1"/>
    <col min="8970" max="8970" width="28" customWidth="1"/>
    <col min="8971" max="8971" width="23.7109375" customWidth="1"/>
    <col min="8972" max="8972" width="22.28515625" customWidth="1"/>
    <col min="8973" max="8973" width="25.140625" bestFit="1" customWidth="1"/>
    <col min="8974" max="8974" width="4.5703125" customWidth="1"/>
    <col min="9217" max="9217" width="118.42578125" customWidth="1"/>
    <col min="9218" max="9218" width="26.5703125" customWidth="1"/>
    <col min="9219" max="9219" width="23.7109375" customWidth="1"/>
    <col min="9220" max="9220" width="22.28515625" customWidth="1"/>
    <col min="9221" max="9221" width="25.140625" bestFit="1" customWidth="1"/>
    <col min="9222" max="9222" width="27.28515625" customWidth="1"/>
    <col min="9223" max="9223" width="23.5703125" customWidth="1"/>
    <col min="9224" max="9224" width="22.42578125" customWidth="1"/>
    <col min="9225" max="9225" width="22.28515625" bestFit="1" customWidth="1"/>
    <col min="9226" max="9226" width="28" customWidth="1"/>
    <col min="9227" max="9227" width="23.7109375" customWidth="1"/>
    <col min="9228" max="9228" width="22.28515625" customWidth="1"/>
    <col min="9229" max="9229" width="25.140625" bestFit="1" customWidth="1"/>
    <col min="9230" max="9230" width="4.5703125" customWidth="1"/>
    <col min="9473" max="9473" width="118.42578125" customWidth="1"/>
    <col min="9474" max="9474" width="26.5703125" customWidth="1"/>
    <col min="9475" max="9475" width="23.7109375" customWidth="1"/>
    <col min="9476" max="9476" width="22.28515625" customWidth="1"/>
    <col min="9477" max="9477" width="25.140625" bestFit="1" customWidth="1"/>
    <col min="9478" max="9478" width="27.28515625" customWidth="1"/>
    <col min="9479" max="9479" width="23.5703125" customWidth="1"/>
    <col min="9480" max="9480" width="22.42578125" customWidth="1"/>
    <col min="9481" max="9481" width="22.28515625" bestFit="1" customWidth="1"/>
    <col min="9482" max="9482" width="28" customWidth="1"/>
    <col min="9483" max="9483" width="23.7109375" customWidth="1"/>
    <col min="9484" max="9484" width="22.28515625" customWidth="1"/>
    <col min="9485" max="9485" width="25.140625" bestFit="1" customWidth="1"/>
    <col min="9486" max="9486" width="4.5703125" customWidth="1"/>
    <col min="9729" max="9729" width="118.42578125" customWidth="1"/>
    <col min="9730" max="9730" width="26.5703125" customWidth="1"/>
    <col min="9731" max="9731" width="23.7109375" customWidth="1"/>
    <col min="9732" max="9732" width="22.28515625" customWidth="1"/>
    <col min="9733" max="9733" width="25.140625" bestFit="1" customWidth="1"/>
    <col min="9734" max="9734" width="27.28515625" customWidth="1"/>
    <col min="9735" max="9735" width="23.5703125" customWidth="1"/>
    <col min="9736" max="9736" width="22.42578125" customWidth="1"/>
    <col min="9737" max="9737" width="22.28515625" bestFit="1" customWidth="1"/>
    <col min="9738" max="9738" width="28" customWidth="1"/>
    <col min="9739" max="9739" width="23.7109375" customWidth="1"/>
    <col min="9740" max="9740" width="22.28515625" customWidth="1"/>
    <col min="9741" max="9741" width="25.140625" bestFit="1" customWidth="1"/>
    <col min="9742" max="9742" width="4.5703125" customWidth="1"/>
    <col min="9985" max="9985" width="118.42578125" customWidth="1"/>
    <col min="9986" max="9986" width="26.5703125" customWidth="1"/>
    <col min="9987" max="9987" width="23.7109375" customWidth="1"/>
    <col min="9988" max="9988" width="22.28515625" customWidth="1"/>
    <col min="9989" max="9989" width="25.140625" bestFit="1" customWidth="1"/>
    <col min="9990" max="9990" width="27.28515625" customWidth="1"/>
    <col min="9991" max="9991" width="23.5703125" customWidth="1"/>
    <col min="9992" max="9992" width="22.42578125" customWidth="1"/>
    <col min="9993" max="9993" width="22.28515625" bestFit="1" customWidth="1"/>
    <col min="9994" max="9994" width="28" customWidth="1"/>
    <col min="9995" max="9995" width="23.7109375" customWidth="1"/>
    <col min="9996" max="9996" width="22.28515625" customWidth="1"/>
    <col min="9997" max="9997" width="25.140625" bestFit="1" customWidth="1"/>
    <col min="9998" max="9998" width="4.5703125" customWidth="1"/>
    <col min="10241" max="10241" width="118.42578125" customWidth="1"/>
    <col min="10242" max="10242" width="26.5703125" customWidth="1"/>
    <col min="10243" max="10243" width="23.7109375" customWidth="1"/>
    <col min="10244" max="10244" width="22.28515625" customWidth="1"/>
    <col min="10245" max="10245" width="25.140625" bestFit="1" customWidth="1"/>
    <col min="10246" max="10246" width="27.28515625" customWidth="1"/>
    <col min="10247" max="10247" width="23.5703125" customWidth="1"/>
    <col min="10248" max="10248" width="22.42578125" customWidth="1"/>
    <col min="10249" max="10249" width="22.28515625" bestFit="1" customWidth="1"/>
    <col min="10250" max="10250" width="28" customWidth="1"/>
    <col min="10251" max="10251" width="23.7109375" customWidth="1"/>
    <col min="10252" max="10252" width="22.28515625" customWidth="1"/>
    <col min="10253" max="10253" width="25.140625" bestFit="1" customWidth="1"/>
    <col min="10254" max="10254" width="4.5703125" customWidth="1"/>
    <col min="10497" max="10497" width="118.42578125" customWidth="1"/>
    <col min="10498" max="10498" width="26.5703125" customWidth="1"/>
    <col min="10499" max="10499" width="23.7109375" customWidth="1"/>
    <col min="10500" max="10500" width="22.28515625" customWidth="1"/>
    <col min="10501" max="10501" width="25.140625" bestFit="1" customWidth="1"/>
    <col min="10502" max="10502" width="27.28515625" customWidth="1"/>
    <col min="10503" max="10503" width="23.5703125" customWidth="1"/>
    <col min="10504" max="10504" width="22.42578125" customWidth="1"/>
    <col min="10505" max="10505" width="22.28515625" bestFit="1" customWidth="1"/>
    <col min="10506" max="10506" width="28" customWidth="1"/>
    <col min="10507" max="10507" width="23.7109375" customWidth="1"/>
    <col min="10508" max="10508" width="22.28515625" customWidth="1"/>
    <col min="10509" max="10509" width="25.140625" bestFit="1" customWidth="1"/>
    <col min="10510" max="10510" width="4.5703125" customWidth="1"/>
    <col min="10753" max="10753" width="118.42578125" customWidth="1"/>
    <col min="10754" max="10754" width="26.5703125" customWidth="1"/>
    <col min="10755" max="10755" width="23.7109375" customWidth="1"/>
    <col min="10756" max="10756" width="22.28515625" customWidth="1"/>
    <col min="10757" max="10757" width="25.140625" bestFit="1" customWidth="1"/>
    <col min="10758" max="10758" width="27.28515625" customWidth="1"/>
    <col min="10759" max="10759" width="23.5703125" customWidth="1"/>
    <col min="10760" max="10760" width="22.42578125" customWidth="1"/>
    <col min="10761" max="10761" width="22.28515625" bestFit="1" customWidth="1"/>
    <col min="10762" max="10762" width="28" customWidth="1"/>
    <col min="10763" max="10763" width="23.7109375" customWidth="1"/>
    <col min="10764" max="10764" width="22.28515625" customWidth="1"/>
    <col min="10765" max="10765" width="25.140625" bestFit="1" customWidth="1"/>
    <col min="10766" max="10766" width="4.5703125" customWidth="1"/>
    <col min="11009" max="11009" width="118.42578125" customWidth="1"/>
    <col min="11010" max="11010" width="26.5703125" customWidth="1"/>
    <col min="11011" max="11011" width="23.7109375" customWidth="1"/>
    <col min="11012" max="11012" width="22.28515625" customWidth="1"/>
    <col min="11013" max="11013" width="25.140625" bestFit="1" customWidth="1"/>
    <col min="11014" max="11014" width="27.28515625" customWidth="1"/>
    <col min="11015" max="11015" width="23.5703125" customWidth="1"/>
    <col min="11016" max="11016" width="22.42578125" customWidth="1"/>
    <col min="11017" max="11017" width="22.28515625" bestFit="1" customWidth="1"/>
    <col min="11018" max="11018" width="28" customWidth="1"/>
    <col min="11019" max="11019" width="23.7109375" customWidth="1"/>
    <col min="11020" max="11020" width="22.28515625" customWidth="1"/>
    <col min="11021" max="11021" width="25.140625" bestFit="1" customWidth="1"/>
    <col min="11022" max="11022" width="4.5703125" customWidth="1"/>
    <col min="11265" max="11265" width="118.42578125" customWidth="1"/>
    <col min="11266" max="11266" width="26.5703125" customWidth="1"/>
    <col min="11267" max="11267" width="23.7109375" customWidth="1"/>
    <col min="11268" max="11268" width="22.28515625" customWidth="1"/>
    <col min="11269" max="11269" width="25.140625" bestFit="1" customWidth="1"/>
    <col min="11270" max="11270" width="27.28515625" customWidth="1"/>
    <col min="11271" max="11271" width="23.5703125" customWidth="1"/>
    <col min="11272" max="11272" width="22.42578125" customWidth="1"/>
    <col min="11273" max="11273" width="22.28515625" bestFit="1" customWidth="1"/>
    <col min="11274" max="11274" width="28" customWidth="1"/>
    <col min="11275" max="11275" width="23.7109375" customWidth="1"/>
    <col min="11276" max="11276" width="22.28515625" customWidth="1"/>
    <col min="11277" max="11277" width="25.140625" bestFit="1" customWidth="1"/>
    <col min="11278" max="11278" width="4.5703125" customWidth="1"/>
    <col min="11521" max="11521" width="118.42578125" customWidth="1"/>
    <col min="11522" max="11522" width="26.5703125" customWidth="1"/>
    <col min="11523" max="11523" width="23.7109375" customWidth="1"/>
    <col min="11524" max="11524" width="22.28515625" customWidth="1"/>
    <col min="11525" max="11525" width="25.140625" bestFit="1" customWidth="1"/>
    <col min="11526" max="11526" width="27.28515625" customWidth="1"/>
    <col min="11527" max="11527" width="23.5703125" customWidth="1"/>
    <col min="11528" max="11528" width="22.42578125" customWidth="1"/>
    <col min="11529" max="11529" width="22.28515625" bestFit="1" customWidth="1"/>
    <col min="11530" max="11530" width="28" customWidth="1"/>
    <col min="11531" max="11531" width="23.7109375" customWidth="1"/>
    <col min="11532" max="11532" width="22.28515625" customWidth="1"/>
    <col min="11533" max="11533" width="25.140625" bestFit="1" customWidth="1"/>
    <col min="11534" max="11534" width="4.5703125" customWidth="1"/>
    <col min="11777" max="11777" width="118.42578125" customWidth="1"/>
    <col min="11778" max="11778" width="26.5703125" customWidth="1"/>
    <col min="11779" max="11779" width="23.7109375" customWidth="1"/>
    <col min="11780" max="11780" width="22.28515625" customWidth="1"/>
    <col min="11781" max="11781" width="25.140625" bestFit="1" customWidth="1"/>
    <col min="11782" max="11782" width="27.28515625" customWidth="1"/>
    <col min="11783" max="11783" width="23.5703125" customWidth="1"/>
    <col min="11784" max="11784" width="22.42578125" customWidth="1"/>
    <col min="11785" max="11785" width="22.28515625" bestFit="1" customWidth="1"/>
    <col min="11786" max="11786" width="28" customWidth="1"/>
    <col min="11787" max="11787" width="23.7109375" customWidth="1"/>
    <col min="11788" max="11788" width="22.28515625" customWidth="1"/>
    <col min="11789" max="11789" width="25.140625" bestFit="1" customWidth="1"/>
    <col min="11790" max="11790" width="4.5703125" customWidth="1"/>
    <col min="12033" max="12033" width="118.42578125" customWidth="1"/>
    <col min="12034" max="12034" width="26.5703125" customWidth="1"/>
    <col min="12035" max="12035" width="23.7109375" customWidth="1"/>
    <col min="12036" max="12036" width="22.28515625" customWidth="1"/>
    <col min="12037" max="12037" width="25.140625" bestFit="1" customWidth="1"/>
    <col min="12038" max="12038" width="27.28515625" customWidth="1"/>
    <col min="12039" max="12039" width="23.5703125" customWidth="1"/>
    <col min="12040" max="12040" width="22.42578125" customWidth="1"/>
    <col min="12041" max="12041" width="22.28515625" bestFit="1" customWidth="1"/>
    <col min="12042" max="12042" width="28" customWidth="1"/>
    <col min="12043" max="12043" width="23.7109375" customWidth="1"/>
    <col min="12044" max="12044" width="22.28515625" customWidth="1"/>
    <col min="12045" max="12045" width="25.140625" bestFit="1" customWidth="1"/>
    <col min="12046" max="12046" width="4.5703125" customWidth="1"/>
    <col min="12289" max="12289" width="118.42578125" customWidth="1"/>
    <col min="12290" max="12290" width="26.5703125" customWidth="1"/>
    <col min="12291" max="12291" width="23.7109375" customWidth="1"/>
    <col min="12292" max="12292" width="22.28515625" customWidth="1"/>
    <col min="12293" max="12293" width="25.140625" bestFit="1" customWidth="1"/>
    <col min="12294" max="12294" width="27.28515625" customWidth="1"/>
    <col min="12295" max="12295" width="23.5703125" customWidth="1"/>
    <col min="12296" max="12296" width="22.42578125" customWidth="1"/>
    <col min="12297" max="12297" width="22.28515625" bestFit="1" customWidth="1"/>
    <col min="12298" max="12298" width="28" customWidth="1"/>
    <col min="12299" max="12299" width="23.7109375" customWidth="1"/>
    <col min="12300" max="12300" width="22.28515625" customWidth="1"/>
    <col min="12301" max="12301" width="25.140625" bestFit="1" customWidth="1"/>
    <col min="12302" max="12302" width="4.5703125" customWidth="1"/>
    <col min="12545" max="12545" width="118.42578125" customWidth="1"/>
    <col min="12546" max="12546" width="26.5703125" customWidth="1"/>
    <col min="12547" max="12547" width="23.7109375" customWidth="1"/>
    <col min="12548" max="12548" width="22.28515625" customWidth="1"/>
    <col min="12549" max="12549" width="25.140625" bestFit="1" customWidth="1"/>
    <col min="12550" max="12550" width="27.28515625" customWidth="1"/>
    <col min="12551" max="12551" width="23.5703125" customWidth="1"/>
    <col min="12552" max="12552" width="22.42578125" customWidth="1"/>
    <col min="12553" max="12553" width="22.28515625" bestFit="1" customWidth="1"/>
    <col min="12554" max="12554" width="28" customWidth="1"/>
    <col min="12555" max="12555" width="23.7109375" customWidth="1"/>
    <col min="12556" max="12556" width="22.28515625" customWidth="1"/>
    <col min="12557" max="12557" width="25.140625" bestFit="1" customWidth="1"/>
    <col min="12558" max="12558" width="4.5703125" customWidth="1"/>
    <col min="12801" max="12801" width="118.42578125" customWidth="1"/>
    <col min="12802" max="12802" width="26.5703125" customWidth="1"/>
    <col min="12803" max="12803" width="23.7109375" customWidth="1"/>
    <col min="12804" max="12804" width="22.28515625" customWidth="1"/>
    <col min="12805" max="12805" width="25.140625" bestFit="1" customWidth="1"/>
    <col min="12806" max="12806" width="27.28515625" customWidth="1"/>
    <col min="12807" max="12807" width="23.5703125" customWidth="1"/>
    <col min="12808" max="12808" width="22.42578125" customWidth="1"/>
    <col min="12809" max="12809" width="22.28515625" bestFit="1" customWidth="1"/>
    <col min="12810" max="12810" width="28" customWidth="1"/>
    <col min="12811" max="12811" width="23.7109375" customWidth="1"/>
    <col min="12812" max="12812" width="22.28515625" customWidth="1"/>
    <col min="12813" max="12813" width="25.140625" bestFit="1" customWidth="1"/>
    <col min="12814" max="12814" width="4.5703125" customWidth="1"/>
    <col min="13057" max="13057" width="118.42578125" customWidth="1"/>
    <col min="13058" max="13058" width="26.5703125" customWidth="1"/>
    <col min="13059" max="13059" width="23.7109375" customWidth="1"/>
    <col min="13060" max="13060" width="22.28515625" customWidth="1"/>
    <col min="13061" max="13061" width="25.140625" bestFit="1" customWidth="1"/>
    <col min="13062" max="13062" width="27.28515625" customWidth="1"/>
    <col min="13063" max="13063" width="23.5703125" customWidth="1"/>
    <col min="13064" max="13064" width="22.42578125" customWidth="1"/>
    <col min="13065" max="13065" width="22.28515625" bestFit="1" customWidth="1"/>
    <col min="13066" max="13066" width="28" customWidth="1"/>
    <col min="13067" max="13067" width="23.7109375" customWidth="1"/>
    <col min="13068" max="13068" width="22.28515625" customWidth="1"/>
    <col min="13069" max="13069" width="25.140625" bestFit="1" customWidth="1"/>
    <col min="13070" max="13070" width="4.5703125" customWidth="1"/>
    <col min="13313" max="13313" width="118.42578125" customWidth="1"/>
    <col min="13314" max="13314" width="26.5703125" customWidth="1"/>
    <col min="13315" max="13315" width="23.7109375" customWidth="1"/>
    <col min="13316" max="13316" width="22.28515625" customWidth="1"/>
    <col min="13317" max="13317" width="25.140625" bestFit="1" customWidth="1"/>
    <col min="13318" max="13318" width="27.28515625" customWidth="1"/>
    <col min="13319" max="13319" width="23.5703125" customWidth="1"/>
    <col min="13320" max="13320" width="22.42578125" customWidth="1"/>
    <col min="13321" max="13321" width="22.28515625" bestFit="1" customWidth="1"/>
    <col min="13322" max="13322" width="28" customWidth="1"/>
    <col min="13323" max="13323" width="23.7109375" customWidth="1"/>
    <col min="13324" max="13324" width="22.28515625" customWidth="1"/>
    <col min="13325" max="13325" width="25.140625" bestFit="1" customWidth="1"/>
    <col min="13326" max="13326" width="4.5703125" customWidth="1"/>
    <col min="13569" max="13569" width="118.42578125" customWidth="1"/>
    <col min="13570" max="13570" width="26.5703125" customWidth="1"/>
    <col min="13571" max="13571" width="23.7109375" customWidth="1"/>
    <col min="13572" max="13572" width="22.28515625" customWidth="1"/>
    <col min="13573" max="13573" width="25.140625" bestFit="1" customWidth="1"/>
    <col min="13574" max="13574" width="27.28515625" customWidth="1"/>
    <col min="13575" max="13575" width="23.5703125" customWidth="1"/>
    <col min="13576" max="13576" width="22.42578125" customWidth="1"/>
    <col min="13577" max="13577" width="22.28515625" bestFit="1" customWidth="1"/>
    <col min="13578" max="13578" width="28" customWidth="1"/>
    <col min="13579" max="13579" width="23.7109375" customWidth="1"/>
    <col min="13580" max="13580" width="22.28515625" customWidth="1"/>
    <col min="13581" max="13581" width="25.140625" bestFit="1" customWidth="1"/>
    <col min="13582" max="13582" width="4.5703125" customWidth="1"/>
    <col min="13825" max="13825" width="118.42578125" customWidth="1"/>
    <col min="13826" max="13826" width="26.5703125" customWidth="1"/>
    <col min="13827" max="13827" width="23.7109375" customWidth="1"/>
    <col min="13828" max="13828" width="22.28515625" customWidth="1"/>
    <col min="13829" max="13829" width="25.140625" bestFit="1" customWidth="1"/>
    <col min="13830" max="13830" width="27.28515625" customWidth="1"/>
    <col min="13831" max="13831" width="23.5703125" customWidth="1"/>
    <col min="13832" max="13832" width="22.42578125" customWidth="1"/>
    <col min="13833" max="13833" width="22.28515625" bestFit="1" customWidth="1"/>
    <col min="13834" max="13834" width="28" customWidth="1"/>
    <col min="13835" max="13835" width="23.7109375" customWidth="1"/>
    <col min="13836" max="13836" width="22.28515625" customWidth="1"/>
    <col min="13837" max="13837" width="25.140625" bestFit="1" customWidth="1"/>
    <col min="13838" max="13838" width="4.5703125" customWidth="1"/>
    <col min="14081" max="14081" width="118.42578125" customWidth="1"/>
    <col min="14082" max="14082" width="26.5703125" customWidth="1"/>
    <col min="14083" max="14083" width="23.7109375" customWidth="1"/>
    <col min="14084" max="14084" width="22.28515625" customWidth="1"/>
    <col min="14085" max="14085" width="25.140625" bestFit="1" customWidth="1"/>
    <col min="14086" max="14086" width="27.28515625" customWidth="1"/>
    <col min="14087" max="14087" width="23.5703125" customWidth="1"/>
    <col min="14088" max="14088" width="22.42578125" customWidth="1"/>
    <col min="14089" max="14089" width="22.28515625" bestFit="1" customWidth="1"/>
    <col min="14090" max="14090" width="28" customWidth="1"/>
    <col min="14091" max="14091" width="23.7109375" customWidth="1"/>
    <col min="14092" max="14092" width="22.28515625" customWidth="1"/>
    <col min="14093" max="14093" width="25.140625" bestFit="1" customWidth="1"/>
    <col min="14094" max="14094" width="4.5703125" customWidth="1"/>
    <col min="14337" max="14337" width="118.42578125" customWidth="1"/>
    <col min="14338" max="14338" width="26.5703125" customWidth="1"/>
    <col min="14339" max="14339" width="23.7109375" customWidth="1"/>
    <col min="14340" max="14340" width="22.28515625" customWidth="1"/>
    <col min="14341" max="14341" width="25.140625" bestFit="1" customWidth="1"/>
    <col min="14342" max="14342" width="27.28515625" customWidth="1"/>
    <col min="14343" max="14343" width="23.5703125" customWidth="1"/>
    <col min="14344" max="14344" width="22.42578125" customWidth="1"/>
    <col min="14345" max="14345" width="22.28515625" bestFit="1" customWidth="1"/>
    <col min="14346" max="14346" width="28" customWidth="1"/>
    <col min="14347" max="14347" width="23.7109375" customWidth="1"/>
    <col min="14348" max="14348" width="22.28515625" customWidth="1"/>
    <col min="14349" max="14349" width="25.140625" bestFit="1" customWidth="1"/>
    <col min="14350" max="14350" width="4.5703125" customWidth="1"/>
    <col min="14593" max="14593" width="118.42578125" customWidth="1"/>
    <col min="14594" max="14594" width="26.5703125" customWidth="1"/>
    <col min="14595" max="14595" width="23.7109375" customWidth="1"/>
    <col min="14596" max="14596" width="22.28515625" customWidth="1"/>
    <col min="14597" max="14597" width="25.140625" bestFit="1" customWidth="1"/>
    <col min="14598" max="14598" width="27.28515625" customWidth="1"/>
    <col min="14599" max="14599" width="23.5703125" customWidth="1"/>
    <col min="14600" max="14600" width="22.42578125" customWidth="1"/>
    <col min="14601" max="14601" width="22.28515625" bestFit="1" customWidth="1"/>
    <col min="14602" max="14602" width="28" customWidth="1"/>
    <col min="14603" max="14603" width="23.7109375" customWidth="1"/>
    <col min="14604" max="14604" width="22.28515625" customWidth="1"/>
    <col min="14605" max="14605" width="25.140625" bestFit="1" customWidth="1"/>
    <col min="14606" max="14606" width="4.5703125" customWidth="1"/>
    <col min="14849" max="14849" width="118.42578125" customWidth="1"/>
    <col min="14850" max="14850" width="26.5703125" customWidth="1"/>
    <col min="14851" max="14851" width="23.7109375" customWidth="1"/>
    <col min="14852" max="14852" width="22.28515625" customWidth="1"/>
    <col min="14853" max="14853" width="25.140625" bestFit="1" customWidth="1"/>
    <col min="14854" max="14854" width="27.28515625" customWidth="1"/>
    <col min="14855" max="14855" width="23.5703125" customWidth="1"/>
    <col min="14856" max="14856" width="22.42578125" customWidth="1"/>
    <col min="14857" max="14857" width="22.28515625" bestFit="1" customWidth="1"/>
    <col min="14858" max="14858" width="28" customWidth="1"/>
    <col min="14859" max="14859" width="23.7109375" customWidth="1"/>
    <col min="14860" max="14860" width="22.28515625" customWidth="1"/>
    <col min="14861" max="14861" width="25.140625" bestFit="1" customWidth="1"/>
    <col min="14862" max="14862" width="4.5703125" customWidth="1"/>
    <col min="15105" max="15105" width="118.42578125" customWidth="1"/>
    <col min="15106" max="15106" width="26.5703125" customWidth="1"/>
    <col min="15107" max="15107" width="23.7109375" customWidth="1"/>
    <col min="15108" max="15108" width="22.28515625" customWidth="1"/>
    <col min="15109" max="15109" width="25.140625" bestFit="1" customWidth="1"/>
    <col min="15110" max="15110" width="27.28515625" customWidth="1"/>
    <col min="15111" max="15111" width="23.5703125" customWidth="1"/>
    <col min="15112" max="15112" width="22.42578125" customWidth="1"/>
    <col min="15113" max="15113" width="22.28515625" bestFit="1" customWidth="1"/>
    <col min="15114" max="15114" width="28" customWidth="1"/>
    <col min="15115" max="15115" width="23.7109375" customWidth="1"/>
    <col min="15116" max="15116" width="22.28515625" customWidth="1"/>
    <col min="15117" max="15117" width="25.140625" bestFit="1" customWidth="1"/>
    <col min="15118" max="15118" width="4.5703125" customWidth="1"/>
    <col min="15361" max="15361" width="118.42578125" customWidth="1"/>
    <col min="15362" max="15362" width="26.5703125" customWidth="1"/>
    <col min="15363" max="15363" width="23.7109375" customWidth="1"/>
    <col min="15364" max="15364" width="22.28515625" customWidth="1"/>
    <col min="15365" max="15365" width="25.140625" bestFit="1" customWidth="1"/>
    <col min="15366" max="15366" width="27.28515625" customWidth="1"/>
    <col min="15367" max="15367" width="23.5703125" customWidth="1"/>
    <col min="15368" max="15368" width="22.42578125" customWidth="1"/>
    <col min="15369" max="15369" width="22.28515625" bestFit="1" customWidth="1"/>
    <col min="15370" max="15370" width="28" customWidth="1"/>
    <col min="15371" max="15371" width="23.7109375" customWidth="1"/>
    <col min="15372" max="15372" width="22.28515625" customWidth="1"/>
    <col min="15373" max="15373" width="25.140625" bestFit="1" customWidth="1"/>
    <col min="15374" max="15374" width="4.5703125" customWidth="1"/>
    <col min="15617" max="15617" width="118.42578125" customWidth="1"/>
    <col min="15618" max="15618" width="26.5703125" customWidth="1"/>
    <col min="15619" max="15619" width="23.7109375" customWidth="1"/>
    <col min="15620" max="15620" width="22.28515625" customWidth="1"/>
    <col min="15621" max="15621" width="25.140625" bestFit="1" customWidth="1"/>
    <col min="15622" max="15622" width="27.28515625" customWidth="1"/>
    <col min="15623" max="15623" width="23.5703125" customWidth="1"/>
    <col min="15624" max="15624" width="22.42578125" customWidth="1"/>
    <col min="15625" max="15625" width="22.28515625" bestFit="1" customWidth="1"/>
    <col min="15626" max="15626" width="28" customWidth="1"/>
    <col min="15627" max="15627" width="23.7109375" customWidth="1"/>
    <col min="15628" max="15628" width="22.28515625" customWidth="1"/>
    <col min="15629" max="15629" width="25.140625" bestFit="1" customWidth="1"/>
    <col min="15630" max="15630" width="4.5703125" customWidth="1"/>
    <col min="15873" max="15873" width="118.42578125" customWidth="1"/>
    <col min="15874" max="15874" width="26.5703125" customWidth="1"/>
    <col min="15875" max="15875" width="23.7109375" customWidth="1"/>
    <col min="15876" max="15876" width="22.28515625" customWidth="1"/>
    <col min="15877" max="15877" width="25.140625" bestFit="1" customWidth="1"/>
    <col min="15878" max="15878" width="27.28515625" customWidth="1"/>
    <col min="15879" max="15879" width="23.5703125" customWidth="1"/>
    <col min="15880" max="15880" width="22.42578125" customWidth="1"/>
    <col min="15881" max="15881" width="22.28515625" bestFit="1" customWidth="1"/>
    <col min="15882" max="15882" width="28" customWidth="1"/>
    <col min="15883" max="15883" width="23.7109375" customWidth="1"/>
    <col min="15884" max="15884" width="22.28515625" customWidth="1"/>
    <col min="15885" max="15885" width="25.140625" bestFit="1" customWidth="1"/>
    <col min="15886" max="15886" width="4.5703125" customWidth="1"/>
    <col min="16129" max="16129" width="118.42578125" customWidth="1"/>
    <col min="16130" max="16130" width="26.5703125" customWidth="1"/>
    <col min="16131" max="16131" width="23.7109375" customWidth="1"/>
    <col min="16132" max="16132" width="22.28515625" customWidth="1"/>
    <col min="16133" max="16133" width="25.140625" bestFit="1" customWidth="1"/>
    <col min="16134" max="16134" width="27.28515625" customWidth="1"/>
    <col min="16135" max="16135" width="23.5703125" customWidth="1"/>
    <col min="16136" max="16136" width="22.42578125" customWidth="1"/>
    <col min="16137" max="16137" width="22.28515625" bestFit="1" customWidth="1"/>
    <col min="16138" max="16138" width="28" customWidth="1"/>
    <col min="16139" max="16139" width="23.7109375" customWidth="1"/>
    <col min="16140" max="16140" width="22.28515625" customWidth="1"/>
    <col min="16141" max="16141" width="25.140625" bestFit="1" customWidth="1"/>
    <col min="16142" max="16142" width="4.5703125" customWidth="1"/>
  </cols>
  <sheetData>
    <row r="1" spans="1:26" s="1" customFormat="1" ht="5.25" hidden="1" customHeight="1">
      <c r="A1" s="229"/>
      <c r="B1" s="230"/>
      <c r="C1" s="230"/>
      <c r="D1" s="230"/>
      <c r="E1" s="230"/>
      <c r="F1" s="230"/>
      <c r="G1" s="230"/>
      <c r="H1" s="230"/>
      <c r="I1" s="230"/>
      <c r="J1" s="230"/>
      <c r="K1" s="230"/>
      <c r="L1" s="230"/>
      <c r="M1" s="230"/>
      <c r="N1" s="225"/>
    </row>
    <row r="2" spans="1:26" s="2" customFormat="1" ht="78.75" customHeight="1">
      <c r="A2" s="938" t="s">
        <v>735</v>
      </c>
      <c r="B2" s="938"/>
      <c r="C2" s="938"/>
      <c r="D2" s="938"/>
      <c r="E2" s="938"/>
      <c r="F2" s="938"/>
      <c r="G2" s="938"/>
      <c r="H2" s="938"/>
      <c r="I2" s="938"/>
      <c r="J2" s="938"/>
      <c r="K2" s="938"/>
      <c r="L2" s="938"/>
      <c r="M2" s="938"/>
      <c r="N2" s="231"/>
    </row>
    <row r="3" spans="1:26" s="2" customFormat="1" ht="41.25" customHeight="1">
      <c r="A3" s="938" t="s">
        <v>231</v>
      </c>
      <c r="B3" s="938"/>
      <c r="C3" s="938"/>
      <c r="D3" s="938"/>
      <c r="E3" s="938"/>
      <c r="F3" s="938"/>
      <c r="G3" s="938"/>
      <c r="H3" s="938"/>
      <c r="I3" s="938"/>
      <c r="J3" s="938"/>
      <c r="K3" s="938"/>
      <c r="L3" s="938"/>
      <c r="M3" s="938"/>
      <c r="N3" s="231"/>
    </row>
    <row r="4" spans="1:26" s="2" customFormat="1" ht="48.75" customHeight="1">
      <c r="A4" s="938" t="s">
        <v>731</v>
      </c>
      <c r="B4" s="938"/>
      <c r="C4" s="938"/>
      <c r="D4" s="938"/>
      <c r="E4" s="938"/>
      <c r="F4" s="938"/>
      <c r="G4" s="938"/>
      <c r="H4" s="938"/>
      <c r="I4" s="938"/>
      <c r="J4" s="938"/>
      <c r="K4" s="938"/>
      <c r="L4" s="938"/>
      <c r="M4" s="938"/>
      <c r="N4" s="231"/>
    </row>
    <row r="5" spans="1:26" s="3" customFormat="1" ht="73.5" customHeight="1">
      <c r="A5" s="939" t="s">
        <v>232</v>
      </c>
      <c r="B5" s="939"/>
      <c r="C5" s="939"/>
      <c r="D5" s="939"/>
      <c r="E5" s="939"/>
      <c r="F5" s="939"/>
      <c r="G5" s="939"/>
      <c r="H5" s="939"/>
      <c r="I5" s="939"/>
      <c r="J5" s="939"/>
      <c r="K5" s="939"/>
      <c r="L5" s="939"/>
      <c r="M5" s="939"/>
      <c r="N5" s="232"/>
    </row>
    <row r="6" spans="1:26" ht="6" customHeight="1"/>
    <row r="7" spans="1:26" ht="7.5" customHeight="1">
      <c r="A7" s="233"/>
      <c r="B7" s="234"/>
      <c r="C7" s="234"/>
      <c r="D7" s="235"/>
      <c r="E7" s="235"/>
      <c r="F7" s="234"/>
      <c r="G7" s="235"/>
      <c r="H7" s="234"/>
      <c r="I7" s="234"/>
      <c r="J7" s="235"/>
      <c r="K7" s="235"/>
      <c r="L7" s="234"/>
      <c r="M7" s="235"/>
      <c r="N7" s="236"/>
    </row>
    <row r="8" spans="1:26" s="239" customFormat="1" ht="45" customHeight="1">
      <c r="A8" s="237"/>
      <c r="B8" s="940" t="s">
        <v>55</v>
      </c>
      <c r="C8" s="940"/>
      <c r="D8" s="940"/>
      <c r="E8" s="940"/>
      <c r="F8" s="940" t="s">
        <v>61</v>
      </c>
      <c r="G8" s="940"/>
      <c r="H8" s="940"/>
      <c r="I8" s="940"/>
      <c r="J8" s="940" t="s">
        <v>221</v>
      </c>
      <c r="K8" s="940"/>
      <c r="L8" s="940"/>
      <c r="M8" s="940"/>
      <c r="N8" s="238"/>
      <c r="Y8" s="239">
        <v>1</v>
      </c>
      <c r="Z8" s="239">
        <v>1</v>
      </c>
    </row>
    <row r="9" spans="1:26" s="243" customFormat="1" ht="65.25" customHeight="1">
      <c r="A9" s="240"/>
      <c r="B9" s="240" t="s">
        <v>233</v>
      </c>
      <c r="C9" s="241" t="s">
        <v>234</v>
      </c>
      <c r="D9" s="240" t="s">
        <v>235</v>
      </c>
      <c r="E9" s="240" t="s">
        <v>53</v>
      </c>
      <c r="F9" s="241" t="s">
        <v>233</v>
      </c>
      <c r="G9" s="240" t="s">
        <v>234</v>
      </c>
      <c r="H9" s="240" t="s">
        <v>235</v>
      </c>
      <c r="I9" s="241" t="s">
        <v>53</v>
      </c>
      <c r="J9" s="240" t="s">
        <v>233</v>
      </c>
      <c r="K9" s="240" t="s">
        <v>234</v>
      </c>
      <c r="L9" s="241" t="s">
        <v>235</v>
      </c>
      <c r="M9" s="240" t="s">
        <v>53</v>
      </c>
      <c r="N9" s="242"/>
      <c r="Y9" s="243">
        <v>1</v>
      </c>
      <c r="Z9" s="243">
        <v>1</v>
      </c>
    </row>
    <row r="10" spans="1:26" s="246" customFormat="1" ht="64.5" customHeight="1">
      <c r="A10" s="244" t="s">
        <v>201</v>
      </c>
      <c r="B10" s="245">
        <v>171362.28565999999</v>
      </c>
      <c r="C10" s="245">
        <v>75307.128368000005</v>
      </c>
      <c r="D10" s="245">
        <v>269272.03357779997</v>
      </c>
      <c r="E10" s="245">
        <v>515941.4476058</v>
      </c>
      <c r="F10" s="245">
        <v>33877.229509999997</v>
      </c>
      <c r="G10" s="245">
        <v>199630.8175644</v>
      </c>
      <c r="H10" s="245">
        <v>249620.939877</v>
      </c>
      <c r="I10" s="245">
        <v>483128.9869514</v>
      </c>
      <c r="J10" s="245">
        <v>78927.022205400004</v>
      </c>
      <c r="K10" s="245">
        <v>75604.744316600001</v>
      </c>
      <c r="L10" s="245">
        <v>139862.2858026</v>
      </c>
      <c r="M10" s="245">
        <v>294394.05232459999</v>
      </c>
      <c r="N10" s="238"/>
    </row>
    <row r="11" spans="1:26" s="246" customFormat="1" ht="64.5" customHeight="1">
      <c r="A11" s="244" t="s">
        <v>202</v>
      </c>
      <c r="B11" s="247">
        <v>133.75</v>
      </c>
      <c r="C11" s="247">
        <v>0</v>
      </c>
      <c r="D11" s="247">
        <v>115.87836539999999</v>
      </c>
      <c r="E11" s="247">
        <v>249.62836540000001</v>
      </c>
      <c r="F11" s="247">
        <v>194.09200000000001</v>
      </c>
      <c r="G11" s="247">
        <v>1254.8715300000001</v>
      </c>
      <c r="H11" s="245">
        <v>1521.24289</v>
      </c>
      <c r="I11" s="245">
        <v>2970.20642</v>
      </c>
      <c r="J11" s="245">
        <v>1008.42</v>
      </c>
      <c r="K11" s="245">
        <v>3592.4104253999999</v>
      </c>
      <c r="L11" s="245">
        <v>3679.09807</v>
      </c>
      <c r="M11" s="245">
        <v>8279.9284953999995</v>
      </c>
      <c r="N11" s="238"/>
    </row>
    <row r="12" spans="1:26" s="246" customFormat="1" ht="64.5" customHeight="1">
      <c r="A12" s="244" t="s">
        <v>203</v>
      </c>
      <c r="B12" s="247">
        <v>48618.810328</v>
      </c>
      <c r="C12" s="247">
        <v>11492.505410199999</v>
      </c>
      <c r="D12" s="247">
        <v>1894.7289314</v>
      </c>
      <c r="E12" s="247">
        <v>62006.0446696</v>
      </c>
      <c r="F12" s="247">
        <v>27905.024699999998</v>
      </c>
      <c r="G12" s="247">
        <v>5968.6459100000002</v>
      </c>
      <c r="H12" s="245">
        <v>0</v>
      </c>
      <c r="I12" s="245">
        <v>33873.670610000001</v>
      </c>
      <c r="J12" s="245">
        <v>52786.688420400002</v>
      </c>
      <c r="K12" s="245">
        <v>46682.693205799995</v>
      </c>
      <c r="L12" s="245">
        <v>355.38481199999995</v>
      </c>
      <c r="M12" s="245">
        <v>99824.766438199993</v>
      </c>
      <c r="N12" s="238"/>
    </row>
    <row r="13" spans="1:26" s="246" customFormat="1" ht="64.5" customHeight="1">
      <c r="A13" s="244" t="s">
        <v>204</v>
      </c>
      <c r="B13" s="245">
        <v>41211.148590000004</v>
      </c>
      <c r="C13" s="245">
        <v>5444.828254</v>
      </c>
      <c r="D13" s="245">
        <v>2104.6362200000003</v>
      </c>
      <c r="E13" s="245">
        <v>48760.613064000005</v>
      </c>
      <c r="F13" s="245">
        <v>558.87047999999993</v>
      </c>
      <c r="G13" s="245">
        <v>1118.5500099999999</v>
      </c>
      <c r="H13" s="245">
        <v>14005.4298</v>
      </c>
      <c r="I13" s="245">
        <v>15682.850289999998</v>
      </c>
      <c r="J13" s="245">
        <v>1505.1832142000001</v>
      </c>
      <c r="K13" s="245">
        <v>2506.39743</v>
      </c>
      <c r="L13" s="245">
        <v>11383.807903200001</v>
      </c>
      <c r="M13" s="245">
        <v>15395.3885474</v>
      </c>
      <c r="N13" s="238"/>
    </row>
    <row r="14" spans="1:26" s="246" customFormat="1" ht="64.5" customHeight="1">
      <c r="A14" s="244" t="s">
        <v>205</v>
      </c>
      <c r="B14" s="245">
        <v>863991.4578034</v>
      </c>
      <c r="C14" s="245">
        <v>362362.20045279997</v>
      </c>
      <c r="D14" s="245">
        <v>713406.95259280002</v>
      </c>
      <c r="E14" s="245">
        <v>1939760.610849</v>
      </c>
      <c r="F14" s="245">
        <v>736496.59788759996</v>
      </c>
      <c r="G14" s="245">
        <v>326559.13728199998</v>
      </c>
      <c r="H14" s="245">
        <v>659260.67634260003</v>
      </c>
      <c r="I14" s="245">
        <v>1722316.4115122</v>
      </c>
      <c r="J14" s="245">
        <v>557955.08029920002</v>
      </c>
      <c r="K14" s="245">
        <v>229984.00554519999</v>
      </c>
      <c r="L14" s="245">
        <v>764820.2361178</v>
      </c>
      <c r="M14" s="245">
        <v>1552759.3219621999</v>
      </c>
      <c r="N14" s="238"/>
    </row>
    <row r="15" spans="1:26" s="246" customFormat="1" ht="64.5" customHeight="1">
      <c r="A15" s="244" t="s">
        <v>206</v>
      </c>
      <c r="B15" s="245">
        <v>50036.729675200004</v>
      </c>
      <c r="C15" s="245">
        <v>78535.109805999993</v>
      </c>
      <c r="D15" s="245">
        <v>6681.5449900000003</v>
      </c>
      <c r="E15" s="245">
        <v>135253.3844712</v>
      </c>
      <c r="F15" s="245">
        <v>29937.211115400001</v>
      </c>
      <c r="G15" s="245">
        <v>18143.4778558</v>
      </c>
      <c r="H15" s="245">
        <v>99424.068211999998</v>
      </c>
      <c r="I15" s="245">
        <v>147504.75718320001</v>
      </c>
      <c r="J15" s="245">
        <v>39601.549962999998</v>
      </c>
      <c r="K15" s="245">
        <v>3970.6306049999998</v>
      </c>
      <c r="L15" s="245">
        <v>12195.368689999999</v>
      </c>
      <c r="M15" s="245">
        <v>55767.549257999999</v>
      </c>
      <c r="N15" s="238"/>
    </row>
    <row r="16" spans="1:26" s="246" customFormat="1" ht="64.5" customHeight="1">
      <c r="A16" s="244" t="s">
        <v>129</v>
      </c>
      <c r="B16" s="245">
        <v>786758.18083900004</v>
      </c>
      <c r="C16" s="245">
        <v>484430.8492086</v>
      </c>
      <c r="D16" s="245">
        <v>711395.78288940003</v>
      </c>
      <c r="E16" s="245">
        <v>1982584.8129370001</v>
      </c>
      <c r="F16" s="245">
        <v>334437.60653179995</v>
      </c>
      <c r="G16" s="245">
        <v>781280.93636419997</v>
      </c>
      <c r="H16" s="245">
        <v>206333.51656639998</v>
      </c>
      <c r="I16" s="245">
        <v>1322052.0594623999</v>
      </c>
      <c r="J16" s="245">
        <v>204070.04041339998</v>
      </c>
      <c r="K16" s="245">
        <v>490310.92673760001</v>
      </c>
      <c r="L16" s="245">
        <v>291654.21752800001</v>
      </c>
      <c r="M16" s="245">
        <v>986035.18467900006</v>
      </c>
      <c r="N16" s="238"/>
    </row>
    <row r="17" spans="1:14" s="246" customFormat="1" ht="64.5" customHeight="1">
      <c r="A17" s="244" t="s">
        <v>207</v>
      </c>
      <c r="B17" s="245">
        <v>683360.02537460008</v>
      </c>
      <c r="C17" s="245">
        <v>503120.75946219999</v>
      </c>
      <c r="D17" s="245">
        <v>1127328.6587856</v>
      </c>
      <c r="E17" s="245">
        <v>2313809.4436223996</v>
      </c>
      <c r="F17" s="245">
        <v>368296.9853076</v>
      </c>
      <c r="G17" s="245">
        <v>788934.11375779996</v>
      </c>
      <c r="H17" s="245">
        <v>1704161.5424678</v>
      </c>
      <c r="I17" s="245">
        <v>2861392.6415331997</v>
      </c>
      <c r="J17" s="245">
        <v>866441.26109839999</v>
      </c>
      <c r="K17" s="245">
        <v>399504.26145799999</v>
      </c>
      <c r="L17" s="245">
        <v>1701198.3174428002</v>
      </c>
      <c r="M17" s="245">
        <v>2967143.8399991998</v>
      </c>
      <c r="N17" s="238"/>
    </row>
    <row r="18" spans="1:14" s="246" customFormat="1" ht="64.5" customHeight="1">
      <c r="A18" s="244" t="s">
        <v>208</v>
      </c>
      <c r="B18" s="245">
        <v>11550.788349199998</v>
      </c>
      <c r="C18" s="245">
        <v>27477.256986</v>
      </c>
      <c r="D18" s="245">
        <v>179467.56370179998</v>
      </c>
      <c r="E18" s="245">
        <v>218495.60903699999</v>
      </c>
      <c r="F18" s="245">
        <v>167.59379999999999</v>
      </c>
      <c r="G18" s="245">
        <v>28551.406572200001</v>
      </c>
      <c r="H18" s="245">
        <v>36971.334398999999</v>
      </c>
      <c r="I18" s="245">
        <v>65690.334771199996</v>
      </c>
      <c r="J18" s="245">
        <v>5849.5713225999998</v>
      </c>
      <c r="K18" s="245">
        <v>4514.5908210000007</v>
      </c>
      <c r="L18" s="245">
        <v>147436.4423306</v>
      </c>
      <c r="M18" s="245">
        <v>157800.60447420002</v>
      </c>
      <c r="N18" s="238"/>
    </row>
    <row r="19" spans="1:14" s="246" customFormat="1" ht="64.5" customHeight="1">
      <c r="A19" s="244" t="s">
        <v>209</v>
      </c>
      <c r="B19" s="245">
        <v>75215.000799999994</v>
      </c>
      <c r="C19" s="245">
        <v>94854.3294456</v>
      </c>
      <c r="D19" s="245">
        <v>195708.08312180001</v>
      </c>
      <c r="E19" s="245">
        <v>365777.4133674</v>
      </c>
      <c r="F19" s="245">
        <v>22387.0553</v>
      </c>
      <c r="G19" s="245">
        <v>111957.4853362</v>
      </c>
      <c r="H19" s="245">
        <v>304234.37128920003</v>
      </c>
      <c r="I19" s="245">
        <v>438578.91192540003</v>
      </c>
      <c r="J19" s="245">
        <v>94838.532151599997</v>
      </c>
      <c r="K19" s="245">
        <v>163915.89598159998</v>
      </c>
      <c r="L19" s="245">
        <v>175946.6076402</v>
      </c>
      <c r="M19" s="245">
        <v>434701.03577339998</v>
      </c>
      <c r="N19" s="238"/>
    </row>
    <row r="20" spans="1:14" s="246" customFormat="1" ht="64.5" customHeight="1">
      <c r="A20" s="244" t="s">
        <v>210</v>
      </c>
      <c r="B20" s="245">
        <v>339359.52775800001</v>
      </c>
      <c r="C20" s="245">
        <v>563213.51913939998</v>
      </c>
      <c r="D20" s="245">
        <v>214547.88812700001</v>
      </c>
      <c r="E20" s="245">
        <v>1117120.9350244</v>
      </c>
      <c r="F20" s="245">
        <v>55433.526948799998</v>
      </c>
      <c r="G20" s="245">
        <v>178198.89608780001</v>
      </c>
      <c r="H20" s="245">
        <v>35506.453322200003</v>
      </c>
      <c r="I20" s="245">
        <v>269138.87635879999</v>
      </c>
      <c r="J20" s="245">
        <v>806307.7771062</v>
      </c>
      <c r="K20" s="245">
        <v>892986.56229879998</v>
      </c>
      <c r="L20" s="245">
        <v>10495.858264</v>
      </c>
      <c r="M20" s="245">
        <v>1709790.1976689999</v>
      </c>
      <c r="N20" s="238"/>
    </row>
    <row r="21" spans="1:14" s="246" customFormat="1" ht="64.5" customHeight="1">
      <c r="A21" s="244" t="s">
        <v>211</v>
      </c>
      <c r="B21" s="245">
        <v>81325.908932199993</v>
      </c>
      <c r="C21" s="245">
        <v>111284.8651482</v>
      </c>
      <c r="D21" s="245">
        <v>2618727.1661954001</v>
      </c>
      <c r="E21" s="245">
        <v>2811337.9402758004</v>
      </c>
      <c r="F21" s="245">
        <v>18042.444453600001</v>
      </c>
      <c r="G21" s="245">
        <v>657195.99184539996</v>
      </c>
      <c r="H21" s="245">
        <v>1980612.1324809999</v>
      </c>
      <c r="I21" s="245">
        <v>2655850.5687800003</v>
      </c>
      <c r="J21" s="245">
        <v>44556.983055600002</v>
      </c>
      <c r="K21" s="245">
        <v>52035.373096800002</v>
      </c>
      <c r="L21" s="245">
        <v>5594149.8539105998</v>
      </c>
      <c r="M21" s="245">
        <v>5690742.2100629993</v>
      </c>
      <c r="N21" s="238"/>
    </row>
    <row r="22" spans="1:14" s="246" customFormat="1" ht="64.5" customHeight="1">
      <c r="A22" s="244" t="s">
        <v>212</v>
      </c>
      <c r="B22" s="245">
        <v>0</v>
      </c>
      <c r="C22" s="245">
        <v>377.20654999999999</v>
      </c>
      <c r="D22" s="245">
        <v>767.34668999999997</v>
      </c>
      <c r="E22" s="245">
        <v>1144.55324</v>
      </c>
      <c r="F22" s="245">
        <v>555.18866000000003</v>
      </c>
      <c r="G22" s="245">
        <v>1008.7125354000001</v>
      </c>
      <c r="H22" s="245">
        <v>437.2600334</v>
      </c>
      <c r="I22" s="245">
        <v>2001.1612287999999</v>
      </c>
      <c r="J22" s="245">
        <v>20.097000000000001</v>
      </c>
      <c r="K22" s="245">
        <v>3.1560900000000003</v>
      </c>
      <c r="L22" s="245">
        <v>3484.1266368000001</v>
      </c>
      <c r="M22" s="245">
        <v>3507.3797267999998</v>
      </c>
      <c r="N22" s="238"/>
    </row>
    <row r="23" spans="1:14" s="246" customFormat="1" ht="64.5" customHeight="1">
      <c r="A23" s="244" t="s">
        <v>213</v>
      </c>
      <c r="B23" s="245">
        <v>871.33443999999997</v>
      </c>
      <c r="C23" s="245">
        <v>4536.0872869999994</v>
      </c>
      <c r="D23" s="245">
        <v>92342.131449799999</v>
      </c>
      <c r="E23" s="245">
        <v>97749.553176799993</v>
      </c>
      <c r="F23" s="245">
        <v>2.8</v>
      </c>
      <c r="G23" s="245">
        <v>429.55615999999998</v>
      </c>
      <c r="H23" s="245">
        <v>21898.0908958</v>
      </c>
      <c r="I23" s="245">
        <v>22330.447055799999</v>
      </c>
      <c r="J23" s="245">
        <v>35.2211608</v>
      </c>
      <c r="K23" s="245">
        <v>1295.9605979999999</v>
      </c>
      <c r="L23" s="245">
        <v>31850.664004599999</v>
      </c>
      <c r="M23" s="245">
        <v>33181.845763400001</v>
      </c>
      <c r="N23" s="238"/>
    </row>
    <row r="24" spans="1:14" s="246" customFormat="1" ht="64.5" customHeight="1">
      <c r="A24" s="244" t="s">
        <v>214</v>
      </c>
      <c r="B24" s="245">
        <v>44177.992331600006</v>
      </c>
      <c r="C24" s="245">
        <v>182022.91325479999</v>
      </c>
      <c r="D24" s="245">
        <v>301985.43131900002</v>
      </c>
      <c r="E24" s="245">
        <v>528186.33690540004</v>
      </c>
      <c r="F24" s="245">
        <v>1800.0349099999999</v>
      </c>
      <c r="G24" s="245">
        <v>19234.299672200003</v>
      </c>
      <c r="H24" s="245">
        <v>29766.691724199998</v>
      </c>
      <c r="I24" s="245">
        <v>50801.026306400003</v>
      </c>
      <c r="J24" s="245">
        <v>6837.3705804000001</v>
      </c>
      <c r="K24" s="245">
        <v>10795.578063999999</v>
      </c>
      <c r="L24" s="245">
        <v>126229.11273579999</v>
      </c>
      <c r="M24" s="245">
        <v>143862.0613802</v>
      </c>
      <c r="N24" s="238"/>
    </row>
    <row r="25" spans="1:14" s="246" customFormat="1" ht="64.5" customHeight="1">
      <c r="A25" s="244" t="s">
        <v>215</v>
      </c>
      <c r="B25" s="245">
        <v>0</v>
      </c>
      <c r="C25" s="245">
        <v>59.03716</v>
      </c>
      <c r="D25" s="245">
        <v>0</v>
      </c>
      <c r="E25" s="245">
        <v>59.03716</v>
      </c>
      <c r="F25" s="245">
        <v>0</v>
      </c>
      <c r="G25" s="245">
        <v>17.781200000000002</v>
      </c>
      <c r="H25" s="245">
        <v>45.733519999999999</v>
      </c>
      <c r="I25" s="245">
        <v>63.514720000000004</v>
      </c>
      <c r="J25" s="245">
        <v>0</v>
      </c>
      <c r="K25" s="245">
        <v>0</v>
      </c>
      <c r="L25" s="245">
        <v>92.221586800000011</v>
      </c>
      <c r="M25" s="245">
        <v>92.221586800000011</v>
      </c>
      <c r="N25" s="238"/>
    </row>
    <row r="26" spans="1:14" s="246" customFormat="1" ht="64.5" customHeight="1">
      <c r="A26" s="244" t="s">
        <v>216</v>
      </c>
      <c r="B26" s="245">
        <v>650.75</v>
      </c>
      <c r="C26" s="245">
        <v>0</v>
      </c>
      <c r="D26" s="245">
        <v>0</v>
      </c>
      <c r="E26" s="245">
        <v>650.75</v>
      </c>
      <c r="F26" s="245">
        <v>842.09566419999999</v>
      </c>
      <c r="G26" s="245">
        <v>0</v>
      </c>
      <c r="H26" s="245">
        <v>0</v>
      </c>
      <c r="I26" s="245">
        <v>842.09566419999999</v>
      </c>
      <c r="J26" s="245">
        <v>0</v>
      </c>
      <c r="K26" s="245">
        <v>274.39999999999998</v>
      </c>
      <c r="L26" s="245">
        <v>0</v>
      </c>
      <c r="M26" s="245">
        <v>274.39999999999998</v>
      </c>
      <c r="N26" s="238"/>
    </row>
    <row r="27" spans="1:14" s="251" customFormat="1" ht="98.25" customHeight="1">
      <c r="A27" s="248" t="s">
        <v>217</v>
      </c>
      <c r="B27" s="249">
        <v>0</v>
      </c>
      <c r="C27" s="249">
        <v>0</v>
      </c>
      <c r="D27" s="249">
        <v>0</v>
      </c>
      <c r="E27" s="249">
        <v>0</v>
      </c>
      <c r="F27" s="249">
        <v>227.78270000000001</v>
      </c>
      <c r="G27" s="249">
        <v>0</v>
      </c>
      <c r="H27" s="249">
        <v>339.64319179999995</v>
      </c>
      <c r="I27" s="249">
        <v>567.42589179999993</v>
      </c>
      <c r="J27" s="249">
        <v>358.392</v>
      </c>
      <c r="K27" s="249">
        <v>0</v>
      </c>
      <c r="L27" s="249">
        <v>19.735469999999999</v>
      </c>
      <c r="M27" s="249">
        <v>378.12746999999996</v>
      </c>
      <c r="N27" s="250"/>
    </row>
    <row r="28" spans="1:14" s="251" customFormat="1" ht="38.25" customHeight="1">
      <c r="A28" s="252" t="s">
        <v>236</v>
      </c>
      <c r="B28" s="253">
        <f>SUM(B10:B27)</f>
        <v>3198623.6908812001</v>
      </c>
      <c r="C28" s="253">
        <f t="shared" ref="C28:M28" si="0">SUM(C10:C27)</f>
        <v>2504518.5959327994</v>
      </c>
      <c r="D28" s="253">
        <f t="shared" si="0"/>
        <v>6435745.8269572007</v>
      </c>
      <c r="E28" s="253">
        <f t="shared" si="0"/>
        <v>12138888.1137712</v>
      </c>
      <c r="F28" s="253">
        <f t="shared" si="0"/>
        <v>1631162.1399689999</v>
      </c>
      <c r="G28" s="253">
        <f t="shared" si="0"/>
        <v>3119484.6796833999</v>
      </c>
      <c r="H28" s="253">
        <f t="shared" si="0"/>
        <v>5344139.1270124009</v>
      </c>
      <c r="I28" s="253">
        <f t="shared" si="0"/>
        <v>10094785.946664799</v>
      </c>
      <c r="J28" s="253">
        <f t="shared" si="0"/>
        <v>2761099.1899911999</v>
      </c>
      <c r="K28" s="253">
        <f t="shared" si="0"/>
        <v>2377977.5866737999</v>
      </c>
      <c r="L28" s="253">
        <f t="shared" si="0"/>
        <v>9014853.3389457986</v>
      </c>
      <c r="M28" s="253">
        <f t="shared" si="0"/>
        <v>14153930.115610797</v>
      </c>
      <c r="N28" s="250"/>
    </row>
    <row r="29" spans="1:14" ht="11.25" customHeight="1" thickBot="1">
      <c r="A29" s="254"/>
      <c r="B29" s="255"/>
      <c r="C29" s="256"/>
      <c r="D29" s="256"/>
      <c r="E29" s="256"/>
      <c r="F29" s="256"/>
      <c r="G29" s="256"/>
      <c r="H29" s="255"/>
      <c r="I29" s="255"/>
      <c r="J29" s="255"/>
      <c r="K29" s="255"/>
      <c r="L29" s="255"/>
      <c r="M29" s="255"/>
    </row>
    <row r="30" spans="1:14" s="260" customFormat="1" ht="27.75" customHeight="1" thickTop="1">
      <c r="A30" s="257" t="s">
        <v>219</v>
      </c>
      <c r="B30" s="258"/>
      <c r="C30" s="259"/>
      <c r="D30" s="259"/>
      <c r="E30" s="259"/>
      <c r="F30" s="259"/>
      <c r="G30" s="259"/>
      <c r="H30" s="258"/>
      <c r="I30" s="258"/>
      <c r="N30" s="261"/>
    </row>
    <row r="31" spans="1:14" ht="24.75" customHeight="1">
      <c r="A31" s="257" t="s">
        <v>237</v>
      </c>
      <c r="B31" s="50"/>
      <c r="C31" s="26"/>
      <c r="D31" s="26"/>
      <c r="E31" s="26"/>
      <c r="F31" s="26"/>
      <c r="G31" s="26"/>
      <c r="H31" s="26"/>
      <c r="I31" s="164"/>
      <c r="J31" s="25"/>
      <c r="K31" s="25"/>
      <c r="L31" s="25"/>
      <c r="M31" s="25"/>
    </row>
    <row r="32" spans="1:14" ht="22.5" customHeight="1">
      <c r="A32" s="257" t="s">
        <v>226</v>
      </c>
      <c r="B32" s="50"/>
      <c r="C32" s="26"/>
      <c r="D32" s="26"/>
      <c r="E32" s="26"/>
      <c r="F32" s="26"/>
      <c r="G32" s="26"/>
      <c r="H32" s="26"/>
      <c r="I32" s="164"/>
      <c r="J32" s="25"/>
      <c r="K32" s="25"/>
      <c r="L32" s="25"/>
      <c r="M32" s="25"/>
    </row>
    <row r="33" spans="1:13" ht="13.5" customHeight="1">
      <c r="A33" s="24"/>
      <c r="B33" s="50"/>
      <c r="C33" s="26"/>
      <c r="D33" s="26"/>
      <c r="E33" s="26"/>
      <c r="F33" s="26"/>
      <c r="G33" s="26"/>
      <c r="H33" s="26"/>
      <c r="I33" s="164"/>
      <c r="J33" s="25"/>
      <c r="K33" s="25"/>
      <c r="L33" s="25"/>
      <c r="M33" s="25"/>
    </row>
    <row r="34" spans="1:13" ht="13.5" customHeight="1">
      <c r="A34" s="24"/>
      <c r="B34" s="50"/>
      <c r="C34" s="26"/>
      <c r="D34" s="26"/>
      <c r="E34" s="26"/>
      <c r="F34" s="26"/>
      <c r="G34" s="26"/>
      <c r="H34" s="26"/>
      <c r="I34" s="164"/>
      <c r="J34" s="25"/>
      <c r="K34" s="25"/>
      <c r="L34" s="25"/>
      <c r="M34" s="25"/>
    </row>
    <row r="35" spans="1:13" ht="13.5" customHeight="1">
      <c r="A35" s="24"/>
      <c r="B35" s="50"/>
      <c r="C35" s="26"/>
      <c r="D35" s="26"/>
      <c r="E35" s="26"/>
      <c r="F35" s="26"/>
      <c r="G35" s="26"/>
      <c r="H35" s="26"/>
      <c r="I35" s="164"/>
      <c r="J35" s="25"/>
      <c r="K35" s="25"/>
      <c r="L35" s="25"/>
      <c r="M35" s="25"/>
    </row>
    <row r="36" spans="1:13" ht="13.5" customHeight="1">
      <c r="A36" s="24"/>
      <c r="B36" s="50"/>
      <c r="C36" s="26"/>
      <c r="D36" s="26"/>
      <c r="E36" s="26"/>
      <c r="F36" s="26"/>
      <c r="G36" s="26"/>
      <c r="H36" s="26"/>
      <c r="I36" s="164"/>
      <c r="J36" s="25"/>
      <c r="K36" s="25"/>
      <c r="L36" s="25"/>
      <c r="M36" s="25"/>
    </row>
    <row r="37" spans="1:13" ht="13.5" customHeight="1">
      <c r="A37" s="196"/>
      <c r="B37" s="262"/>
      <c r="C37" s="26"/>
      <c r="D37" s="26"/>
      <c r="E37" s="26"/>
      <c r="F37" s="26"/>
      <c r="G37" s="26"/>
      <c r="H37" s="26"/>
      <c r="I37" s="164"/>
      <c r="J37" s="25"/>
      <c r="K37" s="25"/>
      <c r="L37" s="25"/>
      <c r="M37" s="25"/>
    </row>
    <row r="38" spans="1:13" ht="13.5" customHeight="1">
      <c r="A38" s="24"/>
      <c r="B38" s="262"/>
      <c r="C38" s="26"/>
      <c r="D38" s="26"/>
      <c r="E38" s="26"/>
      <c r="F38" s="26"/>
      <c r="G38" s="26"/>
      <c r="H38" s="26"/>
      <c r="I38" s="164"/>
      <c r="J38" s="25"/>
      <c r="K38" s="25"/>
      <c r="L38" s="25"/>
      <c r="M38" s="25"/>
    </row>
    <row r="39" spans="1:13" ht="13.5" customHeight="1">
      <c r="A39" s="24"/>
      <c r="B39" s="262"/>
      <c r="C39" s="26"/>
      <c r="D39" s="26"/>
      <c r="E39" s="26"/>
      <c r="F39" s="26"/>
      <c r="G39" s="26"/>
      <c r="H39" s="26"/>
      <c r="I39" s="164"/>
      <c r="J39" s="25"/>
      <c r="K39" s="25"/>
      <c r="L39" s="25"/>
      <c r="M39" s="25"/>
    </row>
    <row r="40" spans="1:13" ht="13.5" customHeight="1">
      <c r="A40" s="24"/>
      <c r="B40" s="262"/>
      <c r="C40" s="26"/>
      <c r="D40" s="26"/>
      <c r="E40" s="26"/>
      <c r="F40" s="26"/>
      <c r="G40" s="26"/>
      <c r="H40" s="26"/>
      <c r="I40" s="164"/>
      <c r="J40" s="25"/>
      <c r="K40" s="25"/>
      <c r="L40" s="25"/>
      <c r="M40" s="25"/>
    </row>
    <row r="41" spans="1:13" ht="13.5" customHeight="1">
      <c r="A41" s="24"/>
      <c r="B41" s="262"/>
      <c r="C41" s="26"/>
      <c r="D41" s="26"/>
      <c r="E41" s="26"/>
      <c r="F41" s="26"/>
      <c r="G41" s="26"/>
      <c r="H41" s="26"/>
      <c r="I41" s="164"/>
      <c r="J41" s="25"/>
      <c r="K41" s="25"/>
      <c r="L41" s="25"/>
      <c r="M41" s="25"/>
    </row>
    <row r="42" spans="1:13" ht="13.5" customHeight="1">
      <c r="A42" s="24"/>
      <c r="B42" s="262"/>
      <c r="C42" s="26"/>
      <c r="D42" s="26"/>
      <c r="E42" s="26"/>
      <c r="F42" s="26"/>
      <c r="G42" s="26"/>
      <c r="H42" s="26"/>
      <c r="I42" s="164"/>
      <c r="J42" s="25"/>
      <c r="K42" s="25"/>
      <c r="L42" s="25"/>
      <c r="M42" s="25"/>
    </row>
    <row r="43" spans="1:13" ht="13.5" customHeight="1">
      <c r="A43" s="196"/>
      <c r="B43" s="262"/>
      <c r="C43" s="26"/>
      <c r="D43" s="26"/>
      <c r="E43" s="26"/>
      <c r="F43" s="26"/>
      <c r="G43" s="26"/>
      <c r="H43" s="26"/>
      <c r="I43" s="164"/>
      <c r="J43" s="25"/>
      <c r="K43" s="25"/>
      <c r="L43" s="25"/>
      <c r="M43" s="25"/>
    </row>
    <row r="44" spans="1:13" ht="13.5" customHeight="1">
      <c r="A44" s="24"/>
      <c r="B44" s="50"/>
      <c r="C44" s="26"/>
      <c r="D44" s="26"/>
      <c r="E44" s="26"/>
      <c r="F44" s="26"/>
      <c r="G44" s="26"/>
      <c r="H44" s="26"/>
      <c r="I44" s="164"/>
      <c r="J44" s="25"/>
      <c r="K44" s="25"/>
      <c r="L44" s="25"/>
      <c r="M44" s="25"/>
    </row>
    <row r="45" spans="1:13" ht="13.5" customHeight="1">
      <c r="A45" s="24"/>
      <c r="B45" s="50"/>
      <c r="C45" s="26"/>
      <c r="D45" s="26"/>
      <c r="E45" s="26"/>
      <c r="F45" s="26"/>
      <c r="G45" s="26"/>
      <c r="H45" s="26"/>
      <c r="I45" s="164"/>
      <c r="J45" s="25"/>
      <c r="K45" s="25"/>
      <c r="L45" s="25"/>
      <c r="M45" s="25"/>
    </row>
    <row r="46" spans="1:13" ht="13.5" customHeight="1">
      <c r="A46" s="24"/>
      <c r="B46" s="50"/>
      <c r="C46" s="26"/>
      <c r="D46" s="26"/>
      <c r="E46" s="26"/>
      <c r="F46" s="26"/>
      <c r="G46" s="26"/>
      <c r="H46" s="26"/>
      <c r="I46" s="164"/>
      <c r="J46" s="25"/>
      <c r="K46" s="25"/>
      <c r="L46" s="25"/>
      <c r="M46" s="25"/>
    </row>
    <row r="47" spans="1:13" ht="13.5" customHeight="1">
      <c r="A47" s="196"/>
      <c r="B47" s="50"/>
      <c r="C47" s="26"/>
      <c r="D47" s="26"/>
      <c r="E47" s="26"/>
      <c r="F47" s="26"/>
      <c r="G47" s="26"/>
      <c r="H47" s="26"/>
      <c r="I47" s="164"/>
      <c r="J47" s="25"/>
      <c r="K47" s="25"/>
      <c r="L47" s="25"/>
      <c r="M47" s="25"/>
    </row>
    <row r="48" spans="1:13" ht="13.5" customHeight="1">
      <c r="A48" s="24"/>
      <c r="B48" s="50"/>
      <c r="C48" s="26"/>
      <c r="D48" s="26"/>
      <c r="E48" s="26"/>
      <c r="F48" s="26"/>
      <c r="G48" s="26"/>
      <c r="H48" s="26"/>
      <c r="I48" s="164"/>
      <c r="J48" s="25"/>
      <c r="K48" s="25"/>
      <c r="L48" s="25"/>
      <c r="M48" s="25"/>
    </row>
    <row r="49" spans="1:13" ht="13.5" customHeight="1">
      <c r="A49" s="24"/>
      <c r="B49" s="50"/>
      <c r="C49" s="26"/>
      <c r="D49" s="26"/>
      <c r="E49" s="26"/>
      <c r="F49" s="26"/>
      <c r="G49" s="26"/>
      <c r="H49" s="26"/>
      <c r="I49" s="164"/>
      <c r="J49" s="25"/>
      <c r="K49" s="25"/>
      <c r="L49" s="25"/>
      <c r="M49" s="25"/>
    </row>
    <row r="50" spans="1:13" ht="13.5" customHeight="1">
      <c r="A50" s="24"/>
      <c r="B50" s="50"/>
      <c r="C50" s="26"/>
      <c r="D50" s="26"/>
      <c r="E50" s="26"/>
      <c r="F50" s="26"/>
      <c r="G50" s="26"/>
      <c r="H50" s="26"/>
      <c r="I50" s="164"/>
      <c r="J50" s="25"/>
      <c r="K50" s="25"/>
      <c r="L50" s="25"/>
      <c r="M50" s="25"/>
    </row>
    <row r="51" spans="1:13" ht="13.5" customHeight="1">
      <c r="A51" s="24"/>
      <c r="B51" s="50"/>
      <c r="C51" s="26"/>
      <c r="D51" s="26"/>
      <c r="E51" s="26"/>
      <c r="F51" s="26"/>
      <c r="G51" s="26"/>
      <c r="H51" s="26"/>
      <c r="I51" s="164"/>
      <c r="J51" s="25"/>
      <c r="K51" s="25"/>
      <c r="L51" s="25"/>
      <c r="M51" s="25"/>
    </row>
    <row r="52" spans="1:13" ht="13.5" customHeight="1">
      <c r="A52" s="196"/>
      <c r="B52" s="50"/>
      <c r="C52" s="26"/>
      <c r="D52" s="26"/>
      <c r="E52" s="26"/>
      <c r="F52" s="26"/>
      <c r="G52" s="26"/>
      <c r="H52" s="26"/>
      <c r="I52" s="164"/>
      <c r="J52" s="25"/>
      <c r="K52" s="25"/>
      <c r="L52" s="25"/>
      <c r="M52" s="25"/>
    </row>
    <row r="53" spans="1:13" ht="13.5" customHeight="1">
      <c r="A53" s="24"/>
      <c r="B53" s="50"/>
      <c r="C53" s="26"/>
      <c r="D53" s="26"/>
      <c r="E53" s="26"/>
      <c r="F53" s="26"/>
      <c r="G53" s="26"/>
      <c r="H53" s="26"/>
      <c r="I53" s="164"/>
      <c r="J53" s="25"/>
      <c r="K53" s="25"/>
      <c r="L53" s="25"/>
      <c r="M53" s="25"/>
    </row>
    <row r="54" spans="1:13" ht="13.5" customHeight="1">
      <c r="A54" s="24"/>
      <c r="B54" s="50"/>
      <c r="C54" s="26"/>
      <c r="D54" s="26"/>
      <c r="E54" s="26"/>
      <c r="F54" s="26"/>
      <c r="G54" s="26"/>
      <c r="H54" s="26"/>
      <c r="I54" s="164"/>
      <c r="J54" s="25"/>
      <c r="K54" s="25"/>
      <c r="L54" s="25"/>
      <c r="M54" s="25"/>
    </row>
    <row r="55" spans="1:13" ht="13.5" customHeight="1">
      <c r="A55" s="24"/>
      <c r="B55" s="50"/>
      <c r="C55" s="26"/>
      <c r="D55" s="26"/>
      <c r="E55" s="26"/>
      <c r="F55" s="26"/>
      <c r="G55" s="26"/>
      <c r="H55" s="26"/>
      <c r="I55" s="164"/>
      <c r="J55" s="25"/>
      <c r="K55" s="25"/>
      <c r="L55" s="25"/>
      <c r="M55" s="25"/>
    </row>
    <row r="56" spans="1:13" ht="9" customHeight="1">
      <c r="A56" s="194"/>
      <c r="B56" s="50"/>
      <c r="C56" s="26"/>
      <c r="D56" s="26"/>
      <c r="E56" s="26"/>
      <c r="F56" s="26"/>
      <c r="G56" s="26"/>
      <c r="H56" s="26"/>
      <c r="I56" s="164"/>
      <c r="J56" s="25"/>
      <c r="K56" s="25"/>
      <c r="L56" s="25"/>
      <c r="M56" s="25"/>
    </row>
    <row r="57" spans="1:13" ht="9" customHeight="1">
      <c r="A57" s="194"/>
      <c r="B57" s="50"/>
      <c r="C57" s="26"/>
      <c r="D57" s="26"/>
      <c r="E57" s="26"/>
      <c r="F57" s="26"/>
      <c r="G57" s="26"/>
      <c r="H57" s="26"/>
      <c r="I57" s="164"/>
      <c r="J57" s="25"/>
      <c r="K57" s="25"/>
      <c r="L57" s="25"/>
      <c r="M57" s="25"/>
    </row>
    <row r="58" spans="1:13" ht="9" customHeight="1">
      <c r="A58" s="194"/>
      <c r="B58" s="50"/>
      <c r="C58" s="26"/>
      <c r="D58" s="26"/>
      <c r="E58" s="26"/>
      <c r="F58" s="26"/>
      <c r="G58" s="26"/>
      <c r="H58" s="26"/>
      <c r="I58" s="164"/>
      <c r="J58" s="25"/>
      <c r="K58" s="25"/>
      <c r="L58" s="25"/>
      <c r="M58" s="25"/>
    </row>
    <row r="59" spans="1:13" ht="9" customHeight="1">
      <c r="A59" s="194"/>
      <c r="B59" s="50"/>
      <c r="C59" s="26"/>
      <c r="D59" s="26"/>
      <c r="E59" s="26"/>
      <c r="F59" s="26"/>
      <c r="G59" s="26"/>
      <c r="H59" s="26"/>
      <c r="I59" s="164"/>
      <c r="J59" s="25"/>
      <c r="K59" s="25"/>
      <c r="L59" s="25"/>
      <c r="M59" s="25"/>
    </row>
    <row r="60" spans="1:13" ht="9" customHeight="1">
      <c r="A60" s="195"/>
      <c r="B60" s="50"/>
      <c r="C60" s="26"/>
      <c r="D60" s="26"/>
      <c r="E60" s="26"/>
      <c r="F60" s="26"/>
      <c r="G60" s="26"/>
      <c r="H60" s="26"/>
      <c r="I60" s="164"/>
      <c r="J60" s="25"/>
      <c r="K60" s="25"/>
      <c r="L60" s="25"/>
      <c r="M60" s="25"/>
    </row>
    <row r="61" spans="1:13" ht="9" customHeight="1">
      <c r="A61" s="195"/>
      <c r="C61" s="26"/>
      <c r="D61" s="26"/>
      <c r="E61" s="26"/>
      <c r="F61" s="26"/>
      <c r="G61" s="26"/>
      <c r="H61" s="26"/>
      <c r="I61" s="25"/>
      <c r="J61" s="25"/>
      <c r="K61" s="25"/>
      <c r="L61" s="25"/>
      <c r="M61" s="25"/>
    </row>
    <row r="62" spans="1:13" ht="9" customHeight="1">
      <c r="A62" s="196"/>
      <c r="C62" s="26"/>
      <c r="D62" s="26"/>
      <c r="E62" s="26"/>
      <c r="F62" s="26"/>
      <c r="G62" s="26"/>
      <c r="H62" s="26"/>
      <c r="I62" s="25"/>
      <c r="J62" s="25"/>
      <c r="K62" s="25"/>
      <c r="L62" s="25"/>
      <c r="M62" s="25"/>
    </row>
    <row r="63" spans="1:13" ht="9" customHeight="1">
      <c r="A63" s="24"/>
      <c r="C63" s="26"/>
      <c r="D63" s="26"/>
      <c r="E63" s="26"/>
      <c r="F63" s="26"/>
      <c r="G63" s="26"/>
      <c r="H63" s="26"/>
      <c r="I63" s="25"/>
      <c r="J63" s="25"/>
      <c r="K63" s="25"/>
      <c r="L63" s="25"/>
      <c r="M63" s="25"/>
    </row>
    <row r="64" spans="1:13" ht="9" customHeight="1">
      <c r="A64" s="24"/>
      <c r="C64" s="26"/>
      <c r="D64" s="26"/>
      <c r="E64" s="26"/>
      <c r="F64" s="26"/>
      <c r="G64" s="26"/>
      <c r="H64" s="26"/>
      <c r="I64" s="25"/>
      <c r="J64" s="25"/>
      <c r="K64" s="25"/>
      <c r="L64" s="25"/>
      <c r="M64" s="25"/>
    </row>
    <row r="65" spans="1:13" ht="9" customHeight="1">
      <c r="A65" s="24"/>
      <c r="C65" s="26"/>
      <c r="D65" s="26"/>
      <c r="E65" s="26"/>
      <c r="F65" s="26"/>
      <c r="G65" s="26"/>
      <c r="H65" s="26"/>
      <c r="I65" s="25"/>
      <c r="J65" s="25"/>
      <c r="K65" s="25"/>
      <c r="L65" s="25"/>
      <c r="M65" s="25"/>
    </row>
    <row r="66" spans="1:13" ht="9" customHeight="1">
      <c r="A66" s="24"/>
      <c r="C66" s="26"/>
      <c r="D66" s="26"/>
      <c r="E66" s="26"/>
      <c r="F66" s="26"/>
      <c r="G66" s="26"/>
      <c r="H66" s="26"/>
      <c r="I66" s="25"/>
      <c r="J66" s="25"/>
      <c r="K66" s="25"/>
      <c r="L66" s="25"/>
      <c r="M66" s="25"/>
    </row>
    <row r="67" spans="1:13" ht="9" customHeight="1">
      <c r="A67" s="194"/>
      <c r="C67" s="26"/>
      <c r="D67" s="26"/>
      <c r="E67" s="26"/>
      <c r="F67" s="26"/>
      <c r="G67" s="26"/>
      <c r="H67" s="26"/>
      <c r="I67" s="25"/>
      <c r="J67" s="25"/>
      <c r="K67" s="25"/>
      <c r="L67" s="25"/>
      <c r="M67" s="25"/>
    </row>
    <row r="68" spans="1:13" ht="9" customHeight="1">
      <c r="A68" s="196"/>
      <c r="C68" s="26"/>
      <c r="D68" s="26"/>
      <c r="E68" s="26"/>
      <c r="F68" s="26"/>
      <c r="G68" s="26"/>
      <c r="H68" s="26"/>
      <c r="I68" s="25"/>
      <c r="J68" s="25"/>
      <c r="K68" s="25"/>
      <c r="L68" s="25"/>
      <c r="M68" s="25"/>
    </row>
    <row r="69" spans="1:13" ht="9" customHeight="1">
      <c r="A69" s="24"/>
      <c r="C69" s="26"/>
      <c r="D69" s="26"/>
      <c r="E69" s="26"/>
      <c r="F69" s="26"/>
      <c r="G69" s="26"/>
      <c r="H69" s="26"/>
      <c r="I69" s="25"/>
      <c r="J69" s="25"/>
      <c r="K69" s="25"/>
      <c r="L69" s="25"/>
      <c r="M69" s="25"/>
    </row>
    <row r="70" spans="1:13" ht="9" customHeight="1">
      <c r="A70" s="24"/>
      <c r="C70" s="26"/>
      <c r="D70" s="26"/>
      <c r="E70" s="26"/>
      <c r="F70" s="26"/>
      <c r="G70" s="26"/>
      <c r="H70" s="26"/>
      <c r="I70" s="25"/>
      <c r="J70" s="25"/>
      <c r="K70" s="25"/>
      <c r="L70" s="25"/>
      <c r="M70" s="25"/>
    </row>
    <row r="71" spans="1:13" ht="9" customHeight="1">
      <c r="A71" s="24"/>
      <c r="C71" s="26"/>
      <c r="D71" s="26"/>
      <c r="E71" s="26"/>
      <c r="F71" s="26"/>
      <c r="G71" s="26"/>
      <c r="H71" s="26"/>
      <c r="I71" s="25"/>
      <c r="J71" s="25"/>
      <c r="K71" s="25"/>
      <c r="L71" s="25"/>
      <c r="M71" s="25"/>
    </row>
    <row r="72" spans="1:13" ht="9" customHeight="1">
      <c r="A72" s="24"/>
      <c r="C72" s="26"/>
      <c r="D72" s="26"/>
      <c r="E72" s="26"/>
      <c r="F72" s="26"/>
      <c r="G72" s="26"/>
      <c r="H72" s="26"/>
      <c r="I72" s="25"/>
      <c r="J72" s="25"/>
      <c r="K72" s="25"/>
      <c r="L72" s="25"/>
      <c r="M72" s="25"/>
    </row>
    <row r="73" spans="1:13" ht="9" customHeight="1">
      <c r="A73" s="194"/>
      <c r="C73" s="26"/>
      <c r="D73" s="26"/>
      <c r="E73" s="26"/>
      <c r="F73" s="26"/>
      <c r="G73" s="26"/>
      <c r="H73" s="26"/>
      <c r="I73" s="25"/>
      <c r="J73" s="25"/>
      <c r="K73" s="25"/>
      <c r="L73" s="25"/>
      <c r="M73" s="25"/>
    </row>
    <row r="74" spans="1:13" ht="9" customHeight="1">
      <c r="A74" s="196"/>
      <c r="C74" s="26"/>
      <c r="D74" s="26"/>
      <c r="E74" s="26"/>
      <c r="F74" s="26"/>
      <c r="G74" s="26"/>
      <c r="H74" s="26"/>
      <c r="I74" s="25"/>
      <c r="J74" s="25"/>
      <c r="K74" s="25"/>
      <c r="L74" s="25"/>
      <c r="M74" s="25"/>
    </row>
    <row r="75" spans="1:13" ht="9" customHeight="1">
      <c r="A75" s="24"/>
      <c r="C75" s="26"/>
      <c r="D75" s="26"/>
      <c r="E75" s="26"/>
      <c r="F75" s="26"/>
      <c r="G75" s="26"/>
      <c r="H75" s="26"/>
      <c r="I75" s="25"/>
      <c r="J75" s="25"/>
      <c r="K75" s="25"/>
      <c r="L75" s="25"/>
      <c r="M75" s="25"/>
    </row>
    <row r="76" spans="1:13" ht="9" customHeight="1">
      <c r="A76" s="24"/>
      <c r="C76" s="26"/>
      <c r="D76" s="26"/>
      <c r="E76" s="26"/>
      <c r="F76" s="26"/>
      <c r="G76" s="26"/>
      <c r="H76" s="26"/>
      <c r="I76" s="25"/>
      <c r="J76" s="25"/>
      <c r="K76" s="25"/>
      <c r="L76" s="25"/>
      <c r="M76" s="25"/>
    </row>
    <row r="77" spans="1:13" ht="9" customHeight="1">
      <c r="A77" s="24"/>
      <c r="C77" s="26"/>
      <c r="D77" s="26"/>
      <c r="E77" s="26"/>
      <c r="F77" s="26"/>
      <c r="G77" s="26"/>
      <c r="H77" s="26"/>
      <c r="I77" s="25"/>
      <c r="J77" s="25"/>
      <c r="K77" s="25"/>
      <c r="L77" s="25"/>
      <c r="M77" s="25"/>
    </row>
    <row r="78" spans="1:13" ht="9" customHeight="1">
      <c r="A78" s="24"/>
      <c r="C78" s="26"/>
      <c r="D78" s="26"/>
      <c r="E78" s="26"/>
      <c r="F78" s="26"/>
      <c r="G78" s="26"/>
      <c r="H78" s="26"/>
      <c r="I78" s="25"/>
      <c r="J78" s="25"/>
      <c r="K78" s="25"/>
      <c r="L78" s="25"/>
      <c r="M78" s="25"/>
    </row>
    <row r="79" spans="1:13">
      <c r="A79" s="24"/>
      <c r="C79" s="50"/>
      <c r="D79" s="50"/>
      <c r="E79" s="50"/>
      <c r="F79" s="50"/>
      <c r="G79" s="50"/>
      <c r="H79" s="50"/>
    </row>
    <row r="80" spans="1:13">
      <c r="A80" s="24"/>
      <c r="C80" s="50"/>
      <c r="D80" s="50"/>
      <c r="E80" s="50"/>
      <c r="F80" s="50"/>
      <c r="G80" s="50"/>
      <c r="H80" s="50"/>
    </row>
    <row r="81" spans="1:8">
      <c r="A81" s="24"/>
      <c r="C81" s="50"/>
      <c r="D81" s="50"/>
      <c r="E81" s="50"/>
      <c r="F81" s="50"/>
      <c r="G81" s="50"/>
      <c r="H81" s="50"/>
    </row>
    <row r="82" spans="1:8">
      <c r="A82" s="24"/>
      <c r="C82" s="50"/>
      <c r="D82" s="50"/>
      <c r="E82" s="50"/>
      <c r="F82" s="50"/>
      <c r="G82" s="50"/>
      <c r="H82" s="50"/>
    </row>
    <row r="83" spans="1:8">
      <c r="A83" s="194"/>
      <c r="C83" s="50"/>
      <c r="D83" s="50"/>
      <c r="E83" s="50"/>
      <c r="F83" s="50"/>
      <c r="G83" s="50"/>
      <c r="H83" s="50"/>
    </row>
    <row r="84" spans="1:8">
      <c r="A84" s="196"/>
      <c r="C84" s="50"/>
      <c r="D84" s="50"/>
      <c r="E84" s="50"/>
      <c r="F84" s="50"/>
      <c r="G84" s="50"/>
      <c r="H84" s="50"/>
    </row>
    <row r="85" spans="1:8">
      <c r="A85" s="24"/>
      <c r="C85" s="50"/>
      <c r="D85" s="50"/>
      <c r="E85" s="50"/>
      <c r="F85" s="50"/>
      <c r="G85" s="50"/>
      <c r="H85" s="50"/>
    </row>
    <row r="86" spans="1:8">
      <c r="A86" s="24"/>
      <c r="C86" s="50"/>
      <c r="D86" s="50"/>
      <c r="E86" s="50"/>
      <c r="F86" s="50"/>
      <c r="G86" s="50"/>
      <c r="H86" s="50"/>
    </row>
    <row r="87" spans="1:8">
      <c r="A87" s="24"/>
      <c r="C87" s="50"/>
      <c r="D87" s="50"/>
      <c r="E87" s="50"/>
      <c r="F87" s="50"/>
      <c r="G87" s="50"/>
      <c r="H87" s="50"/>
    </row>
    <row r="88" spans="1:8">
      <c r="A88" s="24"/>
      <c r="C88" s="50"/>
      <c r="D88" s="50"/>
      <c r="E88" s="50"/>
      <c r="F88" s="50"/>
      <c r="G88" s="50"/>
      <c r="H88" s="50"/>
    </row>
    <row r="89" spans="1:8">
      <c r="A89" s="24"/>
      <c r="C89" s="50"/>
      <c r="D89" s="50"/>
      <c r="E89" s="50"/>
      <c r="F89" s="50"/>
      <c r="G89" s="50"/>
      <c r="H89" s="50"/>
    </row>
    <row r="90" spans="1:8">
      <c r="A90" s="24"/>
      <c r="C90" s="50"/>
      <c r="D90" s="50"/>
      <c r="E90" s="50"/>
      <c r="F90" s="50"/>
      <c r="G90" s="50"/>
      <c r="H90" s="50"/>
    </row>
    <row r="91" spans="1:8">
      <c r="A91" s="24"/>
      <c r="C91" s="50"/>
      <c r="D91" s="50"/>
      <c r="E91" s="50"/>
      <c r="F91" s="50"/>
      <c r="G91" s="50"/>
      <c r="H91" s="50"/>
    </row>
    <row r="92" spans="1:8">
      <c r="A92" s="24"/>
      <c r="C92" s="50"/>
      <c r="D92" s="50"/>
      <c r="E92" s="50"/>
      <c r="F92" s="50"/>
      <c r="G92" s="50"/>
      <c r="H92" s="50"/>
    </row>
    <row r="93" spans="1:8">
      <c r="A93" s="24"/>
      <c r="C93" s="50"/>
      <c r="D93" s="50"/>
      <c r="E93" s="50"/>
      <c r="F93" s="50"/>
      <c r="G93" s="50"/>
      <c r="H93" s="50"/>
    </row>
    <row r="94" spans="1:8">
      <c r="A94" s="196"/>
      <c r="C94" s="50"/>
      <c r="D94" s="50"/>
      <c r="E94" s="50"/>
      <c r="F94" s="50"/>
      <c r="G94" s="50"/>
      <c r="H94" s="50"/>
    </row>
    <row r="95" spans="1:8">
      <c r="A95" s="24"/>
      <c r="C95" s="50"/>
      <c r="D95" s="50"/>
      <c r="E95" s="50"/>
      <c r="F95" s="50"/>
      <c r="G95" s="50"/>
      <c r="H95" s="50"/>
    </row>
    <row r="96" spans="1:8">
      <c r="A96" s="24"/>
      <c r="C96" s="50"/>
      <c r="D96" s="50"/>
      <c r="E96" s="50"/>
      <c r="F96" s="50"/>
      <c r="G96" s="50"/>
      <c r="H96" s="50"/>
    </row>
    <row r="97" spans="1:8">
      <c r="A97" s="24"/>
      <c r="C97" s="50"/>
      <c r="D97" s="50"/>
      <c r="E97" s="50"/>
      <c r="F97" s="50"/>
      <c r="G97" s="50"/>
      <c r="H97" s="50"/>
    </row>
    <row r="98" spans="1:8">
      <c r="A98" s="197"/>
      <c r="C98" s="50"/>
      <c r="D98" s="50"/>
      <c r="E98" s="50"/>
      <c r="F98" s="50"/>
      <c r="G98" s="50"/>
      <c r="H98" s="50"/>
    </row>
    <row r="99" spans="1:8">
      <c r="A99" s="197"/>
      <c r="C99" s="50"/>
      <c r="D99" s="50"/>
      <c r="E99" s="50"/>
      <c r="F99" s="50"/>
      <c r="G99" s="50"/>
      <c r="H99" s="50"/>
    </row>
    <row r="100" spans="1:8">
      <c r="A100" s="197"/>
      <c r="C100" s="50"/>
      <c r="D100" s="50"/>
      <c r="E100" s="50"/>
      <c r="F100" s="50"/>
      <c r="G100" s="50"/>
      <c r="H100" s="50"/>
    </row>
    <row r="101" spans="1:8">
      <c r="A101" s="197"/>
      <c r="C101" s="50"/>
      <c r="D101" s="50"/>
      <c r="E101" s="50"/>
      <c r="F101" s="50"/>
      <c r="G101" s="50"/>
      <c r="H101" s="50"/>
    </row>
    <row r="102" spans="1:8">
      <c r="A102" s="197"/>
      <c r="C102" s="50"/>
      <c r="D102" s="50"/>
      <c r="E102" s="50"/>
      <c r="F102" s="50"/>
      <c r="G102" s="50"/>
      <c r="H102" s="50"/>
    </row>
    <row r="103" spans="1:8">
      <c r="A103" s="197"/>
      <c r="C103" s="50"/>
      <c r="D103" s="50"/>
      <c r="E103" s="50"/>
      <c r="F103" s="50"/>
      <c r="G103" s="50"/>
      <c r="H103" s="50"/>
    </row>
    <row r="104" spans="1:8">
      <c r="A104" s="197"/>
      <c r="C104" s="50"/>
      <c r="D104" s="50"/>
      <c r="E104" s="50"/>
      <c r="F104" s="50"/>
      <c r="G104" s="50"/>
      <c r="H104" s="50"/>
    </row>
    <row r="105" spans="1:8">
      <c r="A105" s="197"/>
      <c r="C105" s="50"/>
      <c r="D105" s="50"/>
      <c r="E105" s="50"/>
      <c r="F105" s="50"/>
      <c r="G105" s="50"/>
      <c r="H105" s="50"/>
    </row>
    <row r="106" spans="1:8">
      <c r="A106" s="197"/>
      <c r="C106" s="50"/>
      <c r="D106" s="50"/>
      <c r="E106" s="50"/>
      <c r="F106" s="50"/>
      <c r="G106" s="50"/>
      <c r="H106" s="50"/>
    </row>
    <row r="107" spans="1:8" ht="15.75">
      <c r="A107" s="198"/>
      <c r="C107" s="50"/>
      <c r="D107" s="50"/>
      <c r="E107" s="50"/>
      <c r="F107" s="50"/>
      <c r="G107" s="50"/>
      <c r="H107" s="50"/>
    </row>
    <row r="108" spans="1:8" ht="15.75">
      <c r="A108" s="198"/>
      <c r="C108" s="50"/>
      <c r="D108" s="50"/>
      <c r="E108" s="50"/>
      <c r="F108" s="50"/>
      <c r="G108" s="50"/>
      <c r="H108" s="50"/>
    </row>
    <row r="109" spans="1:8" ht="15.75">
      <c r="A109" s="198"/>
      <c r="C109" s="50"/>
      <c r="D109" s="50"/>
      <c r="E109" s="50"/>
      <c r="F109" s="50"/>
      <c r="G109" s="50"/>
      <c r="H109" s="50"/>
    </row>
    <row r="110" spans="1:8" ht="15.75">
      <c r="A110" s="198"/>
      <c r="C110" s="50"/>
      <c r="D110" s="50"/>
      <c r="E110" s="50"/>
      <c r="F110" s="50"/>
      <c r="G110" s="50"/>
      <c r="H110" s="50"/>
    </row>
    <row r="111" spans="1:8" ht="15.75">
      <c r="A111" s="198"/>
      <c r="C111" s="50"/>
      <c r="D111" s="50"/>
      <c r="E111" s="50"/>
      <c r="F111" s="50"/>
      <c r="G111" s="50"/>
      <c r="H111" s="50"/>
    </row>
    <row r="112" spans="1:8" ht="15.75">
      <c r="A112" s="198"/>
      <c r="C112" s="50"/>
      <c r="D112" s="50"/>
      <c r="E112" s="50"/>
      <c r="F112" s="50"/>
      <c r="G112" s="50"/>
      <c r="H112" s="50"/>
    </row>
    <row r="113" spans="1:8" ht="15.75">
      <c r="A113" s="198"/>
      <c r="C113" s="50"/>
      <c r="D113" s="50"/>
      <c r="E113" s="50"/>
      <c r="F113" s="50"/>
      <c r="G113" s="50"/>
      <c r="H113" s="50"/>
    </row>
    <row r="114" spans="1:8" ht="15.75">
      <c r="A114" s="198"/>
      <c r="C114" s="50"/>
      <c r="D114" s="50"/>
      <c r="E114" s="50"/>
      <c r="F114" s="50"/>
      <c r="G114" s="50"/>
      <c r="H114" s="50"/>
    </row>
    <row r="115" spans="1:8" ht="15.75">
      <c r="A115" s="198"/>
      <c r="C115" s="50"/>
      <c r="D115" s="50"/>
      <c r="E115" s="50"/>
      <c r="F115" s="50"/>
      <c r="G115" s="50"/>
      <c r="H115" s="50"/>
    </row>
    <row r="116" spans="1:8" ht="15.75">
      <c r="A116" s="198"/>
      <c r="C116" s="50"/>
      <c r="D116" s="50"/>
      <c r="E116" s="50"/>
      <c r="F116" s="50"/>
      <c r="G116" s="50"/>
      <c r="H116" s="50"/>
    </row>
    <row r="117" spans="1:8" ht="15.75">
      <c r="A117" s="198"/>
      <c r="C117" s="50"/>
      <c r="D117" s="50"/>
      <c r="E117" s="50"/>
      <c r="F117" s="50"/>
      <c r="G117" s="50"/>
      <c r="H117" s="50"/>
    </row>
    <row r="118" spans="1:8" ht="15.75">
      <c r="A118" s="198"/>
      <c r="C118" s="50"/>
      <c r="D118" s="50"/>
      <c r="E118" s="50"/>
      <c r="F118" s="50"/>
      <c r="G118" s="50"/>
      <c r="H118" s="50"/>
    </row>
    <row r="119" spans="1:8" ht="15.75">
      <c r="A119" s="198"/>
      <c r="C119" s="50"/>
      <c r="D119" s="50"/>
      <c r="E119" s="50"/>
      <c r="F119" s="50"/>
      <c r="G119" s="50"/>
      <c r="H119" s="50"/>
    </row>
    <row r="120" spans="1:8" ht="15.75">
      <c r="A120" s="198"/>
    </row>
    <row r="121" spans="1:8" ht="15.75">
      <c r="A121" s="198"/>
    </row>
    <row r="122" spans="1:8" ht="15.75">
      <c r="A122" s="198"/>
    </row>
    <row r="123" spans="1:8" ht="15.75">
      <c r="A123" s="198"/>
    </row>
    <row r="124" spans="1:8" ht="15.75">
      <c r="A124" s="198"/>
    </row>
    <row r="125" spans="1:8" ht="15.75">
      <c r="A125" s="198"/>
    </row>
    <row r="126" spans="1:8" ht="15.75">
      <c r="A126" s="198"/>
    </row>
    <row r="127" spans="1:8" ht="15.75">
      <c r="A127" s="198"/>
    </row>
    <row r="128" spans="1:8" ht="15.75">
      <c r="A128" s="198"/>
    </row>
    <row r="129" spans="1:1" ht="15.75">
      <c r="A129" s="198"/>
    </row>
    <row r="130" spans="1:1" ht="15.75">
      <c r="A130" s="198"/>
    </row>
    <row r="131" spans="1:1" ht="15.75">
      <c r="A131" s="198"/>
    </row>
    <row r="132" spans="1:1" ht="15.75">
      <c r="A132" s="198"/>
    </row>
    <row r="133" spans="1:1" ht="15.75">
      <c r="A133" s="198"/>
    </row>
    <row r="134" spans="1:1" ht="15.75">
      <c r="A134" s="198"/>
    </row>
    <row r="135" spans="1:1" ht="15.75">
      <c r="A135" s="198"/>
    </row>
    <row r="136" spans="1:1" ht="15.75">
      <c r="A136" s="198"/>
    </row>
    <row r="137" spans="1:1" ht="15.75">
      <c r="A137" s="198"/>
    </row>
    <row r="138" spans="1:1" ht="15.75">
      <c r="A138" s="198"/>
    </row>
    <row r="139" spans="1:1" ht="15.75">
      <c r="A139" s="198"/>
    </row>
    <row r="140" spans="1:1" ht="15.75">
      <c r="A140" s="198"/>
    </row>
    <row r="141" spans="1:1" ht="15.75">
      <c r="A141" s="198"/>
    </row>
    <row r="142" spans="1:1" ht="15.75">
      <c r="A142" s="198"/>
    </row>
    <row r="143" spans="1:1" ht="15.75">
      <c r="A143" s="198"/>
    </row>
    <row r="144" spans="1:1" ht="15.75">
      <c r="A144" s="198"/>
    </row>
    <row r="145" spans="1:1" ht="15.75">
      <c r="A145" s="198"/>
    </row>
    <row r="146" spans="1:1" ht="15.75">
      <c r="A146" s="198"/>
    </row>
    <row r="147" spans="1:1" ht="15.75">
      <c r="A147" s="198"/>
    </row>
    <row r="148" spans="1:1" ht="15.75">
      <c r="A148" s="198"/>
    </row>
    <row r="149" spans="1:1" ht="15.75">
      <c r="A149" s="198"/>
    </row>
    <row r="150" spans="1:1" ht="15.75">
      <c r="A150" s="198"/>
    </row>
    <row r="151" spans="1:1" ht="15.75">
      <c r="A151" s="198"/>
    </row>
    <row r="152" spans="1:1" ht="15.75">
      <c r="A152" s="198"/>
    </row>
    <row r="153" spans="1:1" ht="15.75">
      <c r="A153" s="198"/>
    </row>
    <row r="154" spans="1:1" ht="15.75">
      <c r="A154" s="198"/>
    </row>
    <row r="155" spans="1:1" ht="15.75">
      <c r="A155" s="198"/>
    </row>
    <row r="156" spans="1:1" ht="15.75">
      <c r="A156" s="198"/>
    </row>
    <row r="157" spans="1:1" ht="15.75">
      <c r="A157" s="198"/>
    </row>
    <row r="158" spans="1:1" ht="15.75">
      <c r="A158" s="198"/>
    </row>
    <row r="159" spans="1:1" ht="15.75">
      <c r="A159" s="198"/>
    </row>
    <row r="160" spans="1:1" ht="15.75">
      <c r="A160" s="198"/>
    </row>
    <row r="161" spans="1:1" ht="15.75">
      <c r="A161" s="198"/>
    </row>
    <row r="162" spans="1:1" ht="15.75">
      <c r="A162" s="198"/>
    </row>
    <row r="163" spans="1:1" ht="15.75">
      <c r="A163" s="198"/>
    </row>
    <row r="164" spans="1:1" ht="15.75">
      <c r="A164" s="198"/>
    </row>
    <row r="165" spans="1:1" ht="15.75">
      <c r="A165" s="198"/>
    </row>
    <row r="166" spans="1:1" ht="15.75">
      <c r="A166" s="198"/>
    </row>
    <row r="167" spans="1:1" ht="15.75">
      <c r="A167" s="198"/>
    </row>
    <row r="168" spans="1:1" ht="15.75">
      <c r="A168" s="198"/>
    </row>
    <row r="169" spans="1:1" ht="15.75">
      <c r="A169" s="198"/>
    </row>
    <row r="170" spans="1:1" ht="15.75">
      <c r="A170" s="198"/>
    </row>
    <row r="171" spans="1:1" ht="15.75">
      <c r="A171" s="198"/>
    </row>
    <row r="172" spans="1:1" ht="15.75">
      <c r="A172" s="198"/>
    </row>
    <row r="173" spans="1:1" ht="15.75">
      <c r="A173" s="198"/>
    </row>
    <row r="174" spans="1:1" ht="15.75">
      <c r="A174" s="198"/>
    </row>
    <row r="175" spans="1:1" ht="15.75">
      <c r="A175" s="198"/>
    </row>
    <row r="176" spans="1:1" ht="15.75">
      <c r="A176" s="198"/>
    </row>
    <row r="177" spans="1:1" ht="15.75">
      <c r="A177" s="198"/>
    </row>
    <row r="178" spans="1:1" ht="15.75">
      <c r="A178" s="198"/>
    </row>
    <row r="179" spans="1:1" ht="15.75">
      <c r="A179" s="198"/>
    </row>
    <row r="180" spans="1:1" ht="15.75">
      <c r="A180" s="198"/>
    </row>
    <row r="181" spans="1:1" ht="15.75">
      <c r="A181" s="198"/>
    </row>
    <row r="182" spans="1:1" ht="15.75">
      <c r="A182" s="198"/>
    </row>
    <row r="183" spans="1:1" ht="15.75">
      <c r="A183" s="198"/>
    </row>
    <row r="184" spans="1:1" ht="15.75">
      <c r="A184" s="198"/>
    </row>
    <row r="185" spans="1:1" ht="15.75">
      <c r="A185" s="198"/>
    </row>
    <row r="186" spans="1:1" ht="15.75">
      <c r="A186" s="198"/>
    </row>
    <row r="187" spans="1:1" ht="15.75">
      <c r="A187" s="198"/>
    </row>
    <row r="188" spans="1:1" ht="15.75">
      <c r="A188" s="198"/>
    </row>
    <row r="189" spans="1:1" ht="15.75">
      <c r="A189" s="198"/>
    </row>
    <row r="190" spans="1:1" ht="15.75">
      <c r="A190" s="198"/>
    </row>
    <row r="191" spans="1:1" ht="15.75">
      <c r="A191" s="198"/>
    </row>
    <row r="192" spans="1:1" ht="15.75">
      <c r="A192" s="198"/>
    </row>
    <row r="193" spans="1:1" ht="15.75">
      <c r="A193" s="198"/>
    </row>
    <row r="194" spans="1:1" ht="15.75">
      <c r="A194" s="198"/>
    </row>
    <row r="195" spans="1:1" ht="15.75">
      <c r="A195" s="198"/>
    </row>
    <row r="196" spans="1:1" ht="15.75">
      <c r="A196" s="198"/>
    </row>
    <row r="197" spans="1:1" ht="15.75">
      <c r="A197" s="198"/>
    </row>
    <row r="198" spans="1:1" ht="15.75">
      <c r="A198" s="198"/>
    </row>
    <row r="199" spans="1:1" ht="15.75">
      <c r="A199" s="198"/>
    </row>
    <row r="200" spans="1:1" ht="15.75">
      <c r="A200" s="198"/>
    </row>
    <row r="201" spans="1:1" ht="15.75">
      <c r="A201" s="198"/>
    </row>
    <row r="202" spans="1:1" ht="15.75">
      <c r="A202" s="198"/>
    </row>
    <row r="203" spans="1:1" ht="15.75">
      <c r="A203" s="198"/>
    </row>
    <row r="204" spans="1:1" ht="15.75">
      <c r="A204" s="198"/>
    </row>
    <row r="205" spans="1:1" ht="15.75">
      <c r="A205" s="198"/>
    </row>
    <row r="206" spans="1:1" ht="15.75">
      <c r="A206" s="198"/>
    </row>
    <row r="207" spans="1:1" ht="15.75">
      <c r="A207" s="198"/>
    </row>
    <row r="208" spans="1:1" ht="15.75">
      <c r="A208" s="198"/>
    </row>
    <row r="209" spans="1:1" ht="15.75">
      <c r="A209" s="198"/>
    </row>
    <row r="210" spans="1:1" ht="15.75">
      <c r="A210" s="198"/>
    </row>
    <row r="211" spans="1:1" ht="15.75">
      <c r="A211" s="198"/>
    </row>
    <row r="212" spans="1:1" ht="15.75">
      <c r="A212" s="198"/>
    </row>
    <row r="213" spans="1:1" ht="15.75">
      <c r="A213" s="198"/>
    </row>
    <row r="214" spans="1:1" ht="15.75">
      <c r="A214" s="198"/>
    </row>
    <row r="215" spans="1:1" ht="15.75">
      <c r="A215" s="198"/>
    </row>
    <row r="216" spans="1:1" ht="15.75">
      <c r="A216" s="198"/>
    </row>
    <row r="217" spans="1:1" ht="15.75">
      <c r="A217" s="198"/>
    </row>
    <row r="218" spans="1:1" ht="15.75">
      <c r="A218" s="198"/>
    </row>
    <row r="219" spans="1:1" ht="15.75">
      <c r="A219" s="198"/>
    </row>
    <row r="220" spans="1:1" ht="15.75">
      <c r="A220" s="27"/>
    </row>
    <row r="221" spans="1:1" ht="15.75">
      <c r="A221" s="27"/>
    </row>
    <row r="222" spans="1:1" ht="15.75">
      <c r="A222" s="27"/>
    </row>
    <row r="223" spans="1:1" ht="15.75">
      <c r="A223" s="27"/>
    </row>
    <row r="224" spans="1:1" ht="15.75">
      <c r="A224" s="27"/>
    </row>
    <row r="225" spans="1:1" ht="15.75">
      <c r="A225" s="27"/>
    </row>
    <row r="226" spans="1:1" ht="15.75">
      <c r="A226" s="27"/>
    </row>
    <row r="227" spans="1:1" ht="15.75">
      <c r="A227" s="27"/>
    </row>
    <row r="228" spans="1:1" ht="15.75">
      <c r="A228" s="27"/>
    </row>
    <row r="229" spans="1:1" ht="15.75">
      <c r="A229" s="27"/>
    </row>
    <row r="230" spans="1:1" ht="15.75">
      <c r="A230" s="27"/>
    </row>
    <row r="231" spans="1:1" ht="15.75">
      <c r="A231" s="27"/>
    </row>
    <row r="232" spans="1:1" ht="15.75">
      <c r="A232" s="27"/>
    </row>
    <row r="233" spans="1:1" ht="15.75">
      <c r="A233" s="27"/>
    </row>
    <row r="234" spans="1:1" ht="15.75">
      <c r="A234" s="27"/>
    </row>
    <row r="235" spans="1:1" ht="15.75">
      <c r="A235" s="27"/>
    </row>
    <row r="236" spans="1:1" ht="15.75">
      <c r="A236" s="27"/>
    </row>
    <row r="237" spans="1:1" ht="15.75">
      <c r="A237" s="27"/>
    </row>
    <row r="238" spans="1:1" ht="15.75">
      <c r="A238" s="27"/>
    </row>
    <row r="239" spans="1:1" ht="15.75">
      <c r="A239" s="27"/>
    </row>
    <row r="240" spans="1:1" ht="15.75">
      <c r="A240" s="27"/>
    </row>
    <row r="241" spans="1:1" ht="15.75">
      <c r="A241" s="27"/>
    </row>
    <row r="242" spans="1:1" ht="15.75">
      <c r="A242" s="27"/>
    </row>
    <row r="243" spans="1:1" ht="15.75">
      <c r="A243" s="27"/>
    </row>
    <row r="244" spans="1:1" ht="15.75">
      <c r="A244" s="27"/>
    </row>
    <row r="245" spans="1:1" ht="15.75">
      <c r="A245" s="27"/>
    </row>
    <row r="246" spans="1:1" ht="15.75">
      <c r="A246" s="27"/>
    </row>
    <row r="247" spans="1:1" ht="15.75">
      <c r="A247" s="27"/>
    </row>
    <row r="248" spans="1:1" ht="15.75">
      <c r="A248" s="27"/>
    </row>
    <row r="249" spans="1:1" ht="15.75">
      <c r="A249" s="27"/>
    </row>
    <row r="250" spans="1:1" ht="15.75">
      <c r="A250" s="27"/>
    </row>
    <row r="251" spans="1:1" ht="15.75">
      <c r="A251" s="27"/>
    </row>
    <row r="252" spans="1:1" ht="15.75">
      <c r="A252" s="27"/>
    </row>
    <row r="253" spans="1:1" ht="15.75">
      <c r="A253" s="27"/>
    </row>
    <row r="254" spans="1:1" ht="15.75">
      <c r="A254" s="27"/>
    </row>
    <row r="255" spans="1:1" ht="15.75">
      <c r="A255" s="27"/>
    </row>
    <row r="256" spans="1:1" ht="15.75">
      <c r="A256" s="27"/>
    </row>
    <row r="257" spans="1:1" ht="15.75">
      <c r="A257" s="27"/>
    </row>
    <row r="258" spans="1:1" ht="15.75">
      <c r="A258" s="27"/>
    </row>
    <row r="259" spans="1:1" ht="15.75">
      <c r="A259" s="27"/>
    </row>
    <row r="260" spans="1:1" ht="15.75">
      <c r="A260" s="27"/>
    </row>
    <row r="261" spans="1:1" ht="15.75">
      <c r="A261" s="27"/>
    </row>
    <row r="262" spans="1:1" ht="15.75">
      <c r="A262" s="27"/>
    </row>
    <row r="263" spans="1:1" ht="15.75">
      <c r="A263" s="27"/>
    </row>
    <row r="264" spans="1:1" ht="15.75">
      <c r="A264" s="27"/>
    </row>
    <row r="265" spans="1:1" ht="15.75">
      <c r="A265" s="27"/>
    </row>
    <row r="266" spans="1:1" ht="15.75">
      <c r="A266" s="27"/>
    </row>
    <row r="267" spans="1:1" ht="15.75">
      <c r="A267" s="27"/>
    </row>
    <row r="268" spans="1:1" ht="15.75">
      <c r="A268" s="27"/>
    </row>
    <row r="269" spans="1:1" ht="15.75">
      <c r="A269" s="27"/>
    </row>
    <row r="270" spans="1:1" ht="15.75">
      <c r="A270" s="27"/>
    </row>
    <row r="271" spans="1:1" ht="15.75">
      <c r="A271" s="27"/>
    </row>
    <row r="272" spans="1:1" ht="15.75">
      <c r="A272" s="27"/>
    </row>
    <row r="273" spans="1:1" ht="15.75">
      <c r="A273" s="27"/>
    </row>
    <row r="274" spans="1:1" ht="15.75">
      <c r="A274" s="27"/>
    </row>
    <row r="275" spans="1:1" ht="15.75">
      <c r="A275" s="27"/>
    </row>
    <row r="276" spans="1:1" ht="15.75">
      <c r="A276" s="27"/>
    </row>
    <row r="277" spans="1:1" ht="15.75">
      <c r="A277" s="27"/>
    </row>
    <row r="278" spans="1:1" ht="15.75">
      <c r="A278" s="27"/>
    </row>
    <row r="279" spans="1:1" ht="15.75">
      <c r="A279" s="27"/>
    </row>
    <row r="280" spans="1:1" ht="15.75">
      <c r="A280" s="27"/>
    </row>
    <row r="281" spans="1:1" ht="15.75">
      <c r="A281" s="27"/>
    </row>
    <row r="282" spans="1:1" ht="15.75">
      <c r="A282" s="27"/>
    </row>
    <row r="283" spans="1:1" ht="15.75">
      <c r="A283" s="27"/>
    </row>
    <row r="284" spans="1:1" ht="15.75">
      <c r="A284" s="27"/>
    </row>
    <row r="285" spans="1:1" ht="15.75">
      <c r="A285" s="27"/>
    </row>
    <row r="286" spans="1:1" ht="15.75">
      <c r="A286" s="27"/>
    </row>
    <row r="287" spans="1:1" ht="15.75">
      <c r="A287" s="27"/>
    </row>
    <row r="288" spans="1:1" ht="15.75">
      <c r="A288" s="27"/>
    </row>
    <row r="289" spans="1:1" ht="15.75">
      <c r="A289" s="27"/>
    </row>
    <row r="290" spans="1:1" ht="15.75">
      <c r="A290" s="27"/>
    </row>
    <row r="291" spans="1:1" ht="15.75">
      <c r="A291" s="27"/>
    </row>
    <row r="292" spans="1:1" ht="15.75">
      <c r="A292" s="27"/>
    </row>
    <row r="293" spans="1:1" ht="15.75">
      <c r="A293" s="27"/>
    </row>
    <row r="294" spans="1:1" ht="15.75">
      <c r="A294" s="27"/>
    </row>
    <row r="295" spans="1:1" ht="15.75">
      <c r="A295" s="27"/>
    </row>
    <row r="296" spans="1:1" ht="15.75">
      <c r="A296" s="27"/>
    </row>
    <row r="297" spans="1:1" ht="15.75">
      <c r="A297" s="27"/>
    </row>
    <row r="298" spans="1:1" ht="15.75">
      <c r="A298" s="27"/>
    </row>
    <row r="299" spans="1:1" ht="15.75">
      <c r="A299" s="27"/>
    </row>
    <row r="300" spans="1:1" ht="15.75">
      <c r="A300" s="27"/>
    </row>
    <row r="301" spans="1:1" ht="15.75">
      <c r="A301" s="27"/>
    </row>
    <row r="302" spans="1:1" ht="15.75">
      <c r="A302" s="27"/>
    </row>
    <row r="303" spans="1:1" ht="15.75">
      <c r="A303" s="27"/>
    </row>
    <row r="304" spans="1:1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  <row r="647" spans="1:1" ht="15.75">
      <c r="A647" s="27"/>
    </row>
    <row r="648" spans="1:1" ht="15.75">
      <c r="A648" s="27"/>
    </row>
    <row r="649" spans="1:1" ht="15.75">
      <c r="A649" s="27"/>
    </row>
    <row r="650" spans="1:1" ht="15.75">
      <c r="A650" s="27"/>
    </row>
    <row r="651" spans="1:1" ht="15.75">
      <c r="A651" s="27"/>
    </row>
    <row r="652" spans="1:1" ht="15.75">
      <c r="A652" s="27"/>
    </row>
    <row r="653" spans="1:1" ht="15.75">
      <c r="A653" s="27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28" orientation="landscape" horizontalDpi="300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>
  <sheetPr codeName="Sheet11">
    <pageSetUpPr fitToPage="1"/>
  </sheetPr>
  <dimension ref="A1:Z653"/>
  <sheetViews>
    <sheetView topLeftCell="A2" zoomScale="41" zoomScaleNormal="41" workbookViewId="0"/>
  </sheetViews>
  <sheetFormatPr defaultColWidth="9.140625" defaultRowHeight="15"/>
  <cols>
    <col min="1" max="1" width="118.42578125" style="28" customWidth="1"/>
    <col min="2" max="2" width="22.5703125" customWidth="1"/>
    <col min="3" max="3" width="23.7109375" customWidth="1"/>
    <col min="4" max="4" width="22.28515625" customWidth="1"/>
    <col min="5" max="5" width="23.42578125" customWidth="1"/>
    <col min="6" max="6" width="21.85546875" customWidth="1"/>
    <col min="7" max="7" width="23.5703125" customWidth="1"/>
    <col min="8" max="8" width="22.42578125" customWidth="1"/>
    <col min="9" max="9" width="21.7109375" customWidth="1"/>
    <col min="10" max="10" width="23.28515625" customWidth="1"/>
    <col min="11" max="11" width="23.7109375" customWidth="1"/>
    <col min="12" max="12" width="22.28515625" customWidth="1"/>
    <col min="13" max="13" width="21.7109375" customWidth="1"/>
    <col min="14" max="14" width="4.5703125" style="199" customWidth="1"/>
    <col min="257" max="257" width="118.42578125" customWidth="1"/>
    <col min="258" max="258" width="22.5703125" customWidth="1"/>
    <col min="259" max="259" width="23.7109375" customWidth="1"/>
    <col min="260" max="260" width="22.28515625" customWidth="1"/>
    <col min="261" max="261" width="23.42578125" customWidth="1"/>
    <col min="262" max="262" width="21.85546875" customWidth="1"/>
    <col min="263" max="263" width="23.5703125" customWidth="1"/>
    <col min="264" max="264" width="22.42578125" customWidth="1"/>
    <col min="265" max="265" width="21.7109375" customWidth="1"/>
    <col min="266" max="266" width="23.28515625" customWidth="1"/>
    <col min="267" max="267" width="23.7109375" customWidth="1"/>
    <col min="268" max="268" width="22.28515625" customWidth="1"/>
    <col min="269" max="269" width="21.7109375" customWidth="1"/>
    <col min="270" max="270" width="4.5703125" customWidth="1"/>
    <col min="513" max="513" width="118.42578125" customWidth="1"/>
    <col min="514" max="514" width="22.5703125" customWidth="1"/>
    <col min="515" max="515" width="23.7109375" customWidth="1"/>
    <col min="516" max="516" width="22.28515625" customWidth="1"/>
    <col min="517" max="517" width="23.42578125" customWidth="1"/>
    <col min="518" max="518" width="21.85546875" customWidth="1"/>
    <col min="519" max="519" width="23.5703125" customWidth="1"/>
    <col min="520" max="520" width="22.42578125" customWidth="1"/>
    <col min="521" max="521" width="21.7109375" customWidth="1"/>
    <col min="522" max="522" width="23.28515625" customWidth="1"/>
    <col min="523" max="523" width="23.7109375" customWidth="1"/>
    <col min="524" max="524" width="22.28515625" customWidth="1"/>
    <col min="525" max="525" width="21.7109375" customWidth="1"/>
    <col min="526" max="526" width="4.5703125" customWidth="1"/>
    <col min="769" max="769" width="118.42578125" customWidth="1"/>
    <col min="770" max="770" width="22.5703125" customWidth="1"/>
    <col min="771" max="771" width="23.7109375" customWidth="1"/>
    <col min="772" max="772" width="22.28515625" customWidth="1"/>
    <col min="773" max="773" width="23.42578125" customWidth="1"/>
    <col min="774" max="774" width="21.85546875" customWidth="1"/>
    <col min="775" max="775" width="23.5703125" customWidth="1"/>
    <col min="776" max="776" width="22.42578125" customWidth="1"/>
    <col min="777" max="777" width="21.7109375" customWidth="1"/>
    <col min="778" max="778" width="23.28515625" customWidth="1"/>
    <col min="779" max="779" width="23.7109375" customWidth="1"/>
    <col min="780" max="780" width="22.28515625" customWidth="1"/>
    <col min="781" max="781" width="21.7109375" customWidth="1"/>
    <col min="782" max="782" width="4.5703125" customWidth="1"/>
    <col min="1025" max="1025" width="118.42578125" customWidth="1"/>
    <col min="1026" max="1026" width="22.5703125" customWidth="1"/>
    <col min="1027" max="1027" width="23.7109375" customWidth="1"/>
    <col min="1028" max="1028" width="22.28515625" customWidth="1"/>
    <col min="1029" max="1029" width="23.42578125" customWidth="1"/>
    <col min="1030" max="1030" width="21.85546875" customWidth="1"/>
    <col min="1031" max="1031" width="23.5703125" customWidth="1"/>
    <col min="1032" max="1032" width="22.42578125" customWidth="1"/>
    <col min="1033" max="1033" width="21.7109375" customWidth="1"/>
    <col min="1034" max="1034" width="23.28515625" customWidth="1"/>
    <col min="1035" max="1035" width="23.7109375" customWidth="1"/>
    <col min="1036" max="1036" width="22.28515625" customWidth="1"/>
    <col min="1037" max="1037" width="21.7109375" customWidth="1"/>
    <col min="1038" max="1038" width="4.5703125" customWidth="1"/>
    <col min="1281" max="1281" width="118.42578125" customWidth="1"/>
    <col min="1282" max="1282" width="22.5703125" customWidth="1"/>
    <col min="1283" max="1283" width="23.7109375" customWidth="1"/>
    <col min="1284" max="1284" width="22.28515625" customWidth="1"/>
    <col min="1285" max="1285" width="23.42578125" customWidth="1"/>
    <col min="1286" max="1286" width="21.85546875" customWidth="1"/>
    <col min="1287" max="1287" width="23.5703125" customWidth="1"/>
    <col min="1288" max="1288" width="22.42578125" customWidth="1"/>
    <col min="1289" max="1289" width="21.7109375" customWidth="1"/>
    <col min="1290" max="1290" width="23.28515625" customWidth="1"/>
    <col min="1291" max="1291" width="23.7109375" customWidth="1"/>
    <col min="1292" max="1292" width="22.28515625" customWidth="1"/>
    <col min="1293" max="1293" width="21.7109375" customWidth="1"/>
    <col min="1294" max="1294" width="4.5703125" customWidth="1"/>
    <col min="1537" max="1537" width="118.42578125" customWidth="1"/>
    <col min="1538" max="1538" width="22.5703125" customWidth="1"/>
    <col min="1539" max="1539" width="23.7109375" customWidth="1"/>
    <col min="1540" max="1540" width="22.28515625" customWidth="1"/>
    <col min="1541" max="1541" width="23.42578125" customWidth="1"/>
    <col min="1542" max="1542" width="21.85546875" customWidth="1"/>
    <col min="1543" max="1543" width="23.5703125" customWidth="1"/>
    <col min="1544" max="1544" width="22.42578125" customWidth="1"/>
    <col min="1545" max="1545" width="21.7109375" customWidth="1"/>
    <col min="1546" max="1546" width="23.28515625" customWidth="1"/>
    <col min="1547" max="1547" width="23.7109375" customWidth="1"/>
    <col min="1548" max="1548" width="22.28515625" customWidth="1"/>
    <col min="1549" max="1549" width="21.7109375" customWidth="1"/>
    <col min="1550" max="1550" width="4.5703125" customWidth="1"/>
    <col min="1793" max="1793" width="118.42578125" customWidth="1"/>
    <col min="1794" max="1794" width="22.5703125" customWidth="1"/>
    <col min="1795" max="1795" width="23.7109375" customWidth="1"/>
    <col min="1796" max="1796" width="22.28515625" customWidth="1"/>
    <col min="1797" max="1797" width="23.42578125" customWidth="1"/>
    <col min="1798" max="1798" width="21.85546875" customWidth="1"/>
    <col min="1799" max="1799" width="23.5703125" customWidth="1"/>
    <col min="1800" max="1800" width="22.42578125" customWidth="1"/>
    <col min="1801" max="1801" width="21.7109375" customWidth="1"/>
    <col min="1802" max="1802" width="23.28515625" customWidth="1"/>
    <col min="1803" max="1803" width="23.7109375" customWidth="1"/>
    <col min="1804" max="1804" width="22.28515625" customWidth="1"/>
    <col min="1805" max="1805" width="21.7109375" customWidth="1"/>
    <col min="1806" max="1806" width="4.5703125" customWidth="1"/>
    <col min="2049" max="2049" width="118.42578125" customWidth="1"/>
    <col min="2050" max="2050" width="22.5703125" customWidth="1"/>
    <col min="2051" max="2051" width="23.7109375" customWidth="1"/>
    <col min="2052" max="2052" width="22.28515625" customWidth="1"/>
    <col min="2053" max="2053" width="23.42578125" customWidth="1"/>
    <col min="2054" max="2054" width="21.85546875" customWidth="1"/>
    <col min="2055" max="2055" width="23.5703125" customWidth="1"/>
    <col min="2056" max="2056" width="22.42578125" customWidth="1"/>
    <col min="2057" max="2057" width="21.7109375" customWidth="1"/>
    <col min="2058" max="2058" width="23.28515625" customWidth="1"/>
    <col min="2059" max="2059" width="23.7109375" customWidth="1"/>
    <col min="2060" max="2060" width="22.28515625" customWidth="1"/>
    <col min="2061" max="2061" width="21.7109375" customWidth="1"/>
    <col min="2062" max="2062" width="4.5703125" customWidth="1"/>
    <col min="2305" max="2305" width="118.42578125" customWidth="1"/>
    <col min="2306" max="2306" width="22.5703125" customWidth="1"/>
    <col min="2307" max="2307" width="23.7109375" customWidth="1"/>
    <col min="2308" max="2308" width="22.28515625" customWidth="1"/>
    <col min="2309" max="2309" width="23.42578125" customWidth="1"/>
    <col min="2310" max="2310" width="21.85546875" customWidth="1"/>
    <col min="2311" max="2311" width="23.5703125" customWidth="1"/>
    <col min="2312" max="2312" width="22.42578125" customWidth="1"/>
    <col min="2313" max="2313" width="21.7109375" customWidth="1"/>
    <col min="2314" max="2314" width="23.28515625" customWidth="1"/>
    <col min="2315" max="2315" width="23.7109375" customWidth="1"/>
    <col min="2316" max="2316" width="22.28515625" customWidth="1"/>
    <col min="2317" max="2317" width="21.7109375" customWidth="1"/>
    <col min="2318" max="2318" width="4.5703125" customWidth="1"/>
    <col min="2561" max="2561" width="118.42578125" customWidth="1"/>
    <col min="2562" max="2562" width="22.5703125" customWidth="1"/>
    <col min="2563" max="2563" width="23.7109375" customWidth="1"/>
    <col min="2564" max="2564" width="22.28515625" customWidth="1"/>
    <col min="2565" max="2565" width="23.42578125" customWidth="1"/>
    <col min="2566" max="2566" width="21.85546875" customWidth="1"/>
    <col min="2567" max="2567" width="23.5703125" customWidth="1"/>
    <col min="2568" max="2568" width="22.42578125" customWidth="1"/>
    <col min="2569" max="2569" width="21.7109375" customWidth="1"/>
    <col min="2570" max="2570" width="23.28515625" customWidth="1"/>
    <col min="2571" max="2571" width="23.7109375" customWidth="1"/>
    <col min="2572" max="2572" width="22.28515625" customWidth="1"/>
    <col min="2573" max="2573" width="21.7109375" customWidth="1"/>
    <col min="2574" max="2574" width="4.5703125" customWidth="1"/>
    <col min="2817" max="2817" width="118.42578125" customWidth="1"/>
    <col min="2818" max="2818" width="22.5703125" customWidth="1"/>
    <col min="2819" max="2819" width="23.7109375" customWidth="1"/>
    <col min="2820" max="2820" width="22.28515625" customWidth="1"/>
    <col min="2821" max="2821" width="23.42578125" customWidth="1"/>
    <col min="2822" max="2822" width="21.85546875" customWidth="1"/>
    <col min="2823" max="2823" width="23.5703125" customWidth="1"/>
    <col min="2824" max="2824" width="22.42578125" customWidth="1"/>
    <col min="2825" max="2825" width="21.7109375" customWidth="1"/>
    <col min="2826" max="2826" width="23.28515625" customWidth="1"/>
    <col min="2827" max="2827" width="23.7109375" customWidth="1"/>
    <col min="2828" max="2828" width="22.28515625" customWidth="1"/>
    <col min="2829" max="2829" width="21.7109375" customWidth="1"/>
    <col min="2830" max="2830" width="4.5703125" customWidth="1"/>
    <col min="3073" max="3073" width="118.42578125" customWidth="1"/>
    <col min="3074" max="3074" width="22.5703125" customWidth="1"/>
    <col min="3075" max="3075" width="23.7109375" customWidth="1"/>
    <col min="3076" max="3076" width="22.28515625" customWidth="1"/>
    <col min="3077" max="3077" width="23.42578125" customWidth="1"/>
    <col min="3078" max="3078" width="21.85546875" customWidth="1"/>
    <col min="3079" max="3079" width="23.5703125" customWidth="1"/>
    <col min="3080" max="3080" width="22.42578125" customWidth="1"/>
    <col min="3081" max="3081" width="21.7109375" customWidth="1"/>
    <col min="3082" max="3082" width="23.28515625" customWidth="1"/>
    <col min="3083" max="3083" width="23.7109375" customWidth="1"/>
    <col min="3084" max="3084" width="22.28515625" customWidth="1"/>
    <col min="3085" max="3085" width="21.7109375" customWidth="1"/>
    <col min="3086" max="3086" width="4.5703125" customWidth="1"/>
    <col min="3329" max="3329" width="118.42578125" customWidth="1"/>
    <col min="3330" max="3330" width="22.5703125" customWidth="1"/>
    <col min="3331" max="3331" width="23.7109375" customWidth="1"/>
    <col min="3332" max="3332" width="22.28515625" customWidth="1"/>
    <col min="3333" max="3333" width="23.42578125" customWidth="1"/>
    <col min="3334" max="3334" width="21.85546875" customWidth="1"/>
    <col min="3335" max="3335" width="23.5703125" customWidth="1"/>
    <col min="3336" max="3336" width="22.42578125" customWidth="1"/>
    <col min="3337" max="3337" width="21.7109375" customWidth="1"/>
    <col min="3338" max="3338" width="23.28515625" customWidth="1"/>
    <col min="3339" max="3339" width="23.7109375" customWidth="1"/>
    <col min="3340" max="3340" width="22.28515625" customWidth="1"/>
    <col min="3341" max="3341" width="21.7109375" customWidth="1"/>
    <col min="3342" max="3342" width="4.5703125" customWidth="1"/>
    <col min="3585" max="3585" width="118.42578125" customWidth="1"/>
    <col min="3586" max="3586" width="22.5703125" customWidth="1"/>
    <col min="3587" max="3587" width="23.7109375" customWidth="1"/>
    <col min="3588" max="3588" width="22.28515625" customWidth="1"/>
    <col min="3589" max="3589" width="23.42578125" customWidth="1"/>
    <col min="3590" max="3590" width="21.85546875" customWidth="1"/>
    <col min="3591" max="3591" width="23.5703125" customWidth="1"/>
    <col min="3592" max="3592" width="22.42578125" customWidth="1"/>
    <col min="3593" max="3593" width="21.7109375" customWidth="1"/>
    <col min="3594" max="3594" width="23.28515625" customWidth="1"/>
    <col min="3595" max="3595" width="23.7109375" customWidth="1"/>
    <col min="3596" max="3596" width="22.28515625" customWidth="1"/>
    <col min="3597" max="3597" width="21.7109375" customWidth="1"/>
    <col min="3598" max="3598" width="4.5703125" customWidth="1"/>
    <col min="3841" max="3841" width="118.42578125" customWidth="1"/>
    <col min="3842" max="3842" width="22.5703125" customWidth="1"/>
    <col min="3843" max="3843" width="23.7109375" customWidth="1"/>
    <col min="3844" max="3844" width="22.28515625" customWidth="1"/>
    <col min="3845" max="3845" width="23.42578125" customWidth="1"/>
    <col min="3846" max="3846" width="21.85546875" customWidth="1"/>
    <col min="3847" max="3847" width="23.5703125" customWidth="1"/>
    <col min="3848" max="3848" width="22.42578125" customWidth="1"/>
    <col min="3849" max="3849" width="21.7109375" customWidth="1"/>
    <col min="3850" max="3850" width="23.28515625" customWidth="1"/>
    <col min="3851" max="3851" width="23.7109375" customWidth="1"/>
    <col min="3852" max="3852" width="22.28515625" customWidth="1"/>
    <col min="3853" max="3853" width="21.7109375" customWidth="1"/>
    <col min="3854" max="3854" width="4.5703125" customWidth="1"/>
    <col min="4097" max="4097" width="118.42578125" customWidth="1"/>
    <col min="4098" max="4098" width="22.5703125" customWidth="1"/>
    <col min="4099" max="4099" width="23.7109375" customWidth="1"/>
    <col min="4100" max="4100" width="22.28515625" customWidth="1"/>
    <col min="4101" max="4101" width="23.42578125" customWidth="1"/>
    <col min="4102" max="4102" width="21.85546875" customWidth="1"/>
    <col min="4103" max="4103" width="23.5703125" customWidth="1"/>
    <col min="4104" max="4104" width="22.42578125" customWidth="1"/>
    <col min="4105" max="4105" width="21.7109375" customWidth="1"/>
    <col min="4106" max="4106" width="23.28515625" customWidth="1"/>
    <col min="4107" max="4107" width="23.7109375" customWidth="1"/>
    <col min="4108" max="4108" width="22.28515625" customWidth="1"/>
    <col min="4109" max="4109" width="21.7109375" customWidth="1"/>
    <col min="4110" max="4110" width="4.5703125" customWidth="1"/>
    <col min="4353" max="4353" width="118.42578125" customWidth="1"/>
    <col min="4354" max="4354" width="22.5703125" customWidth="1"/>
    <col min="4355" max="4355" width="23.7109375" customWidth="1"/>
    <col min="4356" max="4356" width="22.28515625" customWidth="1"/>
    <col min="4357" max="4357" width="23.42578125" customWidth="1"/>
    <col min="4358" max="4358" width="21.85546875" customWidth="1"/>
    <col min="4359" max="4359" width="23.5703125" customWidth="1"/>
    <col min="4360" max="4360" width="22.42578125" customWidth="1"/>
    <col min="4361" max="4361" width="21.7109375" customWidth="1"/>
    <col min="4362" max="4362" width="23.28515625" customWidth="1"/>
    <col min="4363" max="4363" width="23.7109375" customWidth="1"/>
    <col min="4364" max="4364" width="22.28515625" customWidth="1"/>
    <col min="4365" max="4365" width="21.7109375" customWidth="1"/>
    <col min="4366" max="4366" width="4.5703125" customWidth="1"/>
    <col min="4609" max="4609" width="118.42578125" customWidth="1"/>
    <col min="4610" max="4610" width="22.5703125" customWidth="1"/>
    <col min="4611" max="4611" width="23.7109375" customWidth="1"/>
    <col min="4612" max="4612" width="22.28515625" customWidth="1"/>
    <col min="4613" max="4613" width="23.42578125" customWidth="1"/>
    <col min="4614" max="4614" width="21.85546875" customWidth="1"/>
    <col min="4615" max="4615" width="23.5703125" customWidth="1"/>
    <col min="4616" max="4616" width="22.42578125" customWidth="1"/>
    <col min="4617" max="4617" width="21.7109375" customWidth="1"/>
    <col min="4618" max="4618" width="23.28515625" customWidth="1"/>
    <col min="4619" max="4619" width="23.7109375" customWidth="1"/>
    <col min="4620" max="4620" width="22.28515625" customWidth="1"/>
    <col min="4621" max="4621" width="21.7109375" customWidth="1"/>
    <col min="4622" max="4622" width="4.5703125" customWidth="1"/>
    <col min="4865" max="4865" width="118.42578125" customWidth="1"/>
    <col min="4866" max="4866" width="22.5703125" customWidth="1"/>
    <col min="4867" max="4867" width="23.7109375" customWidth="1"/>
    <col min="4868" max="4868" width="22.28515625" customWidth="1"/>
    <col min="4869" max="4869" width="23.42578125" customWidth="1"/>
    <col min="4870" max="4870" width="21.85546875" customWidth="1"/>
    <col min="4871" max="4871" width="23.5703125" customWidth="1"/>
    <col min="4872" max="4872" width="22.42578125" customWidth="1"/>
    <col min="4873" max="4873" width="21.7109375" customWidth="1"/>
    <col min="4874" max="4874" width="23.28515625" customWidth="1"/>
    <col min="4875" max="4875" width="23.7109375" customWidth="1"/>
    <col min="4876" max="4876" width="22.28515625" customWidth="1"/>
    <col min="4877" max="4877" width="21.7109375" customWidth="1"/>
    <col min="4878" max="4878" width="4.5703125" customWidth="1"/>
    <col min="5121" max="5121" width="118.42578125" customWidth="1"/>
    <col min="5122" max="5122" width="22.5703125" customWidth="1"/>
    <col min="5123" max="5123" width="23.7109375" customWidth="1"/>
    <col min="5124" max="5124" width="22.28515625" customWidth="1"/>
    <col min="5125" max="5125" width="23.42578125" customWidth="1"/>
    <col min="5126" max="5126" width="21.85546875" customWidth="1"/>
    <col min="5127" max="5127" width="23.5703125" customWidth="1"/>
    <col min="5128" max="5128" width="22.42578125" customWidth="1"/>
    <col min="5129" max="5129" width="21.7109375" customWidth="1"/>
    <col min="5130" max="5130" width="23.28515625" customWidth="1"/>
    <col min="5131" max="5131" width="23.7109375" customWidth="1"/>
    <col min="5132" max="5132" width="22.28515625" customWidth="1"/>
    <col min="5133" max="5133" width="21.7109375" customWidth="1"/>
    <col min="5134" max="5134" width="4.5703125" customWidth="1"/>
    <col min="5377" max="5377" width="118.42578125" customWidth="1"/>
    <col min="5378" max="5378" width="22.5703125" customWidth="1"/>
    <col min="5379" max="5379" width="23.7109375" customWidth="1"/>
    <col min="5380" max="5380" width="22.28515625" customWidth="1"/>
    <col min="5381" max="5381" width="23.42578125" customWidth="1"/>
    <col min="5382" max="5382" width="21.85546875" customWidth="1"/>
    <col min="5383" max="5383" width="23.5703125" customWidth="1"/>
    <col min="5384" max="5384" width="22.42578125" customWidth="1"/>
    <col min="5385" max="5385" width="21.7109375" customWidth="1"/>
    <col min="5386" max="5386" width="23.28515625" customWidth="1"/>
    <col min="5387" max="5387" width="23.7109375" customWidth="1"/>
    <col min="5388" max="5388" width="22.28515625" customWidth="1"/>
    <col min="5389" max="5389" width="21.7109375" customWidth="1"/>
    <col min="5390" max="5390" width="4.5703125" customWidth="1"/>
    <col min="5633" max="5633" width="118.42578125" customWidth="1"/>
    <col min="5634" max="5634" width="22.5703125" customWidth="1"/>
    <col min="5635" max="5635" width="23.7109375" customWidth="1"/>
    <col min="5636" max="5636" width="22.28515625" customWidth="1"/>
    <col min="5637" max="5637" width="23.42578125" customWidth="1"/>
    <col min="5638" max="5638" width="21.85546875" customWidth="1"/>
    <col min="5639" max="5639" width="23.5703125" customWidth="1"/>
    <col min="5640" max="5640" width="22.42578125" customWidth="1"/>
    <col min="5641" max="5641" width="21.7109375" customWidth="1"/>
    <col min="5642" max="5642" width="23.28515625" customWidth="1"/>
    <col min="5643" max="5643" width="23.7109375" customWidth="1"/>
    <col min="5644" max="5644" width="22.28515625" customWidth="1"/>
    <col min="5645" max="5645" width="21.7109375" customWidth="1"/>
    <col min="5646" max="5646" width="4.5703125" customWidth="1"/>
    <col min="5889" max="5889" width="118.42578125" customWidth="1"/>
    <col min="5890" max="5890" width="22.5703125" customWidth="1"/>
    <col min="5891" max="5891" width="23.7109375" customWidth="1"/>
    <col min="5892" max="5892" width="22.28515625" customWidth="1"/>
    <col min="5893" max="5893" width="23.42578125" customWidth="1"/>
    <col min="5894" max="5894" width="21.85546875" customWidth="1"/>
    <col min="5895" max="5895" width="23.5703125" customWidth="1"/>
    <col min="5896" max="5896" width="22.42578125" customWidth="1"/>
    <col min="5897" max="5897" width="21.7109375" customWidth="1"/>
    <col min="5898" max="5898" width="23.28515625" customWidth="1"/>
    <col min="5899" max="5899" width="23.7109375" customWidth="1"/>
    <col min="5900" max="5900" width="22.28515625" customWidth="1"/>
    <col min="5901" max="5901" width="21.7109375" customWidth="1"/>
    <col min="5902" max="5902" width="4.5703125" customWidth="1"/>
    <col min="6145" max="6145" width="118.42578125" customWidth="1"/>
    <col min="6146" max="6146" width="22.5703125" customWidth="1"/>
    <col min="6147" max="6147" width="23.7109375" customWidth="1"/>
    <col min="6148" max="6148" width="22.28515625" customWidth="1"/>
    <col min="6149" max="6149" width="23.42578125" customWidth="1"/>
    <col min="6150" max="6150" width="21.85546875" customWidth="1"/>
    <col min="6151" max="6151" width="23.5703125" customWidth="1"/>
    <col min="6152" max="6152" width="22.42578125" customWidth="1"/>
    <col min="6153" max="6153" width="21.7109375" customWidth="1"/>
    <col min="6154" max="6154" width="23.28515625" customWidth="1"/>
    <col min="6155" max="6155" width="23.7109375" customWidth="1"/>
    <col min="6156" max="6156" width="22.28515625" customWidth="1"/>
    <col min="6157" max="6157" width="21.7109375" customWidth="1"/>
    <col min="6158" max="6158" width="4.5703125" customWidth="1"/>
    <col min="6401" max="6401" width="118.42578125" customWidth="1"/>
    <col min="6402" max="6402" width="22.5703125" customWidth="1"/>
    <col min="6403" max="6403" width="23.7109375" customWidth="1"/>
    <col min="6404" max="6404" width="22.28515625" customWidth="1"/>
    <col min="6405" max="6405" width="23.42578125" customWidth="1"/>
    <col min="6406" max="6406" width="21.85546875" customWidth="1"/>
    <col min="6407" max="6407" width="23.5703125" customWidth="1"/>
    <col min="6408" max="6408" width="22.42578125" customWidth="1"/>
    <col min="6409" max="6409" width="21.7109375" customWidth="1"/>
    <col min="6410" max="6410" width="23.28515625" customWidth="1"/>
    <col min="6411" max="6411" width="23.7109375" customWidth="1"/>
    <col min="6412" max="6412" width="22.28515625" customWidth="1"/>
    <col min="6413" max="6413" width="21.7109375" customWidth="1"/>
    <col min="6414" max="6414" width="4.5703125" customWidth="1"/>
    <col min="6657" max="6657" width="118.42578125" customWidth="1"/>
    <col min="6658" max="6658" width="22.5703125" customWidth="1"/>
    <col min="6659" max="6659" width="23.7109375" customWidth="1"/>
    <col min="6660" max="6660" width="22.28515625" customWidth="1"/>
    <col min="6661" max="6661" width="23.42578125" customWidth="1"/>
    <col min="6662" max="6662" width="21.85546875" customWidth="1"/>
    <col min="6663" max="6663" width="23.5703125" customWidth="1"/>
    <col min="6664" max="6664" width="22.42578125" customWidth="1"/>
    <col min="6665" max="6665" width="21.7109375" customWidth="1"/>
    <col min="6666" max="6666" width="23.28515625" customWidth="1"/>
    <col min="6667" max="6667" width="23.7109375" customWidth="1"/>
    <col min="6668" max="6668" width="22.28515625" customWidth="1"/>
    <col min="6669" max="6669" width="21.7109375" customWidth="1"/>
    <col min="6670" max="6670" width="4.5703125" customWidth="1"/>
    <col min="6913" max="6913" width="118.42578125" customWidth="1"/>
    <col min="6914" max="6914" width="22.5703125" customWidth="1"/>
    <col min="6915" max="6915" width="23.7109375" customWidth="1"/>
    <col min="6916" max="6916" width="22.28515625" customWidth="1"/>
    <col min="6917" max="6917" width="23.42578125" customWidth="1"/>
    <col min="6918" max="6918" width="21.85546875" customWidth="1"/>
    <col min="6919" max="6919" width="23.5703125" customWidth="1"/>
    <col min="6920" max="6920" width="22.42578125" customWidth="1"/>
    <col min="6921" max="6921" width="21.7109375" customWidth="1"/>
    <col min="6922" max="6922" width="23.28515625" customWidth="1"/>
    <col min="6923" max="6923" width="23.7109375" customWidth="1"/>
    <col min="6924" max="6924" width="22.28515625" customWidth="1"/>
    <col min="6925" max="6925" width="21.7109375" customWidth="1"/>
    <col min="6926" max="6926" width="4.5703125" customWidth="1"/>
    <col min="7169" max="7169" width="118.42578125" customWidth="1"/>
    <col min="7170" max="7170" width="22.5703125" customWidth="1"/>
    <col min="7171" max="7171" width="23.7109375" customWidth="1"/>
    <col min="7172" max="7172" width="22.28515625" customWidth="1"/>
    <col min="7173" max="7173" width="23.42578125" customWidth="1"/>
    <col min="7174" max="7174" width="21.85546875" customWidth="1"/>
    <col min="7175" max="7175" width="23.5703125" customWidth="1"/>
    <col min="7176" max="7176" width="22.42578125" customWidth="1"/>
    <col min="7177" max="7177" width="21.7109375" customWidth="1"/>
    <col min="7178" max="7178" width="23.28515625" customWidth="1"/>
    <col min="7179" max="7179" width="23.7109375" customWidth="1"/>
    <col min="7180" max="7180" width="22.28515625" customWidth="1"/>
    <col min="7181" max="7181" width="21.7109375" customWidth="1"/>
    <col min="7182" max="7182" width="4.5703125" customWidth="1"/>
    <col min="7425" max="7425" width="118.42578125" customWidth="1"/>
    <col min="7426" max="7426" width="22.5703125" customWidth="1"/>
    <col min="7427" max="7427" width="23.7109375" customWidth="1"/>
    <col min="7428" max="7428" width="22.28515625" customWidth="1"/>
    <col min="7429" max="7429" width="23.42578125" customWidth="1"/>
    <col min="7430" max="7430" width="21.85546875" customWidth="1"/>
    <col min="7431" max="7431" width="23.5703125" customWidth="1"/>
    <col min="7432" max="7432" width="22.42578125" customWidth="1"/>
    <col min="7433" max="7433" width="21.7109375" customWidth="1"/>
    <col min="7434" max="7434" width="23.28515625" customWidth="1"/>
    <col min="7435" max="7435" width="23.7109375" customWidth="1"/>
    <col min="7436" max="7436" width="22.28515625" customWidth="1"/>
    <col min="7437" max="7437" width="21.7109375" customWidth="1"/>
    <col min="7438" max="7438" width="4.5703125" customWidth="1"/>
    <col min="7681" max="7681" width="118.42578125" customWidth="1"/>
    <col min="7682" max="7682" width="22.5703125" customWidth="1"/>
    <col min="7683" max="7683" width="23.7109375" customWidth="1"/>
    <col min="7684" max="7684" width="22.28515625" customWidth="1"/>
    <col min="7685" max="7685" width="23.42578125" customWidth="1"/>
    <col min="7686" max="7686" width="21.85546875" customWidth="1"/>
    <col min="7687" max="7687" width="23.5703125" customWidth="1"/>
    <col min="7688" max="7688" width="22.42578125" customWidth="1"/>
    <col min="7689" max="7689" width="21.7109375" customWidth="1"/>
    <col min="7690" max="7690" width="23.28515625" customWidth="1"/>
    <col min="7691" max="7691" width="23.7109375" customWidth="1"/>
    <col min="7692" max="7692" width="22.28515625" customWidth="1"/>
    <col min="7693" max="7693" width="21.7109375" customWidth="1"/>
    <col min="7694" max="7694" width="4.5703125" customWidth="1"/>
    <col min="7937" max="7937" width="118.42578125" customWidth="1"/>
    <col min="7938" max="7938" width="22.5703125" customWidth="1"/>
    <col min="7939" max="7939" width="23.7109375" customWidth="1"/>
    <col min="7940" max="7940" width="22.28515625" customWidth="1"/>
    <col min="7941" max="7941" width="23.42578125" customWidth="1"/>
    <col min="7942" max="7942" width="21.85546875" customWidth="1"/>
    <col min="7943" max="7943" width="23.5703125" customWidth="1"/>
    <col min="7944" max="7944" width="22.42578125" customWidth="1"/>
    <col min="7945" max="7945" width="21.7109375" customWidth="1"/>
    <col min="7946" max="7946" width="23.28515625" customWidth="1"/>
    <col min="7947" max="7947" width="23.7109375" customWidth="1"/>
    <col min="7948" max="7948" width="22.28515625" customWidth="1"/>
    <col min="7949" max="7949" width="21.7109375" customWidth="1"/>
    <col min="7950" max="7950" width="4.5703125" customWidth="1"/>
    <col min="8193" max="8193" width="118.42578125" customWidth="1"/>
    <col min="8194" max="8194" width="22.5703125" customWidth="1"/>
    <col min="8195" max="8195" width="23.7109375" customWidth="1"/>
    <col min="8196" max="8196" width="22.28515625" customWidth="1"/>
    <col min="8197" max="8197" width="23.42578125" customWidth="1"/>
    <col min="8198" max="8198" width="21.85546875" customWidth="1"/>
    <col min="8199" max="8199" width="23.5703125" customWidth="1"/>
    <col min="8200" max="8200" width="22.42578125" customWidth="1"/>
    <col min="8201" max="8201" width="21.7109375" customWidth="1"/>
    <col min="8202" max="8202" width="23.28515625" customWidth="1"/>
    <col min="8203" max="8203" width="23.7109375" customWidth="1"/>
    <col min="8204" max="8204" width="22.28515625" customWidth="1"/>
    <col min="8205" max="8205" width="21.7109375" customWidth="1"/>
    <col min="8206" max="8206" width="4.5703125" customWidth="1"/>
    <col min="8449" max="8449" width="118.42578125" customWidth="1"/>
    <col min="8450" max="8450" width="22.5703125" customWidth="1"/>
    <col min="8451" max="8451" width="23.7109375" customWidth="1"/>
    <col min="8452" max="8452" width="22.28515625" customWidth="1"/>
    <col min="8453" max="8453" width="23.42578125" customWidth="1"/>
    <col min="8454" max="8454" width="21.85546875" customWidth="1"/>
    <col min="8455" max="8455" width="23.5703125" customWidth="1"/>
    <col min="8456" max="8456" width="22.42578125" customWidth="1"/>
    <col min="8457" max="8457" width="21.7109375" customWidth="1"/>
    <col min="8458" max="8458" width="23.28515625" customWidth="1"/>
    <col min="8459" max="8459" width="23.7109375" customWidth="1"/>
    <col min="8460" max="8460" width="22.28515625" customWidth="1"/>
    <col min="8461" max="8461" width="21.7109375" customWidth="1"/>
    <col min="8462" max="8462" width="4.5703125" customWidth="1"/>
    <col min="8705" max="8705" width="118.42578125" customWidth="1"/>
    <col min="8706" max="8706" width="22.5703125" customWidth="1"/>
    <col min="8707" max="8707" width="23.7109375" customWidth="1"/>
    <col min="8708" max="8708" width="22.28515625" customWidth="1"/>
    <col min="8709" max="8709" width="23.42578125" customWidth="1"/>
    <col min="8710" max="8710" width="21.85546875" customWidth="1"/>
    <col min="8711" max="8711" width="23.5703125" customWidth="1"/>
    <col min="8712" max="8712" width="22.42578125" customWidth="1"/>
    <col min="8713" max="8713" width="21.7109375" customWidth="1"/>
    <col min="8714" max="8714" width="23.28515625" customWidth="1"/>
    <col min="8715" max="8715" width="23.7109375" customWidth="1"/>
    <col min="8716" max="8716" width="22.28515625" customWidth="1"/>
    <col min="8717" max="8717" width="21.7109375" customWidth="1"/>
    <col min="8718" max="8718" width="4.5703125" customWidth="1"/>
    <col min="8961" max="8961" width="118.42578125" customWidth="1"/>
    <col min="8962" max="8962" width="22.5703125" customWidth="1"/>
    <col min="8963" max="8963" width="23.7109375" customWidth="1"/>
    <col min="8964" max="8964" width="22.28515625" customWidth="1"/>
    <col min="8965" max="8965" width="23.42578125" customWidth="1"/>
    <col min="8966" max="8966" width="21.85546875" customWidth="1"/>
    <col min="8967" max="8967" width="23.5703125" customWidth="1"/>
    <col min="8968" max="8968" width="22.42578125" customWidth="1"/>
    <col min="8969" max="8969" width="21.7109375" customWidth="1"/>
    <col min="8970" max="8970" width="23.28515625" customWidth="1"/>
    <col min="8971" max="8971" width="23.7109375" customWidth="1"/>
    <col min="8972" max="8972" width="22.28515625" customWidth="1"/>
    <col min="8973" max="8973" width="21.7109375" customWidth="1"/>
    <col min="8974" max="8974" width="4.5703125" customWidth="1"/>
    <col min="9217" max="9217" width="118.42578125" customWidth="1"/>
    <col min="9218" max="9218" width="22.5703125" customWidth="1"/>
    <col min="9219" max="9219" width="23.7109375" customWidth="1"/>
    <col min="9220" max="9220" width="22.28515625" customWidth="1"/>
    <col min="9221" max="9221" width="23.42578125" customWidth="1"/>
    <col min="9222" max="9222" width="21.85546875" customWidth="1"/>
    <col min="9223" max="9223" width="23.5703125" customWidth="1"/>
    <col min="9224" max="9224" width="22.42578125" customWidth="1"/>
    <col min="9225" max="9225" width="21.7109375" customWidth="1"/>
    <col min="9226" max="9226" width="23.28515625" customWidth="1"/>
    <col min="9227" max="9227" width="23.7109375" customWidth="1"/>
    <col min="9228" max="9228" width="22.28515625" customWidth="1"/>
    <col min="9229" max="9229" width="21.7109375" customWidth="1"/>
    <col min="9230" max="9230" width="4.5703125" customWidth="1"/>
    <col min="9473" max="9473" width="118.42578125" customWidth="1"/>
    <col min="9474" max="9474" width="22.5703125" customWidth="1"/>
    <col min="9475" max="9475" width="23.7109375" customWidth="1"/>
    <col min="9476" max="9476" width="22.28515625" customWidth="1"/>
    <col min="9477" max="9477" width="23.42578125" customWidth="1"/>
    <col min="9478" max="9478" width="21.85546875" customWidth="1"/>
    <col min="9479" max="9479" width="23.5703125" customWidth="1"/>
    <col min="9480" max="9480" width="22.42578125" customWidth="1"/>
    <col min="9481" max="9481" width="21.7109375" customWidth="1"/>
    <col min="9482" max="9482" width="23.28515625" customWidth="1"/>
    <col min="9483" max="9483" width="23.7109375" customWidth="1"/>
    <col min="9484" max="9484" width="22.28515625" customWidth="1"/>
    <col min="9485" max="9485" width="21.7109375" customWidth="1"/>
    <col min="9486" max="9486" width="4.5703125" customWidth="1"/>
    <col min="9729" max="9729" width="118.42578125" customWidth="1"/>
    <col min="9730" max="9730" width="22.5703125" customWidth="1"/>
    <col min="9731" max="9731" width="23.7109375" customWidth="1"/>
    <col min="9732" max="9732" width="22.28515625" customWidth="1"/>
    <col min="9733" max="9733" width="23.42578125" customWidth="1"/>
    <col min="9734" max="9734" width="21.85546875" customWidth="1"/>
    <col min="9735" max="9735" width="23.5703125" customWidth="1"/>
    <col min="9736" max="9736" width="22.42578125" customWidth="1"/>
    <col min="9737" max="9737" width="21.7109375" customWidth="1"/>
    <col min="9738" max="9738" width="23.28515625" customWidth="1"/>
    <col min="9739" max="9739" width="23.7109375" customWidth="1"/>
    <col min="9740" max="9740" width="22.28515625" customWidth="1"/>
    <col min="9741" max="9741" width="21.7109375" customWidth="1"/>
    <col min="9742" max="9742" width="4.5703125" customWidth="1"/>
    <col min="9985" max="9985" width="118.42578125" customWidth="1"/>
    <col min="9986" max="9986" width="22.5703125" customWidth="1"/>
    <col min="9987" max="9987" width="23.7109375" customWidth="1"/>
    <col min="9988" max="9988" width="22.28515625" customWidth="1"/>
    <col min="9989" max="9989" width="23.42578125" customWidth="1"/>
    <col min="9990" max="9990" width="21.85546875" customWidth="1"/>
    <col min="9991" max="9991" width="23.5703125" customWidth="1"/>
    <col min="9992" max="9992" width="22.42578125" customWidth="1"/>
    <col min="9993" max="9993" width="21.7109375" customWidth="1"/>
    <col min="9994" max="9994" width="23.28515625" customWidth="1"/>
    <col min="9995" max="9995" width="23.7109375" customWidth="1"/>
    <col min="9996" max="9996" width="22.28515625" customWidth="1"/>
    <col min="9997" max="9997" width="21.7109375" customWidth="1"/>
    <col min="9998" max="9998" width="4.5703125" customWidth="1"/>
    <col min="10241" max="10241" width="118.42578125" customWidth="1"/>
    <col min="10242" max="10242" width="22.5703125" customWidth="1"/>
    <col min="10243" max="10243" width="23.7109375" customWidth="1"/>
    <col min="10244" max="10244" width="22.28515625" customWidth="1"/>
    <col min="10245" max="10245" width="23.42578125" customWidth="1"/>
    <col min="10246" max="10246" width="21.85546875" customWidth="1"/>
    <col min="10247" max="10247" width="23.5703125" customWidth="1"/>
    <col min="10248" max="10248" width="22.42578125" customWidth="1"/>
    <col min="10249" max="10249" width="21.7109375" customWidth="1"/>
    <col min="10250" max="10250" width="23.28515625" customWidth="1"/>
    <col min="10251" max="10251" width="23.7109375" customWidth="1"/>
    <col min="10252" max="10252" width="22.28515625" customWidth="1"/>
    <col min="10253" max="10253" width="21.7109375" customWidth="1"/>
    <col min="10254" max="10254" width="4.5703125" customWidth="1"/>
    <col min="10497" max="10497" width="118.42578125" customWidth="1"/>
    <col min="10498" max="10498" width="22.5703125" customWidth="1"/>
    <col min="10499" max="10499" width="23.7109375" customWidth="1"/>
    <col min="10500" max="10500" width="22.28515625" customWidth="1"/>
    <col min="10501" max="10501" width="23.42578125" customWidth="1"/>
    <col min="10502" max="10502" width="21.85546875" customWidth="1"/>
    <col min="10503" max="10503" width="23.5703125" customWidth="1"/>
    <col min="10504" max="10504" width="22.42578125" customWidth="1"/>
    <col min="10505" max="10505" width="21.7109375" customWidth="1"/>
    <col min="10506" max="10506" width="23.28515625" customWidth="1"/>
    <col min="10507" max="10507" width="23.7109375" customWidth="1"/>
    <col min="10508" max="10508" width="22.28515625" customWidth="1"/>
    <col min="10509" max="10509" width="21.7109375" customWidth="1"/>
    <col min="10510" max="10510" width="4.5703125" customWidth="1"/>
    <col min="10753" max="10753" width="118.42578125" customWidth="1"/>
    <col min="10754" max="10754" width="22.5703125" customWidth="1"/>
    <col min="10755" max="10755" width="23.7109375" customWidth="1"/>
    <col min="10756" max="10756" width="22.28515625" customWidth="1"/>
    <col min="10757" max="10757" width="23.42578125" customWidth="1"/>
    <col min="10758" max="10758" width="21.85546875" customWidth="1"/>
    <col min="10759" max="10759" width="23.5703125" customWidth="1"/>
    <col min="10760" max="10760" width="22.42578125" customWidth="1"/>
    <col min="10761" max="10761" width="21.7109375" customWidth="1"/>
    <col min="10762" max="10762" width="23.28515625" customWidth="1"/>
    <col min="10763" max="10763" width="23.7109375" customWidth="1"/>
    <col min="10764" max="10764" width="22.28515625" customWidth="1"/>
    <col min="10765" max="10765" width="21.7109375" customWidth="1"/>
    <col min="10766" max="10766" width="4.5703125" customWidth="1"/>
    <col min="11009" max="11009" width="118.42578125" customWidth="1"/>
    <col min="11010" max="11010" width="22.5703125" customWidth="1"/>
    <col min="11011" max="11011" width="23.7109375" customWidth="1"/>
    <col min="11012" max="11012" width="22.28515625" customWidth="1"/>
    <col min="11013" max="11013" width="23.42578125" customWidth="1"/>
    <col min="11014" max="11014" width="21.85546875" customWidth="1"/>
    <col min="11015" max="11015" width="23.5703125" customWidth="1"/>
    <col min="11016" max="11016" width="22.42578125" customWidth="1"/>
    <col min="11017" max="11017" width="21.7109375" customWidth="1"/>
    <col min="11018" max="11018" width="23.28515625" customWidth="1"/>
    <col min="11019" max="11019" width="23.7109375" customWidth="1"/>
    <col min="11020" max="11020" width="22.28515625" customWidth="1"/>
    <col min="11021" max="11021" width="21.7109375" customWidth="1"/>
    <col min="11022" max="11022" width="4.5703125" customWidth="1"/>
    <col min="11265" max="11265" width="118.42578125" customWidth="1"/>
    <col min="11266" max="11266" width="22.5703125" customWidth="1"/>
    <col min="11267" max="11267" width="23.7109375" customWidth="1"/>
    <col min="11268" max="11268" width="22.28515625" customWidth="1"/>
    <col min="11269" max="11269" width="23.42578125" customWidth="1"/>
    <col min="11270" max="11270" width="21.85546875" customWidth="1"/>
    <col min="11271" max="11271" width="23.5703125" customWidth="1"/>
    <col min="11272" max="11272" width="22.42578125" customWidth="1"/>
    <col min="11273" max="11273" width="21.7109375" customWidth="1"/>
    <col min="11274" max="11274" width="23.28515625" customWidth="1"/>
    <col min="11275" max="11275" width="23.7109375" customWidth="1"/>
    <col min="11276" max="11276" width="22.28515625" customWidth="1"/>
    <col min="11277" max="11277" width="21.7109375" customWidth="1"/>
    <col min="11278" max="11278" width="4.5703125" customWidth="1"/>
    <col min="11521" max="11521" width="118.42578125" customWidth="1"/>
    <col min="11522" max="11522" width="22.5703125" customWidth="1"/>
    <col min="11523" max="11523" width="23.7109375" customWidth="1"/>
    <col min="11524" max="11524" width="22.28515625" customWidth="1"/>
    <col min="11525" max="11525" width="23.42578125" customWidth="1"/>
    <col min="11526" max="11526" width="21.85546875" customWidth="1"/>
    <col min="11527" max="11527" width="23.5703125" customWidth="1"/>
    <col min="11528" max="11528" width="22.42578125" customWidth="1"/>
    <col min="11529" max="11529" width="21.7109375" customWidth="1"/>
    <col min="11530" max="11530" width="23.28515625" customWidth="1"/>
    <col min="11531" max="11531" width="23.7109375" customWidth="1"/>
    <col min="11532" max="11532" width="22.28515625" customWidth="1"/>
    <col min="11533" max="11533" width="21.7109375" customWidth="1"/>
    <col min="11534" max="11534" width="4.5703125" customWidth="1"/>
    <col min="11777" max="11777" width="118.42578125" customWidth="1"/>
    <col min="11778" max="11778" width="22.5703125" customWidth="1"/>
    <col min="11779" max="11779" width="23.7109375" customWidth="1"/>
    <col min="11780" max="11780" width="22.28515625" customWidth="1"/>
    <col min="11781" max="11781" width="23.42578125" customWidth="1"/>
    <col min="11782" max="11782" width="21.85546875" customWidth="1"/>
    <col min="11783" max="11783" width="23.5703125" customWidth="1"/>
    <col min="11784" max="11784" width="22.42578125" customWidth="1"/>
    <col min="11785" max="11785" width="21.7109375" customWidth="1"/>
    <col min="11786" max="11786" width="23.28515625" customWidth="1"/>
    <col min="11787" max="11787" width="23.7109375" customWidth="1"/>
    <col min="11788" max="11788" width="22.28515625" customWidth="1"/>
    <col min="11789" max="11789" width="21.7109375" customWidth="1"/>
    <col min="11790" max="11790" width="4.5703125" customWidth="1"/>
    <col min="12033" max="12033" width="118.42578125" customWidth="1"/>
    <col min="12034" max="12034" width="22.5703125" customWidth="1"/>
    <col min="12035" max="12035" width="23.7109375" customWidth="1"/>
    <col min="12036" max="12036" width="22.28515625" customWidth="1"/>
    <col min="12037" max="12037" width="23.42578125" customWidth="1"/>
    <col min="12038" max="12038" width="21.85546875" customWidth="1"/>
    <col min="12039" max="12039" width="23.5703125" customWidth="1"/>
    <col min="12040" max="12040" width="22.42578125" customWidth="1"/>
    <col min="12041" max="12041" width="21.7109375" customWidth="1"/>
    <col min="12042" max="12042" width="23.28515625" customWidth="1"/>
    <col min="12043" max="12043" width="23.7109375" customWidth="1"/>
    <col min="12044" max="12044" width="22.28515625" customWidth="1"/>
    <col min="12045" max="12045" width="21.7109375" customWidth="1"/>
    <col min="12046" max="12046" width="4.5703125" customWidth="1"/>
    <col min="12289" max="12289" width="118.42578125" customWidth="1"/>
    <col min="12290" max="12290" width="22.5703125" customWidth="1"/>
    <col min="12291" max="12291" width="23.7109375" customWidth="1"/>
    <col min="12292" max="12292" width="22.28515625" customWidth="1"/>
    <col min="12293" max="12293" width="23.42578125" customWidth="1"/>
    <col min="12294" max="12294" width="21.85546875" customWidth="1"/>
    <col min="12295" max="12295" width="23.5703125" customWidth="1"/>
    <col min="12296" max="12296" width="22.42578125" customWidth="1"/>
    <col min="12297" max="12297" width="21.7109375" customWidth="1"/>
    <col min="12298" max="12298" width="23.28515625" customWidth="1"/>
    <col min="12299" max="12299" width="23.7109375" customWidth="1"/>
    <col min="12300" max="12300" width="22.28515625" customWidth="1"/>
    <col min="12301" max="12301" width="21.7109375" customWidth="1"/>
    <col min="12302" max="12302" width="4.5703125" customWidth="1"/>
    <col min="12545" max="12545" width="118.42578125" customWidth="1"/>
    <col min="12546" max="12546" width="22.5703125" customWidth="1"/>
    <col min="12547" max="12547" width="23.7109375" customWidth="1"/>
    <col min="12548" max="12548" width="22.28515625" customWidth="1"/>
    <col min="12549" max="12549" width="23.42578125" customWidth="1"/>
    <col min="12550" max="12550" width="21.85546875" customWidth="1"/>
    <col min="12551" max="12551" width="23.5703125" customWidth="1"/>
    <col min="12552" max="12552" width="22.42578125" customWidth="1"/>
    <col min="12553" max="12553" width="21.7109375" customWidth="1"/>
    <col min="12554" max="12554" width="23.28515625" customWidth="1"/>
    <col min="12555" max="12555" width="23.7109375" customWidth="1"/>
    <col min="12556" max="12556" width="22.28515625" customWidth="1"/>
    <col min="12557" max="12557" width="21.7109375" customWidth="1"/>
    <col min="12558" max="12558" width="4.5703125" customWidth="1"/>
    <col min="12801" max="12801" width="118.42578125" customWidth="1"/>
    <col min="12802" max="12802" width="22.5703125" customWidth="1"/>
    <col min="12803" max="12803" width="23.7109375" customWidth="1"/>
    <col min="12804" max="12804" width="22.28515625" customWidth="1"/>
    <col min="12805" max="12805" width="23.42578125" customWidth="1"/>
    <col min="12806" max="12806" width="21.85546875" customWidth="1"/>
    <col min="12807" max="12807" width="23.5703125" customWidth="1"/>
    <col min="12808" max="12808" width="22.42578125" customWidth="1"/>
    <col min="12809" max="12809" width="21.7109375" customWidth="1"/>
    <col min="12810" max="12810" width="23.28515625" customWidth="1"/>
    <col min="12811" max="12811" width="23.7109375" customWidth="1"/>
    <col min="12812" max="12812" width="22.28515625" customWidth="1"/>
    <col min="12813" max="12813" width="21.7109375" customWidth="1"/>
    <col min="12814" max="12814" width="4.5703125" customWidth="1"/>
    <col min="13057" max="13057" width="118.42578125" customWidth="1"/>
    <col min="13058" max="13058" width="22.5703125" customWidth="1"/>
    <col min="13059" max="13059" width="23.7109375" customWidth="1"/>
    <col min="13060" max="13060" width="22.28515625" customWidth="1"/>
    <col min="13061" max="13061" width="23.42578125" customWidth="1"/>
    <col min="13062" max="13062" width="21.85546875" customWidth="1"/>
    <col min="13063" max="13063" width="23.5703125" customWidth="1"/>
    <col min="13064" max="13064" width="22.42578125" customWidth="1"/>
    <col min="13065" max="13065" width="21.7109375" customWidth="1"/>
    <col min="13066" max="13066" width="23.28515625" customWidth="1"/>
    <col min="13067" max="13067" width="23.7109375" customWidth="1"/>
    <col min="13068" max="13068" width="22.28515625" customWidth="1"/>
    <col min="13069" max="13069" width="21.7109375" customWidth="1"/>
    <col min="13070" max="13070" width="4.5703125" customWidth="1"/>
    <col min="13313" max="13313" width="118.42578125" customWidth="1"/>
    <col min="13314" max="13314" width="22.5703125" customWidth="1"/>
    <col min="13315" max="13315" width="23.7109375" customWidth="1"/>
    <col min="13316" max="13316" width="22.28515625" customWidth="1"/>
    <col min="13317" max="13317" width="23.42578125" customWidth="1"/>
    <col min="13318" max="13318" width="21.85546875" customWidth="1"/>
    <col min="13319" max="13319" width="23.5703125" customWidth="1"/>
    <col min="13320" max="13320" width="22.42578125" customWidth="1"/>
    <col min="13321" max="13321" width="21.7109375" customWidth="1"/>
    <col min="13322" max="13322" width="23.28515625" customWidth="1"/>
    <col min="13323" max="13323" width="23.7109375" customWidth="1"/>
    <col min="13324" max="13324" width="22.28515625" customWidth="1"/>
    <col min="13325" max="13325" width="21.7109375" customWidth="1"/>
    <col min="13326" max="13326" width="4.5703125" customWidth="1"/>
    <col min="13569" max="13569" width="118.42578125" customWidth="1"/>
    <col min="13570" max="13570" width="22.5703125" customWidth="1"/>
    <col min="13571" max="13571" width="23.7109375" customWidth="1"/>
    <col min="13572" max="13572" width="22.28515625" customWidth="1"/>
    <col min="13573" max="13573" width="23.42578125" customWidth="1"/>
    <col min="13574" max="13574" width="21.85546875" customWidth="1"/>
    <col min="13575" max="13575" width="23.5703125" customWidth="1"/>
    <col min="13576" max="13576" width="22.42578125" customWidth="1"/>
    <col min="13577" max="13577" width="21.7109375" customWidth="1"/>
    <col min="13578" max="13578" width="23.28515625" customWidth="1"/>
    <col min="13579" max="13579" width="23.7109375" customWidth="1"/>
    <col min="13580" max="13580" width="22.28515625" customWidth="1"/>
    <col min="13581" max="13581" width="21.7109375" customWidth="1"/>
    <col min="13582" max="13582" width="4.5703125" customWidth="1"/>
    <col min="13825" max="13825" width="118.42578125" customWidth="1"/>
    <col min="13826" max="13826" width="22.5703125" customWidth="1"/>
    <col min="13827" max="13827" width="23.7109375" customWidth="1"/>
    <col min="13828" max="13828" width="22.28515625" customWidth="1"/>
    <col min="13829" max="13829" width="23.42578125" customWidth="1"/>
    <col min="13830" max="13830" width="21.85546875" customWidth="1"/>
    <col min="13831" max="13831" width="23.5703125" customWidth="1"/>
    <col min="13832" max="13832" width="22.42578125" customWidth="1"/>
    <col min="13833" max="13833" width="21.7109375" customWidth="1"/>
    <col min="13834" max="13834" width="23.28515625" customWidth="1"/>
    <col min="13835" max="13835" width="23.7109375" customWidth="1"/>
    <col min="13836" max="13836" width="22.28515625" customWidth="1"/>
    <col min="13837" max="13837" width="21.7109375" customWidth="1"/>
    <col min="13838" max="13838" width="4.5703125" customWidth="1"/>
    <col min="14081" max="14081" width="118.42578125" customWidth="1"/>
    <col min="14082" max="14082" width="22.5703125" customWidth="1"/>
    <col min="14083" max="14083" width="23.7109375" customWidth="1"/>
    <col min="14084" max="14084" width="22.28515625" customWidth="1"/>
    <col min="14085" max="14085" width="23.42578125" customWidth="1"/>
    <col min="14086" max="14086" width="21.85546875" customWidth="1"/>
    <col min="14087" max="14087" width="23.5703125" customWidth="1"/>
    <col min="14088" max="14088" width="22.42578125" customWidth="1"/>
    <col min="14089" max="14089" width="21.7109375" customWidth="1"/>
    <col min="14090" max="14090" width="23.28515625" customWidth="1"/>
    <col min="14091" max="14091" width="23.7109375" customWidth="1"/>
    <col min="14092" max="14092" width="22.28515625" customWidth="1"/>
    <col min="14093" max="14093" width="21.7109375" customWidth="1"/>
    <col min="14094" max="14094" width="4.5703125" customWidth="1"/>
    <col min="14337" max="14337" width="118.42578125" customWidth="1"/>
    <col min="14338" max="14338" width="22.5703125" customWidth="1"/>
    <col min="14339" max="14339" width="23.7109375" customWidth="1"/>
    <col min="14340" max="14340" width="22.28515625" customWidth="1"/>
    <col min="14341" max="14341" width="23.42578125" customWidth="1"/>
    <col min="14342" max="14342" width="21.85546875" customWidth="1"/>
    <col min="14343" max="14343" width="23.5703125" customWidth="1"/>
    <col min="14344" max="14344" width="22.42578125" customWidth="1"/>
    <col min="14345" max="14345" width="21.7109375" customWidth="1"/>
    <col min="14346" max="14346" width="23.28515625" customWidth="1"/>
    <col min="14347" max="14347" width="23.7109375" customWidth="1"/>
    <col min="14348" max="14348" width="22.28515625" customWidth="1"/>
    <col min="14349" max="14349" width="21.7109375" customWidth="1"/>
    <col min="14350" max="14350" width="4.5703125" customWidth="1"/>
    <col min="14593" max="14593" width="118.42578125" customWidth="1"/>
    <col min="14594" max="14594" width="22.5703125" customWidth="1"/>
    <col min="14595" max="14595" width="23.7109375" customWidth="1"/>
    <col min="14596" max="14596" width="22.28515625" customWidth="1"/>
    <col min="14597" max="14597" width="23.42578125" customWidth="1"/>
    <col min="14598" max="14598" width="21.85546875" customWidth="1"/>
    <col min="14599" max="14599" width="23.5703125" customWidth="1"/>
    <col min="14600" max="14600" width="22.42578125" customWidth="1"/>
    <col min="14601" max="14601" width="21.7109375" customWidth="1"/>
    <col min="14602" max="14602" width="23.28515625" customWidth="1"/>
    <col min="14603" max="14603" width="23.7109375" customWidth="1"/>
    <col min="14604" max="14604" width="22.28515625" customWidth="1"/>
    <col min="14605" max="14605" width="21.7109375" customWidth="1"/>
    <col min="14606" max="14606" width="4.5703125" customWidth="1"/>
    <col min="14849" max="14849" width="118.42578125" customWidth="1"/>
    <col min="14850" max="14850" width="22.5703125" customWidth="1"/>
    <col min="14851" max="14851" width="23.7109375" customWidth="1"/>
    <col min="14852" max="14852" width="22.28515625" customWidth="1"/>
    <col min="14853" max="14853" width="23.42578125" customWidth="1"/>
    <col min="14854" max="14854" width="21.85546875" customWidth="1"/>
    <col min="14855" max="14855" width="23.5703125" customWidth="1"/>
    <col min="14856" max="14856" width="22.42578125" customWidth="1"/>
    <col min="14857" max="14857" width="21.7109375" customWidth="1"/>
    <col min="14858" max="14858" width="23.28515625" customWidth="1"/>
    <col min="14859" max="14859" width="23.7109375" customWidth="1"/>
    <col min="14860" max="14860" width="22.28515625" customWidth="1"/>
    <col min="14861" max="14861" width="21.7109375" customWidth="1"/>
    <col min="14862" max="14862" width="4.5703125" customWidth="1"/>
    <col min="15105" max="15105" width="118.42578125" customWidth="1"/>
    <col min="15106" max="15106" width="22.5703125" customWidth="1"/>
    <col min="15107" max="15107" width="23.7109375" customWidth="1"/>
    <col min="15108" max="15108" width="22.28515625" customWidth="1"/>
    <col min="15109" max="15109" width="23.42578125" customWidth="1"/>
    <col min="15110" max="15110" width="21.85546875" customWidth="1"/>
    <col min="15111" max="15111" width="23.5703125" customWidth="1"/>
    <col min="15112" max="15112" width="22.42578125" customWidth="1"/>
    <col min="15113" max="15113" width="21.7109375" customWidth="1"/>
    <col min="15114" max="15114" width="23.28515625" customWidth="1"/>
    <col min="15115" max="15115" width="23.7109375" customWidth="1"/>
    <col min="15116" max="15116" width="22.28515625" customWidth="1"/>
    <col min="15117" max="15117" width="21.7109375" customWidth="1"/>
    <col min="15118" max="15118" width="4.5703125" customWidth="1"/>
    <col min="15361" max="15361" width="118.42578125" customWidth="1"/>
    <col min="15362" max="15362" width="22.5703125" customWidth="1"/>
    <col min="15363" max="15363" width="23.7109375" customWidth="1"/>
    <col min="15364" max="15364" width="22.28515625" customWidth="1"/>
    <col min="15365" max="15365" width="23.42578125" customWidth="1"/>
    <col min="15366" max="15366" width="21.85546875" customWidth="1"/>
    <col min="15367" max="15367" width="23.5703125" customWidth="1"/>
    <col min="15368" max="15368" width="22.42578125" customWidth="1"/>
    <col min="15369" max="15369" width="21.7109375" customWidth="1"/>
    <col min="15370" max="15370" width="23.28515625" customWidth="1"/>
    <col min="15371" max="15371" width="23.7109375" customWidth="1"/>
    <col min="15372" max="15372" width="22.28515625" customWidth="1"/>
    <col min="15373" max="15373" width="21.7109375" customWidth="1"/>
    <col min="15374" max="15374" width="4.5703125" customWidth="1"/>
    <col min="15617" max="15617" width="118.42578125" customWidth="1"/>
    <col min="15618" max="15618" width="22.5703125" customWidth="1"/>
    <col min="15619" max="15619" width="23.7109375" customWidth="1"/>
    <col min="15620" max="15620" width="22.28515625" customWidth="1"/>
    <col min="15621" max="15621" width="23.42578125" customWidth="1"/>
    <col min="15622" max="15622" width="21.85546875" customWidth="1"/>
    <col min="15623" max="15623" width="23.5703125" customWidth="1"/>
    <col min="15624" max="15624" width="22.42578125" customWidth="1"/>
    <col min="15625" max="15625" width="21.7109375" customWidth="1"/>
    <col min="15626" max="15626" width="23.28515625" customWidth="1"/>
    <col min="15627" max="15627" width="23.7109375" customWidth="1"/>
    <col min="15628" max="15628" width="22.28515625" customWidth="1"/>
    <col min="15629" max="15629" width="21.7109375" customWidth="1"/>
    <col min="15630" max="15630" width="4.5703125" customWidth="1"/>
    <col min="15873" max="15873" width="118.42578125" customWidth="1"/>
    <col min="15874" max="15874" width="22.5703125" customWidth="1"/>
    <col min="15875" max="15875" width="23.7109375" customWidth="1"/>
    <col min="15876" max="15876" width="22.28515625" customWidth="1"/>
    <col min="15877" max="15877" width="23.42578125" customWidth="1"/>
    <col min="15878" max="15878" width="21.85546875" customWidth="1"/>
    <col min="15879" max="15879" width="23.5703125" customWidth="1"/>
    <col min="15880" max="15880" width="22.42578125" customWidth="1"/>
    <col min="15881" max="15881" width="21.7109375" customWidth="1"/>
    <col min="15882" max="15882" width="23.28515625" customWidth="1"/>
    <col min="15883" max="15883" width="23.7109375" customWidth="1"/>
    <col min="15884" max="15884" width="22.28515625" customWidth="1"/>
    <col min="15885" max="15885" width="21.7109375" customWidth="1"/>
    <col min="15886" max="15886" width="4.5703125" customWidth="1"/>
    <col min="16129" max="16129" width="118.42578125" customWidth="1"/>
    <col min="16130" max="16130" width="22.5703125" customWidth="1"/>
    <col min="16131" max="16131" width="23.7109375" customWidth="1"/>
    <col min="16132" max="16132" width="22.28515625" customWidth="1"/>
    <col min="16133" max="16133" width="23.42578125" customWidth="1"/>
    <col min="16134" max="16134" width="21.85546875" customWidth="1"/>
    <col min="16135" max="16135" width="23.5703125" customWidth="1"/>
    <col min="16136" max="16136" width="22.42578125" customWidth="1"/>
    <col min="16137" max="16137" width="21.7109375" customWidth="1"/>
    <col min="16138" max="16138" width="23.28515625" customWidth="1"/>
    <col min="16139" max="16139" width="23.7109375" customWidth="1"/>
    <col min="16140" max="16140" width="22.28515625" customWidth="1"/>
    <col min="16141" max="16141" width="21.7109375" customWidth="1"/>
    <col min="16142" max="16142" width="4.5703125" customWidth="1"/>
  </cols>
  <sheetData>
    <row r="1" spans="1:26" s="1" customFormat="1" ht="5.25" hidden="1" customHeight="1">
      <c r="A1" s="229"/>
      <c r="B1" s="230"/>
      <c r="C1" s="230"/>
      <c r="D1" s="230"/>
      <c r="E1" s="230"/>
      <c r="F1" s="230"/>
      <c r="G1" s="230"/>
      <c r="H1" s="230"/>
      <c r="I1" s="230"/>
      <c r="J1" s="230"/>
      <c r="K1" s="230"/>
      <c r="L1" s="230"/>
      <c r="M1" s="230"/>
      <c r="N1" s="225"/>
    </row>
    <row r="2" spans="1:26" s="2" customFormat="1" ht="78.75" customHeight="1">
      <c r="A2" s="938" t="s">
        <v>735</v>
      </c>
      <c r="B2" s="938"/>
      <c r="C2" s="938"/>
      <c r="D2" s="938"/>
      <c r="E2" s="938"/>
      <c r="F2" s="938"/>
      <c r="G2" s="938"/>
      <c r="H2" s="938"/>
      <c r="I2" s="938"/>
      <c r="J2" s="938"/>
      <c r="K2" s="938"/>
      <c r="L2" s="938"/>
      <c r="M2" s="938"/>
      <c r="N2" s="231"/>
    </row>
    <row r="3" spans="1:26" s="2" customFormat="1" ht="41.25" customHeight="1">
      <c r="A3" s="938" t="s">
        <v>231</v>
      </c>
      <c r="B3" s="938"/>
      <c r="C3" s="938"/>
      <c r="D3" s="938"/>
      <c r="E3" s="938"/>
      <c r="F3" s="938"/>
      <c r="G3" s="938"/>
      <c r="H3" s="938"/>
      <c r="I3" s="938"/>
      <c r="J3" s="938"/>
      <c r="K3" s="938"/>
      <c r="L3" s="938"/>
      <c r="M3" s="938"/>
      <c r="N3" s="231"/>
    </row>
    <row r="4" spans="1:26" s="2" customFormat="1" ht="48.75" customHeight="1">
      <c r="A4" s="938" t="s">
        <v>731</v>
      </c>
      <c r="B4" s="938"/>
      <c r="C4" s="938"/>
      <c r="D4" s="938"/>
      <c r="E4" s="938"/>
      <c r="F4" s="938"/>
      <c r="G4" s="938"/>
      <c r="H4" s="938"/>
      <c r="I4" s="938"/>
      <c r="J4" s="938"/>
      <c r="K4" s="938"/>
      <c r="L4" s="938"/>
      <c r="M4" s="938"/>
      <c r="N4" s="231"/>
    </row>
    <row r="5" spans="1:26" s="3" customFormat="1" ht="73.5" customHeight="1">
      <c r="A5" s="939" t="s">
        <v>232</v>
      </c>
      <c r="B5" s="939"/>
      <c r="C5" s="939"/>
      <c r="D5" s="939"/>
      <c r="E5" s="939"/>
      <c r="F5" s="939"/>
      <c r="G5" s="939"/>
      <c r="H5" s="939"/>
      <c r="I5" s="939"/>
      <c r="J5" s="939"/>
      <c r="K5" s="939"/>
      <c r="L5" s="939"/>
      <c r="M5" s="939"/>
      <c r="N5" s="232"/>
    </row>
    <row r="6" spans="1:26" ht="6" customHeight="1"/>
    <row r="7" spans="1:26" ht="7.5" customHeight="1">
      <c r="A7" s="233"/>
      <c r="B7" s="234"/>
      <c r="C7" s="234"/>
      <c r="D7" s="235"/>
      <c r="E7" s="235"/>
      <c r="F7" s="234"/>
      <c r="G7" s="235"/>
      <c r="H7" s="234"/>
      <c r="I7" s="234"/>
      <c r="J7" s="235"/>
      <c r="K7" s="235"/>
      <c r="L7" s="234"/>
      <c r="M7" s="235"/>
      <c r="N7" s="236"/>
    </row>
    <row r="8" spans="1:26" s="239" customFormat="1" ht="45" customHeight="1">
      <c r="A8" s="237"/>
      <c r="B8" s="940" t="s">
        <v>222</v>
      </c>
      <c r="C8" s="940"/>
      <c r="D8" s="940"/>
      <c r="E8" s="940"/>
      <c r="F8" s="940" t="s">
        <v>223</v>
      </c>
      <c r="G8" s="940"/>
      <c r="H8" s="940"/>
      <c r="I8" s="940"/>
      <c r="J8" s="940" t="s">
        <v>64</v>
      </c>
      <c r="K8" s="940"/>
      <c r="L8" s="940"/>
      <c r="M8" s="940"/>
      <c r="N8" s="238"/>
      <c r="Y8" s="239">
        <v>1</v>
      </c>
      <c r="Z8" s="239">
        <v>1</v>
      </c>
    </row>
    <row r="9" spans="1:26" s="243" customFormat="1" ht="65.25" customHeight="1">
      <c r="A9" s="240"/>
      <c r="B9" s="240" t="s">
        <v>233</v>
      </c>
      <c r="C9" s="241" t="s">
        <v>234</v>
      </c>
      <c r="D9" s="240" t="s">
        <v>235</v>
      </c>
      <c r="E9" s="240" t="s">
        <v>53</v>
      </c>
      <c r="F9" s="241" t="s">
        <v>233</v>
      </c>
      <c r="G9" s="240" t="s">
        <v>234</v>
      </c>
      <c r="H9" s="240" t="s">
        <v>235</v>
      </c>
      <c r="I9" s="241" t="s">
        <v>53</v>
      </c>
      <c r="J9" s="240" t="s">
        <v>233</v>
      </c>
      <c r="K9" s="240" t="s">
        <v>234</v>
      </c>
      <c r="L9" s="241" t="s">
        <v>235</v>
      </c>
      <c r="M9" s="240" t="s">
        <v>53</v>
      </c>
      <c r="N9" s="242"/>
      <c r="Y9" s="243">
        <v>1</v>
      </c>
      <c r="Z9" s="243">
        <v>1</v>
      </c>
    </row>
    <row r="10" spans="1:26" s="246" customFormat="1" ht="64.5" customHeight="1">
      <c r="A10" s="244" t="s">
        <v>201</v>
      </c>
      <c r="B10" s="245">
        <v>112894.427006</v>
      </c>
      <c r="C10" s="245">
        <v>127528.37016779999</v>
      </c>
      <c r="D10" s="245">
        <v>193849.22672400001</v>
      </c>
      <c r="E10" s="245">
        <v>434272.02389780001</v>
      </c>
      <c r="F10" s="245">
        <v>47610.17656</v>
      </c>
      <c r="G10" s="245">
        <v>105617.21233499999</v>
      </c>
      <c r="H10" s="245">
        <v>86626.007513600009</v>
      </c>
      <c r="I10" s="245">
        <v>239853.39640860001</v>
      </c>
      <c r="J10" s="245">
        <v>170370.37782600001</v>
      </c>
      <c r="K10" s="245">
        <v>78293.134453999999</v>
      </c>
      <c r="L10" s="245">
        <v>221479.6271256</v>
      </c>
      <c r="M10" s="245">
        <v>470143.13940560003</v>
      </c>
      <c r="N10" s="238"/>
    </row>
    <row r="11" spans="1:26" s="246" customFormat="1" ht="64.5" customHeight="1">
      <c r="A11" s="244" t="s">
        <v>202</v>
      </c>
      <c r="B11" s="247">
        <v>1582.6338600000001</v>
      </c>
      <c r="C11" s="247">
        <v>307.07398000000001</v>
      </c>
      <c r="D11" s="247">
        <v>723.89733999999999</v>
      </c>
      <c r="E11" s="247">
        <v>2613.60518</v>
      </c>
      <c r="F11" s="247">
        <v>3</v>
      </c>
      <c r="G11" s="247">
        <v>0</v>
      </c>
      <c r="H11" s="245">
        <v>651.70001000000002</v>
      </c>
      <c r="I11" s="245">
        <v>654.70001000000002</v>
      </c>
      <c r="J11" s="245">
        <v>0</v>
      </c>
      <c r="K11" s="245">
        <v>0</v>
      </c>
      <c r="L11" s="245">
        <v>0</v>
      </c>
      <c r="M11" s="245">
        <v>0</v>
      </c>
      <c r="N11" s="238"/>
    </row>
    <row r="12" spans="1:26" s="246" customFormat="1" ht="64.5" customHeight="1">
      <c r="A12" s="244" t="s">
        <v>203</v>
      </c>
      <c r="B12" s="247">
        <v>41142.536375000003</v>
      </c>
      <c r="C12" s="247">
        <v>83098.22209000001</v>
      </c>
      <c r="D12" s="247">
        <v>7233.7144900000003</v>
      </c>
      <c r="E12" s="247">
        <v>131474.472955</v>
      </c>
      <c r="F12" s="247">
        <v>73000.384524399997</v>
      </c>
      <c r="G12" s="247">
        <v>427032.55060280004</v>
      </c>
      <c r="H12" s="245">
        <v>25.391999999999999</v>
      </c>
      <c r="I12" s="245">
        <v>500058.32712720003</v>
      </c>
      <c r="J12" s="245">
        <v>75091.776542399995</v>
      </c>
      <c r="K12" s="245">
        <v>31810.477751599999</v>
      </c>
      <c r="L12" s="245">
        <v>1467.8178899999998</v>
      </c>
      <c r="M12" s="245">
        <v>108370.072184</v>
      </c>
      <c r="N12" s="238"/>
    </row>
    <row r="13" spans="1:26" s="246" customFormat="1" ht="64.5" customHeight="1">
      <c r="A13" s="244" t="s">
        <v>204</v>
      </c>
      <c r="B13" s="245">
        <v>152820.07311000003</v>
      </c>
      <c r="C13" s="245">
        <v>21435.914195199999</v>
      </c>
      <c r="D13" s="245">
        <v>7967.8019999999997</v>
      </c>
      <c r="E13" s="245">
        <v>182223.78930520001</v>
      </c>
      <c r="F13" s="245">
        <v>36892.009709999998</v>
      </c>
      <c r="G13" s="245">
        <v>28227.531837999999</v>
      </c>
      <c r="H13" s="245">
        <v>7175.5891229999997</v>
      </c>
      <c r="I13" s="245">
        <v>72295.130671000006</v>
      </c>
      <c r="J13" s="245">
        <v>0</v>
      </c>
      <c r="K13" s="245">
        <v>69.864297999999991</v>
      </c>
      <c r="L13" s="245">
        <v>3020.0895416000003</v>
      </c>
      <c r="M13" s="245">
        <v>3089.9538396000003</v>
      </c>
      <c r="N13" s="238"/>
    </row>
    <row r="14" spans="1:26" s="246" customFormat="1" ht="64.5" customHeight="1">
      <c r="A14" s="244" t="s">
        <v>205</v>
      </c>
      <c r="B14" s="245">
        <v>1036066.160322</v>
      </c>
      <c r="C14" s="245">
        <v>386720.60680260003</v>
      </c>
      <c r="D14" s="245">
        <v>732361.71376059996</v>
      </c>
      <c r="E14" s="245">
        <v>2155148.4808852002</v>
      </c>
      <c r="F14" s="245">
        <v>632968.34087399999</v>
      </c>
      <c r="G14" s="245">
        <v>619892.48562419997</v>
      </c>
      <c r="H14" s="245">
        <v>770027.49293219997</v>
      </c>
      <c r="I14" s="245">
        <v>2022888.3194303999</v>
      </c>
      <c r="J14" s="245">
        <v>448352.54692619998</v>
      </c>
      <c r="K14" s="245">
        <v>53749.1601018</v>
      </c>
      <c r="L14" s="245">
        <v>221211.1869798</v>
      </c>
      <c r="M14" s="245">
        <v>723312.89400780003</v>
      </c>
      <c r="N14" s="238"/>
    </row>
    <row r="15" spans="1:26" s="246" customFormat="1" ht="64.5" customHeight="1">
      <c r="A15" s="244" t="s">
        <v>206</v>
      </c>
      <c r="B15" s="245">
        <v>53754.7548236</v>
      </c>
      <c r="C15" s="245">
        <v>23540.378649599999</v>
      </c>
      <c r="D15" s="245">
        <v>42468.937152000006</v>
      </c>
      <c r="E15" s="245">
        <v>119764.07062520001</v>
      </c>
      <c r="F15" s="245">
        <v>17311.858128400003</v>
      </c>
      <c r="G15" s="245">
        <v>19038.5836408</v>
      </c>
      <c r="H15" s="245">
        <v>8735</v>
      </c>
      <c r="I15" s="245">
        <v>45085.441769199999</v>
      </c>
      <c r="J15" s="245">
        <v>29130.349988000002</v>
      </c>
      <c r="K15" s="245">
        <v>49973.696729800002</v>
      </c>
      <c r="L15" s="245">
        <v>1144.5548899999999</v>
      </c>
      <c r="M15" s="245">
        <v>80248.60160780001</v>
      </c>
      <c r="N15" s="238"/>
    </row>
    <row r="16" spans="1:26" s="246" customFormat="1" ht="64.5" customHeight="1">
      <c r="A16" s="244" t="s">
        <v>129</v>
      </c>
      <c r="B16" s="245">
        <v>1258285.933921</v>
      </c>
      <c r="C16" s="245">
        <v>717021.75423380011</v>
      </c>
      <c r="D16" s="245">
        <v>381938.53246979997</v>
      </c>
      <c r="E16" s="245">
        <v>2357246.2206246001</v>
      </c>
      <c r="F16" s="245">
        <v>179707.47367460001</v>
      </c>
      <c r="G16" s="245">
        <v>94082.524457000007</v>
      </c>
      <c r="H16" s="245">
        <v>15125.932460599999</v>
      </c>
      <c r="I16" s="245">
        <v>288915.93059219996</v>
      </c>
      <c r="J16" s="245">
        <v>327081.2658236</v>
      </c>
      <c r="K16" s="245">
        <v>125111.50844660001</v>
      </c>
      <c r="L16" s="245">
        <v>244260.28180140001</v>
      </c>
      <c r="M16" s="245">
        <v>696453.05607159995</v>
      </c>
      <c r="N16" s="238"/>
    </row>
    <row r="17" spans="1:14" s="246" customFormat="1" ht="64.5" customHeight="1">
      <c r="A17" s="244" t="s">
        <v>207</v>
      </c>
      <c r="B17" s="245">
        <v>1074525.8120290001</v>
      </c>
      <c r="C17" s="245">
        <v>746195.79801820009</v>
      </c>
      <c r="D17" s="245">
        <v>596419.50396440004</v>
      </c>
      <c r="E17" s="245">
        <v>2417141.1140116001</v>
      </c>
      <c r="F17" s="245">
        <v>683959.64967960003</v>
      </c>
      <c r="G17" s="245">
        <v>788247.6136258</v>
      </c>
      <c r="H17" s="245">
        <v>653559.69889339991</v>
      </c>
      <c r="I17" s="245">
        <v>2125766.9621987999</v>
      </c>
      <c r="J17" s="245">
        <v>755165.13976020005</v>
      </c>
      <c r="K17" s="245">
        <v>231212.5751058</v>
      </c>
      <c r="L17" s="245">
        <v>710017.52608640003</v>
      </c>
      <c r="M17" s="245">
        <v>1696395.2409524</v>
      </c>
      <c r="N17" s="238"/>
    </row>
    <row r="18" spans="1:14" s="246" customFormat="1" ht="64.5" customHeight="1">
      <c r="A18" s="244" t="s">
        <v>208</v>
      </c>
      <c r="B18" s="245">
        <v>3724.2461814000003</v>
      </c>
      <c r="C18" s="245">
        <v>23739.266674400002</v>
      </c>
      <c r="D18" s="245">
        <v>145431.05877200002</v>
      </c>
      <c r="E18" s="245">
        <v>172894.57162779997</v>
      </c>
      <c r="F18" s="245">
        <v>4174.7469520000004</v>
      </c>
      <c r="G18" s="245">
        <v>19980.664226599998</v>
      </c>
      <c r="H18" s="245">
        <v>65219.7988664</v>
      </c>
      <c r="I18" s="245">
        <v>89375.210045</v>
      </c>
      <c r="J18" s="245">
        <v>8305.8482650000005</v>
      </c>
      <c r="K18" s="245">
        <v>1982.6741264</v>
      </c>
      <c r="L18" s="245">
        <v>12065.750534000001</v>
      </c>
      <c r="M18" s="245">
        <v>22354.272925400001</v>
      </c>
      <c r="N18" s="238"/>
    </row>
    <row r="19" spans="1:14" s="246" customFormat="1" ht="64.5" customHeight="1">
      <c r="A19" s="244" t="s">
        <v>209</v>
      </c>
      <c r="B19" s="245">
        <v>74034.408384200011</v>
      </c>
      <c r="C19" s="245">
        <v>264791.62572379998</v>
      </c>
      <c r="D19" s="245">
        <v>188149.2591466</v>
      </c>
      <c r="E19" s="245">
        <v>526975.29325460002</v>
      </c>
      <c r="F19" s="245">
        <v>30648.234782000003</v>
      </c>
      <c r="G19" s="245">
        <v>125541.0362324</v>
      </c>
      <c r="H19" s="245">
        <v>141369.918194</v>
      </c>
      <c r="I19" s="245">
        <v>297559.18920840003</v>
      </c>
      <c r="J19" s="245">
        <v>77408.36667280001</v>
      </c>
      <c r="K19" s="245">
        <v>18990.846077799997</v>
      </c>
      <c r="L19" s="245">
        <v>52230.266834599999</v>
      </c>
      <c r="M19" s="245">
        <v>148629.47958520002</v>
      </c>
      <c r="N19" s="238"/>
    </row>
    <row r="20" spans="1:14" s="246" customFormat="1" ht="64.5" customHeight="1">
      <c r="A20" s="244" t="s">
        <v>210</v>
      </c>
      <c r="B20" s="245">
        <v>166870.39857059999</v>
      </c>
      <c r="C20" s="245">
        <v>213917.94647780003</v>
      </c>
      <c r="D20" s="245">
        <v>8783.9262858000002</v>
      </c>
      <c r="E20" s="245">
        <v>389572.27133420005</v>
      </c>
      <c r="F20" s="245">
        <v>56485.300912400002</v>
      </c>
      <c r="G20" s="245">
        <v>50790.014315</v>
      </c>
      <c r="H20" s="245">
        <v>932.68863999999996</v>
      </c>
      <c r="I20" s="245">
        <v>108208.00386740001</v>
      </c>
      <c r="J20" s="245">
        <v>16927.101090199998</v>
      </c>
      <c r="K20" s="245">
        <v>22551.646180599997</v>
      </c>
      <c r="L20" s="245">
        <v>2022.8925300000001</v>
      </c>
      <c r="M20" s="245">
        <v>41501.639800800003</v>
      </c>
      <c r="N20" s="238"/>
    </row>
    <row r="21" spans="1:14" s="246" customFormat="1" ht="64.5" customHeight="1">
      <c r="A21" s="244" t="s">
        <v>211</v>
      </c>
      <c r="B21" s="245">
        <v>1040474.5149218</v>
      </c>
      <c r="C21" s="245">
        <v>444759.24207660003</v>
      </c>
      <c r="D21" s="245">
        <v>932724.0075506001</v>
      </c>
      <c r="E21" s="245">
        <v>2417957.7645489997</v>
      </c>
      <c r="F21" s="245">
        <v>231591.216781</v>
      </c>
      <c r="G21" s="245">
        <v>245370.66640799999</v>
      </c>
      <c r="H21" s="245">
        <v>2107889.7017939999</v>
      </c>
      <c r="I21" s="245">
        <v>2584851.5849829996</v>
      </c>
      <c r="J21" s="245">
        <v>24756.020831000002</v>
      </c>
      <c r="K21" s="245">
        <v>76011.418733600003</v>
      </c>
      <c r="L21" s="245">
        <v>991427.71559979999</v>
      </c>
      <c r="M21" s="245">
        <v>1092195.1551644001</v>
      </c>
      <c r="N21" s="238"/>
    </row>
    <row r="22" spans="1:14" s="246" customFormat="1" ht="64.5" customHeight="1">
      <c r="A22" s="244" t="s">
        <v>212</v>
      </c>
      <c r="B22" s="245">
        <v>384.83173100000005</v>
      </c>
      <c r="C22" s="245">
        <v>608.45282999999995</v>
      </c>
      <c r="D22" s="245">
        <v>317.53196999999994</v>
      </c>
      <c r="E22" s="245">
        <v>1310.8165309999999</v>
      </c>
      <c r="F22" s="245">
        <v>53.452910000000003</v>
      </c>
      <c r="G22" s="245">
        <v>82.264300000000006</v>
      </c>
      <c r="H22" s="245">
        <v>0</v>
      </c>
      <c r="I22" s="245">
        <v>135.71720999999999</v>
      </c>
      <c r="J22" s="245">
        <v>134.06577999999999</v>
      </c>
      <c r="K22" s="245">
        <v>163.32974999999999</v>
      </c>
      <c r="L22" s="245">
        <v>1983.5529799999999</v>
      </c>
      <c r="M22" s="245">
        <v>2280.9485099999997</v>
      </c>
      <c r="N22" s="238"/>
    </row>
    <row r="23" spans="1:14" s="246" customFormat="1" ht="64.5" customHeight="1">
      <c r="A23" s="244" t="s">
        <v>213</v>
      </c>
      <c r="B23" s="245">
        <v>154.47734</v>
      </c>
      <c r="C23" s="245">
        <v>1683.7795294000002</v>
      </c>
      <c r="D23" s="245">
        <v>19043.429931000002</v>
      </c>
      <c r="E23" s="245">
        <v>20881.686800399999</v>
      </c>
      <c r="F23" s="245">
        <v>1825.85151</v>
      </c>
      <c r="G23" s="245">
        <v>1086.7234699999999</v>
      </c>
      <c r="H23" s="245">
        <v>4873.1450845999998</v>
      </c>
      <c r="I23" s="245">
        <v>7785.7200646000001</v>
      </c>
      <c r="J23" s="245">
        <v>4533.4532499999996</v>
      </c>
      <c r="K23" s="245">
        <v>2112.4865586000001</v>
      </c>
      <c r="L23" s="245">
        <v>27311.620322999999</v>
      </c>
      <c r="M23" s="245">
        <v>33957.560131600003</v>
      </c>
      <c r="N23" s="238"/>
    </row>
    <row r="24" spans="1:14" s="246" customFormat="1" ht="64.5" customHeight="1">
      <c r="A24" s="244" t="s">
        <v>214</v>
      </c>
      <c r="B24" s="245">
        <v>15443.882059399999</v>
      </c>
      <c r="C24" s="245">
        <v>35642.327574399998</v>
      </c>
      <c r="D24" s="245">
        <v>102963.16002079999</v>
      </c>
      <c r="E24" s="245">
        <v>154049.36965459998</v>
      </c>
      <c r="F24" s="245">
        <v>80970.940383000008</v>
      </c>
      <c r="G24" s="245">
        <v>356288.48706680001</v>
      </c>
      <c r="H24" s="245">
        <v>800853.64811920002</v>
      </c>
      <c r="I24" s="245">
        <v>1238113.0755690001</v>
      </c>
      <c r="J24" s="245">
        <v>1395.3106200000002</v>
      </c>
      <c r="K24" s="245">
        <v>6690.5737186000006</v>
      </c>
      <c r="L24" s="245">
        <v>42706.0828072</v>
      </c>
      <c r="M24" s="245">
        <v>50791.967145800001</v>
      </c>
      <c r="N24" s="238"/>
    </row>
    <row r="25" spans="1:14" s="246" customFormat="1" ht="64.5" customHeight="1">
      <c r="A25" s="244" t="s">
        <v>215</v>
      </c>
      <c r="B25" s="245">
        <v>1545.5932499999999</v>
      </c>
      <c r="C25" s="245">
        <v>42.134819999999998</v>
      </c>
      <c r="D25" s="245">
        <v>0</v>
      </c>
      <c r="E25" s="245">
        <v>1587.7280700000001</v>
      </c>
      <c r="F25" s="245">
        <v>0</v>
      </c>
      <c r="G25" s="245">
        <v>643.28161380000006</v>
      </c>
      <c r="H25" s="245">
        <v>1379.8708896000001</v>
      </c>
      <c r="I25" s="245">
        <v>2023.1525034000001</v>
      </c>
      <c r="J25" s="245">
        <v>0</v>
      </c>
      <c r="K25" s="245">
        <v>0</v>
      </c>
      <c r="L25" s="245">
        <v>0</v>
      </c>
      <c r="M25" s="245">
        <v>0</v>
      </c>
      <c r="N25" s="238"/>
    </row>
    <row r="26" spans="1:14" s="246" customFormat="1" ht="64.5" customHeight="1">
      <c r="A26" s="244" t="s">
        <v>216</v>
      </c>
      <c r="B26" s="245">
        <v>3747.4034081999998</v>
      </c>
      <c r="C26" s="245">
        <v>11.55</v>
      </c>
      <c r="D26" s="245">
        <v>0</v>
      </c>
      <c r="E26" s="245">
        <v>3758.9534082</v>
      </c>
      <c r="F26" s="245">
        <v>0</v>
      </c>
      <c r="G26" s="245">
        <v>20</v>
      </c>
      <c r="H26" s="245">
        <v>69.7</v>
      </c>
      <c r="I26" s="245">
        <v>89.7</v>
      </c>
      <c r="J26" s="245">
        <v>0</v>
      </c>
      <c r="K26" s="245">
        <v>0</v>
      </c>
      <c r="L26" s="245">
        <v>0</v>
      </c>
      <c r="M26" s="245">
        <v>0</v>
      </c>
      <c r="N26" s="238"/>
    </row>
    <row r="27" spans="1:14" s="251" customFormat="1" ht="98.25" customHeight="1">
      <c r="A27" s="248" t="s">
        <v>217</v>
      </c>
      <c r="B27" s="249">
        <v>508.36198999999999</v>
      </c>
      <c r="C27" s="249">
        <v>49.08</v>
      </c>
      <c r="D27" s="249">
        <v>0</v>
      </c>
      <c r="E27" s="249">
        <v>557.44199000000003</v>
      </c>
      <c r="F27" s="249">
        <v>2490.6304399999999</v>
      </c>
      <c r="G27" s="249">
        <v>1119.89859</v>
      </c>
      <c r="H27" s="249">
        <v>586.1091899999999</v>
      </c>
      <c r="I27" s="249">
        <v>4196.6382199999998</v>
      </c>
      <c r="J27" s="249">
        <v>193.37</v>
      </c>
      <c r="K27" s="249">
        <v>60</v>
      </c>
      <c r="L27" s="249">
        <v>192.05135000000001</v>
      </c>
      <c r="M27" s="249">
        <v>445.42134999999996</v>
      </c>
      <c r="N27" s="250"/>
    </row>
    <row r="28" spans="1:14" s="251" customFormat="1" ht="38.25" customHeight="1">
      <c r="A28" s="252" t="s">
        <v>236</v>
      </c>
      <c r="B28" s="253">
        <f>SUM(B10:B27)</f>
        <v>5037960.4492831994</v>
      </c>
      <c r="C28" s="253">
        <f t="shared" ref="C28:M28" si="0">SUM(C10:C27)</f>
        <v>3091093.5238435999</v>
      </c>
      <c r="D28" s="253">
        <f t="shared" si="0"/>
        <v>3360375.7015775996</v>
      </c>
      <c r="E28" s="253">
        <f t="shared" si="0"/>
        <v>11489429.674704401</v>
      </c>
      <c r="F28" s="253">
        <f t="shared" si="0"/>
        <v>2079693.2678214002</v>
      </c>
      <c r="G28" s="253">
        <f t="shared" si="0"/>
        <v>2883061.5383462003</v>
      </c>
      <c r="H28" s="253">
        <f t="shared" si="0"/>
        <v>4665101.3937106011</v>
      </c>
      <c r="I28" s="253">
        <f t="shared" si="0"/>
        <v>9627856.1998781972</v>
      </c>
      <c r="J28" s="253">
        <f t="shared" si="0"/>
        <v>1938844.9933753998</v>
      </c>
      <c r="K28" s="253">
        <f t="shared" si="0"/>
        <v>698783.39203320013</v>
      </c>
      <c r="L28" s="253">
        <f t="shared" si="0"/>
        <v>2532541.0172734</v>
      </c>
      <c r="M28" s="253">
        <f t="shared" si="0"/>
        <v>5170169.4026820008</v>
      </c>
      <c r="N28" s="250"/>
    </row>
    <row r="29" spans="1:14" ht="11.25" customHeight="1" thickBot="1">
      <c r="A29" s="254"/>
      <c r="B29" s="255"/>
      <c r="C29" s="256"/>
      <c r="D29" s="256"/>
      <c r="E29" s="256"/>
      <c r="F29" s="256"/>
      <c r="G29" s="256"/>
      <c r="H29" s="255"/>
      <c r="I29" s="255"/>
      <c r="J29" s="255"/>
      <c r="K29" s="255"/>
      <c r="L29" s="255"/>
      <c r="M29" s="255"/>
    </row>
    <row r="30" spans="1:14" s="260" customFormat="1" ht="27.75" customHeight="1" thickTop="1">
      <c r="A30" s="257" t="s">
        <v>219</v>
      </c>
      <c r="B30" s="258"/>
      <c r="C30" s="259"/>
      <c r="D30" s="259"/>
      <c r="E30" s="259"/>
      <c r="F30" s="259"/>
      <c r="G30" s="259"/>
      <c r="H30" s="258"/>
      <c r="I30" s="258"/>
      <c r="N30" s="261"/>
    </row>
    <row r="31" spans="1:14" ht="24.75" customHeight="1">
      <c r="A31" s="257" t="s">
        <v>237</v>
      </c>
      <c r="B31" s="50"/>
      <c r="C31" s="26"/>
      <c r="D31" s="26"/>
      <c r="E31" s="26"/>
      <c r="F31" s="26"/>
      <c r="G31" s="26"/>
      <c r="H31" s="26"/>
      <c r="I31" s="164"/>
      <c r="J31" s="25"/>
      <c r="K31" s="25"/>
      <c r="L31" s="25"/>
      <c r="M31" s="25"/>
    </row>
    <row r="32" spans="1:14" ht="22.5" customHeight="1">
      <c r="A32" s="257" t="s">
        <v>226</v>
      </c>
      <c r="B32" s="50"/>
      <c r="C32" s="26"/>
      <c r="D32" s="26"/>
      <c r="E32" s="26"/>
      <c r="F32" s="26"/>
      <c r="G32" s="26"/>
      <c r="H32" s="26"/>
      <c r="I32" s="164"/>
      <c r="J32" s="25"/>
      <c r="K32" s="25"/>
      <c r="L32" s="25"/>
      <c r="M32" s="25"/>
    </row>
    <row r="33" spans="1:13" ht="13.5" customHeight="1">
      <c r="A33" s="24"/>
      <c r="B33" s="50"/>
      <c r="C33" s="26"/>
      <c r="D33" s="26"/>
      <c r="E33" s="26"/>
      <c r="F33" s="26"/>
      <c r="G33" s="26"/>
      <c r="H33" s="26"/>
      <c r="I33" s="164"/>
      <c r="J33" s="25"/>
      <c r="K33" s="25"/>
      <c r="L33" s="25"/>
      <c r="M33" s="25"/>
    </row>
    <row r="34" spans="1:13" ht="13.5" customHeight="1">
      <c r="A34" s="24"/>
      <c r="B34" s="50"/>
      <c r="C34" s="26"/>
      <c r="D34" s="26"/>
      <c r="E34" s="26"/>
      <c r="F34" s="26"/>
      <c r="G34" s="26"/>
      <c r="H34" s="26"/>
      <c r="I34" s="164"/>
      <c r="J34" s="25"/>
      <c r="K34" s="25"/>
      <c r="L34" s="25"/>
      <c r="M34" s="25"/>
    </row>
    <row r="35" spans="1:13" ht="13.5" customHeight="1">
      <c r="A35" s="24"/>
      <c r="B35" s="50"/>
      <c r="C35" s="26"/>
      <c r="D35" s="26"/>
      <c r="E35" s="26"/>
      <c r="F35" s="26"/>
      <c r="G35" s="26"/>
      <c r="H35" s="26"/>
      <c r="I35" s="164"/>
      <c r="J35" s="25"/>
      <c r="K35" s="25"/>
      <c r="L35" s="25"/>
      <c r="M35" s="25"/>
    </row>
    <row r="36" spans="1:13" ht="13.5" customHeight="1">
      <c r="A36" s="24"/>
      <c r="B36" s="50"/>
      <c r="C36" s="26"/>
      <c r="D36" s="26"/>
      <c r="E36" s="26"/>
      <c r="F36" s="26"/>
      <c r="G36" s="26"/>
      <c r="H36" s="26"/>
      <c r="I36" s="164"/>
      <c r="J36" s="25"/>
      <c r="K36" s="25"/>
      <c r="L36" s="25"/>
      <c r="M36" s="25"/>
    </row>
    <row r="37" spans="1:13" ht="13.5" customHeight="1">
      <c r="A37" s="196"/>
      <c r="B37" s="262"/>
      <c r="C37" s="26"/>
      <c r="D37" s="26"/>
      <c r="E37" s="26"/>
      <c r="F37" s="26"/>
      <c r="G37" s="26"/>
      <c r="H37" s="26"/>
      <c r="I37" s="164"/>
      <c r="J37" s="25"/>
      <c r="K37" s="25"/>
      <c r="L37" s="25"/>
      <c r="M37" s="25"/>
    </row>
    <row r="38" spans="1:13" ht="13.5" customHeight="1">
      <c r="A38" s="24"/>
      <c r="B38" s="262"/>
      <c r="C38" s="26"/>
      <c r="D38" s="26"/>
      <c r="E38" s="26"/>
      <c r="F38" s="26"/>
      <c r="G38" s="26"/>
      <c r="H38" s="26"/>
      <c r="I38" s="164"/>
      <c r="J38" s="25"/>
      <c r="K38" s="25"/>
      <c r="L38" s="25"/>
      <c r="M38" s="25"/>
    </row>
    <row r="39" spans="1:13" ht="13.5" customHeight="1">
      <c r="A39" s="24"/>
      <c r="B39" s="262"/>
      <c r="C39" s="26"/>
      <c r="D39" s="26"/>
      <c r="E39" s="26"/>
      <c r="F39" s="26"/>
      <c r="G39" s="26"/>
      <c r="H39" s="26"/>
      <c r="I39" s="164"/>
      <c r="J39" s="25"/>
      <c r="K39" s="25"/>
      <c r="L39" s="25"/>
      <c r="M39" s="25"/>
    </row>
    <row r="40" spans="1:13" ht="13.5" customHeight="1">
      <c r="A40" s="24"/>
      <c r="B40" s="262"/>
      <c r="C40" s="26"/>
      <c r="D40" s="26"/>
      <c r="E40" s="26"/>
      <c r="F40" s="26"/>
      <c r="G40" s="26"/>
      <c r="H40" s="26"/>
      <c r="I40" s="164"/>
      <c r="J40" s="25"/>
      <c r="K40" s="25"/>
      <c r="L40" s="25"/>
      <c r="M40" s="25"/>
    </row>
    <row r="41" spans="1:13" ht="13.5" customHeight="1">
      <c r="A41" s="24"/>
      <c r="B41" s="262"/>
      <c r="C41" s="26"/>
      <c r="D41" s="26"/>
      <c r="E41" s="26"/>
      <c r="F41" s="26"/>
      <c r="G41" s="26"/>
      <c r="H41" s="26"/>
      <c r="I41" s="164"/>
      <c r="J41" s="25"/>
      <c r="K41" s="25"/>
      <c r="L41" s="25"/>
      <c r="M41" s="25"/>
    </row>
    <row r="42" spans="1:13" ht="13.5" customHeight="1">
      <c r="A42" s="24"/>
      <c r="B42" s="262"/>
      <c r="C42" s="26"/>
      <c r="D42" s="26"/>
      <c r="E42" s="26"/>
      <c r="F42" s="26"/>
      <c r="G42" s="26"/>
      <c r="H42" s="26"/>
      <c r="I42" s="164"/>
      <c r="J42" s="25"/>
      <c r="K42" s="25"/>
      <c r="L42" s="25"/>
      <c r="M42" s="25"/>
    </row>
    <row r="43" spans="1:13" ht="13.5" customHeight="1">
      <c r="A43" s="196"/>
      <c r="B43" s="262"/>
      <c r="C43" s="26"/>
      <c r="D43" s="26"/>
      <c r="E43" s="26"/>
      <c r="F43" s="26"/>
      <c r="G43" s="26"/>
      <c r="H43" s="26"/>
      <c r="I43" s="164"/>
      <c r="J43" s="25"/>
      <c r="K43" s="25"/>
      <c r="L43" s="25"/>
      <c r="M43" s="25"/>
    </row>
    <row r="44" spans="1:13" ht="13.5" customHeight="1">
      <c r="A44" s="24"/>
      <c r="B44" s="50"/>
      <c r="C44" s="26"/>
      <c r="D44" s="26"/>
      <c r="E44" s="26"/>
      <c r="F44" s="26"/>
      <c r="G44" s="26"/>
      <c r="H44" s="26"/>
      <c r="I44" s="164"/>
      <c r="J44" s="25"/>
      <c r="K44" s="25"/>
      <c r="L44" s="25"/>
      <c r="M44" s="25"/>
    </row>
    <row r="45" spans="1:13" ht="13.5" customHeight="1">
      <c r="A45" s="24"/>
      <c r="B45" s="50"/>
      <c r="C45" s="26"/>
      <c r="D45" s="26"/>
      <c r="E45" s="26"/>
      <c r="F45" s="26"/>
      <c r="G45" s="26"/>
      <c r="H45" s="26"/>
      <c r="I45" s="164"/>
      <c r="J45" s="25"/>
      <c r="K45" s="25"/>
      <c r="L45" s="25"/>
      <c r="M45" s="25"/>
    </row>
    <row r="46" spans="1:13" ht="13.5" customHeight="1">
      <c r="A46" s="24"/>
      <c r="B46" s="50"/>
      <c r="C46" s="26"/>
      <c r="D46" s="26"/>
      <c r="E46" s="26"/>
      <c r="F46" s="26"/>
      <c r="G46" s="26"/>
      <c r="H46" s="26"/>
      <c r="I46" s="164"/>
      <c r="J46" s="25"/>
      <c r="K46" s="25"/>
      <c r="L46" s="25"/>
      <c r="M46" s="25"/>
    </row>
    <row r="47" spans="1:13" ht="13.5" customHeight="1">
      <c r="A47" s="196"/>
      <c r="B47" s="50"/>
      <c r="C47" s="26"/>
      <c r="D47" s="26"/>
      <c r="E47" s="26"/>
      <c r="F47" s="26"/>
      <c r="G47" s="26"/>
      <c r="H47" s="26"/>
      <c r="I47" s="164"/>
      <c r="J47" s="25"/>
      <c r="K47" s="25"/>
      <c r="L47" s="25"/>
      <c r="M47" s="25"/>
    </row>
    <row r="48" spans="1:13" ht="13.5" customHeight="1">
      <c r="A48" s="24"/>
      <c r="B48" s="50"/>
      <c r="C48" s="26"/>
      <c r="D48" s="26"/>
      <c r="E48" s="26"/>
      <c r="F48" s="26"/>
      <c r="G48" s="26"/>
      <c r="H48" s="26"/>
      <c r="I48" s="164"/>
      <c r="J48" s="25"/>
      <c r="K48" s="25"/>
      <c r="L48" s="25"/>
      <c r="M48" s="25"/>
    </row>
    <row r="49" spans="1:13" ht="13.5" customHeight="1">
      <c r="A49" s="24"/>
      <c r="B49" s="50"/>
      <c r="C49" s="26"/>
      <c r="D49" s="26"/>
      <c r="E49" s="26"/>
      <c r="F49" s="26"/>
      <c r="G49" s="26"/>
      <c r="H49" s="26"/>
      <c r="I49" s="164"/>
      <c r="J49" s="25"/>
      <c r="K49" s="25"/>
      <c r="L49" s="25"/>
      <c r="M49" s="25"/>
    </row>
    <row r="50" spans="1:13" ht="13.5" customHeight="1">
      <c r="A50" s="24"/>
      <c r="B50" s="50"/>
      <c r="C50" s="26"/>
      <c r="D50" s="26"/>
      <c r="E50" s="26"/>
      <c r="F50" s="26"/>
      <c r="G50" s="26"/>
      <c r="H50" s="26"/>
      <c r="I50" s="164"/>
      <c r="J50" s="25"/>
      <c r="K50" s="25"/>
      <c r="L50" s="25"/>
      <c r="M50" s="25"/>
    </row>
    <row r="51" spans="1:13" ht="13.5" customHeight="1">
      <c r="A51" s="24"/>
      <c r="B51" s="50"/>
      <c r="C51" s="26"/>
      <c r="D51" s="26"/>
      <c r="E51" s="26"/>
      <c r="F51" s="26"/>
      <c r="G51" s="26"/>
      <c r="H51" s="26"/>
      <c r="I51" s="164"/>
      <c r="J51" s="25"/>
      <c r="K51" s="25"/>
      <c r="L51" s="25"/>
      <c r="M51" s="25"/>
    </row>
    <row r="52" spans="1:13" ht="13.5" customHeight="1">
      <c r="A52" s="196"/>
      <c r="B52" s="50"/>
      <c r="C52" s="26"/>
      <c r="D52" s="26"/>
      <c r="E52" s="26"/>
      <c r="F52" s="26"/>
      <c r="G52" s="26"/>
      <c r="H52" s="26"/>
      <c r="I52" s="164"/>
      <c r="J52" s="25"/>
      <c r="K52" s="25"/>
      <c r="L52" s="25"/>
      <c r="M52" s="25"/>
    </row>
    <row r="53" spans="1:13" ht="13.5" customHeight="1">
      <c r="A53" s="24"/>
      <c r="B53" s="50"/>
      <c r="C53" s="26"/>
      <c r="D53" s="26"/>
      <c r="E53" s="26"/>
      <c r="F53" s="26"/>
      <c r="G53" s="26"/>
      <c r="H53" s="26"/>
      <c r="I53" s="164"/>
      <c r="J53" s="25"/>
      <c r="K53" s="25"/>
      <c r="L53" s="25"/>
      <c r="M53" s="25"/>
    </row>
    <row r="54" spans="1:13" ht="13.5" customHeight="1">
      <c r="A54" s="24"/>
      <c r="B54" s="50"/>
      <c r="C54" s="26"/>
      <c r="D54" s="26"/>
      <c r="E54" s="26"/>
      <c r="F54" s="26"/>
      <c r="G54" s="26"/>
      <c r="H54" s="26"/>
      <c r="I54" s="164"/>
      <c r="J54" s="25"/>
      <c r="K54" s="25"/>
      <c r="L54" s="25"/>
      <c r="M54" s="25"/>
    </row>
    <row r="55" spans="1:13" ht="13.5" customHeight="1">
      <c r="A55" s="24"/>
      <c r="B55" s="50"/>
      <c r="C55" s="26"/>
      <c r="D55" s="26"/>
      <c r="E55" s="26"/>
      <c r="F55" s="26"/>
      <c r="G55" s="26"/>
      <c r="H55" s="26"/>
      <c r="I55" s="164"/>
      <c r="J55" s="25"/>
      <c r="K55" s="25"/>
      <c r="L55" s="25"/>
      <c r="M55" s="25"/>
    </row>
    <row r="56" spans="1:13" ht="9" customHeight="1">
      <c r="A56" s="194"/>
      <c r="B56" s="50"/>
      <c r="C56" s="26"/>
      <c r="D56" s="26"/>
      <c r="E56" s="26"/>
      <c r="F56" s="26"/>
      <c r="G56" s="26"/>
      <c r="H56" s="26"/>
      <c r="I56" s="164"/>
      <c r="J56" s="25"/>
      <c r="K56" s="25"/>
      <c r="L56" s="25"/>
      <c r="M56" s="25"/>
    </row>
    <row r="57" spans="1:13" ht="9" customHeight="1">
      <c r="A57" s="194"/>
      <c r="B57" s="50"/>
      <c r="C57" s="26"/>
      <c r="D57" s="26"/>
      <c r="E57" s="26"/>
      <c r="F57" s="26"/>
      <c r="G57" s="26"/>
      <c r="H57" s="26"/>
      <c r="I57" s="164"/>
      <c r="J57" s="25"/>
      <c r="K57" s="25"/>
      <c r="L57" s="25"/>
      <c r="M57" s="25"/>
    </row>
    <row r="58" spans="1:13" ht="9" customHeight="1">
      <c r="A58" s="194"/>
      <c r="B58" s="50"/>
      <c r="C58" s="26"/>
      <c r="D58" s="26"/>
      <c r="E58" s="26"/>
      <c r="F58" s="26"/>
      <c r="G58" s="26"/>
      <c r="H58" s="26"/>
      <c r="I58" s="164"/>
      <c r="J58" s="25"/>
      <c r="K58" s="25"/>
      <c r="L58" s="25"/>
      <c r="M58" s="25"/>
    </row>
    <row r="59" spans="1:13" ht="9" customHeight="1">
      <c r="A59" s="194"/>
      <c r="B59" s="50"/>
      <c r="C59" s="26"/>
      <c r="D59" s="26"/>
      <c r="E59" s="26"/>
      <c r="F59" s="26"/>
      <c r="G59" s="26"/>
      <c r="H59" s="26"/>
      <c r="I59" s="164"/>
      <c r="J59" s="25"/>
      <c r="K59" s="25"/>
      <c r="L59" s="25"/>
      <c r="M59" s="25"/>
    </row>
    <row r="60" spans="1:13" ht="9" customHeight="1">
      <c r="A60" s="195"/>
      <c r="B60" s="50"/>
      <c r="C60" s="26"/>
      <c r="D60" s="26"/>
      <c r="E60" s="26"/>
      <c r="F60" s="26"/>
      <c r="G60" s="26"/>
      <c r="H60" s="26"/>
      <c r="I60" s="164"/>
      <c r="J60" s="25"/>
      <c r="K60" s="25"/>
      <c r="L60" s="25"/>
      <c r="M60" s="25"/>
    </row>
    <row r="61" spans="1:13" ht="9" customHeight="1">
      <c r="A61" s="195"/>
      <c r="C61" s="26"/>
      <c r="D61" s="26"/>
      <c r="E61" s="26"/>
      <c r="F61" s="26"/>
      <c r="G61" s="26"/>
      <c r="H61" s="26"/>
      <c r="I61" s="25"/>
      <c r="J61" s="25"/>
      <c r="K61" s="25"/>
      <c r="L61" s="25"/>
      <c r="M61" s="25"/>
    </row>
    <row r="62" spans="1:13" ht="9" customHeight="1">
      <c r="A62" s="196"/>
      <c r="C62" s="26"/>
      <c r="D62" s="26"/>
      <c r="E62" s="26"/>
      <c r="F62" s="26"/>
      <c r="G62" s="26"/>
      <c r="H62" s="26"/>
      <c r="I62" s="25"/>
      <c r="J62" s="25"/>
      <c r="K62" s="25"/>
      <c r="L62" s="25"/>
      <c r="M62" s="25"/>
    </row>
    <row r="63" spans="1:13" ht="9" customHeight="1">
      <c r="A63" s="24"/>
      <c r="C63" s="26"/>
      <c r="D63" s="26"/>
      <c r="E63" s="26"/>
      <c r="F63" s="26"/>
      <c r="G63" s="26"/>
      <c r="H63" s="26"/>
      <c r="I63" s="25"/>
      <c r="J63" s="25"/>
      <c r="K63" s="25"/>
      <c r="L63" s="25"/>
      <c r="M63" s="25"/>
    </row>
    <row r="64" spans="1:13" ht="9" customHeight="1">
      <c r="A64" s="24"/>
      <c r="C64" s="26"/>
      <c r="D64" s="26"/>
      <c r="E64" s="26"/>
      <c r="F64" s="26"/>
      <c r="G64" s="26"/>
      <c r="H64" s="26"/>
      <c r="I64" s="25"/>
      <c r="J64" s="25"/>
      <c r="K64" s="25"/>
      <c r="L64" s="25"/>
      <c r="M64" s="25"/>
    </row>
    <row r="65" spans="1:13" ht="9" customHeight="1">
      <c r="A65" s="24"/>
      <c r="C65" s="26"/>
      <c r="D65" s="26"/>
      <c r="E65" s="26"/>
      <c r="F65" s="26"/>
      <c r="G65" s="26"/>
      <c r="H65" s="26"/>
      <c r="I65" s="25"/>
      <c r="J65" s="25"/>
      <c r="K65" s="25"/>
      <c r="L65" s="25"/>
      <c r="M65" s="25"/>
    </row>
    <row r="66" spans="1:13" ht="9" customHeight="1">
      <c r="A66" s="24"/>
      <c r="C66" s="26"/>
      <c r="D66" s="26"/>
      <c r="E66" s="26"/>
      <c r="F66" s="26"/>
      <c r="G66" s="26"/>
      <c r="H66" s="26"/>
      <c r="I66" s="25"/>
      <c r="J66" s="25"/>
      <c r="K66" s="25"/>
      <c r="L66" s="25"/>
      <c r="M66" s="25"/>
    </row>
    <row r="67" spans="1:13" ht="9" customHeight="1">
      <c r="A67" s="194"/>
      <c r="C67" s="26"/>
      <c r="D67" s="26"/>
      <c r="E67" s="26"/>
      <c r="F67" s="26"/>
      <c r="G67" s="26"/>
      <c r="H67" s="26"/>
      <c r="I67" s="25"/>
      <c r="J67" s="25"/>
      <c r="K67" s="25"/>
      <c r="L67" s="25"/>
      <c r="M67" s="25"/>
    </row>
    <row r="68" spans="1:13" ht="9" customHeight="1">
      <c r="A68" s="196"/>
      <c r="C68" s="26"/>
      <c r="D68" s="26"/>
      <c r="E68" s="26"/>
      <c r="F68" s="26"/>
      <c r="G68" s="26"/>
      <c r="H68" s="26"/>
      <c r="I68" s="25"/>
      <c r="J68" s="25"/>
      <c r="K68" s="25"/>
      <c r="L68" s="25"/>
      <c r="M68" s="25"/>
    </row>
    <row r="69" spans="1:13" ht="9" customHeight="1">
      <c r="A69" s="24"/>
      <c r="C69" s="26"/>
      <c r="D69" s="26"/>
      <c r="E69" s="26"/>
      <c r="F69" s="26"/>
      <c r="G69" s="26"/>
      <c r="H69" s="26"/>
      <c r="I69" s="25"/>
      <c r="J69" s="25"/>
      <c r="K69" s="25"/>
      <c r="L69" s="25"/>
      <c r="M69" s="25"/>
    </row>
    <row r="70" spans="1:13" ht="9" customHeight="1">
      <c r="A70" s="24"/>
      <c r="C70" s="26"/>
      <c r="D70" s="26"/>
      <c r="E70" s="26"/>
      <c r="F70" s="26"/>
      <c r="G70" s="26"/>
      <c r="H70" s="26"/>
      <c r="I70" s="25"/>
      <c r="J70" s="25"/>
      <c r="K70" s="25"/>
      <c r="L70" s="25"/>
      <c r="M70" s="25"/>
    </row>
    <row r="71" spans="1:13" ht="9" customHeight="1">
      <c r="A71" s="24"/>
      <c r="C71" s="26"/>
      <c r="D71" s="26"/>
      <c r="E71" s="26"/>
      <c r="F71" s="26"/>
      <c r="G71" s="26"/>
      <c r="H71" s="26"/>
      <c r="I71" s="25"/>
      <c r="J71" s="25"/>
      <c r="K71" s="25"/>
      <c r="L71" s="25"/>
      <c r="M71" s="25"/>
    </row>
    <row r="72" spans="1:13" ht="9" customHeight="1">
      <c r="A72" s="24"/>
      <c r="C72" s="26"/>
      <c r="D72" s="26"/>
      <c r="E72" s="26"/>
      <c r="F72" s="26"/>
      <c r="G72" s="26"/>
      <c r="H72" s="26"/>
      <c r="I72" s="25"/>
      <c r="J72" s="25"/>
      <c r="K72" s="25"/>
      <c r="L72" s="25"/>
      <c r="M72" s="25"/>
    </row>
    <row r="73" spans="1:13" ht="9" customHeight="1">
      <c r="A73" s="194"/>
      <c r="C73" s="26"/>
      <c r="D73" s="26"/>
      <c r="E73" s="26"/>
      <c r="F73" s="26"/>
      <c r="G73" s="26"/>
      <c r="H73" s="26"/>
      <c r="I73" s="25"/>
      <c r="J73" s="25"/>
      <c r="K73" s="25"/>
      <c r="L73" s="25"/>
      <c r="M73" s="25"/>
    </row>
    <row r="74" spans="1:13" ht="9" customHeight="1">
      <c r="A74" s="196"/>
      <c r="C74" s="26"/>
      <c r="D74" s="26"/>
      <c r="E74" s="26"/>
      <c r="F74" s="26"/>
      <c r="G74" s="26"/>
      <c r="H74" s="26"/>
      <c r="I74" s="25"/>
      <c r="J74" s="25"/>
      <c r="K74" s="25"/>
      <c r="L74" s="25"/>
      <c r="M74" s="25"/>
    </row>
    <row r="75" spans="1:13" ht="9" customHeight="1">
      <c r="A75" s="24"/>
      <c r="C75" s="26"/>
      <c r="D75" s="26"/>
      <c r="E75" s="26"/>
      <c r="F75" s="26"/>
      <c r="G75" s="26"/>
      <c r="H75" s="26"/>
      <c r="I75" s="25"/>
      <c r="J75" s="25"/>
      <c r="K75" s="25"/>
      <c r="L75" s="25"/>
      <c r="M75" s="25"/>
    </row>
    <row r="76" spans="1:13" ht="9" customHeight="1">
      <c r="A76" s="24"/>
      <c r="C76" s="26"/>
      <c r="D76" s="26"/>
      <c r="E76" s="26"/>
      <c r="F76" s="26"/>
      <c r="G76" s="26"/>
      <c r="H76" s="26"/>
      <c r="I76" s="25"/>
      <c r="J76" s="25"/>
      <c r="K76" s="25"/>
      <c r="L76" s="25"/>
      <c r="M76" s="25"/>
    </row>
    <row r="77" spans="1:13" ht="9" customHeight="1">
      <c r="A77" s="24"/>
      <c r="C77" s="26"/>
      <c r="D77" s="26"/>
      <c r="E77" s="26"/>
      <c r="F77" s="26"/>
      <c r="G77" s="26"/>
      <c r="H77" s="26"/>
      <c r="I77" s="25"/>
      <c r="J77" s="25"/>
      <c r="K77" s="25"/>
      <c r="L77" s="25"/>
      <c r="M77" s="25"/>
    </row>
    <row r="78" spans="1:13" ht="9" customHeight="1">
      <c r="A78" s="24"/>
      <c r="C78" s="26"/>
      <c r="D78" s="26"/>
      <c r="E78" s="26"/>
      <c r="F78" s="26"/>
      <c r="G78" s="26"/>
      <c r="H78" s="26"/>
      <c r="I78" s="25"/>
      <c r="J78" s="25"/>
      <c r="K78" s="25"/>
      <c r="L78" s="25"/>
      <c r="M78" s="25"/>
    </row>
    <row r="79" spans="1:13">
      <c r="A79" s="24"/>
      <c r="C79" s="50"/>
      <c r="D79" s="50"/>
      <c r="E79" s="50"/>
      <c r="F79" s="50"/>
      <c r="G79" s="50"/>
      <c r="H79" s="50"/>
    </row>
    <row r="80" spans="1:13">
      <c r="A80" s="24"/>
      <c r="C80" s="50"/>
      <c r="D80" s="50"/>
      <c r="E80" s="50"/>
      <c r="F80" s="50"/>
      <c r="G80" s="50"/>
      <c r="H80" s="50"/>
    </row>
    <row r="81" spans="1:8">
      <c r="A81" s="24"/>
      <c r="C81" s="50"/>
      <c r="D81" s="50"/>
      <c r="E81" s="50"/>
      <c r="F81" s="50"/>
      <c r="G81" s="50"/>
      <c r="H81" s="50"/>
    </row>
    <row r="82" spans="1:8">
      <c r="A82" s="24"/>
      <c r="C82" s="50"/>
      <c r="D82" s="50"/>
      <c r="E82" s="50"/>
      <c r="F82" s="50"/>
      <c r="G82" s="50"/>
      <c r="H82" s="50"/>
    </row>
    <row r="83" spans="1:8">
      <c r="A83" s="194"/>
      <c r="C83" s="50"/>
      <c r="D83" s="50"/>
      <c r="E83" s="50"/>
      <c r="F83" s="50"/>
      <c r="G83" s="50"/>
      <c r="H83" s="50"/>
    </row>
    <row r="84" spans="1:8">
      <c r="A84" s="196"/>
      <c r="C84" s="50"/>
      <c r="D84" s="50"/>
      <c r="E84" s="50"/>
      <c r="F84" s="50"/>
      <c r="G84" s="50"/>
      <c r="H84" s="50"/>
    </row>
    <row r="85" spans="1:8">
      <c r="A85" s="24"/>
      <c r="C85" s="50"/>
      <c r="D85" s="50"/>
      <c r="E85" s="50"/>
      <c r="F85" s="50"/>
      <c r="G85" s="50"/>
      <c r="H85" s="50"/>
    </row>
    <row r="86" spans="1:8">
      <c r="A86" s="24"/>
      <c r="C86" s="50"/>
      <c r="D86" s="50"/>
      <c r="E86" s="50"/>
      <c r="F86" s="50"/>
      <c r="G86" s="50"/>
      <c r="H86" s="50"/>
    </row>
    <row r="87" spans="1:8">
      <c r="A87" s="24"/>
      <c r="C87" s="50"/>
      <c r="D87" s="50"/>
      <c r="E87" s="50"/>
      <c r="F87" s="50"/>
      <c r="G87" s="50"/>
      <c r="H87" s="50"/>
    </row>
    <row r="88" spans="1:8">
      <c r="A88" s="24"/>
      <c r="C88" s="50"/>
      <c r="D88" s="50"/>
      <c r="E88" s="50"/>
      <c r="F88" s="50"/>
      <c r="G88" s="50"/>
      <c r="H88" s="50"/>
    </row>
    <row r="89" spans="1:8">
      <c r="A89" s="24"/>
      <c r="C89" s="50"/>
      <c r="D89" s="50"/>
      <c r="E89" s="50"/>
      <c r="F89" s="50"/>
      <c r="G89" s="50"/>
      <c r="H89" s="50"/>
    </row>
    <row r="90" spans="1:8">
      <c r="A90" s="24"/>
      <c r="C90" s="50"/>
      <c r="D90" s="50"/>
      <c r="E90" s="50"/>
      <c r="F90" s="50"/>
      <c r="G90" s="50"/>
      <c r="H90" s="50"/>
    </row>
    <row r="91" spans="1:8">
      <c r="A91" s="24"/>
      <c r="C91" s="50"/>
      <c r="D91" s="50"/>
      <c r="E91" s="50"/>
      <c r="F91" s="50"/>
      <c r="G91" s="50"/>
      <c r="H91" s="50"/>
    </row>
    <row r="92" spans="1:8">
      <c r="A92" s="24"/>
      <c r="C92" s="50"/>
      <c r="D92" s="50"/>
      <c r="E92" s="50"/>
      <c r="F92" s="50"/>
      <c r="G92" s="50"/>
      <c r="H92" s="50"/>
    </row>
    <row r="93" spans="1:8">
      <c r="A93" s="24"/>
      <c r="C93" s="50"/>
      <c r="D93" s="50"/>
      <c r="E93" s="50"/>
      <c r="F93" s="50"/>
      <c r="G93" s="50"/>
      <c r="H93" s="50"/>
    </row>
    <row r="94" spans="1:8">
      <c r="A94" s="196"/>
      <c r="C94" s="50"/>
      <c r="D94" s="50"/>
      <c r="E94" s="50"/>
      <c r="F94" s="50"/>
      <c r="G94" s="50"/>
      <c r="H94" s="50"/>
    </row>
    <row r="95" spans="1:8">
      <c r="A95" s="24"/>
      <c r="C95" s="50"/>
      <c r="D95" s="50"/>
      <c r="E95" s="50"/>
      <c r="F95" s="50"/>
      <c r="G95" s="50"/>
      <c r="H95" s="50"/>
    </row>
    <row r="96" spans="1:8">
      <c r="A96" s="24"/>
      <c r="C96" s="50"/>
      <c r="D96" s="50"/>
      <c r="E96" s="50"/>
      <c r="F96" s="50"/>
      <c r="G96" s="50"/>
      <c r="H96" s="50"/>
    </row>
    <row r="97" spans="1:8">
      <c r="A97" s="24"/>
      <c r="C97" s="50"/>
      <c r="D97" s="50"/>
      <c r="E97" s="50"/>
      <c r="F97" s="50"/>
      <c r="G97" s="50"/>
      <c r="H97" s="50"/>
    </row>
    <row r="98" spans="1:8">
      <c r="A98" s="197"/>
      <c r="C98" s="50"/>
      <c r="D98" s="50"/>
      <c r="E98" s="50"/>
      <c r="F98" s="50"/>
      <c r="G98" s="50"/>
      <c r="H98" s="50"/>
    </row>
    <row r="99" spans="1:8">
      <c r="A99" s="197"/>
      <c r="C99" s="50"/>
      <c r="D99" s="50"/>
      <c r="E99" s="50"/>
      <c r="F99" s="50"/>
      <c r="G99" s="50"/>
      <c r="H99" s="50"/>
    </row>
    <row r="100" spans="1:8">
      <c r="A100" s="197"/>
      <c r="C100" s="50"/>
      <c r="D100" s="50"/>
      <c r="E100" s="50"/>
      <c r="F100" s="50"/>
      <c r="G100" s="50"/>
      <c r="H100" s="50"/>
    </row>
    <row r="101" spans="1:8">
      <c r="A101" s="197"/>
      <c r="C101" s="50"/>
      <c r="D101" s="50"/>
      <c r="E101" s="50"/>
      <c r="F101" s="50"/>
      <c r="G101" s="50"/>
      <c r="H101" s="50"/>
    </row>
    <row r="102" spans="1:8">
      <c r="A102" s="197"/>
      <c r="C102" s="50"/>
      <c r="D102" s="50"/>
      <c r="E102" s="50"/>
      <c r="F102" s="50"/>
      <c r="G102" s="50"/>
      <c r="H102" s="50"/>
    </row>
    <row r="103" spans="1:8">
      <c r="A103" s="197"/>
      <c r="C103" s="50"/>
      <c r="D103" s="50"/>
      <c r="E103" s="50"/>
      <c r="F103" s="50"/>
      <c r="G103" s="50"/>
      <c r="H103" s="50"/>
    </row>
    <row r="104" spans="1:8">
      <c r="A104" s="197"/>
      <c r="C104" s="50"/>
      <c r="D104" s="50"/>
      <c r="E104" s="50"/>
      <c r="F104" s="50"/>
      <c r="G104" s="50"/>
      <c r="H104" s="50"/>
    </row>
    <row r="105" spans="1:8">
      <c r="A105" s="197"/>
      <c r="C105" s="50"/>
      <c r="D105" s="50"/>
      <c r="E105" s="50"/>
      <c r="F105" s="50"/>
      <c r="G105" s="50"/>
      <c r="H105" s="50"/>
    </row>
    <row r="106" spans="1:8">
      <c r="A106" s="197"/>
      <c r="C106" s="50"/>
      <c r="D106" s="50"/>
      <c r="E106" s="50"/>
      <c r="F106" s="50"/>
      <c r="G106" s="50"/>
      <c r="H106" s="50"/>
    </row>
    <row r="107" spans="1:8" ht="15.75">
      <c r="A107" s="198"/>
      <c r="C107" s="50"/>
      <c r="D107" s="50"/>
      <c r="E107" s="50"/>
      <c r="F107" s="50"/>
      <c r="G107" s="50"/>
      <c r="H107" s="50"/>
    </row>
    <row r="108" spans="1:8" ht="15.75">
      <c r="A108" s="198"/>
      <c r="C108" s="50"/>
      <c r="D108" s="50"/>
      <c r="E108" s="50"/>
      <c r="F108" s="50"/>
      <c r="G108" s="50"/>
      <c r="H108" s="50"/>
    </row>
    <row r="109" spans="1:8" ht="15.75">
      <c r="A109" s="198"/>
      <c r="C109" s="50"/>
      <c r="D109" s="50"/>
      <c r="E109" s="50"/>
      <c r="F109" s="50"/>
      <c r="G109" s="50"/>
      <c r="H109" s="50"/>
    </row>
    <row r="110" spans="1:8" ht="15.75">
      <c r="A110" s="198"/>
      <c r="C110" s="50"/>
      <c r="D110" s="50"/>
      <c r="E110" s="50"/>
      <c r="F110" s="50"/>
      <c r="G110" s="50"/>
      <c r="H110" s="50"/>
    </row>
    <row r="111" spans="1:8" ht="15.75">
      <c r="A111" s="198"/>
      <c r="C111" s="50"/>
      <c r="D111" s="50"/>
      <c r="E111" s="50"/>
      <c r="F111" s="50"/>
      <c r="G111" s="50"/>
      <c r="H111" s="50"/>
    </row>
    <row r="112" spans="1:8" ht="15.75">
      <c r="A112" s="198"/>
      <c r="C112" s="50"/>
      <c r="D112" s="50"/>
      <c r="E112" s="50"/>
      <c r="F112" s="50"/>
      <c r="G112" s="50"/>
      <c r="H112" s="50"/>
    </row>
    <row r="113" spans="1:8" ht="15.75">
      <c r="A113" s="198"/>
      <c r="C113" s="50"/>
      <c r="D113" s="50"/>
      <c r="E113" s="50"/>
      <c r="F113" s="50"/>
      <c r="G113" s="50"/>
      <c r="H113" s="50"/>
    </row>
    <row r="114" spans="1:8" ht="15.75">
      <c r="A114" s="198"/>
      <c r="C114" s="50"/>
      <c r="D114" s="50"/>
      <c r="E114" s="50"/>
      <c r="F114" s="50"/>
      <c r="G114" s="50"/>
      <c r="H114" s="50"/>
    </row>
    <row r="115" spans="1:8" ht="15.75">
      <c r="A115" s="198"/>
      <c r="C115" s="50"/>
      <c r="D115" s="50"/>
      <c r="E115" s="50"/>
      <c r="F115" s="50"/>
      <c r="G115" s="50"/>
      <c r="H115" s="50"/>
    </row>
    <row r="116" spans="1:8" ht="15.75">
      <c r="A116" s="198"/>
      <c r="C116" s="50"/>
      <c r="D116" s="50"/>
      <c r="E116" s="50"/>
      <c r="F116" s="50"/>
      <c r="G116" s="50"/>
      <c r="H116" s="50"/>
    </row>
    <row r="117" spans="1:8" ht="15.75">
      <c r="A117" s="198"/>
      <c r="C117" s="50"/>
      <c r="D117" s="50"/>
      <c r="E117" s="50"/>
      <c r="F117" s="50"/>
      <c r="G117" s="50"/>
      <c r="H117" s="50"/>
    </row>
    <row r="118" spans="1:8" ht="15.75">
      <c r="A118" s="198"/>
      <c r="C118" s="50"/>
      <c r="D118" s="50"/>
      <c r="E118" s="50"/>
      <c r="F118" s="50"/>
      <c r="G118" s="50"/>
      <c r="H118" s="50"/>
    </row>
    <row r="119" spans="1:8" ht="15.75">
      <c r="A119" s="198"/>
      <c r="C119" s="50"/>
      <c r="D119" s="50"/>
      <c r="E119" s="50"/>
      <c r="F119" s="50"/>
      <c r="G119" s="50"/>
      <c r="H119" s="50"/>
    </row>
    <row r="120" spans="1:8" ht="15.75">
      <c r="A120" s="198"/>
    </row>
    <row r="121" spans="1:8" ht="15.75">
      <c r="A121" s="198"/>
    </row>
    <row r="122" spans="1:8" ht="15.75">
      <c r="A122" s="198"/>
    </row>
    <row r="123" spans="1:8" ht="15.75">
      <c r="A123" s="198"/>
    </row>
    <row r="124" spans="1:8" ht="15.75">
      <c r="A124" s="198"/>
    </row>
    <row r="125" spans="1:8" ht="15.75">
      <c r="A125" s="198"/>
    </row>
    <row r="126" spans="1:8" ht="15.75">
      <c r="A126" s="198"/>
    </row>
    <row r="127" spans="1:8" ht="15.75">
      <c r="A127" s="198"/>
    </row>
    <row r="128" spans="1:8" ht="15.75">
      <c r="A128" s="198"/>
    </row>
    <row r="129" spans="1:1" ht="15.75">
      <c r="A129" s="198"/>
    </row>
    <row r="130" spans="1:1" ht="15.75">
      <c r="A130" s="198"/>
    </row>
    <row r="131" spans="1:1" ht="15.75">
      <c r="A131" s="198"/>
    </row>
    <row r="132" spans="1:1" ht="15.75">
      <c r="A132" s="198"/>
    </row>
    <row r="133" spans="1:1" ht="15.75">
      <c r="A133" s="198"/>
    </row>
    <row r="134" spans="1:1" ht="15.75">
      <c r="A134" s="198"/>
    </row>
    <row r="135" spans="1:1" ht="15.75">
      <c r="A135" s="198"/>
    </row>
    <row r="136" spans="1:1" ht="15.75">
      <c r="A136" s="198"/>
    </row>
    <row r="137" spans="1:1" ht="15.75">
      <c r="A137" s="198"/>
    </row>
    <row r="138" spans="1:1" ht="15.75">
      <c r="A138" s="198"/>
    </row>
    <row r="139" spans="1:1" ht="15.75">
      <c r="A139" s="198"/>
    </row>
    <row r="140" spans="1:1" ht="15.75">
      <c r="A140" s="198"/>
    </row>
    <row r="141" spans="1:1" ht="15.75">
      <c r="A141" s="198"/>
    </row>
    <row r="142" spans="1:1" ht="15.75">
      <c r="A142" s="198"/>
    </row>
    <row r="143" spans="1:1" ht="15.75">
      <c r="A143" s="198"/>
    </row>
    <row r="144" spans="1:1" ht="15.75">
      <c r="A144" s="198"/>
    </row>
    <row r="145" spans="1:1" ht="15.75">
      <c r="A145" s="198"/>
    </row>
    <row r="146" spans="1:1" ht="15.75">
      <c r="A146" s="198"/>
    </row>
    <row r="147" spans="1:1" ht="15.75">
      <c r="A147" s="198"/>
    </row>
    <row r="148" spans="1:1" ht="15.75">
      <c r="A148" s="198"/>
    </row>
    <row r="149" spans="1:1" ht="15.75">
      <c r="A149" s="198"/>
    </row>
    <row r="150" spans="1:1" ht="15.75">
      <c r="A150" s="198"/>
    </row>
    <row r="151" spans="1:1" ht="15.75">
      <c r="A151" s="198"/>
    </row>
    <row r="152" spans="1:1" ht="15.75">
      <c r="A152" s="198"/>
    </row>
    <row r="153" spans="1:1" ht="15.75">
      <c r="A153" s="198"/>
    </row>
    <row r="154" spans="1:1" ht="15.75">
      <c r="A154" s="198"/>
    </row>
    <row r="155" spans="1:1" ht="15.75">
      <c r="A155" s="198"/>
    </row>
    <row r="156" spans="1:1" ht="15.75">
      <c r="A156" s="198"/>
    </row>
    <row r="157" spans="1:1" ht="15.75">
      <c r="A157" s="198"/>
    </row>
    <row r="158" spans="1:1" ht="15.75">
      <c r="A158" s="198"/>
    </row>
    <row r="159" spans="1:1" ht="15.75">
      <c r="A159" s="198"/>
    </row>
    <row r="160" spans="1:1" ht="15.75">
      <c r="A160" s="198"/>
    </row>
    <row r="161" spans="1:1" ht="15.75">
      <c r="A161" s="198"/>
    </row>
    <row r="162" spans="1:1" ht="15.75">
      <c r="A162" s="198"/>
    </row>
    <row r="163" spans="1:1" ht="15.75">
      <c r="A163" s="198"/>
    </row>
    <row r="164" spans="1:1" ht="15.75">
      <c r="A164" s="198"/>
    </row>
    <row r="165" spans="1:1" ht="15.75">
      <c r="A165" s="198"/>
    </row>
    <row r="166" spans="1:1" ht="15.75">
      <c r="A166" s="198"/>
    </row>
    <row r="167" spans="1:1" ht="15.75">
      <c r="A167" s="198"/>
    </row>
    <row r="168" spans="1:1" ht="15.75">
      <c r="A168" s="198"/>
    </row>
    <row r="169" spans="1:1" ht="15.75">
      <c r="A169" s="198"/>
    </row>
    <row r="170" spans="1:1" ht="15.75">
      <c r="A170" s="198"/>
    </row>
    <row r="171" spans="1:1" ht="15.75">
      <c r="A171" s="198"/>
    </row>
    <row r="172" spans="1:1" ht="15.75">
      <c r="A172" s="198"/>
    </row>
    <row r="173" spans="1:1" ht="15.75">
      <c r="A173" s="198"/>
    </row>
    <row r="174" spans="1:1" ht="15.75">
      <c r="A174" s="198"/>
    </row>
    <row r="175" spans="1:1" ht="15.75">
      <c r="A175" s="198"/>
    </row>
    <row r="176" spans="1:1" ht="15.75">
      <c r="A176" s="198"/>
    </row>
    <row r="177" spans="1:1" ht="15.75">
      <c r="A177" s="198"/>
    </row>
    <row r="178" spans="1:1" ht="15.75">
      <c r="A178" s="198"/>
    </row>
    <row r="179" spans="1:1" ht="15.75">
      <c r="A179" s="198"/>
    </row>
    <row r="180" spans="1:1" ht="15.75">
      <c r="A180" s="198"/>
    </row>
    <row r="181" spans="1:1" ht="15.75">
      <c r="A181" s="198"/>
    </row>
    <row r="182" spans="1:1" ht="15.75">
      <c r="A182" s="198"/>
    </row>
    <row r="183" spans="1:1" ht="15.75">
      <c r="A183" s="198"/>
    </row>
    <row r="184" spans="1:1" ht="15.75">
      <c r="A184" s="198"/>
    </row>
    <row r="185" spans="1:1" ht="15.75">
      <c r="A185" s="198"/>
    </row>
    <row r="186" spans="1:1" ht="15.75">
      <c r="A186" s="198"/>
    </row>
    <row r="187" spans="1:1" ht="15.75">
      <c r="A187" s="198"/>
    </row>
    <row r="188" spans="1:1" ht="15.75">
      <c r="A188" s="198"/>
    </row>
    <row r="189" spans="1:1" ht="15.75">
      <c r="A189" s="198"/>
    </row>
    <row r="190" spans="1:1" ht="15.75">
      <c r="A190" s="198"/>
    </row>
    <row r="191" spans="1:1" ht="15.75">
      <c r="A191" s="198"/>
    </row>
    <row r="192" spans="1:1" ht="15.75">
      <c r="A192" s="198"/>
    </row>
    <row r="193" spans="1:1" ht="15.75">
      <c r="A193" s="198"/>
    </row>
    <row r="194" spans="1:1" ht="15.75">
      <c r="A194" s="198"/>
    </row>
    <row r="195" spans="1:1" ht="15.75">
      <c r="A195" s="198"/>
    </row>
    <row r="196" spans="1:1" ht="15.75">
      <c r="A196" s="198"/>
    </row>
    <row r="197" spans="1:1" ht="15.75">
      <c r="A197" s="198"/>
    </row>
    <row r="198" spans="1:1" ht="15.75">
      <c r="A198" s="198"/>
    </row>
    <row r="199" spans="1:1" ht="15.75">
      <c r="A199" s="198"/>
    </row>
    <row r="200" spans="1:1" ht="15.75">
      <c r="A200" s="198"/>
    </row>
    <row r="201" spans="1:1" ht="15.75">
      <c r="A201" s="198"/>
    </row>
    <row r="202" spans="1:1" ht="15.75">
      <c r="A202" s="198"/>
    </row>
    <row r="203" spans="1:1" ht="15.75">
      <c r="A203" s="198"/>
    </row>
    <row r="204" spans="1:1" ht="15.75">
      <c r="A204" s="198"/>
    </row>
    <row r="205" spans="1:1" ht="15.75">
      <c r="A205" s="198"/>
    </row>
    <row r="206" spans="1:1" ht="15.75">
      <c r="A206" s="198"/>
    </row>
    <row r="207" spans="1:1" ht="15.75">
      <c r="A207" s="198"/>
    </row>
    <row r="208" spans="1:1" ht="15.75">
      <c r="A208" s="198"/>
    </row>
    <row r="209" spans="1:1" ht="15.75">
      <c r="A209" s="198"/>
    </row>
    <row r="210" spans="1:1" ht="15.75">
      <c r="A210" s="198"/>
    </row>
    <row r="211" spans="1:1" ht="15.75">
      <c r="A211" s="198"/>
    </row>
    <row r="212" spans="1:1" ht="15.75">
      <c r="A212" s="198"/>
    </row>
    <row r="213" spans="1:1" ht="15.75">
      <c r="A213" s="198"/>
    </row>
    <row r="214" spans="1:1" ht="15.75">
      <c r="A214" s="198"/>
    </row>
    <row r="215" spans="1:1" ht="15.75">
      <c r="A215" s="198"/>
    </row>
    <row r="216" spans="1:1" ht="15.75">
      <c r="A216" s="198"/>
    </row>
    <row r="217" spans="1:1" ht="15.75">
      <c r="A217" s="198"/>
    </row>
    <row r="218" spans="1:1" ht="15.75">
      <c r="A218" s="198"/>
    </row>
    <row r="219" spans="1:1" ht="15.75">
      <c r="A219" s="198"/>
    </row>
    <row r="220" spans="1:1" ht="15.75">
      <c r="A220" s="27"/>
    </row>
    <row r="221" spans="1:1" ht="15.75">
      <c r="A221" s="27"/>
    </row>
    <row r="222" spans="1:1" ht="15.75">
      <c r="A222" s="27"/>
    </row>
    <row r="223" spans="1:1" ht="15.75">
      <c r="A223" s="27"/>
    </row>
    <row r="224" spans="1:1" ht="15.75">
      <c r="A224" s="27"/>
    </row>
    <row r="225" spans="1:1" ht="15.75">
      <c r="A225" s="27"/>
    </row>
    <row r="226" spans="1:1" ht="15.75">
      <c r="A226" s="27"/>
    </row>
    <row r="227" spans="1:1" ht="15.75">
      <c r="A227" s="27"/>
    </row>
    <row r="228" spans="1:1" ht="15.75">
      <c r="A228" s="27"/>
    </row>
    <row r="229" spans="1:1" ht="15.75">
      <c r="A229" s="27"/>
    </row>
    <row r="230" spans="1:1" ht="15.75">
      <c r="A230" s="27"/>
    </row>
    <row r="231" spans="1:1" ht="15.75">
      <c r="A231" s="27"/>
    </row>
    <row r="232" spans="1:1" ht="15.75">
      <c r="A232" s="27"/>
    </row>
    <row r="233" spans="1:1" ht="15.75">
      <c r="A233" s="27"/>
    </row>
    <row r="234" spans="1:1" ht="15.75">
      <c r="A234" s="27"/>
    </row>
    <row r="235" spans="1:1" ht="15.75">
      <c r="A235" s="27"/>
    </row>
    <row r="236" spans="1:1" ht="15.75">
      <c r="A236" s="27"/>
    </row>
    <row r="237" spans="1:1" ht="15.75">
      <c r="A237" s="27"/>
    </row>
    <row r="238" spans="1:1" ht="15.75">
      <c r="A238" s="27"/>
    </row>
    <row r="239" spans="1:1" ht="15.75">
      <c r="A239" s="27"/>
    </row>
    <row r="240" spans="1:1" ht="15.75">
      <c r="A240" s="27"/>
    </row>
    <row r="241" spans="1:1" ht="15.75">
      <c r="A241" s="27"/>
    </row>
    <row r="242" spans="1:1" ht="15.75">
      <c r="A242" s="27"/>
    </row>
    <row r="243" spans="1:1" ht="15.75">
      <c r="A243" s="27"/>
    </row>
    <row r="244" spans="1:1" ht="15.75">
      <c r="A244" s="27"/>
    </row>
    <row r="245" spans="1:1" ht="15.75">
      <c r="A245" s="27"/>
    </row>
    <row r="246" spans="1:1" ht="15.75">
      <c r="A246" s="27"/>
    </row>
    <row r="247" spans="1:1" ht="15.75">
      <c r="A247" s="27"/>
    </row>
    <row r="248" spans="1:1" ht="15.75">
      <c r="A248" s="27"/>
    </row>
    <row r="249" spans="1:1" ht="15.75">
      <c r="A249" s="27"/>
    </row>
    <row r="250" spans="1:1" ht="15.75">
      <c r="A250" s="27"/>
    </row>
    <row r="251" spans="1:1" ht="15.75">
      <c r="A251" s="27"/>
    </row>
    <row r="252" spans="1:1" ht="15.75">
      <c r="A252" s="27"/>
    </row>
    <row r="253" spans="1:1" ht="15.75">
      <c r="A253" s="27"/>
    </row>
    <row r="254" spans="1:1" ht="15.75">
      <c r="A254" s="27"/>
    </row>
    <row r="255" spans="1:1" ht="15.75">
      <c r="A255" s="27"/>
    </row>
    <row r="256" spans="1:1" ht="15.75">
      <c r="A256" s="27"/>
    </row>
    <row r="257" spans="1:1" ht="15.75">
      <c r="A257" s="27"/>
    </row>
    <row r="258" spans="1:1" ht="15.75">
      <c r="A258" s="27"/>
    </row>
    <row r="259" spans="1:1" ht="15.75">
      <c r="A259" s="27"/>
    </row>
    <row r="260" spans="1:1" ht="15.75">
      <c r="A260" s="27"/>
    </row>
    <row r="261" spans="1:1" ht="15.75">
      <c r="A261" s="27"/>
    </row>
    <row r="262" spans="1:1" ht="15.75">
      <c r="A262" s="27"/>
    </row>
    <row r="263" spans="1:1" ht="15.75">
      <c r="A263" s="27"/>
    </row>
    <row r="264" spans="1:1" ht="15.75">
      <c r="A264" s="27"/>
    </row>
    <row r="265" spans="1:1" ht="15.75">
      <c r="A265" s="27"/>
    </row>
    <row r="266" spans="1:1" ht="15.75">
      <c r="A266" s="27"/>
    </row>
    <row r="267" spans="1:1" ht="15.75">
      <c r="A267" s="27"/>
    </row>
    <row r="268" spans="1:1" ht="15.75">
      <c r="A268" s="27"/>
    </row>
    <row r="269" spans="1:1" ht="15.75">
      <c r="A269" s="27"/>
    </row>
    <row r="270" spans="1:1" ht="15.75">
      <c r="A270" s="27"/>
    </row>
    <row r="271" spans="1:1" ht="15.75">
      <c r="A271" s="27"/>
    </row>
    <row r="272" spans="1:1" ht="15.75">
      <c r="A272" s="27"/>
    </row>
    <row r="273" spans="1:1" ht="15.75">
      <c r="A273" s="27"/>
    </row>
    <row r="274" spans="1:1" ht="15.75">
      <c r="A274" s="27"/>
    </row>
    <row r="275" spans="1:1" ht="15.75">
      <c r="A275" s="27"/>
    </row>
    <row r="276" spans="1:1" ht="15.75">
      <c r="A276" s="27"/>
    </row>
    <row r="277" spans="1:1" ht="15.75">
      <c r="A277" s="27"/>
    </row>
    <row r="278" spans="1:1" ht="15.75">
      <c r="A278" s="27"/>
    </row>
    <row r="279" spans="1:1" ht="15.75">
      <c r="A279" s="27"/>
    </row>
    <row r="280" spans="1:1" ht="15.75">
      <c r="A280" s="27"/>
    </row>
    <row r="281" spans="1:1" ht="15.75">
      <c r="A281" s="27"/>
    </row>
    <row r="282" spans="1:1" ht="15.75">
      <c r="A282" s="27"/>
    </row>
    <row r="283" spans="1:1" ht="15.75">
      <c r="A283" s="27"/>
    </row>
    <row r="284" spans="1:1" ht="15.75">
      <c r="A284" s="27"/>
    </row>
    <row r="285" spans="1:1" ht="15.75">
      <c r="A285" s="27"/>
    </row>
    <row r="286" spans="1:1" ht="15.75">
      <c r="A286" s="27"/>
    </row>
    <row r="287" spans="1:1" ht="15.75">
      <c r="A287" s="27"/>
    </row>
    <row r="288" spans="1:1" ht="15.75">
      <c r="A288" s="27"/>
    </row>
    <row r="289" spans="1:1" ht="15.75">
      <c r="A289" s="27"/>
    </row>
    <row r="290" spans="1:1" ht="15.75">
      <c r="A290" s="27"/>
    </row>
    <row r="291" spans="1:1" ht="15.75">
      <c r="A291" s="27"/>
    </row>
    <row r="292" spans="1:1" ht="15.75">
      <c r="A292" s="27"/>
    </row>
    <row r="293" spans="1:1" ht="15.75">
      <c r="A293" s="27"/>
    </row>
    <row r="294" spans="1:1" ht="15.75">
      <c r="A294" s="27"/>
    </row>
    <row r="295" spans="1:1" ht="15.75">
      <c r="A295" s="27"/>
    </row>
    <row r="296" spans="1:1" ht="15.75">
      <c r="A296" s="27"/>
    </row>
    <row r="297" spans="1:1" ht="15.75">
      <c r="A297" s="27"/>
    </row>
    <row r="298" spans="1:1" ht="15.75">
      <c r="A298" s="27"/>
    </row>
    <row r="299" spans="1:1" ht="15.75">
      <c r="A299" s="27"/>
    </row>
    <row r="300" spans="1:1" ht="15.75">
      <c r="A300" s="27"/>
    </row>
    <row r="301" spans="1:1" ht="15.75">
      <c r="A301" s="27"/>
    </row>
    <row r="302" spans="1:1" ht="15.75">
      <c r="A302" s="27"/>
    </row>
    <row r="303" spans="1:1" ht="15.75">
      <c r="A303" s="27"/>
    </row>
    <row r="304" spans="1:1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  <row r="647" spans="1:1" ht="15.75">
      <c r="A647" s="27"/>
    </row>
    <row r="648" spans="1:1" ht="15.75">
      <c r="A648" s="27"/>
    </row>
    <row r="649" spans="1:1" ht="15.75">
      <c r="A649" s="27"/>
    </row>
    <row r="650" spans="1:1" ht="15.75">
      <c r="A650" s="27"/>
    </row>
    <row r="651" spans="1:1" ht="15.75">
      <c r="A651" s="27"/>
    </row>
    <row r="652" spans="1:1" ht="15.75">
      <c r="A652" s="27"/>
    </row>
    <row r="653" spans="1:1" ht="15.75">
      <c r="A653" s="27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>
  <sheetPr codeName="Sheet12">
    <pageSetUpPr fitToPage="1"/>
  </sheetPr>
  <dimension ref="A1:Z653"/>
  <sheetViews>
    <sheetView topLeftCell="A2" zoomScale="41" zoomScaleNormal="41" workbookViewId="0"/>
  </sheetViews>
  <sheetFormatPr defaultColWidth="11.42578125" defaultRowHeight="15"/>
  <cols>
    <col min="1" max="1" width="118.42578125" style="28" customWidth="1"/>
    <col min="2" max="2" width="20.140625" customWidth="1"/>
    <col min="3" max="3" width="23.7109375" customWidth="1"/>
    <col min="4" max="4" width="22.28515625" customWidth="1"/>
    <col min="5" max="5" width="22" customWidth="1"/>
    <col min="6" max="6" width="20.140625" customWidth="1"/>
    <col min="7" max="7" width="23.5703125" customWidth="1"/>
    <col min="8" max="8" width="22.42578125" customWidth="1"/>
    <col min="9" max="9" width="21.7109375" customWidth="1"/>
    <col min="10" max="10" width="20.140625" customWidth="1"/>
    <col min="11" max="11" width="23.7109375" customWidth="1"/>
    <col min="12" max="12" width="22.28515625" customWidth="1"/>
    <col min="13" max="13" width="21.7109375" customWidth="1"/>
    <col min="14" max="14" width="4.5703125" style="199" customWidth="1"/>
    <col min="15" max="256" width="9.140625" customWidth="1"/>
    <col min="257" max="257" width="118.42578125" customWidth="1"/>
    <col min="258" max="258" width="20.140625" customWidth="1"/>
    <col min="259" max="259" width="23.7109375" customWidth="1"/>
    <col min="260" max="260" width="22.28515625" customWidth="1"/>
    <col min="261" max="261" width="22" customWidth="1"/>
    <col min="262" max="262" width="20.140625" customWidth="1"/>
    <col min="263" max="263" width="23.5703125" customWidth="1"/>
    <col min="264" max="264" width="22.42578125" customWidth="1"/>
    <col min="265" max="265" width="21.7109375" customWidth="1"/>
    <col min="266" max="266" width="20.140625" customWidth="1"/>
    <col min="267" max="267" width="23.7109375" customWidth="1"/>
    <col min="268" max="268" width="22.28515625" customWidth="1"/>
    <col min="269" max="269" width="21.7109375" customWidth="1"/>
    <col min="270" max="270" width="4.5703125" customWidth="1"/>
    <col min="271" max="512" width="9.140625" customWidth="1"/>
    <col min="513" max="513" width="118.42578125" customWidth="1"/>
    <col min="514" max="514" width="20.140625" customWidth="1"/>
    <col min="515" max="515" width="23.7109375" customWidth="1"/>
    <col min="516" max="516" width="22.28515625" customWidth="1"/>
    <col min="517" max="517" width="22" customWidth="1"/>
    <col min="518" max="518" width="20.140625" customWidth="1"/>
    <col min="519" max="519" width="23.5703125" customWidth="1"/>
    <col min="520" max="520" width="22.42578125" customWidth="1"/>
    <col min="521" max="521" width="21.7109375" customWidth="1"/>
    <col min="522" max="522" width="20.140625" customWidth="1"/>
    <col min="523" max="523" width="23.7109375" customWidth="1"/>
    <col min="524" max="524" width="22.28515625" customWidth="1"/>
    <col min="525" max="525" width="21.7109375" customWidth="1"/>
    <col min="526" max="526" width="4.5703125" customWidth="1"/>
    <col min="527" max="768" width="9.140625" customWidth="1"/>
    <col min="769" max="769" width="118.42578125" customWidth="1"/>
    <col min="770" max="770" width="20.140625" customWidth="1"/>
    <col min="771" max="771" width="23.7109375" customWidth="1"/>
    <col min="772" max="772" width="22.28515625" customWidth="1"/>
    <col min="773" max="773" width="22" customWidth="1"/>
    <col min="774" max="774" width="20.140625" customWidth="1"/>
    <col min="775" max="775" width="23.5703125" customWidth="1"/>
    <col min="776" max="776" width="22.42578125" customWidth="1"/>
    <col min="777" max="777" width="21.7109375" customWidth="1"/>
    <col min="778" max="778" width="20.140625" customWidth="1"/>
    <col min="779" max="779" width="23.7109375" customWidth="1"/>
    <col min="780" max="780" width="22.28515625" customWidth="1"/>
    <col min="781" max="781" width="21.7109375" customWidth="1"/>
    <col min="782" max="782" width="4.5703125" customWidth="1"/>
    <col min="783" max="1024" width="9.140625" customWidth="1"/>
    <col min="1025" max="1025" width="118.42578125" customWidth="1"/>
    <col min="1026" max="1026" width="20.140625" customWidth="1"/>
    <col min="1027" max="1027" width="23.7109375" customWidth="1"/>
    <col min="1028" max="1028" width="22.28515625" customWidth="1"/>
    <col min="1029" max="1029" width="22" customWidth="1"/>
    <col min="1030" max="1030" width="20.140625" customWidth="1"/>
    <col min="1031" max="1031" width="23.5703125" customWidth="1"/>
    <col min="1032" max="1032" width="22.42578125" customWidth="1"/>
    <col min="1033" max="1033" width="21.7109375" customWidth="1"/>
    <col min="1034" max="1034" width="20.140625" customWidth="1"/>
    <col min="1035" max="1035" width="23.7109375" customWidth="1"/>
    <col min="1036" max="1036" width="22.28515625" customWidth="1"/>
    <col min="1037" max="1037" width="21.7109375" customWidth="1"/>
    <col min="1038" max="1038" width="4.5703125" customWidth="1"/>
    <col min="1039" max="1280" width="9.140625" customWidth="1"/>
    <col min="1281" max="1281" width="118.42578125" customWidth="1"/>
    <col min="1282" max="1282" width="20.140625" customWidth="1"/>
    <col min="1283" max="1283" width="23.7109375" customWidth="1"/>
    <col min="1284" max="1284" width="22.28515625" customWidth="1"/>
    <col min="1285" max="1285" width="22" customWidth="1"/>
    <col min="1286" max="1286" width="20.140625" customWidth="1"/>
    <col min="1287" max="1287" width="23.5703125" customWidth="1"/>
    <col min="1288" max="1288" width="22.42578125" customWidth="1"/>
    <col min="1289" max="1289" width="21.7109375" customWidth="1"/>
    <col min="1290" max="1290" width="20.140625" customWidth="1"/>
    <col min="1291" max="1291" width="23.7109375" customWidth="1"/>
    <col min="1292" max="1292" width="22.28515625" customWidth="1"/>
    <col min="1293" max="1293" width="21.7109375" customWidth="1"/>
    <col min="1294" max="1294" width="4.5703125" customWidth="1"/>
    <col min="1295" max="1536" width="9.140625" customWidth="1"/>
    <col min="1537" max="1537" width="118.42578125" customWidth="1"/>
    <col min="1538" max="1538" width="20.140625" customWidth="1"/>
    <col min="1539" max="1539" width="23.7109375" customWidth="1"/>
    <col min="1540" max="1540" width="22.28515625" customWidth="1"/>
    <col min="1541" max="1541" width="22" customWidth="1"/>
    <col min="1542" max="1542" width="20.140625" customWidth="1"/>
    <col min="1543" max="1543" width="23.5703125" customWidth="1"/>
    <col min="1544" max="1544" width="22.42578125" customWidth="1"/>
    <col min="1545" max="1545" width="21.7109375" customWidth="1"/>
    <col min="1546" max="1546" width="20.140625" customWidth="1"/>
    <col min="1547" max="1547" width="23.7109375" customWidth="1"/>
    <col min="1548" max="1548" width="22.28515625" customWidth="1"/>
    <col min="1549" max="1549" width="21.7109375" customWidth="1"/>
    <col min="1550" max="1550" width="4.5703125" customWidth="1"/>
    <col min="1551" max="1792" width="9.140625" customWidth="1"/>
    <col min="1793" max="1793" width="118.42578125" customWidth="1"/>
    <col min="1794" max="1794" width="20.140625" customWidth="1"/>
    <col min="1795" max="1795" width="23.7109375" customWidth="1"/>
    <col min="1796" max="1796" width="22.28515625" customWidth="1"/>
    <col min="1797" max="1797" width="22" customWidth="1"/>
    <col min="1798" max="1798" width="20.140625" customWidth="1"/>
    <col min="1799" max="1799" width="23.5703125" customWidth="1"/>
    <col min="1800" max="1800" width="22.42578125" customWidth="1"/>
    <col min="1801" max="1801" width="21.7109375" customWidth="1"/>
    <col min="1802" max="1802" width="20.140625" customWidth="1"/>
    <col min="1803" max="1803" width="23.7109375" customWidth="1"/>
    <col min="1804" max="1804" width="22.28515625" customWidth="1"/>
    <col min="1805" max="1805" width="21.7109375" customWidth="1"/>
    <col min="1806" max="1806" width="4.5703125" customWidth="1"/>
    <col min="1807" max="2048" width="9.140625" customWidth="1"/>
    <col min="2049" max="2049" width="118.42578125" customWidth="1"/>
    <col min="2050" max="2050" width="20.140625" customWidth="1"/>
    <col min="2051" max="2051" width="23.7109375" customWidth="1"/>
    <col min="2052" max="2052" width="22.28515625" customWidth="1"/>
    <col min="2053" max="2053" width="22" customWidth="1"/>
    <col min="2054" max="2054" width="20.140625" customWidth="1"/>
    <col min="2055" max="2055" width="23.5703125" customWidth="1"/>
    <col min="2056" max="2056" width="22.42578125" customWidth="1"/>
    <col min="2057" max="2057" width="21.7109375" customWidth="1"/>
    <col min="2058" max="2058" width="20.140625" customWidth="1"/>
    <col min="2059" max="2059" width="23.7109375" customWidth="1"/>
    <col min="2060" max="2060" width="22.28515625" customWidth="1"/>
    <col min="2061" max="2061" width="21.7109375" customWidth="1"/>
    <col min="2062" max="2062" width="4.5703125" customWidth="1"/>
    <col min="2063" max="2304" width="9.140625" customWidth="1"/>
    <col min="2305" max="2305" width="118.42578125" customWidth="1"/>
    <col min="2306" max="2306" width="20.140625" customWidth="1"/>
    <col min="2307" max="2307" width="23.7109375" customWidth="1"/>
    <col min="2308" max="2308" width="22.28515625" customWidth="1"/>
    <col min="2309" max="2309" width="22" customWidth="1"/>
    <col min="2310" max="2310" width="20.140625" customWidth="1"/>
    <col min="2311" max="2311" width="23.5703125" customWidth="1"/>
    <col min="2312" max="2312" width="22.42578125" customWidth="1"/>
    <col min="2313" max="2313" width="21.7109375" customWidth="1"/>
    <col min="2314" max="2314" width="20.140625" customWidth="1"/>
    <col min="2315" max="2315" width="23.7109375" customWidth="1"/>
    <col min="2316" max="2316" width="22.28515625" customWidth="1"/>
    <col min="2317" max="2317" width="21.7109375" customWidth="1"/>
    <col min="2318" max="2318" width="4.5703125" customWidth="1"/>
    <col min="2319" max="2560" width="9.140625" customWidth="1"/>
    <col min="2561" max="2561" width="118.42578125" customWidth="1"/>
    <col min="2562" max="2562" width="20.140625" customWidth="1"/>
    <col min="2563" max="2563" width="23.7109375" customWidth="1"/>
    <col min="2564" max="2564" width="22.28515625" customWidth="1"/>
    <col min="2565" max="2565" width="22" customWidth="1"/>
    <col min="2566" max="2566" width="20.140625" customWidth="1"/>
    <col min="2567" max="2567" width="23.5703125" customWidth="1"/>
    <col min="2568" max="2568" width="22.42578125" customWidth="1"/>
    <col min="2569" max="2569" width="21.7109375" customWidth="1"/>
    <col min="2570" max="2570" width="20.140625" customWidth="1"/>
    <col min="2571" max="2571" width="23.7109375" customWidth="1"/>
    <col min="2572" max="2572" width="22.28515625" customWidth="1"/>
    <col min="2573" max="2573" width="21.7109375" customWidth="1"/>
    <col min="2574" max="2574" width="4.5703125" customWidth="1"/>
    <col min="2575" max="2816" width="9.140625" customWidth="1"/>
    <col min="2817" max="2817" width="118.42578125" customWidth="1"/>
    <col min="2818" max="2818" width="20.140625" customWidth="1"/>
    <col min="2819" max="2819" width="23.7109375" customWidth="1"/>
    <col min="2820" max="2820" width="22.28515625" customWidth="1"/>
    <col min="2821" max="2821" width="22" customWidth="1"/>
    <col min="2822" max="2822" width="20.140625" customWidth="1"/>
    <col min="2823" max="2823" width="23.5703125" customWidth="1"/>
    <col min="2824" max="2824" width="22.42578125" customWidth="1"/>
    <col min="2825" max="2825" width="21.7109375" customWidth="1"/>
    <col min="2826" max="2826" width="20.140625" customWidth="1"/>
    <col min="2827" max="2827" width="23.7109375" customWidth="1"/>
    <col min="2828" max="2828" width="22.28515625" customWidth="1"/>
    <col min="2829" max="2829" width="21.7109375" customWidth="1"/>
    <col min="2830" max="2830" width="4.5703125" customWidth="1"/>
    <col min="2831" max="3072" width="9.140625" customWidth="1"/>
    <col min="3073" max="3073" width="118.42578125" customWidth="1"/>
    <col min="3074" max="3074" width="20.140625" customWidth="1"/>
    <col min="3075" max="3075" width="23.7109375" customWidth="1"/>
    <col min="3076" max="3076" width="22.28515625" customWidth="1"/>
    <col min="3077" max="3077" width="22" customWidth="1"/>
    <col min="3078" max="3078" width="20.140625" customWidth="1"/>
    <col min="3079" max="3079" width="23.5703125" customWidth="1"/>
    <col min="3080" max="3080" width="22.42578125" customWidth="1"/>
    <col min="3081" max="3081" width="21.7109375" customWidth="1"/>
    <col min="3082" max="3082" width="20.140625" customWidth="1"/>
    <col min="3083" max="3083" width="23.7109375" customWidth="1"/>
    <col min="3084" max="3084" width="22.28515625" customWidth="1"/>
    <col min="3085" max="3085" width="21.7109375" customWidth="1"/>
    <col min="3086" max="3086" width="4.5703125" customWidth="1"/>
    <col min="3087" max="3328" width="9.140625" customWidth="1"/>
    <col min="3329" max="3329" width="118.42578125" customWidth="1"/>
    <col min="3330" max="3330" width="20.140625" customWidth="1"/>
    <col min="3331" max="3331" width="23.7109375" customWidth="1"/>
    <col min="3332" max="3332" width="22.28515625" customWidth="1"/>
    <col min="3333" max="3333" width="22" customWidth="1"/>
    <col min="3334" max="3334" width="20.140625" customWidth="1"/>
    <col min="3335" max="3335" width="23.5703125" customWidth="1"/>
    <col min="3336" max="3336" width="22.42578125" customWidth="1"/>
    <col min="3337" max="3337" width="21.7109375" customWidth="1"/>
    <col min="3338" max="3338" width="20.140625" customWidth="1"/>
    <col min="3339" max="3339" width="23.7109375" customWidth="1"/>
    <col min="3340" max="3340" width="22.28515625" customWidth="1"/>
    <col min="3341" max="3341" width="21.7109375" customWidth="1"/>
    <col min="3342" max="3342" width="4.5703125" customWidth="1"/>
    <col min="3343" max="3584" width="9.140625" customWidth="1"/>
    <col min="3585" max="3585" width="118.42578125" customWidth="1"/>
    <col min="3586" max="3586" width="20.140625" customWidth="1"/>
    <col min="3587" max="3587" width="23.7109375" customWidth="1"/>
    <col min="3588" max="3588" width="22.28515625" customWidth="1"/>
    <col min="3589" max="3589" width="22" customWidth="1"/>
    <col min="3590" max="3590" width="20.140625" customWidth="1"/>
    <col min="3591" max="3591" width="23.5703125" customWidth="1"/>
    <col min="3592" max="3592" width="22.42578125" customWidth="1"/>
    <col min="3593" max="3593" width="21.7109375" customWidth="1"/>
    <col min="3594" max="3594" width="20.140625" customWidth="1"/>
    <col min="3595" max="3595" width="23.7109375" customWidth="1"/>
    <col min="3596" max="3596" width="22.28515625" customWidth="1"/>
    <col min="3597" max="3597" width="21.7109375" customWidth="1"/>
    <col min="3598" max="3598" width="4.5703125" customWidth="1"/>
    <col min="3599" max="3840" width="9.140625" customWidth="1"/>
    <col min="3841" max="3841" width="118.42578125" customWidth="1"/>
    <col min="3842" max="3842" width="20.140625" customWidth="1"/>
    <col min="3843" max="3843" width="23.7109375" customWidth="1"/>
    <col min="3844" max="3844" width="22.28515625" customWidth="1"/>
    <col min="3845" max="3845" width="22" customWidth="1"/>
    <col min="3846" max="3846" width="20.140625" customWidth="1"/>
    <col min="3847" max="3847" width="23.5703125" customWidth="1"/>
    <col min="3848" max="3848" width="22.42578125" customWidth="1"/>
    <col min="3849" max="3849" width="21.7109375" customWidth="1"/>
    <col min="3850" max="3850" width="20.140625" customWidth="1"/>
    <col min="3851" max="3851" width="23.7109375" customWidth="1"/>
    <col min="3852" max="3852" width="22.28515625" customWidth="1"/>
    <col min="3853" max="3853" width="21.7109375" customWidth="1"/>
    <col min="3854" max="3854" width="4.5703125" customWidth="1"/>
    <col min="3855" max="4096" width="9.140625" customWidth="1"/>
    <col min="4097" max="4097" width="118.42578125" customWidth="1"/>
    <col min="4098" max="4098" width="20.140625" customWidth="1"/>
    <col min="4099" max="4099" width="23.7109375" customWidth="1"/>
    <col min="4100" max="4100" width="22.28515625" customWidth="1"/>
    <col min="4101" max="4101" width="22" customWidth="1"/>
    <col min="4102" max="4102" width="20.140625" customWidth="1"/>
    <col min="4103" max="4103" width="23.5703125" customWidth="1"/>
    <col min="4104" max="4104" width="22.42578125" customWidth="1"/>
    <col min="4105" max="4105" width="21.7109375" customWidth="1"/>
    <col min="4106" max="4106" width="20.140625" customWidth="1"/>
    <col min="4107" max="4107" width="23.7109375" customWidth="1"/>
    <col min="4108" max="4108" width="22.28515625" customWidth="1"/>
    <col min="4109" max="4109" width="21.7109375" customWidth="1"/>
    <col min="4110" max="4110" width="4.5703125" customWidth="1"/>
    <col min="4111" max="4352" width="9.140625" customWidth="1"/>
    <col min="4353" max="4353" width="118.42578125" customWidth="1"/>
    <col min="4354" max="4354" width="20.140625" customWidth="1"/>
    <col min="4355" max="4355" width="23.7109375" customWidth="1"/>
    <col min="4356" max="4356" width="22.28515625" customWidth="1"/>
    <col min="4357" max="4357" width="22" customWidth="1"/>
    <col min="4358" max="4358" width="20.140625" customWidth="1"/>
    <col min="4359" max="4359" width="23.5703125" customWidth="1"/>
    <col min="4360" max="4360" width="22.42578125" customWidth="1"/>
    <col min="4361" max="4361" width="21.7109375" customWidth="1"/>
    <col min="4362" max="4362" width="20.140625" customWidth="1"/>
    <col min="4363" max="4363" width="23.7109375" customWidth="1"/>
    <col min="4364" max="4364" width="22.28515625" customWidth="1"/>
    <col min="4365" max="4365" width="21.7109375" customWidth="1"/>
    <col min="4366" max="4366" width="4.5703125" customWidth="1"/>
    <col min="4367" max="4608" width="9.140625" customWidth="1"/>
    <col min="4609" max="4609" width="118.42578125" customWidth="1"/>
    <col min="4610" max="4610" width="20.140625" customWidth="1"/>
    <col min="4611" max="4611" width="23.7109375" customWidth="1"/>
    <col min="4612" max="4612" width="22.28515625" customWidth="1"/>
    <col min="4613" max="4613" width="22" customWidth="1"/>
    <col min="4614" max="4614" width="20.140625" customWidth="1"/>
    <col min="4615" max="4615" width="23.5703125" customWidth="1"/>
    <col min="4616" max="4616" width="22.42578125" customWidth="1"/>
    <col min="4617" max="4617" width="21.7109375" customWidth="1"/>
    <col min="4618" max="4618" width="20.140625" customWidth="1"/>
    <col min="4619" max="4619" width="23.7109375" customWidth="1"/>
    <col min="4620" max="4620" width="22.28515625" customWidth="1"/>
    <col min="4621" max="4621" width="21.7109375" customWidth="1"/>
    <col min="4622" max="4622" width="4.5703125" customWidth="1"/>
    <col min="4623" max="4864" width="9.140625" customWidth="1"/>
    <col min="4865" max="4865" width="118.42578125" customWidth="1"/>
    <col min="4866" max="4866" width="20.140625" customWidth="1"/>
    <col min="4867" max="4867" width="23.7109375" customWidth="1"/>
    <col min="4868" max="4868" width="22.28515625" customWidth="1"/>
    <col min="4869" max="4869" width="22" customWidth="1"/>
    <col min="4870" max="4870" width="20.140625" customWidth="1"/>
    <col min="4871" max="4871" width="23.5703125" customWidth="1"/>
    <col min="4872" max="4872" width="22.42578125" customWidth="1"/>
    <col min="4873" max="4873" width="21.7109375" customWidth="1"/>
    <col min="4874" max="4874" width="20.140625" customWidth="1"/>
    <col min="4875" max="4875" width="23.7109375" customWidth="1"/>
    <col min="4876" max="4876" width="22.28515625" customWidth="1"/>
    <col min="4877" max="4877" width="21.7109375" customWidth="1"/>
    <col min="4878" max="4878" width="4.5703125" customWidth="1"/>
    <col min="4879" max="5120" width="9.140625" customWidth="1"/>
    <col min="5121" max="5121" width="118.42578125" customWidth="1"/>
    <col min="5122" max="5122" width="20.140625" customWidth="1"/>
    <col min="5123" max="5123" width="23.7109375" customWidth="1"/>
    <col min="5124" max="5124" width="22.28515625" customWidth="1"/>
    <col min="5125" max="5125" width="22" customWidth="1"/>
    <col min="5126" max="5126" width="20.140625" customWidth="1"/>
    <col min="5127" max="5127" width="23.5703125" customWidth="1"/>
    <col min="5128" max="5128" width="22.42578125" customWidth="1"/>
    <col min="5129" max="5129" width="21.7109375" customWidth="1"/>
    <col min="5130" max="5130" width="20.140625" customWidth="1"/>
    <col min="5131" max="5131" width="23.7109375" customWidth="1"/>
    <col min="5132" max="5132" width="22.28515625" customWidth="1"/>
    <col min="5133" max="5133" width="21.7109375" customWidth="1"/>
    <col min="5134" max="5134" width="4.5703125" customWidth="1"/>
    <col min="5135" max="5376" width="9.140625" customWidth="1"/>
    <col min="5377" max="5377" width="118.42578125" customWidth="1"/>
    <col min="5378" max="5378" width="20.140625" customWidth="1"/>
    <col min="5379" max="5379" width="23.7109375" customWidth="1"/>
    <col min="5380" max="5380" width="22.28515625" customWidth="1"/>
    <col min="5381" max="5381" width="22" customWidth="1"/>
    <col min="5382" max="5382" width="20.140625" customWidth="1"/>
    <col min="5383" max="5383" width="23.5703125" customWidth="1"/>
    <col min="5384" max="5384" width="22.42578125" customWidth="1"/>
    <col min="5385" max="5385" width="21.7109375" customWidth="1"/>
    <col min="5386" max="5386" width="20.140625" customWidth="1"/>
    <col min="5387" max="5387" width="23.7109375" customWidth="1"/>
    <col min="5388" max="5388" width="22.28515625" customWidth="1"/>
    <col min="5389" max="5389" width="21.7109375" customWidth="1"/>
    <col min="5390" max="5390" width="4.5703125" customWidth="1"/>
    <col min="5391" max="5632" width="9.140625" customWidth="1"/>
    <col min="5633" max="5633" width="118.42578125" customWidth="1"/>
    <col min="5634" max="5634" width="20.140625" customWidth="1"/>
    <col min="5635" max="5635" width="23.7109375" customWidth="1"/>
    <col min="5636" max="5636" width="22.28515625" customWidth="1"/>
    <col min="5637" max="5637" width="22" customWidth="1"/>
    <col min="5638" max="5638" width="20.140625" customWidth="1"/>
    <col min="5639" max="5639" width="23.5703125" customWidth="1"/>
    <col min="5640" max="5640" width="22.42578125" customWidth="1"/>
    <col min="5641" max="5641" width="21.7109375" customWidth="1"/>
    <col min="5642" max="5642" width="20.140625" customWidth="1"/>
    <col min="5643" max="5643" width="23.7109375" customWidth="1"/>
    <col min="5644" max="5644" width="22.28515625" customWidth="1"/>
    <col min="5645" max="5645" width="21.7109375" customWidth="1"/>
    <col min="5646" max="5646" width="4.5703125" customWidth="1"/>
    <col min="5647" max="5888" width="9.140625" customWidth="1"/>
    <col min="5889" max="5889" width="118.42578125" customWidth="1"/>
    <col min="5890" max="5890" width="20.140625" customWidth="1"/>
    <col min="5891" max="5891" width="23.7109375" customWidth="1"/>
    <col min="5892" max="5892" width="22.28515625" customWidth="1"/>
    <col min="5893" max="5893" width="22" customWidth="1"/>
    <col min="5894" max="5894" width="20.140625" customWidth="1"/>
    <col min="5895" max="5895" width="23.5703125" customWidth="1"/>
    <col min="5896" max="5896" width="22.42578125" customWidth="1"/>
    <col min="5897" max="5897" width="21.7109375" customWidth="1"/>
    <col min="5898" max="5898" width="20.140625" customWidth="1"/>
    <col min="5899" max="5899" width="23.7109375" customWidth="1"/>
    <col min="5900" max="5900" width="22.28515625" customWidth="1"/>
    <col min="5901" max="5901" width="21.7109375" customWidth="1"/>
    <col min="5902" max="5902" width="4.5703125" customWidth="1"/>
    <col min="5903" max="6144" width="9.140625" customWidth="1"/>
    <col min="6145" max="6145" width="118.42578125" customWidth="1"/>
    <col min="6146" max="6146" width="20.140625" customWidth="1"/>
    <col min="6147" max="6147" width="23.7109375" customWidth="1"/>
    <col min="6148" max="6148" width="22.28515625" customWidth="1"/>
    <col min="6149" max="6149" width="22" customWidth="1"/>
    <col min="6150" max="6150" width="20.140625" customWidth="1"/>
    <col min="6151" max="6151" width="23.5703125" customWidth="1"/>
    <col min="6152" max="6152" width="22.42578125" customWidth="1"/>
    <col min="6153" max="6153" width="21.7109375" customWidth="1"/>
    <col min="6154" max="6154" width="20.140625" customWidth="1"/>
    <col min="6155" max="6155" width="23.7109375" customWidth="1"/>
    <col min="6156" max="6156" width="22.28515625" customWidth="1"/>
    <col min="6157" max="6157" width="21.7109375" customWidth="1"/>
    <col min="6158" max="6158" width="4.5703125" customWidth="1"/>
    <col min="6159" max="6400" width="9.140625" customWidth="1"/>
    <col min="6401" max="6401" width="118.42578125" customWidth="1"/>
    <col min="6402" max="6402" width="20.140625" customWidth="1"/>
    <col min="6403" max="6403" width="23.7109375" customWidth="1"/>
    <col min="6404" max="6404" width="22.28515625" customWidth="1"/>
    <col min="6405" max="6405" width="22" customWidth="1"/>
    <col min="6406" max="6406" width="20.140625" customWidth="1"/>
    <col min="6407" max="6407" width="23.5703125" customWidth="1"/>
    <col min="6408" max="6408" width="22.42578125" customWidth="1"/>
    <col min="6409" max="6409" width="21.7109375" customWidth="1"/>
    <col min="6410" max="6410" width="20.140625" customWidth="1"/>
    <col min="6411" max="6411" width="23.7109375" customWidth="1"/>
    <col min="6412" max="6412" width="22.28515625" customWidth="1"/>
    <col min="6413" max="6413" width="21.7109375" customWidth="1"/>
    <col min="6414" max="6414" width="4.5703125" customWidth="1"/>
    <col min="6415" max="6656" width="9.140625" customWidth="1"/>
    <col min="6657" max="6657" width="118.42578125" customWidth="1"/>
    <col min="6658" max="6658" width="20.140625" customWidth="1"/>
    <col min="6659" max="6659" width="23.7109375" customWidth="1"/>
    <col min="6660" max="6660" width="22.28515625" customWidth="1"/>
    <col min="6661" max="6661" width="22" customWidth="1"/>
    <col min="6662" max="6662" width="20.140625" customWidth="1"/>
    <col min="6663" max="6663" width="23.5703125" customWidth="1"/>
    <col min="6664" max="6664" width="22.42578125" customWidth="1"/>
    <col min="6665" max="6665" width="21.7109375" customWidth="1"/>
    <col min="6666" max="6666" width="20.140625" customWidth="1"/>
    <col min="6667" max="6667" width="23.7109375" customWidth="1"/>
    <col min="6668" max="6668" width="22.28515625" customWidth="1"/>
    <col min="6669" max="6669" width="21.7109375" customWidth="1"/>
    <col min="6670" max="6670" width="4.5703125" customWidth="1"/>
    <col min="6671" max="6912" width="9.140625" customWidth="1"/>
    <col min="6913" max="6913" width="118.42578125" customWidth="1"/>
    <col min="6914" max="6914" width="20.140625" customWidth="1"/>
    <col min="6915" max="6915" width="23.7109375" customWidth="1"/>
    <col min="6916" max="6916" width="22.28515625" customWidth="1"/>
    <col min="6917" max="6917" width="22" customWidth="1"/>
    <col min="6918" max="6918" width="20.140625" customWidth="1"/>
    <col min="6919" max="6919" width="23.5703125" customWidth="1"/>
    <col min="6920" max="6920" width="22.42578125" customWidth="1"/>
    <col min="6921" max="6921" width="21.7109375" customWidth="1"/>
    <col min="6922" max="6922" width="20.140625" customWidth="1"/>
    <col min="6923" max="6923" width="23.7109375" customWidth="1"/>
    <col min="6924" max="6924" width="22.28515625" customWidth="1"/>
    <col min="6925" max="6925" width="21.7109375" customWidth="1"/>
    <col min="6926" max="6926" width="4.5703125" customWidth="1"/>
    <col min="6927" max="7168" width="9.140625" customWidth="1"/>
    <col min="7169" max="7169" width="118.42578125" customWidth="1"/>
    <col min="7170" max="7170" width="20.140625" customWidth="1"/>
    <col min="7171" max="7171" width="23.7109375" customWidth="1"/>
    <col min="7172" max="7172" width="22.28515625" customWidth="1"/>
    <col min="7173" max="7173" width="22" customWidth="1"/>
    <col min="7174" max="7174" width="20.140625" customWidth="1"/>
    <col min="7175" max="7175" width="23.5703125" customWidth="1"/>
    <col min="7176" max="7176" width="22.42578125" customWidth="1"/>
    <col min="7177" max="7177" width="21.7109375" customWidth="1"/>
    <col min="7178" max="7178" width="20.140625" customWidth="1"/>
    <col min="7179" max="7179" width="23.7109375" customWidth="1"/>
    <col min="7180" max="7180" width="22.28515625" customWidth="1"/>
    <col min="7181" max="7181" width="21.7109375" customWidth="1"/>
    <col min="7182" max="7182" width="4.5703125" customWidth="1"/>
    <col min="7183" max="7424" width="9.140625" customWidth="1"/>
    <col min="7425" max="7425" width="118.42578125" customWidth="1"/>
    <col min="7426" max="7426" width="20.140625" customWidth="1"/>
    <col min="7427" max="7427" width="23.7109375" customWidth="1"/>
    <col min="7428" max="7428" width="22.28515625" customWidth="1"/>
    <col min="7429" max="7429" width="22" customWidth="1"/>
    <col min="7430" max="7430" width="20.140625" customWidth="1"/>
    <col min="7431" max="7431" width="23.5703125" customWidth="1"/>
    <col min="7432" max="7432" width="22.42578125" customWidth="1"/>
    <col min="7433" max="7433" width="21.7109375" customWidth="1"/>
    <col min="7434" max="7434" width="20.140625" customWidth="1"/>
    <col min="7435" max="7435" width="23.7109375" customWidth="1"/>
    <col min="7436" max="7436" width="22.28515625" customWidth="1"/>
    <col min="7437" max="7437" width="21.7109375" customWidth="1"/>
    <col min="7438" max="7438" width="4.5703125" customWidth="1"/>
    <col min="7439" max="7680" width="9.140625" customWidth="1"/>
    <col min="7681" max="7681" width="118.42578125" customWidth="1"/>
    <col min="7682" max="7682" width="20.140625" customWidth="1"/>
    <col min="7683" max="7683" width="23.7109375" customWidth="1"/>
    <col min="7684" max="7684" width="22.28515625" customWidth="1"/>
    <col min="7685" max="7685" width="22" customWidth="1"/>
    <col min="7686" max="7686" width="20.140625" customWidth="1"/>
    <col min="7687" max="7687" width="23.5703125" customWidth="1"/>
    <col min="7688" max="7688" width="22.42578125" customWidth="1"/>
    <col min="7689" max="7689" width="21.7109375" customWidth="1"/>
    <col min="7690" max="7690" width="20.140625" customWidth="1"/>
    <col min="7691" max="7691" width="23.7109375" customWidth="1"/>
    <col min="7692" max="7692" width="22.28515625" customWidth="1"/>
    <col min="7693" max="7693" width="21.7109375" customWidth="1"/>
    <col min="7694" max="7694" width="4.5703125" customWidth="1"/>
    <col min="7695" max="7936" width="9.140625" customWidth="1"/>
    <col min="7937" max="7937" width="118.42578125" customWidth="1"/>
    <col min="7938" max="7938" width="20.140625" customWidth="1"/>
    <col min="7939" max="7939" width="23.7109375" customWidth="1"/>
    <col min="7940" max="7940" width="22.28515625" customWidth="1"/>
    <col min="7941" max="7941" width="22" customWidth="1"/>
    <col min="7942" max="7942" width="20.140625" customWidth="1"/>
    <col min="7943" max="7943" width="23.5703125" customWidth="1"/>
    <col min="7944" max="7944" width="22.42578125" customWidth="1"/>
    <col min="7945" max="7945" width="21.7109375" customWidth="1"/>
    <col min="7946" max="7946" width="20.140625" customWidth="1"/>
    <col min="7947" max="7947" width="23.7109375" customWidth="1"/>
    <col min="7948" max="7948" width="22.28515625" customWidth="1"/>
    <col min="7949" max="7949" width="21.7109375" customWidth="1"/>
    <col min="7950" max="7950" width="4.5703125" customWidth="1"/>
    <col min="7951" max="8192" width="9.140625" customWidth="1"/>
    <col min="8193" max="8193" width="118.42578125" customWidth="1"/>
    <col min="8194" max="8194" width="20.140625" customWidth="1"/>
    <col min="8195" max="8195" width="23.7109375" customWidth="1"/>
    <col min="8196" max="8196" width="22.28515625" customWidth="1"/>
    <col min="8197" max="8197" width="22" customWidth="1"/>
    <col min="8198" max="8198" width="20.140625" customWidth="1"/>
    <col min="8199" max="8199" width="23.5703125" customWidth="1"/>
    <col min="8200" max="8200" width="22.42578125" customWidth="1"/>
    <col min="8201" max="8201" width="21.7109375" customWidth="1"/>
    <col min="8202" max="8202" width="20.140625" customWidth="1"/>
    <col min="8203" max="8203" width="23.7109375" customWidth="1"/>
    <col min="8204" max="8204" width="22.28515625" customWidth="1"/>
    <col min="8205" max="8205" width="21.7109375" customWidth="1"/>
    <col min="8206" max="8206" width="4.5703125" customWidth="1"/>
    <col min="8207" max="8448" width="9.140625" customWidth="1"/>
    <col min="8449" max="8449" width="118.42578125" customWidth="1"/>
    <col min="8450" max="8450" width="20.140625" customWidth="1"/>
    <col min="8451" max="8451" width="23.7109375" customWidth="1"/>
    <col min="8452" max="8452" width="22.28515625" customWidth="1"/>
    <col min="8453" max="8453" width="22" customWidth="1"/>
    <col min="8454" max="8454" width="20.140625" customWidth="1"/>
    <col min="8455" max="8455" width="23.5703125" customWidth="1"/>
    <col min="8456" max="8456" width="22.42578125" customWidth="1"/>
    <col min="8457" max="8457" width="21.7109375" customWidth="1"/>
    <col min="8458" max="8458" width="20.140625" customWidth="1"/>
    <col min="8459" max="8459" width="23.7109375" customWidth="1"/>
    <col min="8460" max="8460" width="22.28515625" customWidth="1"/>
    <col min="8461" max="8461" width="21.7109375" customWidth="1"/>
    <col min="8462" max="8462" width="4.5703125" customWidth="1"/>
    <col min="8463" max="8704" width="9.140625" customWidth="1"/>
    <col min="8705" max="8705" width="118.42578125" customWidth="1"/>
    <col min="8706" max="8706" width="20.140625" customWidth="1"/>
    <col min="8707" max="8707" width="23.7109375" customWidth="1"/>
    <col min="8708" max="8708" width="22.28515625" customWidth="1"/>
    <col min="8709" max="8709" width="22" customWidth="1"/>
    <col min="8710" max="8710" width="20.140625" customWidth="1"/>
    <col min="8711" max="8711" width="23.5703125" customWidth="1"/>
    <col min="8712" max="8712" width="22.42578125" customWidth="1"/>
    <col min="8713" max="8713" width="21.7109375" customWidth="1"/>
    <col min="8714" max="8714" width="20.140625" customWidth="1"/>
    <col min="8715" max="8715" width="23.7109375" customWidth="1"/>
    <col min="8716" max="8716" width="22.28515625" customWidth="1"/>
    <col min="8717" max="8717" width="21.7109375" customWidth="1"/>
    <col min="8718" max="8718" width="4.5703125" customWidth="1"/>
    <col min="8719" max="8960" width="9.140625" customWidth="1"/>
    <col min="8961" max="8961" width="118.42578125" customWidth="1"/>
    <col min="8962" max="8962" width="20.140625" customWidth="1"/>
    <col min="8963" max="8963" width="23.7109375" customWidth="1"/>
    <col min="8964" max="8964" width="22.28515625" customWidth="1"/>
    <col min="8965" max="8965" width="22" customWidth="1"/>
    <col min="8966" max="8966" width="20.140625" customWidth="1"/>
    <col min="8967" max="8967" width="23.5703125" customWidth="1"/>
    <col min="8968" max="8968" width="22.42578125" customWidth="1"/>
    <col min="8969" max="8969" width="21.7109375" customWidth="1"/>
    <col min="8970" max="8970" width="20.140625" customWidth="1"/>
    <col min="8971" max="8971" width="23.7109375" customWidth="1"/>
    <col min="8972" max="8972" width="22.28515625" customWidth="1"/>
    <col min="8973" max="8973" width="21.7109375" customWidth="1"/>
    <col min="8974" max="8974" width="4.5703125" customWidth="1"/>
    <col min="8975" max="9216" width="9.140625" customWidth="1"/>
    <col min="9217" max="9217" width="118.42578125" customWidth="1"/>
    <col min="9218" max="9218" width="20.140625" customWidth="1"/>
    <col min="9219" max="9219" width="23.7109375" customWidth="1"/>
    <col min="9220" max="9220" width="22.28515625" customWidth="1"/>
    <col min="9221" max="9221" width="22" customWidth="1"/>
    <col min="9222" max="9222" width="20.140625" customWidth="1"/>
    <col min="9223" max="9223" width="23.5703125" customWidth="1"/>
    <col min="9224" max="9224" width="22.42578125" customWidth="1"/>
    <col min="9225" max="9225" width="21.7109375" customWidth="1"/>
    <col min="9226" max="9226" width="20.140625" customWidth="1"/>
    <col min="9227" max="9227" width="23.7109375" customWidth="1"/>
    <col min="9228" max="9228" width="22.28515625" customWidth="1"/>
    <col min="9229" max="9229" width="21.7109375" customWidth="1"/>
    <col min="9230" max="9230" width="4.5703125" customWidth="1"/>
    <col min="9231" max="9472" width="9.140625" customWidth="1"/>
    <col min="9473" max="9473" width="118.42578125" customWidth="1"/>
    <col min="9474" max="9474" width="20.140625" customWidth="1"/>
    <col min="9475" max="9475" width="23.7109375" customWidth="1"/>
    <col min="9476" max="9476" width="22.28515625" customWidth="1"/>
    <col min="9477" max="9477" width="22" customWidth="1"/>
    <col min="9478" max="9478" width="20.140625" customWidth="1"/>
    <col min="9479" max="9479" width="23.5703125" customWidth="1"/>
    <col min="9480" max="9480" width="22.42578125" customWidth="1"/>
    <col min="9481" max="9481" width="21.7109375" customWidth="1"/>
    <col min="9482" max="9482" width="20.140625" customWidth="1"/>
    <col min="9483" max="9483" width="23.7109375" customWidth="1"/>
    <col min="9484" max="9484" width="22.28515625" customWidth="1"/>
    <col min="9485" max="9485" width="21.7109375" customWidth="1"/>
    <col min="9486" max="9486" width="4.5703125" customWidth="1"/>
    <col min="9487" max="9728" width="9.140625" customWidth="1"/>
    <col min="9729" max="9729" width="118.42578125" customWidth="1"/>
    <col min="9730" max="9730" width="20.140625" customWidth="1"/>
    <col min="9731" max="9731" width="23.7109375" customWidth="1"/>
    <col min="9732" max="9732" width="22.28515625" customWidth="1"/>
    <col min="9733" max="9733" width="22" customWidth="1"/>
    <col min="9734" max="9734" width="20.140625" customWidth="1"/>
    <col min="9735" max="9735" width="23.5703125" customWidth="1"/>
    <col min="9736" max="9736" width="22.42578125" customWidth="1"/>
    <col min="9737" max="9737" width="21.7109375" customWidth="1"/>
    <col min="9738" max="9738" width="20.140625" customWidth="1"/>
    <col min="9739" max="9739" width="23.7109375" customWidth="1"/>
    <col min="9740" max="9740" width="22.28515625" customWidth="1"/>
    <col min="9741" max="9741" width="21.7109375" customWidth="1"/>
    <col min="9742" max="9742" width="4.5703125" customWidth="1"/>
    <col min="9743" max="9984" width="9.140625" customWidth="1"/>
    <col min="9985" max="9985" width="118.42578125" customWidth="1"/>
    <col min="9986" max="9986" width="20.140625" customWidth="1"/>
    <col min="9987" max="9987" width="23.7109375" customWidth="1"/>
    <col min="9988" max="9988" width="22.28515625" customWidth="1"/>
    <col min="9989" max="9989" width="22" customWidth="1"/>
    <col min="9990" max="9990" width="20.140625" customWidth="1"/>
    <col min="9991" max="9991" width="23.5703125" customWidth="1"/>
    <col min="9992" max="9992" width="22.42578125" customWidth="1"/>
    <col min="9993" max="9993" width="21.7109375" customWidth="1"/>
    <col min="9994" max="9994" width="20.140625" customWidth="1"/>
    <col min="9995" max="9995" width="23.7109375" customWidth="1"/>
    <col min="9996" max="9996" width="22.28515625" customWidth="1"/>
    <col min="9997" max="9997" width="21.7109375" customWidth="1"/>
    <col min="9998" max="9998" width="4.5703125" customWidth="1"/>
    <col min="9999" max="10240" width="9.140625" customWidth="1"/>
    <col min="10241" max="10241" width="118.42578125" customWidth="1"/>
    <col min="10242" max="10242" width="20.140625" customWidth="1"/>
    <col min="10243" max="10243" width="23.7109375" customWidth="1"/>
    <col min="10244" max="10244" width="22.28515625" customWidth="1"/>
    <col min="10245" max="10245" width="22" customWidth="1"/>
    <col min="10246" max="10246" width="20.140625" customWidth="1"/>
    <col min="10247" max="10247" width="23.5703125" customWidth="1"/>
    <col min="10248" max="10248" width="22.42578125" customWidth="1"/>
    <col min="10249" max="10249" width="21.7109375" customWidth="1"/>
    <col min="10250" max="10250" width="20.140625" customWidth="1"/>
    <col min="10251" max="10251" width="23.7109375" customWidth="1"/>
    <col min="10252" max="10252" width="22.28515625" customWidth="1"/>
    <col min="10253" max="10253" width="21.7109375" customWidth="1"/>
    <col min="10254" max="10254" width="4.5703125" customWidth="1"/>
    <col min="10255" max="10496" width="9.140625" customWidth="1"/>
    <col min="10497" max="10497" width="118.42578125" customWidth="1"/>
    <col min="10498" max="10498" width="20.140625" customWidth="1"/>
    <col min="10499" max="10499" width="23.7109375" customWidth="1"/>
    <col min="10500" max="10500" width="22.28515625" customWidth="1"/>
    <col min="10501" max="10501" width="22" customWidth="1"/>
    <col min="10502" max="10502" width="20.140625" customWidth="1"/>
    <col min="10503" max="10503" width="23.5703125" customWidth="1"/>
    <col min="10504" max="10504" width="22.42578125" customWidth="1"/>
    <col min="10505" max="10505" width="21.7109375" customWidth="1"/>
    <col min="10506" max="10506" width="20.140625" customWidth="1"/>
    <col min="10507" max="10507" width="23.7109375" customWidth="1"/>
    <col min="10508" max="10508" width="22.28515625" customWidth="1"/>
    <col min="10509" max="10509" width="21.7109375" customWidth="1"/>
    <col min="10510" max="10510" width="4.5703125" customWidth="1"/>
    <col min="10511" max="10752" width="9.140625" customWidth="1"/>
    <col min="10753" max="10753" width="118.42578125" customWidth="1"/>
    <col min="10754" max="10754" width="20.140625" customWidth="1"/>
    <col min="10755" max="10755" width="23.7109375" customWidth="1"/>
    <col min="10756" max="10756" width="22.28515625" customWidth="1"/>
    <col min="10757" max="10757" width="22" customWidth="1"/>
    <col min="10758" max="10758" width="20.140625" customWidth="1"/>
    <col min="10759" max="10759" width="23.5703125" customWidth="1"/>
    <col min="10760" max="10760" width="22.42578125" customWidth="1"/>
    <col min="10761" max="10761" width="21.7109375" customWidth="1"/>
    <col min="10762" max="10762" width="20.140625" customWidth="1"/>
    <col min="10763" max="10763" width="23.7109375" customWidth="1"/>
    <col min="10764" max="10764" width="22.28515625" customWidth="1"/>
    <col min="10765" max="10765" width="21.7109375" customWidth="1"/>
    <col min="10766" max="10766" width="4.5703125" customWidth="1"/>
    <col min="10767" max="11008" width="9.140625" customWidth="1"/>
    <col min="11009" max="11009" width="118.42578125" customWidth="1"/>
    <col min="11010" max="11010" width="20.140625" customWidth="1"/>
    <col min="11011" max="11011" width="23.7109375" customWidth="1"/>
    <col min="11012" max="11012" width="22.28515625" customWidth="1"/>
    <col min="11013" max="11013" width="22" customWidth="1"/>
    <col min="11014" max="11014" width="20.140625" customWidth="1"/>
    <col min="11015" max="11015" width="23.5703125" customWidth="1"/>
    <col min="11016" max="11016" width="22.42578125" customWidth="1"/>
    <col min="11017" max="11017" width="21.7109375" customWidth="1"/>
    <col min="11018" max="11018" width="20.140625" customWidth="1"/>
    <col min="11019" max="11019" width="23.7109375" customWidth="1"/>
    <col min="11020" max="11020" width="22.28515625" customWidth="1"/>
    <col min="11021" max="11021" width="21.7109375" customWidth="1"/>
    <col min="11022" max="11022" width="4.5703125" customWidth="1"/>
    <col min="11023" max="11264" width="9.140625" customWidth="1"/>
    <col min="11265" max="11265" width="118.42578125" customWidth="1"/>
    <col min="11266" max="11266" width="20.140625" customWidth="1"/>
    <col min="11267" max="11267" width="23.7109375" customWidth="1"/>
    <col min="11268" max="11268" width="22.28515625" customWidth="1"/>
    <col min="11269" max="11269" width="22" customWidth="1"/>
    <col min="11270" max="11270" width="20.140625" customWidth="1"/>
    <col min="11271" max="11271" width="23.5703125" customWidth="1"/>
    <col min="11272" max="11272" width="22.42578125" customWidth="1"/>
    <col min="11273" max="11273" width="21.7109375" customWidth="1"/>
    <col min="11274" max="11274" width="20.140625" customWidth="1"/>
    <col min="11275" max="11275" width="23.7109375" customWidth="1"/>
    <col min="11276" max="11276" width="22.28515625" customWidth="1"/>
    <col min="11277" max="11277" width="21.7109375" customWidth="1"/>
    <col min="11278" max="11278" width="4.5703125" customWidth="1"/>
    <col min="11279" max="11520" width="9.140625" customWidth="1"/>
    <col min="11521" max="11521" width="118.42578125" customWidth="1"/>
    <col min="11522" max="11522" width="20.140625" customWidth="1"/>
    <col min="11523" max="11523" width="23.7109375" customWidth="1"/>
    <col min="11524" max="11524" width="22.28515625" customWidth="1"/>
    <col min="11525" max="11525" width="22" customWidth="1"/>
    <col min="11526" max="11526" width="20.140625" customWidth="1"/>
    <col min="11527" max="11527" width="23.5703125" customWidth="1"/>
    <col min="11528" max="11528" width="22.42578125" customWidth="1"/>
    <col min="11529" max="11529" width="21.7109375" customWidth="1"/>
    <col min="11530" max="11530" width="20.140625" customWidth="1"/>
    <col min="11531" max="11531" width="23.7109375" customWidth="1"/>
    <col min="11532" max="11532" width="22.28515625" customWidth="1"/>
    <col min="11533" max="11533" width="21.7109375" customWidth="1"/>
    <col min="11534" max="11534" width="4.5703125" customWidth="1"/>
    <col min="11535" max="11776" width="9.140625" customWidth="1"/>
    <col min="11777" max="11777" width="118.42578125" customWidth="1"/>
    <col min="11778" max="11778" width="20.140625" customWidth="1"/>
    <col min="11779" max="11779" width="23.7109375" customWidth="1"/>
    <col min="11780" max="11780" width="22.28515625" customWidth="1"/>
    <col min="11781" max="11781" width="22" customWidth="1"/>
    <col min="11782" max="11782" width="20.140625" customWidth="1"/>
    <col min="11783" max="11783" width="23.5703125" customWidth="1"/>
    <col min="11784" max="11784" width="22.42578125" customWidth="1"/>
    <col min="11785" max="11785" width="21.7109375" customWidth="1"/>
    <col min="11786" max="11786" width="20.140625" customWidth="1"/>
    <col min="11787" max="11787" width="23.7109375" customWidth="1"/>
    <col min="11788" max="11788" width="22.28515625" customWidth="1"/>
    <col min="11789" max="11789" width="21.7109375" customWidth="1"/>
    <col min="11790" max="11790" width="4.5703125" customWidth="1"/>
    <col min="11791" max="12032" width="9.140625" customWidth="1"/>
    <col min="12033" max="12033" width="118.42578125" customWidth="1"/>
    <col min="12034" max="12034" width="20.140625" customWidth="1"/>
    <col min="12035" max="12035" width="23.7109375" customWidth="1"/>
    <col min="12036" max="12036" width="22.28515625" customWidth="1"/>
    <col min="12037" max="12037" width="22" customWidth="1"/>
    <col min="12038" max="12038" width="20.140625" customWidth="1"/>
    <col min="12039" max="12039" width="23.5703125" customWidth="1"/>
    <col min="12040" max="12040" width="22.42578125" customWidth="1"/>
    <col min="12041" max="12041" width="21.7109375" customWidth="1"/>
    <col min="12042" max="12042" width="20.140625" customWidth="1"/>
    <col min="12043" max="12043" width="23.7109375" customWidth="1"/>
    <col min="12044" max="12044" width="22.28515625" customWidth="1"/>
    <col min="12045" max="12045" width="21.7109375" customWidth="1"/>
    <col min="12046" max="12046" width="4.5703125" customWidth="1"/>
    <col min="12047" max="12288" width="9.140625" customWidth="1"/>
    <col min="12289" max="12289" width="118.42578125" customWidth="1"/>
    <col min="12290" max="12290" width="20.140625" customWidth="1"/>
    <col min="12291" max="12291" width="23.7109375" customWidth="1"/>
    <col min="12292" max="12292" width="22.28515625" customWidth="1"/>
    <col min="12293" max="12293" width="22" customWidth="1"/>
    <col min="12294" max="12294" width="20.140625" customWidth="1"/>
    <col min="12295" max="12295" width="23.5703125" customWidth="1"/>
    <col min="12296" max="12296" width="22.42578125" customWidth="1"/>
    <col min="12297" max="12297" width="21.7109375" customWidth="1"/>
    <col min="12298" max="12298" width="20.140625" customWidth="1"/>
    <col min="12299" max="12299" width="23.7109375" customWidth="1"/>
    <col min="12300" max="12300" width="22.28515625" customWidth="1"/>
    <col min="12301" max="12301" width="21.7109375" customWidth="1"/>
    <col min="12302" max="12302" width="4.5703125" customWidth="1"/>
    <col min="12303" max="12544" width="9.140625" customWidth="1"/>
    <col min="12545" max="12545" width="118.42578125" customWidth="1"/>
    <col min="12546" max="12546" width="20.140625" customWidth="1"/>
    <col min="12547" max="12547" width="23.7109375" customWidth="1"/>
    <col min="12548" max="12548" width="22.28515625" customWidth="1"/>
    <col min="12549" max="12549" width="22" customWidth="1"/>
    <col min="12550" max="12550" width="20.140625" customWidth="1"/>
    <col min="12551" max="12551" width="23.5703125" customWidth="1"/>
    <col min="12552" max="12552" width="22.42578125" customWidth="1"/>
    <col min="12553" max="12553" width="21.7109375" customWidth="1"/>
    <col min="12554" max="12554" width="20.140625" customWidth="1"/>
    <col min="12555" max="12555" width="23.7109375" customWidth="1"/>
    <col min="12556" max="12556" width="22.28515625" customWidth="1"/>
    <col min="12557" max="12557" width="21.7109375" customWidth="1"/>
    <col min="12558" max="12558" width="4.5703125" customWidth="1"/>
    <col min="12559" max="12800" width="9.140625" customWidth="1"/>
    <col min="12801" max="12801" width="118.42578125" customWidth="1"/>
    <col min="12802" max="12802" width="20.140625" customWidth="1"/>
    <col min="12803" max="12803" width="23.7109375" customWidth="1"/>
    <col min="12804" max="12804" width="22.28515625" customWidth="1"/>
    <col min="12805" max="12805" width="22" customWidth="1"/>
    <col min="12806" max="12806" width="20.140625" customWidth="1"/>
    <col min="12807" max="12807" width="23.5703125" customWidth="1"/>
    <col min="12808" max="12808" width="22.42578125" customWidth="1"/>
    <col min="12809" max="12809" width="21.7109375" customWidth="1"/>
    <col min="12810" max="12810" width="20.140625" customWidth="1"/>
    <col min="12811" max="12811" width="23.7109375" customWidth="1"/>
    <col min="12812" max="12812" width="22.28515625" customWidth="1"/>
    <col min="12813" max="12813" width="21.7109375" customWidth="1"/>
    <col min="12814" max="12814" width="4.5703125" customWidth="1"/>
    <col min="12815" max="13056" width="9.140625" customWidth="1"/>
    <col min="13057" max="13057" width="118.42578125" customWidth="1"/>
    <col min="13058" max="13058" width="20.140625" customWidth="1"/>
    <col min="13059" max="13059" width="23.7109375" customWidth="1"/>
    <col min="13060" max="13060" width="22.28515625" customWidth="1"/>
    <col min="13061" max="13061" width="22" customWidth="1"/>
    <col min="13062" max="13062" width="20.140625" customWidth="1"/>
    <col min="13063" max="13063" width="23.5703125" customWidth="1"/>
    <col min="13064" max="13064" width="22.42578125" customWidth="1"/>
    <col min="13065" max="13065" width="21.7109375" customWidth="1"/>
    <col min="13066" max="13066" width="20.140625" customWidth="1"/>
    <col min="13067" max="13067" width="23.7109375" customWidth="1"/>
    <col min="13068" max="13068" width="22.28515625" customWidth="1"/>
    <col min="13069" max="13069" width="21.7109375" customWidth="1"/>
    <col min="13070" max="13070" width="4.5703125" customWidth="1"/>
    <col min="13071" max="13312" width="9.140625" customWidth="1"/>
    <col min="13313" max="13313" width="118.42578125" customWidth="1"/>
    <col min="13314" max="13314" width="20.140625" customWidth="1"/>
    <col min="13315" max="13315" width="23.7109375" customWidth="1"/>
    <col min="13316" max="13316" width="22.28515625" customWidth="1"/>
    <col min="13317" max="13317" width="22" customWidth="1"/>
    <col min="13318" max="13318" width="20.140625" customWidth="1"/>
    <col min="13319" max="13319" width="23.5703125" customWidth="1"/>
    <col min="13320" max="13320" width="22.42578125" customWidth="1"/>
    <col min="13321" max="13321" width="21.7109375" customWidth="1"/>
    <col min="13322" max="13322" width="20.140625" customWidth="1"/>
    <col min="13323" max="13323" width="23.7109375" customWidth="1"/>
    <col min="13324" max="13324" width="22.28515625" customWidth="1"/>
    <col min="13325" max="13325" width="21.7109375" customWidth="1"/>
    <col min="13326" max="13326" width="4.5703125" customWidth="1"/>
    <col min="13327" max="13568" width="9.140625" customWidth="1"/>
    <col min="13569" max="13569" width="118.42578125" customWidth="1"/>
    <col min="13570" max="13570" width="20.140625" customWidth="1"/>
    <col min="13571" max="13571" width="23.7109375" customWidth="1"/>
    <col min="13572" max="13572" width="22.28515625" customWidth="1"/>
    <col min="13573" max="13573" width="22" customWidth="1"/>
    <col min="13574" max="13574" width="20.140625" customWidth="1"/>
    <col min="13575" max="13575" width="23.5703125" customWidth="1"/>
    <col min="13576" max="13576" width="22.42578125" customWidth="1"/>
    <col min="13577" max="13577" width="21.7109375" customWidth="1"/>
    <col min="13578" max="13578" width="20.140625" customWidth="1"/>
    <col min="13579" max="13579" width="23.7109375" customWidth="1"/>
    <col min="13580" max="13580" width="22.28515625" customWidth="1"/>
    <col min="13581" max="13581" width="21.7109375" customWidth="1"/>
    <col min="13582" max="13582" width="4.5703125" customWidth="1"/>
    <col min="13583" max="13824" width="9.140625" customWidth="1"/>
    <col min="13825" max="13825" width="118.42578125" customWidth="1"/>
    <col min="13826" max="13826" width="20.140625" customWidth="1"/>
    <col min="13827" max="13827" width="23.7109375" customWidth="1"/>
    <col min="13828" max="13828" width="22.28515625" customWidth="1"/>
    <col min="13829" max="13829" width="22" customWidth="1"/>
    <col min="13830" max="13830" width="20.140625" customWidth="1"/>
    <col min="13831" max="13831" width="23.5703125" customWidth="1"/>
    <col min="13832" max="13832" width="22.42578125" customWidth="1"/>
    <col min="13833" max="13833" width="21.7109375" customWidth="1"/>
    <col min="13834" max="13834" width="20.140625" customWidth="1"/>
    <col min="13835" max="13835" width="23.7109375" customWidth="1"/>
    <col min="13836" max="13836" width="22.28515625" customWidth="1"/>
    <col min="13837" max="13837" width="21.7109375" customWidth="1"/>
    <col min="13838" max="13838" width="4.5703125" customWidth="1"/>
    <col min="13839" max="14080" width="9.140625" customWidth="1"/>
    <col min="14081" max="14081" width="118.42578125" customWidth="1"/>
    <col min="14082" max="14082" width="20.140625" customWidth="1"/>
    <col min="14083" max="14083" width="23.7109375" customWidth="1"/>
    <col min="14084" max="14084" width="22.28515625" customWidth="1"/>
    <col min="14085" max="14085" width="22" customWidth="1"/>
    <col min="14086" max="14086" width="20.140625" customWidth="1"/>
    <col min="14087" max="14087" width="23.5703125" customWidth="1"/>
    <col min="14088" max="14088" width="22.42578125" customWidth="1"/>
    <col min="14089" max="14089" width="21.7109375" customWidth="1"/>
    <col min="14090" max="14090" width="20.140625" customWidth="1"/>
    <col min="14091" max="14091" width="23.7109375" customWidth="1"/>
    <col min="14092" max="14092" width="22.28515625" customWidth="1"/>
    <col min="14093" max="14093" width="21.7109375" customWidth="1"/>
    <col min="14094" max="14094" width="4.5703125" customWidth="1"/>
    <col min="14095" max="14336" width="9.140625" customWidth="1"/>
    <col min="14337" max="14337" width="118.42578125" customWidth="1"/>
    <col min="14338" max="14338" width="20.140625" customWidth="1"/>
    <col min="14339" max="14339" width="23.7109375" customWidth="1"/>
    <col min="14340" max="14340" width="22.28515625" customWidth="1"/>
    <col min="14341" max="14341" width="22" customWidth="1"/>
    <col min="14342" max="14342" width="20.140625" customWidth="1"/>
    <col min="14343" max="14343" width="23.5703125" customWidth="1"/>
    <col min="14344" max="14344" width="22.42578125" customWidth="1"/>
    <col min="14345" max="14345" width="21.7109375" customWidth="1"/>
    <col min="14346" max="14346" width="20.140625" customWidth="1"/>
    <col min="14347" max="14347" width="23.7109375" customWidth="1"/>
    <col min="14348" max="14348" width="22.28515625" customWidth="1"/>
    <col min="14349" max="14349" width="21.7109375" customWidth="1"/>
    <col min="14350" max="14350" width="4.5703125" customWidth="1"/>
    <col min="14351" max="14592" width="9.140625" customWidth="1"/>
    <col min="14593" max="14593" width="118.42578125" customWidth="1"/>
    <col min="14594" max="14594" width="20.140625" customWidth="1"/>
    <col min="14595" max="14595" width="23.7109375" customWidth="1"/>
    <col min="14596" max="14596" width="22.28515625" customWidth="1"/>
    <col min="14597" max="14597" width="22" customWidth="1"/>
    <col min="14598" max="14598" width="20.140625" customWidth="1"/>
    <col min="14599" max="14599" width="23.5703125" customWidth="1"/>
    <col min="14600" max="14600" width="22.42578125" customWidth="1"/>
    <col min="14601" max="14601" width="21.7109375" customWidth="1"/>
    <col min="14602" max="14602" width="20.140625" customWidth="1"/>
    <col min="14603" max="14603" width="23.7109375" customWidth="1"/>
    <col min="14604" max="14604" width="22.28515625" customWidth="1"/>
    <col min="14605" max="14605" width="21.7109375" customWidth="1"/>
    <col min="14606" max="14606" width="4.5703125" customWidth="1"/>
    <col min="14607" max="14848" width="9.140625" customWidth="1"/>
    <col min="14849" max="14849" width="118.42578125" customWidth="1"/>
    <col min="14850" max="14850" width="20.140625" customWidth="1"/>
    <col min="14851" max="14851" width="23.7109375" customWidth="1"/>
    <col min="14852" max="14852" width="22.28515625" customWidth="1"/>
    <col min="14853" max="14853" width="22" customWidth="1"/>
    <col min="14854" max="14854" width="20.140625" customWidth="1"/>
    <col min="14855" max="14855" width="23.5703125" customWidth="1"/>
    <col min="14856" max="14856" width="22.42578125" customWidth="1"/>
    <col min="14857" max="14857" width="21.7109375" customWidth="1"/>
    <col min="14858" max="14858" width="20.140625" customWidth="1"/>
    <col min="14859" max="14859" width="23.7109375" customWidth="1"/>
    <col min="14860" max="14860" width="22.28515625" customWidth="1"/>
    <col min="14861" max="14861" width="21.7109375" customWidth="1"/>
    <col min="14862" max="14862" width="4.5703125" customWidth="1"/>
    <col min="14863" max="15104" width="9.140625" customWidth="1"/>
    <col min="15105" max="15105" width="118.42578125" customWidth="1"/>
    <col min="15106" max="15106" width="20.140625" customWidth="1"/>
    <col min="15107" max="15107" width="23.7109375" customWidth="1"/>
    <col min="15108" max="15108" width="22.28515625" customWidth="1"/>
    <col min="15109" max="15109" width="22" customWidth="1"/>
    <col min="15110" max="15110" width="20.140625" customWidth="1"/>
    <col min="15111" max="15111" width="23.5703125" customWidth="1"/>
    <col min="15112" max="15112" width="22.42578125" customWidth="1"/>
    <col min="15113" max="15113" width="21.7109375" customWidth="1"/>
    <col min="15114" max="15114" width="20.140625" customWidth="1"/>
    <col min="15115" max="15115" width="23.7109375" customWidth="1"/>
    <col min="15116" max="15116" width="22.28515625" customWidth="1"/>
    <col min="15117" max="15117" width="21.7109375" customWidth="1"/>
    <col min="15118" max="15118" width="4.5703125" customWidth="1"/>
    <col min="15119" max="15360" width="9.140625" customWidth="1"/>
    <col min="15361" max="15361" width="118.42578125" customWidth="1"/>
    <col min="15362" max="15362" width="20.140625" customWidth="1"/>
    <col min="15363" max="15363" width="23.7109375" customWidth="1"/>
    <col min="15364" max="15364" width="22.28515625" customWidth="1"/>
    <col min="15365" max="15365" width="22" customWidth="1"/>
    <col min="15366" max="15366" width="20.140625" customWidth="1"/>
    <col min="15367" max="15367" width="23.5703125" customWidth="1"/>
    <col min="15368" max="15368" width="22.42578125" customWidth="1"/>
    <col min="15369" max="15369" width="21.7109375" customWidth="1"/>
    <col min="15370" max="15370" width="20.140625" customWidth="1"/>
    <col min="15371" max="15371" width="23.7109375" customWidth="1"/>
    <col min="15372" max="15372" width="22.28515625" customWidth="1"/>
    <col min="15373" max="15373" width="21.7109375" customWidth="1"/>
    <col min="15374" max="15374" width="4.5703125" customWidth="1"/>
    <col min="15375" max="15616" width="9.140625" customWidth="1"/>
    <col min="15617" max="15617" width="118.42578125" customWidth="1"/>
    <col min="15618" max="15618" width="20.140625" customWidth="1"/>
    <col min="15619" max="15619" width="23.7109375" customWidth="1"/>
    <col min="15620" max="15620" width="22.28515625" customWidth="1"/>
    <col min="15621" max="15621" width="22" customWidth="1"/>
    <col min="15622" max="15622" width="20.140625" customWidth="1"/>
    <col min="15623" max="15623" width="23.5703125" customWidth="1"/>
    <col min="15624" max="15624" width="22.42578125" customWidth="1"/>
    <col min="15625" max="15625" width="21.7109375" customWidth="1"/>
    <col min="15626" max="15626" width="20.140625" customWidth="1"/>
    <col min="15627" max="15627" width="23.7109375" customWidth="1"/>
    <col min="15628" max="15628" width="22.28515625" customWidth="1"/>
    <col min="15629" max="15629" width="21.7109375" customWidth="1"/>
    <col min="15630" max="15630" width="4.5703125" customWidth="1"/>
    <col min="15631" max="15872" width="9.140625" customWidth="1"/>
    <col min="15873" max="15873" width="118.42578125" customWidth="1"/>
    <col min="15874" max="15874" width="20.140625" customWidth="1"/>
    <col min="15875" max="15875" width="23.7109375" customWidth="1"/>
    <col min="15876" max="15876" width="22.28515625" customWidth="1"/>
    <col min="15877" max="15877" width="22" customWidth="1"/>
    <col min="15878" max="15878" width="20.140625" customWidth="1"/>
    <col min="15879" max="15879" width="23.5703125" customWidth="1"/>
    <col min="15880" max="15880" width="22.42578125" customWidth="1"/>
    <col min="15881" max="15881" width="21.7109375" customWidth="1"/>
    <col min="15882" max="15882" width="20.140625" customWidth="1"/>
    <col min="15883" max="15883" width="23.7109375" customWidth="1"/>
    <col min="15884" max="15884" width="22.28515625" customWidth="1"/>
    <col min="15885" max="15885" width="21.7109375" customWidth="1"/>
    <col min="15886" max="15886" width="4.5703125" customWidth="1"/>
    <col min="15887" max="16128" width="9.140625" customWidth="1"/>
    <col min="16129" max="16129" width="118.42578125" customWidth="1"/>
    <col min="16130" max="16130" width="20.140625" customWidth="1"/>
    <col min="16131" max="16131" width="23.7109375" customWidth="1"/>
    <col min="16132" max="16132" width="22.28515625" customWidth="1"/>
    <col min="16133" max="16133" width="22" customWidth="1"/>
    <col min="16134" max="16134" width="20.140625" customWidth="1"/>
    <col min="16135" max="16135" width="23.5703125" customWidth="1"/>
    <col min="16136" max="16136" width="22.42578125" customWidth="1"/>
    <col min="16137" max="16137" width="21.7109375" customWidth="1"/>
    <col min="16138" max="16138" width="20.140625" customWidth="1"/>
    <col min="16139" max="16139" width="23.7109375" customWidth="1"/>
    <col min="16140" max="16140" width="22.28515625" customWidth="1"/>
    <col min="16141" max="16141" width="21.7109375" customWidth="1"/>
    <col min="16142" max="16142" width="4.5703125" customWidth="1"/>
    <col min="16143" max="16384" width="9.140625" customWidth="1"/>
  </cols>
  <sheetData>
    <row r="1" spans="1:26" s="1" customFormat="1" ht="5.25" hidden="1" customHeight="1">
      <c r="A1" s="229"/>
      <c r="B1" s="230"/>
      <c r="C1" s="230"/>
      <c r="D1" s="230"/>
      <c r="E1" s="230"/>
      <c r="F1" s="230"/>
      <c r="G1" s="230"/>
      <c r="H1" s="230"/>
      <c r="I1" s="230"/>
      <c r="J1" s="230"/>
      <c r="K1" s="230"/>
      <c r="L1" s="230"/>
      <c r="M1" s="230"/>
      <c r="N1" s="225"/>
    </row>
    <row r="2" spans="1:26" s="2" customFormat="1" ht="78.75" customHeight="1">
      <c r="A2" s="938" t="s">
        <v>735</v>
      </c>
      <c r="B2" s="938"/>
      <c r="C2" s="938"/>
      <c r="D2" s="938"/>
      <c r="E2" s="938"/>
      <c r="F2" s="938"/>
      <c r="G2" s="938"/>
      <c r="H2" s="938"/>
      <c r="I2" s="938"/>
      <c r="J2" s="938"/>
      <c r="K2" s="938"/>
      <c r="L2" s="938"/>
      <c r="M2" s="938"/>
      <c r="N2" s="231"/>
    </row>
    <row r="3" spans="1:26" s="2" customFormat="1" ht="41.25" customHeight="1">
      <c r="A3" s="938" t="s">
        <v>231</v>
      </c>
      <c r="B3" s="938"/>
      <c r="C3" s="938"/>
      <c r="D3" s="938"/>
      <c r="E3" s="938"/>
      <c r="F3" s="938"/>
      <c r="G3" s="938"/>
      <c r="H3" s="938"/>
      <c r="I3" s="938"/>
      <c r="J3" s="938"/>
      <c r="K3" s="938"/>
      <c r="L3" s="938"/>
      <c r="M3" s="938"/>
      <c r="N3" s="231"/>
    </row>
    <row r="4" spans="1:26" s="2" customFormat="1" ht="48.75" customHeight="1">
      <c r="A4" s="938" t="s">
        <v>731</v>
      </c>
      <c r="B4" s="938"/>
      <c r="C4" s="938"/>
      <c r="D4" s="938"/>
      <c r="E4" s="938"/>
      <c r="F4" s="938"/>
      <c r="G4" s="938"/>
      <c r="H4" s="938"/>
      <c r="I4" s="938"/>
      <c r="J4" s="938"/>
      <c r="K4" s="938"/>
      <c r="L4" s="938"/>
      <c r="M4" s="938"/>
      <c r="N4" s="231"/>
    </row>
    <row r="5" spans="1:26" s="3" customFormat="1" ht="73.5" customHeight="1">
      <c r="A5" s="939" t="s">
        <v>232</v>
      </c>
      <c r="B5" s="939"/>
      <c r="C5" s="939"/>
      <c r="D5" s="939"/>
      <c r="E5" s="939"/>
      <c r="F5" s="939"/>
      <c r="G5" s="939"/>
      <c r="H5" s="939"/>
      <c r="I5" s="939"/>
      <c r="J5" s="939"/>
      <c r="K5" s="939"/>
      <c r="L5" s="939"/>
      <c r="M5" s="939"/>
      <c r="N5" s="232"/>
    </row>
    <row r="6" spans="1:26" ht="6" customHeight="1"/>
    <row r="7" spans="1:26" ht="7.5" customHeight="1">
      <c r="A7" s="233"/>
      <c r="B7" s="234"/>
      <c r="C7" s="234"/>
      <c r="D7" s="235"/>
      <c r="E7" s="235"/>
      <c r="F7" s="234"/>
      <c r="G7" s="235"/>
      <c r="H7" s="234"/>
      <c r="I7" s="234"/>
      <c r="J7" s="235"/>
      <c r="K7" s="235"/>
      <c r="L7" s="234"/>
      <c r="M7" s="235"/>
      <c r="N7" s="236"/>
    </row>
    <row r="8" spans="1:26" s="239" customFormat="1" ht="45" customHeight="1">
      <c r="A8" s="237"/>
      <c r="B8" s="940" t="s">
        <v>62</v>
      </c>
      <c r="C8" s="940"/>
      <c r="D8" s="940"/>
      <c r="E8" s="940"/>
      <c r="F8" s="940" t="s">
        <v>63</v>
      </c>
      <c r="G8" s="940"/>
      <c r="H8" s="940"/>
      <c r="I8" s="940"/>
      <c r="J8" s="940" t="s">
        <v>58</v>
      </c>
      <c r="K8" s="940"/>
      <c r="L8" s="940"/>
      <c r="M8" s="940"/>
      <c r="N8" s="238"/>
      <c r="Y8" s="239">
        <v>1</v>
      </c>
      <c r="Z8" s="239">
        <v>1</v>
      </c>
    </row>
    <row r="9" spans="1:26" s="243" customFormat="1" ht="65.25" customHeight="1">
      <c r="A9" s="240"/>
      <c r="B9" s="240" t="s">
        <v>233</v>
      </c>
      <c r="C9" s="241" t="s">
        <v>234</v>
      </c>
      <c r="D9" s="240" t="s">
        <v>235</v>
      </c>
      <c r="E9" s="240" t="s">
        <v>53</v>
      </c>
      <c r="F9" s="241" t="s">
        <v>233</v>
      </c>
      <c r="G9" s="240" t="s">
        <v>234</v>
      </c>
      <c r="H9" s="240" t="s">
        <v>235</v>
      </c>
      <c r="I9" s="241" t="s">
        <v>53</v>
      </c>
      <c r="J9" s="240" t="s">
        <v>233</v>
      </c>
      <c r="K9" s="240" t="s">
        <v>234</v>
      </c>
      <c r="L9" s="241" t="s">
        <v>235</v>
      </c>
      <c r="M9" s="240" t="s">
        <v>53</v>
      </c>
      <c r="N9" s="242"/>
      <c r="Y9" s="243">
        <v>1</v>
      </c>
      <c r="Z9" s="243">
        <v>1</v>
      </c>
    </row>
    <row r="10" spans="1:26" s="246" customFormat="1" ht="64.5" customHeight="1">
      <c r="A10" s="244" t="s">
        <v>201</v>
      </c>
      <c r="B10" s="245">
        <v>21894.580620000001</v>
      </c>
      <c r="C10" s="245">
        <v>95211.818280599997</v>
      </c>
      <c r="D10" s="245">
        <v>307098.68468260003</v>
      </c>
      <c r="E10" s="245">
        <v>424205.0835832</v>
      </c>
      <c r="F10" s="245">
        <v>1372.8284099999998</v>
      </c>
      <c r="G10" s="245">
        <v>293513.78246840002</v>
      </c>
      <c r="H10" s="245">
        <v>56365.873510600002</v>
      </c>
      <c r="I10" s="245">
        <v>351252.48438899999</v>
      </c>
      <c r="J10" s="245">
        <v>27062.861800000002</v>
      </c>
      <c r="K10" s="245">
        <v>7385.4470510000001</v>
      </c>
      <c r="L10" s="245">
        <v>0</v>
      </c>
      <c r="M10" s="245">
        <v>34448.308851000002</v>
      </c>
      <c r="N10" s="238"/>
    </row>
    <row r="11" spans="1:26" s="246" customFormat="1" ht="64.5" customHeight="1">
      <c r="A11" s="244" t="s">
        <v>202</v>
      </c>
      <c r="B11" s="247">
        <v>5556.6</v>
      </c>
      <c r="C11" s="247">
        <v>341.76201000000003</v>
      </c>
      <c r="D11" s="247">
        <v>628.61811999999998</v>
      </c>
      <c r="E11" s="247">
        <v>6526.9801299999999</v>
      </c>
      <c r="F11" s="247">
        <v>1.5394700000000001</v>
      </c>
      <c r="G11" s="247">
        <v>1532.0634657999999</v>
      </c>
      <c r="H11" s="245">
        <v>596.72030559999996</v>
      </c>
      <c r="I11" s="245">
        <v>2130.3232414000004</v>
      </c>
      <c r="J11" s="245">
        <v>0</v>
      </c>
      <c r="K11" s="245">
        <v>0</v>
      </c>
      <c r="L11" s="245">
        <v>0</v>
      </c>
      <c r="M11" s="245">
        <v>0</v>
      </c>
      <c r="N11" s="238"/>
    </row>
    <row r="12" spans="1:26" s="246" customFormat="1" ht="64.5" customHeight="1">
      <c r="A12" s="244" t="s">
        <v>203</v>
      </c>
      <c r="B12" s="247">
        <v>8021.0266619999993</v>
      </c>
      <c r="C12" s="247">
        <v>2632.5343245999998</v>
      </c>
      <c r="D12" s="247">
        <v>1583.0067595999999</v>
      </c>
      <c r="E12" s="247">
        <v>12236.5677462</v>
      </c>
      <c r="F12" s="247">
        <v>0</v>
      </c>
      <c r="G12" s="247">
        <v>0</v>
      </c>
      <c r="H12" s="245">
        <v>3.1019999999999999</v>
      </c>
      <c r="I12" s="245">
        <v>3.1019999999999999</v>
      </c>
      <c r="J12" s="245">
        <v>0</v>
      </c>
      <c r="K12" s="245">
        <v>0</v>
      </c>
      <c r="L12" s="245">
        <v>0</v>
      </c>
      <c r="M12" s="245">
        <v>0</v>
      </c>
      <c r="N12" s="238"/>
    </row>
    <row r="13" spans="1:26" s="246" customFormat="1" ht="64.5" customHeight="1">
      <c r="A13" s="244" t="s">
        <v>204</v>
      </c>
      <c r="B13" s="245">
        <v>0</v>
      </c>
      <c r="C13" s="245">
        <v>3375.1498799999999</v>
      </c>
      <c r="D13" s="245">
        <v>4972.8420300000007</v>
      </c>
      <c r="E13" s="245">
        <v>8347.9919100000006</v>
      </c>
      <c r="F13" s="245">
        <v>41.429040000000001</v>
      </c>
      <c r="G13" s="245">
        <v>13365.179817800001</v>
      </c>
      <c r="H13" s="245">
        <v>7770.1895675999995</v>
      </c>
      <c r="I13" s="245">
        <v>21176.7984254</v>
      </c>
      <c r="J13" s="245">
        <v>0</v>
      </c>
      <c r="K13" s="245">
        <v>0</v>
      </c>
      <c r="L13" s="245">
        <v>0</v>
      </c>
      <c r="M13" s="245">
        <v>0</v>
      </c>
      <c r="N13" s="238"/>
    </row>
    <row r="14" spans="1:26" s="246" customFormat="1" ht="64.5" customHeight="1">
      <c r="A14" s="244" t="s">
        <v>205</v>
      </c>
      <c r="B14" s="245">
        <v>144354.0061956</v>
      </c>
      <c r="C14" s="245">
        <v>166370.94719159999</v>
      </c>
      <c r="D14" s="245">
        <v>149464.86278979998</v>
      </c>
      <c r="E14" s="245">
        <v>460189.816177</v>
      </c>
      <c r="F14" s="245">
        <v>8040.8611200000005</v>
      </c>
      <c r="G14" s="245">
        <v>1076133.1104132</v>
      </c>
      <c r="H14" s="245">
        <v>188776.14738479999</v>
      </c>
      <c r="I14" s="245">
        <v>1272950.118918</v>
      </c>
      <c r="J14" s="245">
        <v>38792.321834000002</v>
      </c>
      <c r="K14" s="245">
        <v>4967.5803599999999</v>
      </c>
      <c r="L14" s="245">
        <v>0</v>
      </c>
      <c r="M14" s="245">
        <v>43759.902193999995</v>
      </c>
      <c r="N14" s="238"/>
    </row>
    <row r="15" spans="1:26" s="246" customFormat="1" ht="64.5" customHeight="1">
      <c r="A15" s="244" t="s">
        <v>206</v>
      </c>
      <c r="B15" s="245">
        <v>295.13724999999999</v>
      </c>
      <c r="C15" s="245">
        <v>2147.1135099999997</v>
      </c>
      <c r="D15" s="245">
        <v>651.41300999999999</v>
      </c>
      <c r="E15" s="245">
        <v>3093.6637700000001</v>
      </c>
      <c r="F15" s="245">
        <v>1.67781</v>
      </c>
      <c r="G15" s="245">
        <v>592.55463559999998</v>
      </c>
      <c r="H15" s="245">
        <v>1309.5826599999998</v>
      </c>
      <c r="I15" s="245">
        <v>1903.8151055999999</v>
      </c>
      <c r="J15" s="245">
        <v>0</v>
      </c>
      <c r="K15" s="245">
        <v>0</v>
      </c>
      <c r="L15" s="245">
        <v>0</v>
      </c>
      <c r="M15" s="245">
        <v>0</v>
      </c>
      <c r="N15" s="238"/>
    </row>
    <row r="16" spans="1:26" s="246" customFormat="1" ht="64.5" customHeight="1">
      <c r="A16" s="244" t="s">
        <v>129</v>
      </c>
      <c r="B16" s="245">
        <v>95112.999888199993</v>
      </c>
      <c r="C16" s="245">
        <v>305350.35879119998</v>
      </c>
      <c r="D16" s="245">
        <v>642034.43476720003</v>
      </c>
      <c r="E16" s="245">
        <v>1042497.7934466</v>
      </c>
      <c r="F16" s="245">
        <v>1896.4194600000001</v>
      </c>
      <c r="G16" s="245">
        <v>368596.88235180004</v>
      </c>
      <c r="H16" s="245">
        <v>151251.958877</v>
      </c>
      <c r="I16" s="245">
        <v>521745.26068879996</v>
      </c>
      <c r="J16" s="245">
        <v>2010.49423</v>
      </c>
      <c r="K16" s="245">
        <v>358.21701999999999</v>
      </c>
      <c r="L16" s="245">
        <v>0</v>
      </c>
      <c r="M16" s="245">
        <v>2368.7112499999998</v>
      </c>
      <c r="N16" s="238"/>
    </row>
    <row r="17" spans="1:14" s="246" customFormat="1" ht="64.5" customHeight="1">
      <c r="A17" s="244" t="s">
        <v>207</v>
      </c>
      <c r="B17" s="245">
        <v>122068.50874600001</v>
      </c>
      <c r="C17" s="245">
        <v>801691.7274034</v>
      </c>
      <c r="D17" s="245">
        <v>419899.03757320001</v>
      </c>
      <c r="E17" s="245">
        <v>1343659.2737226</v>
      </c>
      <c r="F17" s="245">
        <v>20372.984874599999</v>
      </c>
      <c r="G17" s="245">
        <v>2142448.6374786003</v>
      </c>
      <c r="H17" s="245">
        <v>453761.33395160001</v>
      </c>
      <c r="I17" s="245">
        <v>2616582.9563048002</v>
      </c>
      <c r="J17" s="245">
        <v>15204.7801874</v>
      </c>
      <c r="K17" s="245">
        <v>50.74259</v>
      </c>
      <c r="L17" s="245">
        <v>0</v>
      </c>
      <c r="M17" s="245">
        <v>15255.5227774</v>
      </c>
      <c r="N17" s="238"/>
    </row>
    <row r="18" spans="1:14" s="246" customFormat="1" ht="64.5" customHeight="1">
      <c r="A18" s="244" t="s">
        <v>208</v>
      </c>
      <c r="B18" s="245">
        <v>412.94916999999998</v>
      </c>
      <c r="C18" s="245">
        <v>38726.871650000001</v>
      </c>
      <c r="D18" s="245">
        <v>27582.796480000001</v>
      </c>
      <c r="E18" s="245">
        <v>66722.617299999998</v>
      </c>
      <c r="F18" s="245">
        <v>2749.88652</v>
      </c>
      <c r="G18" s="245">
        <v>245831.3301284</v>
      </c>
      <c r="H18" s="245">
        <v>45706.793729199999</v>
      </c>
      <c r="I18" s="245">
        <v>294288.01037760003</v>
      </c>
      <c r="J18" s="245">
        <v>12</v>
      </c>
      <c r="K18" s="245">
        <v>0</v>
      </c>
      <c r="L18" s="245">
        <v>0</v>
      </c>
      <c r="M18" s="245">
        <v>12</v>
      </c>
      <c r="N18" s="238"/>
    </row>
    <row r="19" spans="1:14" s="246" customFormat="1" ht="64.5" customHeight="1">
      <c r="A19" s="244" t="s">
        <v>209</v>
      </c>
      <c r="B19" s="245">
        <v>18737.83772</v>
      </c>
      <c r="C19" s="245">
        <v>209110.3150338</v>
      </c>
      <c r="D19" s="245">
        <v>198240.0933674</v>
      </c>
      <c r="E19" s="245">
        <v>426088.24612120003</v>
      </c>
      <c r="F19" s="245">
        <v>2171.6108412000003</v>
      </c>
      <c r="G19" s="245">
        <v>659937.92506480007</v>
      </c>
      <c r="H19" s="245">
        <v>277578.99283999996</v>
      </c>
      <c r="I19" s="245">
        <v>939688.52874600003</v>
      </c>
      <c r="J19" s="245">
        <v>0</v>
      </c>
      <c r="K19" s="245">
        <v>144.72399999999999</v>
      </c>
      <c r="L19" s="245">
        <v>0</v>
      </c>
      <c r="M19" s="245">
        <v>144.72399999999999</v>
      </c>
      <c r="N19" s="238"/>
    </row>
    <row r="20" spans="1:14" s="246" customFormat="1" ht="64.5" customHeight="1">
      <c r="A20" s="244" t="s">
        <v>210</v>
      </c>
      <c r="B20" s="245">
        <v>12363.431719799999</v>
      </c>
      <c r="C20" s="245">
        <v>14209.80241</v>
      </c>
      <c r="D20" s="245">
        <v>1804.7392849999999</v>
      </c>
      <c r="E20" s="245">
        <v>28377.973414799999</v>
      </c>
      <c r="F20" s="245">
        <v>982.83235439999999</v>
      </c>
      <c r="G20" s="245">
        <v>266.01835999999997</v>
      </c>
      <c r="H20" s="245">
        <v>0</v>
      </c>
      <c r="I20" s="245">
        <v>1248.8507144</v>
      </c>
      <c r="J20" s="245">
        <v>31557.258398400001</v>
      </c>
      <c r="K20" s="245">
        <v>17559.962370000001</v>
      </c>
      <c r="L20" s="245">
        <v>0</v>
      </c>
      <c r="M20" s="245">
        <v>49117.220768399995</v>
      </c>
      <c r="N20" s="238"/>
    </row>
    <row r="21" spans="1:14" s="246" customFormat="1" ht="64.5" customHeight="1">
      <c r="A21" s="244" t="s">
        <v>211</v>
      </c>
      <c r="B21" s="245">
        <v>21536.6845918</v>
      </c>
      <c r="C21" s="245">
        <v>99874.660400000008</v>
      </c>
      <c r="D21" s="245">
        <v>1014415.9171571999</v>
      </c>
      <c r="E21" s="245">
        <v>1135827.2621489998</v>
      </c>
      <c r="F21" s="245">
        <v>1278.4462599999999</v>
      </c>
      <c r="G21" s="245">
        <v>496709.97266879998</v>
      </c>
      <c r="H21" s="245">
        <v>219275.8239738</v>
      </c>
      <c r="I21" s="245">
        <v>717264.24290260009</v>
      </c>
      <c r="J21" s="245">
        <v>189.2432</v>
      </c>
      <c r="K21" s="245">
        <v>2678.4138800000001</v>
      </c>
      <c r="L21" s="245">
        <v>4396.3574983999997</v>
      </c>
      <c r="M21" s="245">
        <v>7264.0145783999997</v>
      </c>
      <c r="N21" s="238"/>
    </row>
    <row r="22" spans="1:14" s="246" customFormat="1" ht="64.5" customHeight="1">
      <c r="A22" s="244" t="s">
        <v>212</v>
      </c>
      <c r="B22" s="245">
        <v>2.6308800000000003</v>
      </c>
      <c r="C22" s="245">
        <v>743.45102080000004</v>
      </c>
      <c r="D22" s="245">
        <v>89.048000000000002</v>
      </c>
      <c r="E22" s="245">
        <v>835.12990079999997</v>
      </c>
      <c r="F22" s="245">
        <v>0.36551999999999996</v>
      </c>
      <c r="G22" s="245">
        <v>979.78450999999995</v>
      </c>
      <c r="H22" s="245">
        <v>144.46068</v>
      </c>
      <c r="I22" s="245">
        <v>1124.6107099999999</v>
      </c>
      <c r="J22" s="245">
        <v>0</v>
      </c>
      <c r="K22" s="245">
        <v>66.1066644</v>
      </c>
      <c r="L22" s="245">
        <v>0</v>
      </c>
      <c r="M22" s="245">
        <v>66.1066644</v>
      </c>
      <c r="N22" s="238"/>
    </row>
    <row r="23" spans="1:14" s="246" customFormat="1" ht="64.5" customHeight="1">
      <c r="A23" s="244" t="s">
        <v>213</v>
      </c>
      <c r="B23" s="245">
        <v>0</v>
      </c>
      <c r="C23" s="245">
        <v>2141.02387</v>
      </c>
      <c r="D23" s="245">
        <v>9063.9305100000001</v>
      </c>
      <c r="E23" s="245">
        <v>11204.954380000001</v>
      </c>
      <c r="F23" s="245">
        <v>252.55757</v>
      </c>
      <c r="G23" s="245">
        <v>10736.565183800001</v>
      </c>
      <c r="H23" s="245">
        <v>1525.1263000000001</v>
      </c>
      <c r="I23" s="245">
        <v>12514.2490538</v>
      </c>
      <c r="J23" s="245">
        <v>0</v>
      </c>
      <c r="K23" s="245">
        <v>3.6741100000000002</v>
      </c>
      <c r="L23" s="245">
        <v>0</v>
      </c>
      <c r="M23" s="245">
        <v>3.6741100000000002</v>
      </c>
      <c r="N23" s="238"/>
    </row>
    <row r="24" spans="1:14" s="246" customFormat="1" ht="64.5" customHeight="1">
      <c r="A24" s="244" t="s">
        <v>214</v>
      </c>
      <c r="B24" s="245">
        <v>4063.28854</v>
      </c>
      <c r="C24" s="245">
        <v>22196.4081644</v>
      </c>
      <c r="D24" s="245">
        <v>15633.300825799999</v>
      </c>
      <c r="E24" s="245">
        <v>41892.997530199995</v>
      </c>
      <c r="F24" s="245">
        <v>2376.2013741999999</v>
      </c>
      <c r="G24" s="245">
        <v>225672.76514959999</v>
      </c>
      <c r="H24" s="245">
        <v>36172.128964199997</v>
      </c>
      <c r="I24" s="245">
        <v>264221.09548800002</v>
      </c>
      <c r="J24" s="245">
        <v>1.1359999999999999</v>
      </c>
      <c r="K24" s="245">
        <v>1253.7221499999998</v>
      </c>
      <c r="L24" s="245">
        <v>0</v>
      </c>
      <c r="M24" s="245">
        <v>1254.8581499999998</v>
      </c>
      <c r="N24" s="238"/>
    </row>
    <row r="25" spans="1:14" s="246" customFormat="1" ht="64.5" customHeight="1">
      <c r="A25" s="244" t="s">
        <v>215</v>
      </c>
      <c r="B25" s="245">
        <v>0</v>
      </c>
      <c r="C25" s="245">
        <v>0</v>
      </c>
      <c r="D25" s="245">
        <v>13.72</v>
      </c>
      <c r="E25" s="245">
        <v>13.72</v>
      </c>
      <c r="F25" s="245">
        <v>13.92193</v>
      </c>
      <c r="G25" s="245">
        <v>738.73168099999998</v>
      </c>
      <c r="H25" s="245">
        <v>0</v>
      </c>
      <c r="I25" s="245">
        <v>752.65361100000007</v>
      </c>
      <c r="J25" s="245">
        <v>0</v>
      </c>
      <c r="K25" s="245">
        <v>0</v>
      </c>
      <c r="L25" s="245">
        <v>0</v>
      </c>
      <c r="M25" s="245">
        <v>0</v>
      </c>
      <c r="N25" s="238"/>
    </row>
    <row r="26" spans="1:14" s="246" customFormat="1" ht="64.5" customHeight="1">
      <c r="A26" s="244" t="s">
        <v>216</v>
      </c>
      <c r="B26" s="245">
        <v>0</v>
      </c>
      <c r="C26" s="245">
        <v>0</v>
      </c>
      <c r="D26" s="245">
        <v>34.450000000000003</v>
      </c>
      <c r="E26" s="245">
        <v>34.450000000000003</v>
      </c>
      <c r="F26" s="245">
        <v>0</v>
      </c>
      <c r="G26" s="245">
        <v>0</v>
      </c>
      <c r="H26" s="245">
        <v>0</v>
      </c>
      <c r="I26" s="245">
        <v>0</v>
      </c>
      <c r="J26" s="245">
        <v>0</v>
      </c>
      <c r="K26" s="245">
        <v>0</v>
      </c>
      <c r="L26" s="245">
        <v>0</v>
      </c>
      <c r="M26" s="245">
        <v>0</v>
      </c>
      <c r="N26" s="238"/>
    </row>
    <row r="27" spans="1:14" s="251" customFormat="1" ht="98.25" customHeight="1">
      <c r="A27" s="248" t="s">
        <v>217</v>
      </c>
      <c r="B27" s="249">
        <v>0</v>
      </c>
      <c r="C27" s="249">
        <v>139.09465</v>
      </c>
      <c r="D27" s="249">
        <v>628.04200000000003</v>
      </c>
      <c r="E27" s="249">
        <v>767.13665000000003</v>
      </c>
      <c r="F27" s="249">
        <v>0</v>
      </c>
      <c r="G27" s="249">
        <v>23.563849999999999</v>
      </c>
      <c r="H27" s="249">
        <v>0</v>
      </c>
      <c r="I27" s="249">
        <v>23.563849999999999</v>
      </c>
      <c r="J27" s="249">
        <v>0</v>
      </c>
      <c r="K27" s="249">
        <v>0</v>
      </c>
      <c r="L27" s="249">
        <v>0</v>
      </c>
      <c r="M27" s="249">
        <v>0</v>
      </c>
      <c r="N27" s="250"/>
    </row>
    <row r="28" spans="1:14" s="251" customFormat="1" ht="38.25" customHeight="1">
      <c r="A28" s="252" t="s">
        <v>236</v>
      </c>
      <c r="B28" s="253">
        <f>SUM(B10:B27)</f>
        <v>454419.68198339996</v>
      </c>
      <c r="C28" s="253">
        <f t="shared" ref="C28:M28" si="0">SUM(C10:C27)</f>
        <v>1764263.0385904</v>
      </c>
      <c r="D28" s="253">
        <f t="shared" si="0"/>
        <v>2793838.9373577996</v>
      </c>
      <c r="E28" s="253">
        <f t="shared" si="0"/>
        <v>5012521.6579315988</v>
      </c>
      <c r="F28" s="253">
        <f t="shared" si="0"/>
        <v>41553.562554399992</v>
      </c>
      <c r="G28" s="253">
        <f t="shared" si="0"/>
        <v>5537078.867227599</v>
      </c>
      <c r="H28" s="253">
        <f t="shared" si="0"/>
        <v>1440238.2347443998</v>
      </c>
      <c r="I28" s="253">
        <f t="shared" si="0"/>
        <v>7018870.6645263992</v>
      </c>
      <c r="J28" s="253">
        <f t="shared" si="0"/>
        <v>114830.0956498</v>
      </c>
      <c r="K28" s="253">
        <f t="shared" si="0"/>
        <v>34468.5901954</v>
      </c>
      <c r="L28" s="253">
        <f t="shared" si="0"/>
        <v>4396.3574983999997</v>
      </c>
      <c r="M28" s="253">
        <f t="shared" si="0"/>
        <v>153695.04334359997</v>
      </c>
      <c r="N28" s="250"/>
    </row>
    <row r="29" spans="1:14" ht="11.25" customHeight="1" thickBot="1">
      <c r="A29" s="254"/>
      <c r="B29" s="255"/>
      <c r="C29" s="256"/>
      <c r="D29" s="256"/>
      <c r="E29" s="256"/>
      <c r="F29" s="256"/>
      <c r="G29" s="256"/>
      <c r="H29" s="255"/>
      <c r="I29" s="255"/>
      <c r="J29" s="255"/>
      <c r="K29" s="255"/>
      <c r="L29" s="255"/>
      <c r="M29" s="255"/>
    </row>
    <row r="30" spans="1:14" s="260" customFormat="1" ht="27.75" customHeight="1" thickTop="1">
      <c r="A30" s="257" t="s">
        <v>219</v>
      </c>
      <c r="B30" s="258"/>
      <c r="C30" s="259"/>
      <c r="D30" s="259"/>
      <c r="E30" s="259"/>
      <c r="F30" s="259"/>
      <c r="G30" s="259"/>
      <c r="H30" s="258"/>
      <c r="I30" s="258"/>
      <c r="N30" s="261"/>
    </row>
    <row r="31" spans="1:14" ht="24.75" customHeight="1">
      <c r="A31" s="257"/>
      <c r="B31" s="50"/>
      <c r="C31" s="26"/>
      <c r="D31" s="26"/>
      <c r="E31" s="26"/>
      <c r="F31" s="26"/>
      <c r="G31" s="26"/>
      <c r="H31" s="26"/>
      <c r="I31" s="164"/>
      <c r="J31" s="25"/>
      <c r="K31" s="25"/>
      <c r="L31" s="25"/>
      <c r="M31" s="25"/>
    </row>
    <row r="32" spans="1:14" ht="22.5" customHeight="1">
      <c r="A32" s="257"/>
      <c r="B32" s="50"/>
      <c r="C32" s="26"/>
      <c r="D32" s="26"/>
      <c r="E32" s="26"/>
      <c r="F32" s="26"/>
      <c r="G32" s="26"/>
      <c r="H32" s="26"/>
      <c r="I32" s="164"/>
      <c r="J32" s="25"/>
      <c r="K32" s="25"/>
      <c r="L32" s="25"/>
      <c r="M32" s="25"/>
    </row>
    <row r="33" spans="1:13" ht="13.5" customHeight="1">
      <c r="A33" s="24"/>
      <c r="B33" s="50"/>
      <c r="C33" s="26"/>
      <c r="D33" s="26"/>
      <c r="E33" s="26"/>
      <c r="F33" s="26"/>
      <c r="G33" s="26"/>
      <c r="H33" s="26"/>
      <c r="I33" s="164"/>
      <c r="J33" s="25"/>
      <c r="K33" s="25"/>
      <c r="L33" s="25"/>
      <c r="M33" s="25"/>
    </row>
    <row r="34" spans="1:13" ht="13.5" customHeight="1">
      <c r="A34" s="24"/>
      <c r="B34" s="50"/>
      <c r="C34" s="26"/>
      <c r="D34" s="26"/>
      <c r="E34" s="26"/>
      <c r="F34" s="26"/>
      <c r="G34" s="26"/>
      <c r="H34" s="26"/>
      <c r="I34" s="164"/>
      <c r="J34" s="25"/>
      <c r="K34" s="25"/>
      <c r="L34" s="25"/>
      <c r="M34" s="25"/>
    </row>
    <row r="35" spans="1:13" ht="13.5" customHeight="1">
      <c r="A35" s="24"/>
      <c r="B35" s="50"/>
      <c r="C35" s="26"/>
      <c r="D35" s="26"/>
      <c r="E35" s="26"/>
      <c r="F35" s="26"/>
      <c r="G35" s="26"/>
      <c r="H35" s="26"/>
      <c r="I35" s="164"/>
      <c r="J35" s="25"/>
      <c r="K35" s="25"/>
      <c r="L35" s="25"/>
      <c r="M35" s="25"/>
    </row>
    <row r="36" spans="1:13" ht="13.5" customHeight="1">
      <c r="A36" s="24"/>
      <c r="B36" s="50"/>
      <c r="C36" s="26"/>
      <c r="D36" s="26"/>
      <c r="E36" s="26"/>
      <c r="F36" s="26"/>
      <c r="G36" s="26"/>
      <c r="H36" s="26"/>
      <c r="I36" s="164"/>
      <c r="J36" s="25"/>
      <c r="K36" s="25"/>
      <c r="L36" s="25"/>
      <c r="M36" s="25"/>
    </row>
    <row r="37" spans="1:13" ht="13.5" customHeight="1">
      <c r="A37" s="196"/>
      <c r="B37" s="262"/>
      <c r="C37" s="26"/>
      <c r="D37" s="26"/>
      <c r="E37" s="26"/>
      <c r="F37" s="26"/>
      <c r="G37" s="26"/>
      <c r="H37" s="26"/>
      <c r="I37" s="164"/>
      <c r="J37" s="25"/>
      <c r="K37" s="25"/>
      <c r="L37" s="25"/>
      <c r="M37" s="25"/>
    </row>
    <row r="38" spans="1:13" ht="13.5" customHeight="1">
      <c r="A38" s="24"/>
      <c r="B38" s="262"/>
      <c r="C38" s="26"/>
      <c r="D38" s="26"/>
      <c r="E38" s="26"/>
      <c r="F38" s="26"/>
      <c r="G38" s="26"/>
      <c r="H38" s="26"/>
      <c r="I38" s="164"/>
      <c r="J38" s="25"/>
      <c r="K38" s="25"/>
      <c r="L38" s="25"/>
      <c r="M38" s="25"/>
    </row>
    <row r="39" spans="1:13" ht="13.5" customHeight="1">
      <c r="A39" s="24"/>
      <c r="B39" s="262"/>
      <c r="C39" s="26"/>
      <c r="D39" s="26"/>
      <c r="E39" s="26"/>
      <c r="F39" s="26"/>
      <c r="G39" s="26"/>
      <c r="H39" s="26"/>
      <c r="I39" s="164"/>
      <c r="J39" s="25"/>
      <c r="K39" s="25"/>
      <c r="L39" s="25"/>
      <c r="M39" s="25"/>
    </row>
    <row r="40" spans="1:13" ht="13.5" customHeight="1">
      <c r="A40" s="24"/>
      <c r="B40" s="262"/>
      <c r="C40" s="26"/>
      <c r="D40" s="26"/>
      <c r="E40" s="26"/>
      <c r="F40" s="26"/>
      <c r="G40" s="26"/>
      <c r="H40" s="26"/>
      <c r="I40" s="164"/>
      <c r="J40" s="25"/>
      <c r="K40" s="25"/>
      <c r="L40" s="25"/>
      <c r="M40" s="25"/>
    </row>
    <row r="41" spans="1:13" ht="13.5" customHeight="1">
      <c r="A41" s="24"/>
      <c r="B41" s="262"/>
      <c r="C41" s="26"/>
      <c r="D41" s="26"/>
      <c r="E41" s="26"/>
      <c r="F41" s="26"/>
      <c r="G41" s="26"/>
      <c r="H41" s="26"/>
      <c r="I41" s="164"/>
      <c r="J41" s="25"/>
      <c r="K41" s="25"/>
      <c r="L41" s="25"/>
      <c r="M41" s="25"/>
    </row>
    <row r="42" spans="1:13" ht="13.5" customHeight="1">
      <c r="A42" s="24"/>
      <c r="B42" s="262"/>
      <c r="C42" s="26"/>
      <c r="D42" s="26"/>
      <c r="E42" s="26"/>
      <c r="F42" s="26"/>
      <c r="G42" s="26"/>
      <c r="H42" s="26"/>
      <c r="I42" s="164"/>
      <c r="J42" s="25"/>
      <c r="K42" s="25"/>
      <c r="L42" s="25"/>
      <c r="M42" s="25"/>
    </row>
    <row r="43" spans="1:13" ht="13.5" customHeight="1">
      <c r="A43" s="196"/>
      <c r="B43" s="262"/>
      <c r="C43" s="26"/>
      <c r="D43" s="26"/>
      <c r="E43" s="26"/>
      <c r="F43" s="26"/>
      <c r="G43" s="26"/>
      <c r="H43" s="26"/>
      <c r="I43" s="164"/>
      <c r="J43" s="25"/>
      <c r="K43" s="25"/>
      <c r="L43" s="25"/>
      <c r="M43" s="25"/>
    </row>
    <row r="44" spans="1:13" ht="13.5" customHeight="1">
      <c r="A44" s="24"/>
      <c r="B44" s="50"/>
      <c r="C44" s="26"/>
      <c r="D44" s="26"/>
      <c r="E44" s="26"/>
      <c r="F44" s="26"/>
      <c r="G44" s="26"/>
      <c r="H44" s="26"/>
      <c r="I44" s="164"/>
      <c r="J44" s="25"/>
      <c r="K44" s="25"/>
      <c r="L44" s="25"/>
      <c r="M44" s="25"/>
    </row>
    <row r="45" spans="1:13" ht="13.5" customHeight="1">
      <c r="A45" s="24"/>
      <c r="B45" s="50"/>
      <c r="C45" s="26"/>
      <c r="D45" s="26"/>
      <c r="E45" s="26"/>
      <c r="F45" s="26"/>
      <c r="G45" s="26"/>
      <c r="H45" s="26"/>
      <c r="I45" s="164"/>
      <c r="J45" s="25"/>
      <c r="K45" s="25"/>
      <c r="L45" s="25"/>
      <c r="M45" s="25"/>
    </row>
    <row r="46" spans="1:13" ht="13.5" customHeight="1">
      <c r="A46" s="24"/>
      <c r="B46" s="50"/>
      <c r="C46" s="26"/>
      <c r="D46" s="26"/>
      <c r="E46" s="26"/>
      <c r="F46" s="26"/>
      <c r="G46" s="26"/>
      <c r="H46" s="26"/>
      <c r="I46" s="164"/>
      <c r="J46" s="25"/>
      <c r="K46" s="25"/>
      <c r="L46" s="25"/>
      <c r="M46" s="25"/>
    </row>
    <row r="47" spans="1:13" ht="13.5" customHeight="1">
      <c r="A47" s="196"/>
      <c r="B47" s="50"/>
      <c r="C47" s="26"/>
      <c r="D47" s="26"/>
      <c r="E47" s="26"/>
      <c r="F47" s="26"/>
      <c r="G47" s="26"/>
      <c r="H47" s="26"/>
      <c r="I47" s="164"/>
      <c r="J47" s="25"/>
      <c r="K47" s="25"/>
      <c r="L47" s="25"/>
      <c r="M47" s="25"/>
    </row>
    <row r="48" spans="1:13" ht="13.5" customHeight="1">
      <c r="A48" s="24"/>
      <c r="B48" s="50"/>
      <c r="C48" s="26"/>
      <c r="D48" s="26"/>
      <c r="E48" s="26"/>
      <c r="F48" s="26"/>
      <c r="G48" s="26"/>
      <c r="H48" s="26"/>
      <c r="I48" s="164"/>
      <c r="J48" s="25"/>
      <c r="K48" s="25"/>
      <c r="L48" s="25"/>
      <c r="M48" s="25"/>
    </row>
    <row r="49" spans="1:13" ht="13.5" customHeight="1">
      <c r="A49" s="24"/>
      <c r="B49" s="50"/>
      <c r="C49" s="26"/>
      <c r="D49" s="26"/>
      <c r="E49" s="26"/>
      <c r="F49" s="26"/>
      <c r="G49" s="26"/>
      <c r="H49" s="26"/>
      <c r="I49" s="164"/>
      <c r="J49" s="25"/>
      <c r="K49" s="25"/>
      <c r="L49" s="25"/>
      <c r="M49" s="25"/>
    </row>
    <row r="50" spans="1:13" ht="13.5" customHeight="1">
      <c r="A50" s="24"/>
      <c r="B50" s="50"/>
      <c r="C50" s="26"/>
      <c r="D50" s="26"/>
      <c r="E50" s="26"/>
      <c r="F50" s="26"/>
      <c r="G50" s="26"/>
      <c r="H50" s="26"/>
      <c r="I50" s="164"/>
      <c r="J50" s="25"/>
      <c r="K50" s="25"/>
      <c r="L50" s="25"/>
      <c r="M50" s="25"/>
    </row>
    <row r="51" spans="1:13" ht="13.5" customHeight="1">
      <c r="A51" s="24"/>
      <c r="B51" s="50"/>
      <c r="C51" s="26"/>
      <c r="D51" s="26"/>
      <c r="E51" s="26"/>
      <c r="F51" s="26"/>
      <c r="G51" s="26"/>
      <c r="H51" s="26"/>
      <c r="I51" s="164"/>
      <c r="J51" s="25"/>
      <c r="K51" s="25"/>
      <c r="L51" s="25"/>
      <c r="M51" s="25"/>
    </row>
    <row r="52" spans="1:13" ht="13.5" customHeight="1">
      <c r="A52" s="196"/>
      <c r="B52" s="50"/>
      <c r="C52" s="26"/>
      <c r="D52" s="26"/>
      <c r="E52" s="26"/>
      <c r="F52" s="26"/>
      <c r="G52" s="26"/>
      <c r="H52" s="26"/>
      <c r="I52" s="164"/>
      <c r="J52" s="25"/>
      <c r="K52" s="25"/>
      <c r="L52" s="25"/>
      <c r="M52" s="25"/>
    </row>
    <row r="53" spans="1:13" ht="13.5" customHeight="1">
      <c r="A53" s="24"/>
      <c r="B53" s="50"/>
      <c r="C53" s="26"/>
      <c r="D53" s="26"/>
      <c r="E53" s="26"/>
      <c r="F53" s="26"/>
      <c r="G53" s="26"/>
      <c r="H53" s="26"/>
      <c r="I53" s="164"/>
      <c r="J53" s="25"/>
      <c r="K53" s="25"/>
      <c r="L53" s="25"/>
      <c r="M53" s="25"/>
    </row>
    <row r="54" spans="1:13" ht="13.5" customHeight="1">
      <c r="A54" s="24"/>
      <c r="B54" s="50"/>
      <c r="C54" s="26"/>
      <c r="D54" s="26"/>
      <c r="E54" s="26"/>
      <c r="F54" s="26"/>
      <c r="G54" s="26"/>
      <c r="H54" s="26"/>
      <c r="I54" s="164"/>
      <c r="J54" s="25"/>
      <c r="K54" s="25"/>
      <c r="L54" s="25"/>
      <c r="M54" s="25"/>
    </row>
    <row r="55" spans="1:13" ht="13.5" customHeight="1">
      <c r="A55" s="24"/>
      <c r="B55" s="50"/>
      <c r="C55" s="26"/>
      <c r="D55" s="26"/>
      <c r="E55" s="26"/>
      <c r="F55" s="26"/>
      <c r="G55" s="26"/>
      <c r="H55" s="26"/>
      <c r="I55" s="164"/>
      <c r="J55" s="25"/>
      <c r="K55" s="25"/>
      <c r="L55" s="25"/>
      <c r="M55" s="25"/>
    </row>
    <row r="56" spans="1:13" ht="9" customHeight="1">
      <c r="A56" s="194"/>
      <c r="B56" s="50"/>
      <c r="C56" s="26"/>
      <c r="D56" s="26"/>
      <c r="E56" s="26"/>
      <c r="F56" s="26"/>
      <c r="G56" s="26"/>
      <c r="H56" s="26"/>
      <c r="I56" s="164"/>
      <c r="J56" s="25"/>
      <c r="K56" s="25"/>
      <c r="L56" s="25"/>
      <c r="M56" s="25"/>
    </row>
    <row r="57" spans="1:13" ht="9" customHeight="1">
      <c r="A57" s="194"/>
      <c r="B57" s="50"/>
      <c r="C57" s="26"/>
      <c r="D57" s="26"/>
      <c r="E57" s="26"/>
      <c r="F57" s="26"/>
      <c r="G57" s="26"/>
      <c r="H57" s="26"/>
      <c r="I57" s="164"/>
      <c r="J57" s="25"/>
      <c r="K57" s="25"/>
      <c r="L57" s="25"/>
      <c r="M57" s="25"/>
    </row>
    <row r="58" spans="1:13" ht="9" customHeight="1">
      <c r="A58" s="194"/>
      <c r="B58" s="50"/>
      <c r="C58" s="26"/>
      <c r="D58" s="26"/>
      <c r="E58" s="26"/>
      <c r="F58" s="26"/>
      <c r="G58" s="26"/>
      <c r="H58" s="26"/>
      <c r="I58" s="164"/>
      <c r="J58" s="25"/>
      <c r="K58" s="25"/>
      <c r="L58" s="25"/>
      <c r="M58" s="25"/>
    </row>
    <row r="59" spans="1:13" ht="9" customHeight="1">
      <c r="A59" s="194"/>
      <c r="B59" s="50"/>
      <c r="C59" s="26"/>
      <c r="D59" s="26"/>
      <c r="E59" s="26"/>
      <c r="F59" s="26"/>
      <c r="G59" s="26"/>
      <c r="H59" s="26"/>
      <c r="I59" s="164"/>
      <c r="J59" s="25"/>
      <c r="K59" s="25"/>
      <c r="L59" s="25"/>
      <c r="M59" s="25"/>
    </row>
    <row r="60" spans="1:13" ht="9" customHeight="1">
      <c r="A60" s="195"/>
      <c r="B60" s="50"/>
      <c r="C60" s="26"/>
      <c r="D60" s="26"/>
      <c r="E60" s="26"/>
      <c r="F60" s="26"/>
      <c r="G60" s="26"/>
      <c r="H60" s="26"/>
      <c r="I60" s="164"/>
      <c r="J60" s="25"/>
      <c r="K60" s="25"/>
      <c r="L60" s="25"/>
      <c r="M60" s="25"/>
    </row>
    <row r="61" spans="1:13" ht="9" customHeight="1">
      <c r="A61" s="195"/>
      <c r="C61" s="26"/>
      <c r="D61" s="26"/>
      <c r="E61" s="26"/>
      <c r="F61" s="26"/>
      <c r="G61" s="26"/>
      <c r="H61" s="26"/>
      <c r="I61" s="25"/>
      <c r="J61" s="25"/>
      <c r="K61" s="25"/>
      <c r="L61" s="25"/>
      <c r="M61" s="25"/>
    </row>
    <row r="62" spans="1:13" ht="9" customHeight="1">
      <c r="A62" s="196"/>
      <c r="C62" s="26"/>
      <c r="D62" s="26"/>
      <c r="E62" s="26"/>
      <c r="F62" s="26"/>
      <c r="G62" s="26"/>
      <c r="H62" s="26"/>
      <c r="I62" s="25"/>
      <c r="J62" s="25"/>
      <c r="K62" s="25"/>
      <c r="L62" s="25"/>
      <c r="M62" s="25"/>
    </row>
    <row r="63" spans="1:13" ht="9" customHeight="1">
      <c r="A63" s="24"/>
      <c r="C63" s="26"/>
      <c r="D63" s="26"/>
      <c r="E63" s="26"/>
      <c r="F63" s="26"/>
      <c r="G63" s="26"/>
      <c r="H63" s="26"/>
      <c r="I63" s="25"/>
      <c r="J63" s="25"/>
      <c r="K63" s="25"/>
      <c r="L63" s="25"/>
      <c r="M63" s="25"/>
    </row>
    <row r="64" spans="1:13" ht="9" customHeight="1">
      <c r="A64" s="24"/>
      <c r="C64" s="26"/>
      <c r="D64" s="26"/>
      <c r="E64" s="26"/>
      <c r="F64" s="26"/>
      <c r="G64" s="26"/>
      <c r="H64" s="26"/>
      <c r="I64" s="25"/>
      <c r="J64" s="25"/>
      <c r="K64" s="25"/>
      <c r="L64" s="25"/>
      <c r="M64" s="25"/>
    </row>
    <row r="65" spans="1:13" ht="9" customHeight="1">
      <c r="A65" s="24"/>
      <c r="C65" s="26"/>
      <c r="D65" s="26"/>
      <c r="E65" s="26"/>
      <c r="F65" s="26"/>
      <c r="G65" s="26"/>
      <c r="H65" s="26"/>
      <c r="I65" s="25"/>
      <c r="J65" s="25"/>
      <c r="K65" s="25"/>
      <c r="L65" s="25"/>
      <c r="M65" s="25"/>
    </row>
    <row r="66" spans="1:13" ht="9" customHeight="1">
      <c r="A66" s="24"/>
      <c r="C66" s="26"/>
      <c r="D66" s="26"/>
      <c r="E66" s="26"/>
      <c r="F66" s="26"/>
      <c r="G66" s="26"/>
      <c r="H66" s="26"/>
      <c r="I66" s="25"/>
      <c r="J66" s="25"/>
      <c r="K66" s="25"/>
      <c r="L66" s="25"/>
      <c r="M66" s="25"/>
    </row>
    <row r="67" spans="1:13" ht="9" customHeight="1">
      <c r="A67" s="194"/>
      <c r="C67" s="26"/>
      <c r="D67" s="26"/>
      <c r="E67" s="26"/>
      <c r="F67" s="26"/>
      <c r="G67" s="26"/>
      <c r="H67" s="26"/>
      <c r="I67" s="25"/>
      <c r="J67" s="25"/>
      <c r="K67" s="25"/>
      <c r="L67" s="25"/>
      <c r="M67" s="25"/>
    </row>
    <row r="68" spans="1:13" ht="9" customHeight="1">
      <c r="A68" s="196"/>
      <c r="C68" s="26"/>
      <c r="D68" s="26"/>
      <c r="E68" s="26"/>
      <c r="F68" s="26"/>
      <c r="G68" s="26"/>
      <c r="H68" s="26"/>
      <c r="I68" s="25"/>
      <c r="J68" s="25"/>
      <c r="K68" s="25"/>
      <c r="L68" s="25"/>
      <c r="M68" s="25"/>
    </row>
    <row r="69" spans="1:13" ht="9" customHeight="1">
      <c r="A69" s="24"/>
      <c r="C69" s="26"/>
      <c r="D69" s="26"/>
      <c r="E69" s="26"/>
      <c r="F69" s="26"/>
      <c r="G69" s="26"/>
      <c r="H69" s="26"/>
      <c r="I69" s="25"/>
      <c r="J69" s="25"/>
      <c r="K69" s="25"/>
      <c r="L69" s="25"/>
      <c r="M69" s="25"/>
    </row>
    <row r="70" spans="1:13" ht="9" customHeight="1">
      <c r="A70" s="24"/>
      <c r="C70" s="26"/>
      <c r="D70" s="26"/>
      <c r="E70" s="26"/>
      <c r="F70" s="26"/>
      <c r="G70" s="26"/>
      <c r="H70" s="26"/>
      <c r="I70" s="25"/>
      <c r="J70" s="25"/>
      <c r="K70" s="25"/>
      <c r="L70" s="25"/>
      <c r="M70" s="25"/>
    </row>
    <row r="71" spans="1:13" ht="9" customHeight="1">
      <c r="A71" s="24"/>
      <c r="C71" s="26"/>
      <c r="D71" s="26"/>
      <c r="E71" s="26"/>
      <c r="F71" s="26"/>
      <c r="G71" s="26"/>
      <c r="H71" s="26"/>
      <c r="I71" s="25"/>
      <c r="J71" s="25"/>
      <c r="K71" s="25"/>
      <c r="L71" s="25"/>
      <c r="M71" s="25"/>
    </row>
    <row r="72" spans="1:13" ht="9" customHeight="1">
      <c r="A72" s="24"/>
      <c r="C72" s="26"/>
      <c r="D72" s="26"/>
      <c r="E72" s="26"/>
      <c r="F72" s="26"/>
      <c r="G72" s="26"/>
      <c r="H72" s="26"/>
      <c r="I72" s="25"/>
      <c r="J72" s="25"/>
      <c r="K72" s="25"/>
      <c r="L72" s="25"/>
      <c r="M72" s="25"/>
    </row>
    <row r="73" spans="1:13" ht="9" customHeight="1">
      <c r="A73" s="194"/>
      <c r="C73" s="26"/>
      <c r="D73" s="26"/>
      <c r="E73" s="26"/>
      <c r="F73" s="26"/>
      <c r="G73" s="26"/>
      <c r="H73" s="26"/>
      <c r="I73" s="25"/>
      <c r="J73" s="25"/>
      <c r="K73" s="25"/>
      <c r="L73" s="25"/>
      <c r="M73" s="25"/>
    </row>
    <row r="74" spans="1:13" ht="9" customHeight="1">
      <c r="A74" s="196"/>
      <c r="C74" s="26"/>
      <c r="D74" s="26"/>
      <c r="E74" s="26"/>
      <c r="F74" s="26"/>
      <c r="G74" s="26"/>
      <c r="H74" s="26"/>
      <c r="I74" s="25"/>
      <c r="J74" s="25"/>
      <c r="K74" s="25"/>
      <c r="L74" s="25"/>
      <c r="M74" s="25"/>
    </row>
    <row r="75" spans="1:13" ht="9" customHeight="1">
      <c r="A75" s="24"/>
      <c r="C75" s="26"/>
      <c r="D75" s="26"/>
      <c r="E75" s="26"/>
      <c r="F75" s="26"/>
      <c r="G75" s="26"/>
      <c r="H75" s="26"/>
      <c r="I75" s="25"/>
      <c r="J75" s="25"/>
      <c r="K75" s="25"/>
      <c r="L75" s="25"/>
      <c r="M75" s="25"/>
    </row>
    <row r="76" spans="1:13" ht="9" customHeight="1">
      <c r="A76" s="24"/>
      <c r="C76" s="26"/>
      <c r="D76" s="26"/>
      <c r="E76" s="26"/>
      <c r="F76" s="26"/>
      <c r="G76" s="26"/>
      <c r="H76" s="26"/>
      <c r="I76" s="25"/>
      <c r="J76" s="25"/>
      <c r="K76" s="25"/>
      <c r="L76" s="25"/>
      <c r="M76" s="25"/>
    </row>
    <row r="77" spans="1:13" ht="9" customHeight="1">
      <c r="A77" s="24"/>
      <c r="C77" s="26"/>
      <c r="D77" s="26"/>
      <c r="E77" s="26"/>
      <c r="F77" s="26"/>
      <c r="G77" s="26"/>
      <c r="H77" s="26"/>
      <c r="I77" s="25"/>
      <c r="J77" s="25"/>
      <c r="K77" s="25"/>
      <c r="L77" s="25"/>
      <c r="M77" s="25"/>
    </row>
    <row r="78" spans="1:13" ht="9" customHeight="1">
      <c r="A78" s="24"/>
      <c r="C78" s="26"/>
      <c r="D78" s="26"/>
      <c r="E78" s="26"/>
      <c r="F78" s="26"/>
      <c r="G78" s="26"/>
      <c r="H78" s="26"/>
      <c r="I78" s="25"/>
      <c r="J78" s="25"/>
      <c r="K78" s="25"/>
      <c r="L78" s="25"/>
      <c r="M78" s="25"/>
    </row>
    <row r="79" spans="1:13">
      <c r="A79" s="24"/>
      <c r="C79" s="50"/>
      <c r="D79" s="50"/>
      <c r="E79" s="50"/>
      <c r="F79" s="50"/>
      <c r="G79" s="50"/>
      <c r="H79" s="50"/>
    </row>
    <row r="80" spans="1:13">
      <c r="A80" s="24"/>
      <c r="C80" s="50"/>
      <c r="D80" s="50"/>
      <c r="E80" s="50"/>
      <c r="F80" s="50"/>
      <c r="G80" s="50"/>
      <c r="H80" s="50"/>
    </row>
    <row r="81" spans="1:8">
      <c r="A81" s="24"/>
      <c r="C81" s="50"/>
      <c r="D81" s="50"/>
      <c r="E81" s="50"/>
      <c r="F81" s="50"/>
      <c r="G81" s="50"/>
      <c r="H81" s="50"/>
    </row>
    <row r="82" spans="1:8">
      <c r="A82" s="24"/>
      <c r="C82" s="50"/>
      <c r="D82" s="50"/>
      <c r="E82" s="50"/>
      <c r="F82" s="50"/>
      <c r="G82" s="50"/>
      <c r="H82" s="50"/>
    </row>
    <row r="83" spans="1:8">
      <c r="A83" s="194"/>
      <c r="C83" s="50"/>
      <c r="D83" s="50"/>
      <c r="E83" s="50"/>
      <c r="F83" s="50"/>
      <c r="G83" s="50"/>
      <c r="H83" s="50"/>
    </row>
    <row r="84" spans="1:8">
      <c r="A84" s="196"/>
      <c r="C84" s="50"/>
      <c r="D84" s="50"/>
      <c r="E84" s="50"/>
      <c r="F84" s="50"/>
      <c r="G84" s="50"/>
      <c r="H84" s="50"/>
    </row>
    <row r="85" spans="1:8">
      <c r="A85" s="24"/>
      <c r="C85" s="50"/>
      <c r="D85" s="50"/>
      <c r="E85" s="50"/>
      <c r="F85" s="50"/>
      <c r="G85" s="50"/>
      <c r="H85" s="50"/>
    </row>
    <row r="86" spans="1:8">
      <c r="A86" s="24"/>
      <c r="C86" s="50"/>
      <c r="D86" s="50"/>
      <c r="E86" s="50"/>
      <c r="F86" s="50"/>
      <c r="G86" s="50"/>
      <c r="H86" s="50"/>
    </row>
    <row r="87" spans="1:8">
      <c r="A87" s="24"/>
      <c r="C87" s="50"/>
      <c r="D87" s="50"/>
      <c r="E87" s="50"/>
      <c r="F87" s="50"/>
      <c r="G87" s="50"/>
      <c r="H87" s="50"/>
    </row>
    <row r="88" spans="1:8">
      <c r="A88" s="24"/>
      <c r="C88" s="50"/>
      <c r="D88" s="50"/>
      <c r="E88" s="50"/>
      <c r="F88" s="50"/>
      <c r="G88" s="50"/>
      <c r="H88" s="50"/>
    </row>
    <row r="89" spans="1:8">
      <c r="A89" s="24"/>
      <c r="C89" s="50"/>
      <c r="D89" s="50"/>
      <c r="E89" s="50"/>
      <c r="F89" s="50"/>
      <c r="G89" s="50"/>
      <c r="H89" s="50"/>
    </row>
    <row r="90" spans="1:8">
      <c r="A90" s="24"/>
      <c r="C90" s="50"/>
      <c r="D90" s="50"/>
      <c r="E90" s="50"/>
      <c r="F90" s="50"/>
      <c r="G90" s="50"/>
      <c r="H90" s="50"/>
    </row>
    <row r="91" spans="1:8">
      <c r="A91" s="24"/>
      <c r="C91" s="50"/>
      <c r="D91" s="50"/>
      <c r="E91" s="50"/>
      <c r="F91" s="50"/>
      <c r="G91" s="50"/>
      <c r="H91" s="50"/>
    </row>
    <row r="92" spans="1:8">
      <c r="A92" s="24"/>
      <c r="C92" s="50"/>
      <c r="D92" s="50"/>
      <c r="E92" s="50"/>
      <c r="F92" s="50"/>
      <c r="G92" s="50"/>
      <c r="H92" s="50"/>
    </row>
    <row r="93" spans="1:8">
      <c r="A93" s="24"/>
      <c r="C93" s="50"/>
      <c r="D93" s="50"/>
      <c r="E93" s="50"/>
      <c r="F93" s="50"/>
      <c r="G93" s="50"/>
      <c r="H93" s="50"/>
    </row>
    <row r="94" spans="1:8">
      <c r="A94" s="196"/>
      <c r="C94" s="50"/>
      <c r="D94" s="50"/>
      <c r="E94" s="50"/>
      <c r="F94" s="50"/>
      <c r="G94" s="50"/>
      <c r="H94" s="50"/>
    </row>
    <row r="95" spans="1:8">
      <c r="A95" s="24"/>
      <c r="C95" s="50"/>
      <c r="D95" s="50"/>
      <c r="E95" s="50"/>
      <c r="F95" s="50"/>
      <c r="G95" s="50"/>
      <c r="H95" s="50"/>
    </row>
    <row r="96" spans="1:8">
      <c r="A96" s="24"/>
      <c r="C96" s="50"/>
      <c r="D96" s="50"/>
      <c r="E96" s="50"/>
      <c r="F96" s="50"/>
      <c r="G96" s="50"/>
      <c r="H96" s="50"/>
    </row>
    <row r="97" spans="1:8">
      <c r="A97" s="24"/>
      <c r="C97" s="50"/>
      <c r="D97" s="50"/>
      <c r="E97" s="50"/>
      <c r="F97" s="50"/>
      <c r="G97" s="50"/>
      <c r="H97" s="50"/>
    </row>
    <row r="98" spans="1:8">
      <c r="A98" s="197"/>
      <c r="C98" s="50"/>
      <c r="D98" s="50"/>
      <c r="E98" s="50"/>
      <c r="F98" s="50"/>
      <c r="G98" s="50"/>
      <c r="H98" s="50"/>
    </row>
    <row r="99" spans="1:8">
      <c r="A99" s="197"/>
      <c r="C99" s="50"/>
      <c r="D99" s="50"/>
      <c r="E99" s="50"/>
      <c r="F99" s="50"/>
      <c r="G99" s="50"/>
      <c r="H99" s="50"/>
    </row>
    <row r="100" spans="1:8">
      <c r="A100" s="197"/>
      <c r="C100" s="50"/>
      <c r="D100" s="50"/>
      <c r="E100" s="50"/>
      <c r="F100" s="50"/>
      <c r="G100" s="50"/>
      <c r="H100" s="50"/>
    </row>
    <row r="101" spans="1:8">
      <c r="A101" s="197"/>
      <c r="C101" s="50"/>
      <c r="D101" s="50"/>
      <c r="E101" s="50"/>
      <c r="F101" s="50"/>
      <c r="G101" s="50"/>
      <c r="H101" s="50"/>
    </row>
    <row r="102" spans="1:8">
      <c r="A102" s="197"/>
      <c r="C102" s="50"/>
      <c r="D102" s="50"/>
      <c r="E102" s="50"/>
      <c r="F102" s="50"/>
      <c r="G102" s="50"/>
      <c r="H102" s="50"/>
    </row>
    <row r="103" spans="1:8">
      <c r="A103" s="197"/>
      <c r="C103" s="50"/>
      <c r="D103" s="50"/>
      <c r="E103" s="50"/>
      <c r="F103" s="50"/>
      <c r="G103" s="50"/>
      <c r="H103" s="50"/>
    </row>
    <row r="104" spans="1:8">
      <c r="A104" s="197"/>
      <c r="C104" s="50"/>
      <c r="D104" s="50"/>
      <c r="E104" s="50"/>
      <c r="F104" s="50"/>
      <c r="G104" s="50"/>
      <c r="H104" s="50"/>
    </row>
    <row r="105" spans="1:8">
      <c r="A105" s="197"/>
      <c r="C105" s="50"/>
      <c r="D105" s="50"/>
      <c r="E105" s="50"/>
      <c r="F105" s="50"/>
      <c r="G105" s="50"/>
      <c r="H105" s="50"/>
    </row>
    <row r="106" spans="1:8">
      <c r="A106" s="197"/>
      <c r="C106" s="50"/>
      <c r="D106" s="50"/>
      <c r="E106" s="50"/>
      <c r="F106" s="50"/>
      <c r="G106" s="50"/>
      <c r="H106" s="50"/>
    </row>
    <row r="107" spans="1:8" ht="15.75">
      <c r="A107" s="198"/>
      <c r="C107" s="50"/>
      <c r="D107" s="50"/>
      <c r="E107" s="50"/>
      <c r="F107" s="50"/>
      <c r="G107" s="50"/>
      <c r="H107" s="50"/>
    </row>
    <row r="108" spans="1:8" ht="15.75">
      <c r="A108" s="198"/>
      <c r="C108" s="50"/>
      <c r="D108" s="50"/>
      <c r="E108" s="50"/>
      <c r="F108" s="50"/>
      <c r="G108" s="50"/>
      <c r="H108" s="50"/>
    </row>
    <row r="109" spans="1:8" ht="15.75">
      <c r="A109" s="198"/>
      <c r="C109" s="50"/>
      <c r="D109" s="50"/>
      <c r="E109" s="50"/>
      <c r="F109" s="50"/>
      <c r="G109" s="50"/>
      <c r="H109" s="50"/>
    </row>
    <row r="110" spans="1:8" ht="15.75">
      <c r="A110" s="198"/>
      <c r="C110" s="50"/>
      <c r="D110" s="50"/>
      <c r="E110" s="50"/>
      <c r="F110" s="50"/>
      <c r="G110" s="50"/>
      <c r="H110" s="50"/>
    </row>
    <row r="111" spans="1:8" ht="15.75">
      <c r="A111" s="198"/>
      <c r="C111" s="50"/>
      <c r="D111" s="50"/>
      <c r="E111" s="50"/>
      <c r="F111" s="50"/>
      <c r="G111" s="50"/>
      <c r="H111" s="50"/>
    </row>
    <row r="112" spans="1:8" ht="15.75">
      <c r="A112" s="198"/>
      <c r="C112" s="50"/>
      <c r="D112" s="50"/>
      <c r="E112" s="50"/>
      <c r="F112" s="50"/>
      <c r="G112" s="50"/>
      <c r="H112" s="50"/>
    </row>
    <row r="113" spans="1:8" ht="15.75">
      <c r="A113" s="198"/>
      <c r="C113" s="50"/>
      <c r="D113" s="50"/>
      <c r="E113" s="50"/>
      <c r="F113" s="50"/>
      <c r="G113" s="50"/>
      <c r="H113" s="50"/>
    </row>
    <row r="114" spans="1:8" ht="15.75">
      <c r="A114" s="198"/>
      <c r="C114" s="50"/>
      <c r="D114" s="50"/>
      <c r="E114" s="50"/>
      <c r="F114" s="50"/>
      <c r="G114" s="50"/>
      <c r="H114" s="50"/>
    </row>
    <row r="115" spans="1:8" ht="15.75">
      <c r="A115" s="198"/>
      <c r="C115" s="50"/>
      <c r="D115" s="50"/>
      <c r="E115" s="50"/>
      <c r="F115" s="50"/>
      <c r="G115" s="50"/>
      <c r="H115" s="50"/>
    </row>
    <row r="116" spans="1:8" ht="15.75">
      <c r="A116" s="198"/>
      <c r="C116" s="50"/>
      <c r="D116" s="50"/>
      <c r="E116" s="50"/>
      <c r="F116" s="50"/>
      <c r="G116" s="50"/>
      <c r="H116" s="50"/>
    </row>
    <row r="117" spans="1:8" ht="15.75">
      <c r="A117" s="198"/>
      <c r="C117" s="50"/>
      <c r="D117" s="50"/>
      <c r="E117" s="50"/>
      <c r="F117" s="50"/>
      <c r="G117" s="50"/>
      <c r="H117" s="50"/>
    </row>
    <row r="118" spans="1:8" ht="15.75">
      <c r="A118" s="198"/>
      <c r="C118" s="50"/>
      <c r="D118" s="50"/>
      <c r="E118" s="50"/>
      <c r="F118" s="50"/>
      <c r="G118" s="50"/>
      <c r="H118" s="50"/>
    </row>
    <row r="119" spans="1:8" ht="15.75">
      <c r="A119" s="198"/>
      <c r="C119" s="50"/>
      <c r="D119" s="50"/>
      <c r="E119" s="50"/>
      <c r="F119" s="50"/>
      <c r="G119" s="50"/>
      <c r="H119" s="50"/>
    </row>
    <row r="120" spans="1:8" ht="15.75">
      <c r="A120" s="198"/>
    </row>
    <row r="121" spans="1:8" ht="15.75">
      <c r="A121" s="198"/>
    </row>
    <row r="122" spans="1:8" ht="15.75">
      <c r="A122" s="198"/>
    </row>
    <row r="123" spans="1:8" ht="15.75">
      <c r="A123" s="198"/>
    </row>
    <row r="124" spans="1:8" ht="15.75">
      <c r="A124" s="198"/>
    </row>
    <row r="125" spans="1:8" ht="15.75">
      <c r="A125" s="198"/>
    </row>
    <row r="126" spans="1:8" ht="15.75">
      <c r="A126" s="198"/>
    </row>
    <row r="127" spans="1:8" ht="15.75">
      <c r="A127" s="198"/>
    </row>
    <row r="128" spans="1:8" ht="15.75">
      <c r="A128" s="198"/>
    </row>
    <row r="129" spans="1:1" ht="15.75">
      <c r="A129" s="198"/>
    </row>
    <row r="130" spans="1:1" ht="15.75">
      <c r="A130" s="198"/>
    </row>
    <row r="131" spans="1:1" ht="15.75">
      <c r="A131" s="198"/>
    </row>
    <row r="132" spans="1:1" ht="15.75">
      <c r="A132" s="198"/>
    </row>
    <row r="133" spans="1:1" ht="15.75">
      <c r="A133" s="198"/>
    </row>
    <row r="134" spans="1:1" ht="15.75">
      <c r="A134" s="198"/>
    </row>
    <row r="135" spans="1:1" ht="15.75">
      <c r="A135" s="198"/>
    </row>
    <row r="136" spans="1:1" ht="15.75">
      <c r="A136" s="198"/>
    </row>
    <row r="137" spans="1:1" ht="15.75">
      <c r="A137" s="198"/>
    </row>
    <row r="138" spans="1:1" ht="15.75">
      <c r="A138" s="198"/>
    </row>
    <row r="139" spans="1:1" ht="15.75">
      <c r="A139" s="198"/>
    </row>
    <row r="140" spans="1:1" ht="15.75">
      <c r="A140" s="198"/>
    </row>
    <row r="141" spans="1:1" ht="15.75">
      <c r="A141" s="198"/>
    </row>
    <row r="142" spans="1:1" ht="15.75">
      <c r="A142" s="198"/>
    </row>
    <row r="143" spans="1:1" ht="15.75">
      <c r="A143" s="198"/>
    </row>
    <row r="144" spans="1:1" ht="15.75">
      <c r="A144" s="198"/>
    </row>
    <row r="145" spans="1:1" ht="15.75">
      <c r="A145" s="198"/>
    </row>
    <row r="146" spans="1:1" ht="15.75">
      <c r="A146" s="198"/>
    </row>
    <row r="147" spans="1:1" ht="15.75">
      <c r="A147" s="198"/>
    </row>
    <row r="148" spans="1:1" ht="15.75">
      <c r="A148" s="198"/>
    </row>
    <row r="149" spans="1:1" ht="15.75">
      <c r="A149" s="198"/>
    </row>
    <row r="150" spans="1:1" ht="15.75">
      <c r="A150" s="198"/>
    </row>
    <row r="151" spans="1:1" ht="15.75">
      <c r="A151" s="198"/>
    </row>
    <row r="152" spans="1:1" ht="15.75">
      <c r="A152" s="198"/>
    </row>
    <row r="153" spans="1:1" ht="15.75">
      <c r="A153" s="198"/>
    </row>
    <row r="154" spans="1:1" ht="15.75">
      <c r="A154" s="198"/>
    </row>
    <row r="155" spans="1:1" ht="15.75">
      <c r="A155" s="198"/>
    </row>
    <row r="156" spans="1:1" ht="15.75">
      <c r="A156" s="198"/>
    </row>
    <row r="157" spans="1:1" ht="15.75">
      <c r="A157" s="198"/>
    </row>
    <row r="158" spans="1:1" ht="15.75">
      <c r="A158" s="198"/>
    </row>
    <row r="159" spans="1:1" ht="15.75">
      <c r="A159" s="198"/>
    </row>
    <row r="160" spans="1:1" ht="15.75">
      <c r="A160" s="198"/>
    </row>
    <row r="161" spans="1:1" ht="15.75">
      <c r="A161" s="198"/>
    </row>
    <row r="162" spans="1:1" ht="15.75">
      <c r="A162" s="198"/>
    </row>
    <row r="163" spans="1:1" ht="15.75">
      <c r="A163" s="198"/>
    </row>
    <row r="164" spans="1:1" ht="15.75">
      <c r="A164" s="198"/>
    </row>
    <row r="165" spans="1:1" ht="15.75">
      <c r="A165" s="198"/>
    </row>
    <row r="166" spans="1:1" ht="15.75">
      <c r="A166" s="198"/>
    </row>
    <row r="167" spans="1:1" ht="15.75">
      <c r="A167" s="198"/>
    </row>
    <row r="168" spans="1:1" ht="15.75">
      <c r="A168" s="198"/>
    </row>
    <row r="169" spans="1:1" ht="15.75">
      <c r="A169" s="198"/>
    </row>
    <row r="170" spans="1:1" ht="15.75">
      <c r="A170" s="198"/>
    </row>
    <row r="171" spans="1:1" ht="15.75">
      <c r="A171" s="198"/>
    </row>
    <row r="172" spans="1:1" ht="15.75">
      <c r="A172" s="198"/>
    </row>
    <row r="173" spans="1:1" ht="15.75">
      <c r="A173" s="198"/>
    </row>
    <row r="174" spans="1:1" ht="15.75">
      <c r="A174" s="198"/>
    </row>
    <row r="175" spans="1:1" ht="15.75">
      <c r="A175" s="198"/>
    </row>
    <row r="176" spans="1:1" ht="15.75">
      <c r="A176" s="198"/>
    </row>
    <row r="177" spans="1:1" ht="15.75">
      <c r="A177" s="198"/>
    </row>
    <row r="178" spans="1:1" ht="15.75">
      <c r="A178" s="198"/>
    </row>
    <row r="179" spans="1:1" ht="15.75">
      <c r="A179" s="198"/>
    </row>
    <row r="180" spans="1:1" ht="15.75">
      <c r="A180" s="198"/>
    </row>
    <row r="181" spans="1:1" ht="15.75">
      <c r="A181" s="198"/>
    </row>
    <row r="182" spans="1:1" ht="15.75">
      <c r="A182" s="198"/>
    </row>
    <row r="183" spans="1:1" ht="15.75">
      <c r="A183" s="198"/>
    </row>
    <row r="184" spans="1:1" ht="15.75">
      <c r="A184" s="198"/>
    </row>
    <row r="185" spans="1:1" ht="15.75">
      <c r="A185" s="198"/>
    </row>
    <row r="186" spans="1:1" ht="15.75">
      <c r="A186" s="198"/>
    </row>
    <row r="187" spans="1:1" ht="15.75">
      <c r="A187" s="198"/>
    </row>
    <row r="188" spans="1:1" ht="15.75">
      <c r="A188" s="198"/>
    </row>
    <row r="189" spans="1:1" ht="15.75">
      <c r="A189" s="198"/>
    </row>
    <row r="190" spans="1:1" ht="15.75">
      <c r="A190" s="198"/>
    </row>
    <row r="191" spans="1:1" ht="15.75">
      <c r="A191" s="198"/>
    </row>
    <row r="192" spans="1:1" ht="15.75">
      <c r="A192" s="198"/>
    </row>
    <row r="193" spans="1:1" ht="15.75">
      <c r="A193" s="198"/>
    </row>
    <row r="194" spans="1:1" ht="15.75">
      <c r="A194" s="198"/>
    </row>
    <row r="195" spans="1:1" ht="15.75">
      <c r="A195" s="198"/>
    </row>
    <row r="196" spans="1:1" ht="15.75">
      <c r="A196" s="198"/>
    </row>
    <row r="197" spans="1:1" ht="15.75">
      <c r="A197" s="198"/>
    </row>
    <row r="198" spans="1:1" ht="15.75">
      <c r="A198" s="198"/>
    </row>
    <row r="199" spans="1:1" ht="15.75">
      <c r="A199" s="198"/>
    </row>
    <row r="200" spans="1:1" ht="15.75">
      <c r="A200" s="198"/>
    </row>
    <row r="201" spans="1:1" ht="15.75">
      <c r="A201" s="198"/>
    </row>
    <row r="202" spans="1:1" ht="15.75">
      <c r="A202" s="198"/>
    </row>
    <row r="203" spans="1:1" ht="15.75">
      <c r="A203" s="198"/>
    </row>
    <row r="204" spans="1:1" ht="15.75">
      <c r="A204" s="198"/>
    </row>
    <row r="205" spans="1:1" ht="15.75">
      <c r="A205" s="198"/>
    </row>
    <row r="206" spans="1:1" ht="15.75">
      <c r="A206" s="198"/>
    </row>
    <row r="207" spans="1:1" ht="15.75">
      <c r="A207" s="198"/>
    </row>
    <row r="208" spans="1:1" ht="15.75">
      <c r="A208" s="198"/>
    </row>
    <row r="209" spans="1:1" ht="15.75">
      <c r="A209" s="198"/>
    </row>
    <row r="210" spans="1:1" ht="15.75">
      <c r="A210" s="198"/>
    </row>
    <row r="211" spans="1:1" ht="15.75">
      <c r="A211" s="198"/>
    </row>
    <row r="212" spans="1:1" ht="15.75">
      <c r="A212" s="198"/>
    </row>
    <row r="213" spans="1:1" ht="15.75">
      <c r="A213" s="198"/>
    </row>
    <row r="214" spans="1:1" ht="15.75">
      <c r="A214" s="198"/>
    </row>
    <row r="215" spans="1:1" ht="15.75">
      <c r="A215" s="198"/>
    </row>
    <row r="216" spans="1:1" ht="15.75">
      <c r="A216" s="198"/>
    </row>
    <row r="217" spans="1:1" ht="15.75">
      <c r="A217" s="198"/>
    </row>
    <row r="218" spans="1:1" ht="15.75">
      <c r="A218" s="198"/>
    </row>
    <row r="219" spans="1:1" ht="15.75">
      <c r="A219" s="198"/>
    </row>
    <row r="220" spans="1:1" ht="15.75">
      <c r="A220" s="27"/>
    </row>
    <row r="221" spans="1:1" ht="15.75">
      <c r="A221" s="27"/>
    </row>
    <row r="222" spans="1:1" ht="15.75">
      <c r="A222" s="27"/>
    </row>
    <row r="223" spans="1:1" ht="15.75">
      <c r="A223" s="27"/>
    </row>
    <row r="224" spans="1:1" ht="15.75">
      <c r="A224" s="27"/>
    </row>
    <row r="225" spans="1:1" ht="15.75">
      <c r="A225" s="27"/>
    </row>
    <row r="226" spans="1:1" ht="15.75">
      <c r="A226" s="27"/>
    </row>
    <row r="227" spans="1:1" ht="15.75">
      <c r="A227" s="27"/>
    </row>
    <row r="228" spans="1:1" ht="15.75">
      <c r="A228" s="27"/>
    </row>
    <row r="229" spans="1:1" ht="15.75">
      <c r="A229" s="27"/>
    </row>
    <row r="230" spans="1:1" ht="15.75">
      <c r="A230" s="27"/>
    </row>
    <row r="231" spans="1:1" ht="15.75">
      <c r="A231" s="27"/>
    </row>
    <row r="232" spans="1:1" ht="15.75">
      <c r="A232" s="27"/>
    </row>
    <row r="233" spans="1:1" ht="15.75">
      <c r="A233" s="27"/>
    </row>
    <row r="234" spans="1:1" ht="15.75">
      <c r="A234" s="27"/>
    </row>
    <row r="235" spans="1:1" ht="15.75">
      <c r="A235" s="27"/>
    </row>
    <row r="236" spans="1:1" ht="15.75">
      <c r="A236" s="27"/>
    </row>
    <row r="237" spans="1:1" ht="15.75">
      <c r="A237" s="27"/>
    </row>
    <row r="238" spans="1:1" ht="15.75">
      <c r="A238" s="27"/>
    </row>
    <row r="239" spans="1:1" ht="15.75">
      <c r="A239" s="27"/>
    </row>
    <row r="240" spans="1:1" ht="15.75">
      <c r="A240" s="27"/>
    </row>
    <row r="241" spans="1:1" ht="15.75">
      <c r="A241" s="27"/>
    </row>
    <row r="242" spans="1:1" ht="15.75">
      <c r="A242" s="27"/>
    </row>
    <row r="243" spans="1:1" ht="15.75">
      <c r="A243" s="27"/>
    </row>
    <row r="244" spans="1:1" ht="15.75">
      <c r="A244" s="27"/>
    </row>
    <row r="245" spans="1:1" ht="15.75">
      <c r="A245" s="27"/>
    </row>
    <row r="246" spans="1:1" ht="15.75">
      <c r="A246" s="27"/>
    </row>
    <row r="247" spans="1:1" ht="15.75">
      <c r="A247" s="27"/>
    </row>
    <row r="248" spans="1:1" ht="15.75">
      <c r="A248" s="27"/>
    </row>
    <row r="249" spans="1:1" ht="15.75">
      <c r="A249" s="27"/>
    </row>
    <row r="250" spans="1:1" ht="15.75">
      <c r="A250" s="27"/>
    </row>
    <row r="251" spans="1:1" ht="15.75">
      <c r="A251" s="27"/>
    </row>
    <row r="252" spans="1:1" ht="15.75">
      <c r="A252" s="27"/>
    </row>
    <row r="253" spans="1:1" ht="15.75">
      <c r="A253" s="27"/>
    </row>
    <row r="254" spans="1:1" ht="15.75">
      <c r="A254" s="27"/>
    </row>
    <row r="255" spans="1:1" ht="15.75">
      <c r="A255" s="27"/>
    </row>
    <row r="256" spans="1:1" ht="15.75">
      <c r="A256" s="27"/>
    </row>
    <row r="257" spans="1:1" ht="15.75">
      <c r="A257" s="27"/>
    </row>
    <row r="258" spans="1:1" ht="15.75">
      <c r="A258" s="27"/>
    </row>
    <row r="259" spans="1:1" ht="15.75">
      <c r="A259" s="27"/>
    </row>
    <row r="260" spans="1:1" ht="15.75">
      <c r="A260" s="27"/>
    </row>
    <row r="261" spans="1:1" ht="15.75">
      <c r="A261" s="27"/>
    </row>
    <row r="262" spans="1:1" ht="15.75">
      <c r="A262" s="27"/>
    </row>
    <row r="263" spans="1:1" ht="15.75">
      <c r="A263" s="27"/>
    </row>
    <row r="264" spans="1:1" ht="15.75">
      <c r="A264" s="27"/>
    </row>
    <row r="265" spans="1:1" ht="15.75">
      <c r="A265" s="27"/>
    </row>
    <row r="266" spans="1:1" ht="15.75">
      <c r="A266" s="27"/>
    </row>
    <row r="267" spans="1:1" ht="15.75">
      <c r="A267" s="27"/>
    </row>
    <row r="268" spans="1:1" ht="15.75">
      <c r="A268" s="27"/>
    </row>
    <row r="269" spans="1:1" ht="15.75">
      <c r="A269" s="27"/>
    </row>
    <row r="270" spans="1:1" ht="15.75">
      <c r="A270" s="27"/>
    </row>
    <row r="271" spans="1:1" ht="15.75">
      <c r="A271" s="27"/>
    </row>
    <row r="272" spans="1:1" ht="15.75">
      <c r="A272" s="27"/>
    </row>
    <row r="273" spans="1:1" ht="15.75">
      <c r="A273" s="27"/>
    </row>
    <row r="274" spans="1:1" ht="15.75">
      <c r="A274" s="27"/>
    </row>
    <row r="275" spans="1:1" ht="15.75">
      <c r="A275" s="27"/>
    </row>
    <row r="276" spans="1:1" ht="15.75">
      <c r="A276" s="27"/>
    </row>
    <row r="277" spans="1:1" ht="15.75">
      <c r="A277" s="27"/>
    </row>
    <row r="278" spans="1:1" ht="15.75">
      <c r="A278" s="27"/>
    </row>
    <row r="279" spans="1:1" ht="15.75">
      <c r="A279" s="27"/>
    </row>
    <row r="280" spans="1:1" ht="15.75">
      <c r="A280" s="27"/>
    </row>
    <row r="281" spans="1:1" ht="15.75">
      <c r="A281" s="27"/>
    </row>
    <row r="282" spans="1:1" ht="15.75">
      <c r="A282" s="27"/>
    </row>
    <row r="283" spans="1:1" ht="15.75">
      <c r="A283" s="27"/>
    </row>
    <row r="284" spans="1:1" ht="15.75">
      <c r="A284" s="27"/>
    </row>
    <row r="285" spans="1:1" ht="15.75">
      <c r="A285" s="27"/>
    </row>
    <row r="286" spans="1:1" ht="15.75">
      <c r="A286" s="27"/>
    </row>
    <row r="287" spans="1:1" ht="15.75">
      <c r="A287" s="27"/>
    </row>
    <row r="288" spans="1:1" ht="15.75">
      <c r="A288" s="27"/>
    </row>
    <row r="289" spans="1:1" ht="15.75">
      <c r="A289" s="27"/>
    </row>
    <row r="290" spans="1:1" ht="15.75">
      <c r="A290" s="27"/>
    </row>
    <row r="291" spans="1:1" ht="15.75">
      <c r="A291" s="27"/>
    </row>
    <row r="292" spans="1:1" ht="15.75">
      <c r="A292" s="27"/>
    </row>
    <row r="293" spans="1:1" ht="15.75">
      <c r="A293" s="27"/>
    </row>
    <row r="294" spans="1:1" ht="15.75">
      <c r="A294" s="27"/>
    </row>
    <row r="295" spans="1:1" ht="15.75">
      <c r="A295" s="27"/>
    </row>
    <row r="296" spans="1:1" ht="15.75">
      <c r="A296" s="27"/>
    </row>
    <row r="297" spans="1:1" ht="15.75">
      <c r="A297" s="27"/>
    </row>
    <row r="298" spans="1:1" ht="15.75">
      <c r="A298" s="27"/>
    </row>
    <row r="299" spans="1:1" ht="15.75">
      <c r="A299" s="27"/>
    </row>
    <row r="300" spans="1:1" ht="15.75">
      <c r="A300" s="27"/>
    </row>
    <row r="301" spans="1:1" ht="15.75">
      <c r="A301" s="27"/>
    </row>
    <row r="302" spans="1:1" ht="15.75">
      <c r="A302" s="27"/>
    </row>
    <row r="303" spans="1:1" ht="15.75">
      <c r="A303" s="27"/>
    </row>
    <row r="304" spans="1:1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  <row r="647" spans="1:1" ht="15.75">
      <c r="A647" s="27"/>
    </row>
    <row r="648" spans="1:1" ht="15.75">
      <c r="A648" s="27"/>
    </row>
    <row r="649" spans="1:1" ht="15.75">
      <c r="A649" s="27"/>
    </row>
    <row r="650" spans="1:1" ht="15.75">
      <c r="A650" s="27"/>
    </row>
    <row r="651" spans="1:1" ht="15.75">
      <c r="A651" s="27"/>
    </row>
    <row r="652" spans="1:1" ht="15.75">
      <c r="A652" s="27"/>
    </row>
    <row r="653" spans="1:1" ht="15.75">
      <c r="A653" s="27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>
  <sheetPr codeName="Sheet13">
    <pageSetUpPr fitToPage="1"/>
  </sheetPr>
  <dimension ref="A1:N653"/>
  <sheetViews>
    <sheetView topLeftCell="B10" zoomScale="40" zoomScaleNormal="40" workbookViewId="0"/>
  </sheetViews>
  <sheetFormatPr defaultColWidth="11.42578125" defaultRowHeight="15"/>
  <cols>
    <col min="1" max="1" width="133.42578125" style="28" customWidth="1"/>
    <col min="2" max="2" width="29.140625" customWidth="1"/>
    <col min="3" max="3" width="32.7109375" customWidth="1"/>
    <col min="4" max="4" width="31.28515625" customWidth="1"/>
    <col min="5" max="5" width="31" customWidth="1"/>
    <col min="6" max="6" width="29.140625" customWidth="1"/>
    <col min="7" max="7" width="32.7109375" customWidth="1"/>
    <col min="8" max="8" width="31.28515625" customWidth="1"/>
    <col min="9" max="9" width="31" customWidth="1"/>
    <col min="10" max="13" width="29.28515625" customWidth="1"/>
    <col min="14" max="14" width="9.140625" style="199" customWidth="1"/>
    <col min="15" max="256" width="9.140625" customWidth="1"/>
    <col min="257" max="257" width="133.42578125" customWidth="1"/>
    <col min="258" max="258" width="29.140625" customWidth="1"/>
    <col min="259" max="259" width="32.7109375" customWidth="1"/>
    <col min="260" max="260" width="31.28515625" customWidth="1"/>
    <col min="261" max="261" width="31" customWidth="1"/>
    <col min="262" max="262" width="29.140625" customWidth="1"/>
    <col min="263" max="263" width="32.7109375" customWidth="1"/>
    <col min="264" max="264" width="31.28515625" customWidth="1"/>
    <col min="265" max="265" width="31" customWidth="1"/>
    <col min="266" max="266" width="4.5703125" customWidth="1"/>
    <col min="267" max="512" width="9.140625" customWidth="1"/>
    <col min="513" max="513" width="133.42578125" customWidth="1"/>
    <col min="514" max="514" width="29.140625" customWidth="1"/>
    <col min="515" max="515" width="32.7109375" customWidth="1"/>
    <col min="516" max="516" width="31.28515625" customWidth="1"/>
    <col min="517" max="517" width="31" customWidth="1"/>
    <col min="518" max="518" width="29.140625" customWidth="1"/>
    <col min="519" max="519" width="32.7109375" customWidth="1"/>
    <col min="520" max="520" width="31.28515625" customWidth="1"/>
    <col min="521" max="521" width="31" customWidth="1"/>
    <col min="522" max="522" width="4.5703125" customWidth="1"/>
    <col min="523" max="768" width="9.140625" customWidth="1"/>
    <col min="769" max="769" width="133.42578125" customWidth="1"/>
    <col min="770" max="770" width="29.140625" customWidth="1"/>
    <col min="771" max="771" width="32.7109375" customWidth="1"/>
    <col min="772" max="772" width="31.28515625" customWidth="1"/>
    <col min="773" max="773" width="31" customWidth="1"/>
    <col min="774" max="774" width="29.140625" customWidth="1"/>
    <col min="775" max="775" width="32.7109375" customWidth="1"/>
    <col min="776" max="776" width="31.28515625" customWidth="1"/>
    <col min="777" max="777" width="31" customWidth="1"/>
    <col min="778" max="778" width="4.5703125" customWidth="1"/>
    <col min="779" max="1024" width="9.140625" customWidth="1"/>
    <col min="1025" max="1025" width="133.42578125" customWidth="1"/>
    <col min="1026" max="1026" width="29.140625" customWidth="1"/>
    <col min="1027" max="1027" width="32.7109375" customWidth="1"/>
    <col min="1028" max="1028" width="31.28515625" customWidth="1"/>
    <col min="1029" max="1029" width="31" customWidth="1"/>
    <col min="1030" max="1030" width="29.140625" customWidth="1"/>
    <col min="1031" max="1031" width="32.7109375" customWidth="1"/>
    <col min="1032" max="1032" width="31.28515625" customWidth="1"/>
    <col min="1033" max="1033" width="31" customWidth="1"/>
    <col min="1034" max="1034" width="4.5703125" customWidth="1"/>
    <col min="1035" max="1280" width="9.140625" customWidth="1"/>
    <col min="1281" max="1281" width="133.42578125" customWidth="1"/>
    <col min="1282" max="1282" width="29.140625" customWidth="1"/>
    <col min="1283" max="1283" width="32.7109375" customWidth="1"/>
    <col min="1284" max="1284" width="31.28515625" customWidth="1"/>
    <col min="1285" max="1285" width="31" customWidth="1"/>
    <col min="1286" max="1286" width="29.140625" customWidth="1"/>
    <col min="1287" max="1287" width="32.7109375" customWidth="1"/>
    <col min="1288" max="1288" width="31.28515625" customWidth="1"/>
    <col min="1289" max="1289" width="31" customWidth="1"/>
    <col min="1290" max="1290" width="4.5703125" customWidth="1"/>
    <col min="1291" max="1536" width="9.140625" customWidth="1"/>
    <col min="1537" max="1537" width="133.42578125" customWidth="1"/>
    <col min="1538" max="1538" width="29.140625" customWidth="1"/>
    <col min="1539" max="1539" width="32.7109375" customWidth="1"/>
    <col min="1540" max="1540" width="31.28515625" customWidth="1"/>
    <col min="1541" max="1541" width="31" customWidth="1"/>
    <col min="1542" max="1542" width="29.140625" customWidth="1"/>
    <col min="1543" max="1543" width="32.7109375" customWidth="1"/>
    <col min="1544" max="1544" width="31.28515625" customWidth="1"/>
    <col min="1545" max="1545" width="31" customWidth="1"/>
    <col min="1546" max="1546" width="4.5703125" customWidth="1"/>
    <col min="1547" max="1792" width="9.140625" customWidth="1"/>
    <col min="1793" max="1793" width="133.42578125" customWidth="1"/>
    <col min="1794" max="1794" width="29.140625" customWidth="1"/>
    <col min="1795" max="1795" width="32.7109375" customWidth="1"/>
    <col min="1796" max="1796" width="31.28515625" customWidth="1"/>
    <col min="1797" max="1797" width="31" customWidth="1"/>
    <col min="1798" max="1798" width="29.140625" customWidth="1"/>
    <col min="1799" max="1799" width="32.7109375" customWidth="1"/>
    <col min="1800" max="1800" width="31.28515625" customWidth="1"/>
    <col min="1801" max="1801" width="31" customWidth="1"/>
    <col min="1802" max="1802" width="4.5703125" customWidth="1"/>
    <col min="1803" max="2048" width="9.140625" customWidth="1"/>
    <col min="2049" max="2049" width="133.42578125" customWidth="1"/>
    <col min="2050" max="2050" width="29.140625" customWidth="1"/>
    <col min="2051" max="2051" width="32.7109375" customWidth="1"/>
    <col min="2052" max="2052" width="31.28515625" customWidth="1"/>
    <col min="2053" max="2053" width="31" customWidth="1"/>
    <col min="2054" max="2054" width="29.140625" customWidth="1"/>
    <col min="2055" max="2055" width="32.7109375" customWidth="1"/>
    <col min="2056" max="2056" width="31.28515625" customWidth="1"/>
    <col min="2057" max="2057" width="31" customWidth="1"/>
    <col min="2058" max="2058" width="4.5703125" customWidth="1"/>
    <col min="2059" max="2304" width="9.140625" customWidth="1"/>
    <col min="2305" max="2305" width="133.42578125" customWidth="1"/>
    <col min="2306" max="2306" width="29.140625" customWidth="1"/>
    <col min="2307" max="2307" width="32.7109375" customWidth="1"/>
    <col min="2308" max="2308" width="31.28515625" customWidth="1"/>
    <col min="2309" max="2309" width="31" customWidth="1"/>
    <col min="2310" max="2310" width="29.140625" customWidth="1"/>
    <col min="2311" max="2311" width="32.7109375" customWidth="1"/>
    <col min="2312" max="2312" width="31.28515625" customWidth="1"/>
    <col min="2313" max="2313" width="31" customWidth="1"/>
    <col min="2314" max="2314" width="4.5703125" customWidth="1"/>
    <col min="2315" max="2560" width="9.140625" customWidth="1"/>
    <col min="2561" max="2561" width="133.42578125" customWidth="1"/>
    <col min="2562" max="2562" width="29.140625" customWidth="1"/>
    <col min="2563" max="2563" width="32.7109375" customWidth="1"/>
    <col min="2564" max="2564" width="31.28515625" customWidth="1"/>
    <col min="2565" max="2565" width="31" customWidth="1"/>
    <col min="2566" max="2566" width="29.140625" customWidth="1"/>
    <col min="2567" max="2567" width="32.7109375" customWidth="1"/>
    <col min="2568" max="2568" width="31.28515625" customWidth="1"/>
    <col min="2569" max="2569" width="31" customWidth="1"/>
    <col min="2570" max="2570" width="4.5703125" customWidth="1"/>
    <col min="2571" max="2816" width="9.140625" customWidth="1"/>
    <col min="2817" max="2817" width="133.42578125" customWidth="1"/>
    <col min="2818" max="2818" width="29.140625" customWidth="1"/>
    <col min="2819" max="2819" width="32.7109375" customWidth="1"/>
    <col min="2820" max="2820" width="31.28515625" customWidth="1"/>
    <col min="2821" max="2821" width="31" customWidth="1"/>
    <col min="2822" max="2822" width="29.140625" customWidth="1"/>
    <col min="2823" max="2823" width="32.7109375" customWidth="1"/>
    <col min="2824" max="2824" width="31.28515625" customWidth="1"/>
    <col min="2825" max="2825" width="31" customWidth="1"/>
    <col min="2826" max="2826" width="4.5703125" customWidth="1"/>
    <col min="2827" max="3072" width="9.140625" customWidth="1"/>
    <col min="3073" max="3073" width="133.42578125" customWidth="1"/>
    <col min="3074" max="3074" width="29.140625" customWidth="1"/>
    <col min="3075" max="3075" width="32.7109375" customWidth="1"/>
    <col min="3076" max="3076" width="31.28515625" customWidth="1"/>
    <col min="3077" max="3077" width="31" customWidth="1"/>
    <col min="3078" max="3078" width="29.140625" customWidth="1"/>
    <col min="3079" max="3079" width="32.7109375" customWidth="1"/>
    <col min="3080" max="3080" width="31.28515625" customWidth="1"/>
    <col min="3081" max="3081" width="31" customWidth="1"/>
    <col min="3082" max="3082" width="4.5703125" customWidth="1"/>
    <col min="3083" max="3328" width="9.140625" customWidth="1"/>
    <col min="3329" max="3329" width="133.42578125" customWidth="1"/>
    <col min="3330" max="3330" width="29.140625" customWidth="1"/>
    <col min="3331" max="3331" width="32.7109375" customWidth="1"/>
    <col min="3332" max="3332" width="31.28515625" customWidth="1"/>
    <col min="3333" max="3333" width="31" customWidth="1"/>
    <col min="3334" max="3334" width="29.140625" customWidth="1"/>
    <col min="3335" max="3335" width="32.7109375" customWidth="1"/>
    <col min="3336" max="3336" width="31.28515625" customWidth="1"/>
    <col min="3337" max="3337" width="31" customWidth="1"/>
    <col min="3338" max="3338" width="4.5703125" customWidth="1"/>
    <col min="3339" max="3584" width="9.140625" customWidth="1"/>
    <col min="3585" max="3585" width="133.42578125" customWidth="1"/>
    <col min="3586" max="3586" width="29.140625" customWidth="1"/>
    <col min="3587" max="3587" width="32.7109375" customWidth="1"/>
    <col min="3588" max="3588" width="31.28515625" customWidth="1"/>
    <col min="3589" max="3589" width="31" customWidth="1"/>
    <col min="3590" max="3590" width="29.140625" customWidth="1"/>
    <col min="3591" max="3591" width="32.7109375" customWidth="1"/>
    <col min="3592" max="3592" width="31.28515625" customWidth="1"/>
    <col min="3593" max="3593" width="31" customWidth="1"/>
    <col min="3594" max="3594" width="4.5703125" customWidth="1"/>
    <col min="3595" max="3840" width="9.140625" customWidth="1"/>
    <col min="3841" max="3841" width="133.42578125" customWidth="1"/>
    <col min="3842" max="3842" width="29.140625" customWidth="1"/>
    <col min="3843" max="3843" width="32.7109375" customWidth="1"/>
    <col min="3844" max="3844" width="31.28515625" customWidth="1"/>
    <col min="3845" max="3845" width="31" customWidth="1"/>
    <col min="3846" max="3846" width="29.140625" customWidth="1"/>
    <col min="3847" max="3847" width="32.7109375" customWidth="1"/>
    <col min="3848" max="3848" width="31.28515625" customWidth="1"/>
    <col min="3849" max="3849" width="31" customWidth="1"/>
    <col min="3850" max="3850" width="4.5703125" customWidth="1"/>
    <col min="3851" max="4096" width="9.140625" customWidth="1"/>
    <col min="4097" max="4097" width="133.42578125" customWidth="1"/>
    <col min="4098" max="4098" width="29.140625" customWidth="1"/>
    <col min="4099" max="4099" width="32.7109375" customWidth="1"/>
    <col min="4100" max="4100" width="31.28515625" customWidth="1"/>
    <col min="4101" max="4101" width="31" customWidth="1"/>
    <col min="4102" max="4102" width="29.140625" customWidth="1"/>
    <col min="4103" max="4103" width="32.7109375" customWidth="1"/>
    <col min="4104" max="4104" width="31.28515625" customWidth="1"/>
    <col min="4105" max="4105" width="31" customWidth="1"/>
    <col min="4106" max="4106" width="4.5703125" customWidth="1"/>
    <col min="4107" max="4352" width="9.140625" customWidth="1"/>
    <col min="4353" max="4353" width="133.42578125" customWidth="1"/>
    <col min="4354" max="4354" width="29.140625" customWidth="1"/>
    <col min="4355" max="4355" width="32.7109375" customWidth="1"/>
    <col min="4356" max="4356" width="31.28515625" customWidth="1"/>
    <col min="4357" max="4357" width="31" customWidth="1"/>
    <col min="4358" max="4358" width="29.140625" customWidth="1"/>
    <col min="4359" max="4359" width="32.7109375" customWidth="1"/>
    <col min="4360" max="4360" width="31.28515625" customWidth="1"/>
    <col min="4361" max="4361" width="31" customWidth="1"/>
    <col min="4362" max="4362" width="4.5703125" customWidth="1"/>
    <col min="4363" max="4608" width="9.140625" customWidth="1"/>
    <col min="4609" max="4609" width="133.42578125" customWidth="1"/>
    <col min="4610" max="4610" width="29.140625" customWidth="1"/>
    <col min="4611" max="4611" width="32.7109375" customWidth="1"/>
    <col min="4612" max="4612" width="31.28515625" customWidth="1"/>
    <col min="4613" max="4613" width="31" customWidth="1"/>
    <col min="4614" max="4614" width="29.140625" customWidth="1"/>
    <col min="4615" max="4615" width="32.7109375" customWidth="1"/>
    <col min="4616" max="4616" width="31.28515625" customWidth="1"/>
    <col min="4617" max="4617" width="31" customWidth="1"/>
    <col min="4618" max="4618" width="4.5703125" customWidth="1"/>
    <col min="4619" max="4864" width="9.140625" customWidth="1"/>
    <col min="4865" max="4865" width="133.42578125" customWidth="1"/>
    <col min="4866" max="4866" width="29.140625" customWidth="1"/>
    <col min="4867" max="4867" width="32.7109375" customWidth="1"/>
    <col min="4868" max="4868" width="31.28515625" customWidth="1"/>
    <col min="4869" max="4869" width="31" customWidth="1"/>
    <col min="4870" max="4870" width="29.140625" customWidth="1"/>
    <col min="4871" max="4871" width="32.7109375" customWidth="1"/>
    <col min="4872" max="4872" width="31.28515625" customWidth="1"/>
    <col min="4873" max="4873" width="31" customWidth="1"/>
    <col min="4874" max="4874" width="4.5703125" customWidth="1"/>
    <col min="4875" max="5120" width="9.140625" customWidth="1"/>
    <col min="5121" max="5121" width="133.42578125" customWidth="1"/>
    <col min="5122" max="5122" width="29.140625" customWidth="1"/>
    <col min="5123" max="5123" width="32.7109375" customWidth="1"/>
    <col min="5124" max="5124" width="31.28515625" customWidth="1"/>
    <col min="5125" max="5125" width="31" customWidth="1"/>
    <col min="5126" max="5126" width="29.140625" customWidth="1"/>
    <col min="5127" max="5127" width="32.7109375" customWidth="1"/>
    <col min="5128" max="5128" width="31.28515625" customWidth="1"/>
    <col min="5129" max="5129" width="31" customWidth="1"/>
    <col min="5130" max="5130" width="4.5703125" customWidth="1"/>
    <col min="5131" max="5376" width="9.140625" customWidth="1"/>
    <col min="5377" max="5377" width="133.42578125" customWidth="1"/>
    <col min="5378" max="5378" width="29.140625" customWidth="1"/>
    <col min="5379" max="5379" width="32.7109375" customWidth="1"/>
    <col min="5380" max="5380" width="31.28515625" customWidth="1"/>
    <col min="5381" max="5381" width="31" customWidth="1"/>
    <col min="5382" max="5382" width="29.140625" customWidth="1"/>
    <col min="5383" max="5383" width="32.7109375" customWidth="1"/>
    <col min="5384" max="5384" width="31.28515625" customWidth="1"/>
    <col min="5385" max="5385" width="31" customWidth="1"/>
    <col min="5386" max="5386" width="4.5703125" customWidth="1"/>
    <col min="5387" max="5632" width="9.140625" customWidth="1"/>
    <col min="5633" max="5633" width="133.42578125" customWidth="1"/>
    <col min="5634" max="5634" width="29.140625" customWidth="1"/>
    <col min="5635" max="5635" width="32.7109375" customWidth="1"/>
    <col min="5636" max="5636" width="31.28515625" customWidth="1"/>
    <col min="5637" max="5637" width="31" customWidth="1"/>
    <col min="5638" max="5638" width="29.140625" customWidth="1"/>
    <col min="5639" max="5639" width="32.7109375" customWidth="1"/>
    <col min="5640" max="5640" width="31.28515625" customWidth="1"/>
    <col min="5641" max="5641" width="31" customWidth="1"/>
    <col min="5642" max="5642" width="4.5703125" customWidth="1"/>
    <col min="5643" max="5888" width="9.140625" customWidth="1"/>
    <col min="5889" max="5889" width="133.42578125" customWidth="1"/>
    <col min="5890" max="5890" width="29.140625" customWidth="1"/>
    <col min="5891" max="5891" width="32.7109375" customWidth="1"/>
    <col min="5892" max="5892" width="31.28515625" customWidth="1"/>
    <col min="5893" max="5893" width="31" customWidth="1"/>
    <col min="5894" max="5894" width="29.140625" customWidth="1"/>
    <col min="5895" max="5895" width="32.7109375" customWidth="1"/>
    <col min="5896" max="5896" width="31.28515625" customWidth="1"/>
    <col min="5897" max="5897" width="31" customWidth="1"/>
    <col min="5898" max="5898" width="4.5703125" customWidth="1"/>
    <col min="5899" max="6144" width="9.140625" customWidth="1"/>
    <col min="6145" max="6145" width="133.42578125" customWidth="1"/>
    <col min="6146" max="6146" width="29.140625" customWidth="1"/>
    <col min="6147" max="6147" width="32.7109375" customWidth="1"/>
    <col min="6148" max="6148" width="31.28515625" customWidth="1"/>
    <col min="6149" max="6149" width="31" customWidth="1"/>
    <col min="6150" max="6150" width="29.140625" customWidth="1"/>
    <col min="6151" max="6151" width="32.7109375" customWidth="1"/>
    <col min="6152" max="6152" width="31.28515625" customWidth="1"/>
    <col min="6153" max="6153" width="31" customWidth="1"/>
    <col min="6154" max="6154" width="4.5703125" customWidth="1"/>
    <col min="6155" max="6400" width="9.140625" customWidth="1"/>
    <col min="6401" max="6401" width="133.42578125" customWidth="1"/>
    <col min="6402" max="6402" width="29.140625" customWidth="1"/>
    <col min="6403" max="6403" width="32.7109375" customWidth="1"/>
    <col min="6404" max="6404" width="31.28515625" customWidth="1"/>
    <col min="6405" max="6405" width="31" customWidth="1"/>
    <col min="6406" max="6406" width="29.140625" customWidth="1"/>
    <col min="6407" max="6407" width="32.7109375" customWidth="1"/>
    <col min="6408" max="6408" width="31.28515625" customWidth="1"/>
    <col min="6409" max="6409" width="31" customWidth="1"/>
    <col min="6410" max="6410" width="4.5703125" customWidth="1"/>
    <col min="6411" max="6656" width="9.140625" customWidth="1"/>
    <col min="6657" max="6657" width="133.42578125" customWidth="1"/>
    <col min="6658" max="6658" width="29.140625" customWidth="1"/>
    <col min="6659" max="6659" width="32.7109375" customWidth="1"/>
    <col min="6660" max="6660" width="31.28515625" customWidth="1"/>
    <col min="6661" max="6661" width="31" customWidth="1"/>
    <col min="6662" max="6662" width="29.140625" customWidth="1"/>
    <col min="6663" max="6663" width="32.7109375" customWidth="1"/>
    <col min="6664" max="6664" width="31.28515625" customWidth="1"/>
    <col min="6665" max="6665" width="31" customWidth="1"/>
    <col min="6666" max="6666" width="4.5703125" customWidth="1"/>
    <col min="6667" max="6912" width="9.140625" customWidth="1"/>
    <col min="6913" max="6913" width="133.42578125" customWidth="1"/>
    <col min="6914" max="6914" width="29.140625" customWidth="1"/>
    <col min="6915" max="6915" width="32.7109375" customWidth="1"/>
    <col min="6916" max="6916" width="31.28515625" customWidth="1"/>
    <col min="6917" max="6917" width="31" customWidth="1"/>
    <col min="6918" max="6918" width="29.140625" customWidth="1"/>
    <col min="6919" max="6919" width="32.7109375" customWidth="1"/>
    <col min="6920" max="6920" width="31.28515625" customWidth="1"/>
    <col min="6921" max="6921" width="31" customWidth="1"/>
    <col min="6922" max="6922" width="4.5703125" customWidth="1"/>
    <col min="6923" max="7168" width="9.140625" customWidth="1"/>
    <col min="7169" max="7169" width="133.42578125" customWidth="1"/>
    <col min="7170" max="7170" width="29.140625" customWidth="1"/>
    <col min="7171" max="7171" width="32.7109375" customWidth="1"/>
    <col min="7172" max="7172" width="31.28515625" customWidth="1"/>
    <col min="7173" max="7173" width="31" customWidth="1"/>
    <col min="7174" max="7174" width="29.140625" customWidth="1"/>
    <col min="7175" max="7175" width="32.7109375" customWidth="1"/>
    <col min="7176" max="7176" width="31.28515625" customWidth="1"/>
    <col min="7177" max="7177" width="31" customWidth="1"/>
    <col min="7178" max="7178" width="4.5703125" customWidth="1"/>
    <col min="7179" max="7424" width="9.140625" customWidth="1"/>
    <col min="7425" max="7425" width="133.42578125" customWidth="1"/>
    <col min="7426" max="7426" width="29.140625" customWidth="1"/>
    <col min="7427" max="7427" width="32.7109375" customWidth="1"/>
    <col min="7428" max="7428" width="31.28515625" customWidth="1"/>
    <col min="7429" max="7429" width="31" customWidth="1"/>
    <col min="7430" max="7430" width="29.140625" customWidth="1"/>
    <col min="7431" max="7431" width="32.7109375" customWidth="1"/>
    <col min="7432" max="7432" width="31.28515625" customWidth="1"/>
    <col min="7433" max="7433" width="31" customWidth="1"/>
    <col min="7434" max="7434" width="4.5703125" customWidth="1"/>
    <col min="7435" max="7680" width="9.140625" customWidth="1"/>
    <col min="7681" max="7681" width="133.42578125" customWidth="1"/>
    <col min="7682" max="7682" width="29.140625" customWidth="1"/>
    <col min="7683" max="7683" width="32.7109375" customWidth="1"/>
    <col min="7684" max="7684" width="31.28515625" customWidth="1"/>
    <col min="7685" max="7685" width="31" customWidth="1"/>
    <col min="7686" max="7686" width="29.140625" customWidth="1"/>
    <col min="7687" max="7687" width="32.7109375" customWidth="1"/>
    <col min="7688" max="7688" width="31.28515625" customWidth="1"/>
    <col min="7689" max="7689" width="31" customWidth="1"/>
    <col min="7690" max="7690" width="4.5703125" customWidth="1"/>
    <col min="7691" max="7936" width="9.140625" customWidth="1"/>
    <col min="7937" max="7937" width="133.42578125" customWidth="1"/>
    <col min="7938" max="7938" width="29.140625" customWidth="1"/>
    <col min="7939" max="7939" width="32.7109375" customWidth="1"/>
    <col min="7940" max="7940" width="31.28515625" customWidth="1"/>
    <col min="7941" max="7941" width="31" customWidth="1"/>
    <col min="7942" max="7942" width="29.140625" customWidth="1"/>
    <col min="7943" max="7943" width="32.7109375" customWidth="1"/>
    <col min="7944" max="7944" width="31.28515625" customWidth="1"/>
    <col min="7945" max="7945" width="31" customWidth="1"/>
    <col min="7946" max="7946" width="4.5703125" customWidth="1"/>
    <col min="7947" max="8192" width="9.140625" customWidth="1"/>
    <col min="8193" max="8193" width="133.42578125" customWidth="1"/>
    <col min="8194" max="8194" width="29.140625" customWidth="1"/>
    <col min="8195" max="8195" width="32.7109375" customWidth="1"/>
    <col min="8196" max="8196" width="31.28515625" customWidth="1"/>
    <col min="8197" max="8197" width="31" customWidth="1"/>
    <col min="8198" max="8198" width="29.140625" customWidth="1"/>
    <col min="8199" max="8199" width="32.7109375" customWidth="1"/>
    <col min="8200" max="8200" width="31.28515625" customWidth="1"/>
    <col min="8201" max="8201" width="31" customWidth="1"/>
    <col min="8202" max="8202" width="4.5703125" customWidth="1"/>
    <col min="8203" max="8448" width="9.140625" customWidth="1"/>
    <col min="8449" max="8449" width="133.42578125" customWidth="1"/>
    <col min="8450" max="8450" width="29.140625" customWidth="1"/>
    <col min="8451" max="8451" width="32.7109375" customWidth="1"/>
    <col min="8452" max="8452" width="31.28515625" customWidth="1"/>
    <col min="8453" max="8453" width="31" customWidth="1"/>
    <col min="8454" max="8454" width="29.140625" customWidth="1"/>
    <col min="8455" max="8455" width="32.7109375" customWidth="1"/>
    <col min="8456" max="8456" width="31.28515625" customWidth="1"/>
    <col min="8457" max="8457" width="31" customWidth="1"/>
    <col min="8458" max="8458" width="4.5703125" customWidth="1"/>
    <col min="8459" max="8704" width="9.140625" customWidth="1"/>
    <col min="8705" max="8705" width="133.42578125" customWidth="1"/>
    <col min="8706" max="8706" width="29.140625" customWidth="1"/>
    <col min="8707" max="8707" width="32.7109375" customWidth="1"/>
    <col min="8708" max="8708" width="31.28515625" customWidth="1"/>
    <col min="8709" max="8709" width="31" customWidth="1"/>
    <col min="8710" max="8710" width="29.140625" customWidth="1"/>
    <col min="8711" max="8711" width="32.7109375" customWidth="1"/>
    <col min="8712" max="8712" width="31.28515625" customWidth="1"/>
    <col min="8713" max="8713" width="31" customWidth="1"/>
    <col min="8714" max="8714" width="4.5703125" customWidth="1"/>
    <col min="8715" max="8960" width="9.140625" customWidth="1"/>
    <col min="8961" max="8961" width="133.42578125" customWidth="1"/>
    <col min="8962" max="8962" width="29.140625" customWidth="1"/>
    <col min="8963" max="8963" width="32.7109375" customWidth="1"/>
    <col min="8964" max="8964" width="31.28515625" customWidth="1"/>
    <col min="8965" max="8965" width="31" customWidth="1"/>
    <col min="8966" max="8966" width="29.140625" customWidth="1"/>
    <col min="8967" max="8967" width="32.7109375" customWidth="1"/>
    <col min="8968" max="8968" width="31.28515625" customWidth="1"/>
    <col min="8969" max="8969" width="31" customWidth="1"/>
    <col min="8970" max="8970" width="4.5703125" customWidth="1"/>
    <col min="8971" max="9216" width="9.140625" customWidth="1"/>
    <col min="9217" max="9217" width="133.42578125" customWidth="1"/>
    <col min="9218" max="9218" width="29.140625" customWidth="1"/>
    <col min="9219" max="9219" width="32.7109375" customWidth="1"/>
    <col min="9220" max="9220" width="31.28515625" customWidth="1"/>
    <col min="9221" max="9221" width="31" customWidth="1"/>
    <col min="9222" max="9222" width="29.140625" customWidth="1"/>
    <col min="9223" max="9223" width="32.7109375" customWidth="1"/>
    <col min="9224" max="9224" width="31.28515625" customWidth="1"/>
    <col min="9225" max="9225" width="31" customWidth="1"/>
    <col min="9226" max="9226" width="4.5703125" customWidth="1"/>
    <col min="9227" max="9472" width="9.140625" customWidth="1"/>
    <col min="9473" max="9473" width="133.42578125" customWidth="1"/>
    <col min="9474" max="9474" width="29.140625" customWidth="1"/>
    <col min="9475" max="9475" width="32.7109375" customWidth="1"/>
    <col min="9476" max="9476" width="31.28515625" customWidth="1"/>
    <col min="9477" max="9477" width="31" customWidth="1"/>
    <col min="9478" max="9478" width="29.140625" customWidth="1"/>
    <col min="9479" max="9479" width="32.7109375" customWidth="1"/>
    <col min="9480" max="9480" width="31.28515625" customWidth="1"/>
    <col min="9481" max="9481" width="31" customWidth="1"/>
    <col min="9482" max="9482" width="4.5703125" customWidth="1"/>
    <col min="9483" max="9728" width="9.140625" customWidth="1"/>
    <col min="9729" max="9729" width="133.42578125" customWidth="1"/>
    <col min="9730" max="9730" width="29.140625" customWidth="1"/>
    <col min="9731" max="9731" width="32.7109375" customWidth="1"/>
    <col min="9732" max="9732" width="31.28515625" customWidth="1"/>
    <col min="9733" max="9733" width="31" customWidth="1"/>
    <col min="9734" max="9734" width="29.140625" customWidth="1"/>
    <col min="9735" max="9735" width="32.7109375" customWidth="1"/>
    <col min="9736" max="9736" width="31.28515625" customWidth="1"/>
    <col min="9737" max="9737" width="31" customWidth="1"/>
    <col min="9738" max="9738" width="4.5703125" customWidth="1"/>
    <col min="9739" max="9984" width="9.140625" customWidth="1"/>
    <col min="9985" max="9985" width="133.42578125" customWidth="1"/>
    <col min="9986" max="9986" width="29.140625" customWidth="1"/>
    <col min="9987" max="9987" width="32.7109375" customWidth="1"/>
    <col min="9988" max="9988" width="31.28515625" customWidth="1"/>
    <col min="9989" max="9989" width="31" customWidth="1"/>
    <col min="9990" max="9990" width="29.140625" customWidth="1"/>
    <col min="9991" max="9991" width="32.7109375" customWidth="1"/>
    <col min="9992" max="9992" width="31.28515625" customWidth="1"/>
    <col min="9993" max="9993" width="31" customWidth="1"/>
    <col min="9994" max="9994" width="4.5703125" customWidth="1"/>
    <col min="9995" max="10240" width="9.140625" customWidth="1"/>
    <col min="10241" max="10241" width="133.42578125" customWidth="1"/>
    <col min="10242" max="10242" width="29.140625" customWidth="1"/>
    <col min="10243" max="10243" width="32.7109375" customWidth="1"/>
    <col min="10244" max="10244" width="31.28515625" customWidth="1"/>
    <col min="10245" max="10245" width="31" customWidth="1"/>
    <col min="10246" max="10246" width="29.140625" customWidth="1"/>
    <col min="10247" max="10247" width="32.7109375" customWidth="1"/>
    <col min="10248" max="10248" width="31.28515625" customWidth="1"/>
    <col min="10249" max="10249" width="31" customWidth="1"/>
    <col min="10250" max="10250" width="4.5703125" customWidth="1"/>
    <col min="10251" max="10496" width="9.140625" customWidth="1"/>
    <col min="10497" max="10497" width="133.42578125" customWidth="1"/>
    <col min="10498" max="10498" width="29.140625" customWidth="1"/>
    <col min="10499" max="10499" width="32.7109375" customWidth="1"/>
    <col min="10500" max="10500" width="31.28515625" customWidth="1"/>
    <col min="10501" max="10501" width="31" customWidth="1"/>
    <col min="10502" max="10502" width="29.140625" customWidth="1"/>
    <col min="10503" max="10503" width="32.7109375" customWidth="1"/>
    <col min="10504" max="10504" width="31.28515625" customWidth="1"/>
    <col min="10505" max="10505" width="31" customWidth="1"/>
    <col min="10506" max="10506" width="4.5703125" customWidth="1"/>
    <col min="10507" max="10752" width="9.140625" customWidth="1"/>
    <col min="10753" max="10753" width="133.42578125" customWidth="1"/>
    <col min="10754" max="10754" width="29.140625" customWidth="1"/>
    <col min="10755" max="10755" width="32.7109375" customWidth="1"/>
    <col min="10756" max="10756" width="31.28515625" customWidth="1"/>
    <col min="10757" max="10757" width="31" customWidth="1"/>
    <col min="10758" max="10758" width="29.140625" customWidth="1"/>
    <col min="10759" max="10759" width="32.7109375" customWidth="1"/>
    <col min="10760" max="10760" width="31.28515625" customWidth="1"/>
    <col min="10761" max="10761" width="31" customWidth="1"/>
    <col min="10762" max="10762" width="4.5703125" customWidth="1"/>
    <col min="10763" max="11008" width="9.140625" customWidth="1"/>
    <col min="11009" max="11009" width="133.42578125" customWidth="1"/>
    <col min="11010" max="11010" width="29.140625" customWidth="1"/>
    <col min="11011" max="11011" width="32.7109375" customWidth="1"/>
    <col min="11012" max="11012" width="31.28515625" customWidth="1"/>
    <col min="11013" max="11013" width="31" customWidth="1"/>
    <col min="11014" max="11014" width="29.140625" customWidth="1"/>
    <col min="11015" max="11015" width="32.7109375" customWidth="1"/>
    <col min="11016" max="11016" width="31.28515625" customWidth="1"/>
    <col min="11017" max="11017" width="31" customWidth="1"/>
    <col min="11018" max="11018" width="4.5703125" customWidth="1"/>
    <col min="11019" max="11264" width="9.140625" customWidth="1"/>
    <col min="11265" max="11265" width="133.42578125" customWidth="1"/>
    <col min="11266" max="11266" width="29.140625" customWidth="1"/>
    <col min="11267" max="11267" width="32.7109375" customWidth="1"/>
    <col min="11268" max="11268" width="31.28515625" customWidth="1"/>
    <col min="11269" max="11269" width="31" customWidth="1"/>
    <col min="11270" max="11270" width="29.140625" customWidth="1"/>
    <col min="11271" max="11271" width="32.7109375" customWidth="1"/>
    <col min="11272" max="11272" width="31.28515625" customWidth="1"/>
    <col min="11273" max="11273" width="31" customWidth="1"/>
    <col min="11274" max="11274" width="4.5703125" customWidth="1"/>
    <col min="11275" max="11520" width="9.140625" customWidth="1"/>
    <col min="11521" max="11521" width="133.42578125" customWidth="1"/>
    <col min="11522" max="11522" width="29.140625" customWidth="1"/>
    <col min="11523" max="11523" width="32.7109375" customWidth="1"/>
    <col min="11524" max="11524" width="31.28515625" customWidth="1"/>
    <col min="11525" max="11525" width="31" customWidth="1"/>
    <col min="11526" max="11526" width="29.140625" customWidth="1"/>
    <col min="11527" max="11527" width="32.7109375" customWidth="1"/>
    <col min="11528" max="11528" width="31.28515625" customWidth="1"/>
    <col min="11529" max="11529" width="31" customWidth="1"/>
    <col min="11530" max="11530" width="4.5703125" customWidth="1"/>
    <col min="11531" max="11776" width="9.140625" customWidth="1"/>
    <col min="11777" max="11777" width="133.42578125" customWidth="1"/>
    <col min="11778" max="11778" width="29.140625" customWidth="1"/>
    <col min="11779" max="11779" width="32.7109375" customWidth="1"/>
    <col min="11780" max="11780" width="31.28515625" customWidth="1"/>
    <col min="11781" max="11781" width="31" customWidth="1"/>
    <col min="11782" max="11782" width="29.140625" customWidth="1"/>
    <col min="11783" max="11783" width="32.7109375" customWidth="1"/>
    <col min="11784" max="11784" width="31.28515625" customWidth="1"/>
    <col min="11785" max="11785" width="31" customWidth="1"/>
    <col min="11786" max="11786" width="4.5703125" customWidth="1"/>
    <col min="11787" max="12032" width="9.140625" customWidth="1"/>
    <col min="12033" max="12033" width="133.42578125" customWidth="1"/>
    <col min="12034" max="12034" width="29.140625" customWidth="1"/>
    <col min="12035" max="12035" width="32.7109375" customWidth="1"/>
    <col min="12036" max="12036" width="31.28515625" customWidth="1"/>
    <col min="12037" max="12037" width="31" customWidth="1"/>
    <col min="12038" max="12038" width="29.140625" customWidth="1"/>
    <col min="12039" max="12039" width="32.7109375" customWidth="1"/>
    <col min="12040" max="12040" width="31.28515625" customWidth="1"/>
    <col min="12041" max="12041" width="31" customWidth="1"/>
    <col min="12042" max="12042" width="4.5703125" customWidth="1"/>
    <col min="12043" max="12288" width="9.140625" customWidth="1"/>
    <col min="12289" max="12289" width="133.42578125" customWidth="1"/>
    <col min="12290" max="12290" width="29.140625" customWidth="1"/>
    <col min="12291" max="12291" width="32.7109375" customWidth="1"/>
    <col min="12292" max="12292" width="31.28515625" customWidth="1"/>
    <col min="12293" max="12293" width="31" customWidth="1"/>
    <col min="12294" max="12294" width="29.140625" customWidth="1"/>
    <col min="12295" max="12295" width="32.7109375" customWidth="1"/>
    <col min="12296" max="12296" width="31.28515625" customWidth="1"/>
    <col min="12297" max="12297" width="31" customWidth="1"/>
    <col min="12298" max="12298" width="4.5703125" customWidth="1"/>
    <col min="12299" max="12544" width="9.140625" customWidth="1"/>
    <col min="12545" max="12545" width="133.42578125" customWidth="1"/>
    <col min="12546" max="12546" width="29.140625" customWidth="1"/>
    <col min="12547" max="12547" width="32.7109375" customWidth="1"/>
    <col min="12548" max="12548" width="31.28515625" customWidth="1"/>
    <col min="12549" max="12549" width="31" customWidth="1"/>
    <col min="12550" max="12550" width="29.140625" customWidth="1"/>
    <col min="12551" max="12551" width="32.7109375" customWidth="1"/>
    <col min="12552" max="12552" width="31.28515625" customWidth="1"/>
    <col min="12553" max="12553" width="31" customWidth="1"/>
    <col min="12554" max="12554" width="4.5703125" customWidth="1"/>
    <col min="12555" max="12800" width="9.140625" customWidth="1"/>
    <col min="12801" max="12801" width="133.42578125" customWidth="1"/>
    <col min="12802" max="12802" width="29.140625" customWidth="1"/>
    <col min="12803" max="12803" width="32.7109375" customWidth="1"/>
    <col min="12804" max="12804" width="31.28515625" customWidth="1"/>
    <col min="12805" max="12805" width="31" customWidth="1"/>
    <col min="12806" max="12806" width="29.140625" customWidth="1"/>
    <col min="12807" max="12807" width="32.7109375" customWidth="1"/>
    <col min="12808" max="12808" width="31.28515625" customWidth="1"/>
    <col min="12809" max="12809" width="31" customWidth="1"/>
    <col min="12810" max="12810" width="4.5703125" customWidth="1"/>
    <col min="12811" max="13056" width="9.140625" customWidth="1"/>
    <col min="13057" max="13057" width="133.42578125" customWidth="1"/>
    <col min="13058" max="13058" width="29.140625" customWidth="1"/>
    <col min="13059" max="13059" width="32.7109375" customWidth="1"/>
    <col min="13060" max="13060" width="31.28515625" customWidth="1"/>
    <col min="13061" max="13061" width="31" customWidth="1"/>
    <col min="13062" max="13062" width="29.140625" customWidth="1"/>
    <col min="13063" max="13063" width="32.7109375" customWidth="1"/>
    <col min="13064" max="13064" width="31.28515625" customWidth="1"/>
    <col min="13065" max="13065" width="31" customWidth="1"/>
    <col min="13066" max="13066" width="4.5703125" customWidth="1"/>
    <col min="13067" max="13312" width="9.140625" customWidth="1"/>
    <col min="13313" max="13313" width="133.42578125" customWidth="1"/>
    <col min="13314" max="13314" width="29.140625" customWidth="1"/>
    <col min="13315" max="13315" width="32.7109375" customWidth="1"/>
    <col min="13316" max="13316" width="31.28515625" customWidth="1"/>
    <col min="13317" max="13317" width="31" customWidth="1"/>
    <col min="13318" max="13318" width="29.140625" customWidth="1"/>
    <col min="13319" max="13319" width="32.7109375" customWidth="1"/>
    <col min="13320" max="13320" width="31.28515625" customWidth="1"/>
    <col min="13321" max="13321" width="31" customWidth="1"/>
    <col min="13322" max="13322" width="4.5703125" customWidth="1"/>
    <col min="13323" max="13568" width="9.140625" customWidth="1"/>
    <col min="13569" max="13569" width="133.42578125" customWidth="1"/>
    <col min="13570" max="13570" width="29.140625" customWidth="1"/>
    <col min="13571" max="13571" width="32.7109375" customWidth="1"/>
    <col min="13572" max="13572" width="31.28515625" customWidth="1"/>
    <col min="13573" max="13573" width="31" customWidth="1"/>
    <col min="13574" max="13574" width="29.140625" customWidth="1"/>
    <col min="13575" max="13575" width="32.7109375" customWidth="1"/>
    <col min="13576" max="13576" width="31.28515625" customWidth="1"/>
    <col min="13577" max="13577" width="31" customWidth="1"/>
    <col min="13578" max="13578" width="4.5703125" customWidth="1"/>
    <col min="13579" max="13824" width="9.140625" customWidth="1"/>
    <col min="13825" max="13825" width="133.42578125" customWidth="1"/>
    <col min="13826" max="13826" width="29.140625" customWidth="1"/>
    <col min="13827" max="13827" width="32.7109375" customWidth="1"/>
    <col min="13828" max="13828" width="31.28515625" customWidth="1"/>
    <col min="13829" max="13829" width="31" customWidth="1"/>
    <col min="13830" max="13830" width="29.140625" customWidth="1"/>
    <col min="13831" max="13831" width="32.7109375" customWidth="1"/>
    <col min="13832" max="13832" width="31.28515625" customWidth="1"/>
    <col min="13833" max="13833" width="31" customWidth="1"/>
    <col min="13834" max="13834" width="4.5703125" customWidth="1"/>
    <col min="13835" max="14080" width="9.140625" customWidth="1"/>
    <col min="14081" max="14081" width="133.42578125" customWidth="1"/>
    <col min="14082" max="14082" width="29.140625" customWidth="1"/>
    <col min="14083" max="14083" width="32.7109375" customWidth="1"/>
    <col min="14084" max="14084" width="31.28515625" customWidth="1"/>
    <col min="14085" max="14085" width="31" customWidth="1"/>
    <col min="14086" max="14086" width="29.140625" customWidth="1"/>
    <col min="14087" max="14087" width="32.7109375" customWidth="1"/>
    <col min="14088" max="14088" width="31.28515625" customWidth="1"/>
    <col min="14089" max="14089" width="31" customWidth="1"/>
    <col min="14090" max="14090" width="4.5703125" customWidth="1"/>
    <col min="14091" max="14336" width="9.140625" customWidth="1"/>
    <col min="14337" max="14337" width="133.42578125" customWidth="1"/>
    <col min="14338" max="14338" width="29.140625" customWidth="1"/>
    <col min="14339" max="14339" width="32.7109375" customWidth="1"/>
    <col min="14340" max="14340" width="31.28515625" customWidth="1"/>
    <col min="14341" max="14341" width="31" customWidth="1"/>
    <col min="14342" max="14342" width="29.140625" customWidth="1"/>
    <col min="14343" max="14343" width="32.7109375" customWidth="1"/>
    <col min="14344" max="14344" width="31.28515625" customWidth="1"/>
    <col min="14345" max="14345" width="31" customWidth="1"/>
    <col min="14346" max="14346" width="4.5703125" customWidth="1"/>
    <col min="14347" max="14592" width="9.140625" customWidth="1"/>
    <col min="14593" max="14593" width="133.42578125" customWidth="1"/>
    <col min="14594" max="14594" width="29.140625" customWidth="1"/>
    <col min="14595" max="14595" width="32.7109375" customWidth="1"/>
    <col min="14596" max="14596" width="31.28515625" customWidth="1"/>
    <col min="14597" max="14597" width="31" customWidth="1"/>
    <col min="14598" max="14598" width="29.140625" customWidth="1"/>
    <col min="14599" max="14599" width="32.7109375" customWidth="1"/>
    <col min="14600" max="14600" width="31.28515625" customWidth="1"/>
    <col min="14601" max="14601" width="31" customWidth="1"/>
    <col min="14602" max="14602" width="4.5703125" customWidth="1"/>
    <col min="14603" max="14848" width="9.140625" customWidth="1"/>
    <col min="14849" max="14849" width="133.42578125" customWidth="1"/>
    <col min="14850" max="14850" width="29.140625" customWidth="1"/>
    <col min="14851" max="14851" width="32.7109375" customWidth="1"/>
    <col min="14852" max="14852" width="31.28515625" customWidth="1"/>
    <col min="14853" max="14853" width="31" customWidth="1"/>
    <col min="14854" max="14854" width="29.140625" customWidth="1"/>
    <col min="14855" max="14855" width="32.7109375" customWidth="1"/>
    <col min="14856" max="14856" width="31.28515625" customWidth="1"/>
    <col min="14857" max="14857" width="31" customWidth="1"/>
    <col min="14858" max="14858" width="4.5703125" customWidth="1"/>
    <col min="14859" max="15104" width="9.140625" customWidth="1"/>
    <col min="15105" max="15105" width="133.42578125" customWidth="1"/>
    <col min="15106" max="15106" width="29.140625" customWidth="1"/>
    <col min="15107" max="15107" width="32.7109375" customWidth="1"/>
    <col min="15108" max="15108" width="31.28515625" customWidth="1"/>
    <col min="15109" max="15109" width="31" customWidth="1"/>
    <col min="15110" max="15110" width="29.140625" customWidth="1"/>
    <col min="15111" max="15111" width="32.7109375" customWidth="1"/>
    <col min="15112" max="15112" width="31.28515625" customWidth="1"/>
    <col min="15113" max="15113" width="31" customWidth="1"/>
    <col min="15114" max="15114" width="4.5703125" customWidth="1"/>
    <col min="15115" max="15360" width="9.140625" customWidth="1"/>
    <col min="15361" max="15361" width="133.42578125" customWidth="1"/>
    <col min="15362" max="15362" width="29.140625" customWidth="1"/>
    <col min="15363" max="15363" width="32.7109375" customWidth="1"/>
    <col min="15364" max="15364" width="31.28515625" customWidth="1"/>
    <col min="15365" max="15365" width="31" customWidth="1"/>
    <col min="15366" max="15366" width="29.140625" customWidth="1"/>
    <col min="15367" max="15367" width="32.7109375" customWidth="1"/>
    <col min="15368" max="15368" width="31.28515625" customWidth="1"/>
    <col min="15369" max="15369" width="31" customWidth="1"/>
    <col min="15370" max="15370" width="4.5703125" customWidth="1"/>
    <col min="15371" max="15616" width="9.140625" customWidth="1"/>
    <col min="15617" max="15617" width="133.42578125" customWidth="1"/>
    <col min="15618" max="15618" width="29.140625" customWidth="1"/>
    <col min="15619" max="15619" width="32.7109375" customWidth="1"/>
    <col min="15620" max="15620" width="31.28515625" customWidth="1"/>
    <col min="15621" max="15621" width="31" customWidth="1"/>
    <col min="15622" max="15622" width="29.140625" customWidth="1"/>
    <col min="15623" max="15623" width="32.7109375" customWidth="1"/>
    <col min="15624" max="15624" width="31.28515625" customWidth="1"/>
    <col min="15625" max="15625" width="31" customWidth="1"/>
    <col min="15626" max="15626" width="4.5703125" customWidth="1"/>
    <col min="15627" max="15872" width="9.140625" customWidth="1"/>
    <col min="15873" max="15873" width="133.42578125" customWidth="1"/>
    <col min="15874" max="15874" width="29.140625" customWidth="1"/>
    <col min="15875" max="15875" width="32.7109375" customWidth="1"/>
    <col min="15876" max="15876" width="31.28515625" customWidth="1"/>
    <col min="15877" max="15877" width="31" customWidth="1"/>
    <col min="15878" max="15878" width="29.140625" customWidth="1"/>
    <col min="15879" max="15879" width="32.7109375" customWidth="1"/>
    <col min="15880" max="15880" width="31.28515625" customWidth="1"/>
    <col min="15881" max="15881" width="31" customWidth="1"/>
    <col min="15882" max="15882" width="4.5703125" customWidth="1"/>
    <col min="15883" max="16128" width="9.140625" customWidth="1"/>
    <col min="16129" max="16129" width="133.42578125" customWidth="1"/>
    <col min="16130" max="16130" width="29.140625" customWidth="1"/>
    <col min="16131" max="16131" width="32.7109375" customWidth="1"/>
    <col min="16132" max="16132" width="31.28515625" customWidth="1"/>
    <col min="16133" max="16133" width="31" customWidth="1"/>
    <col min="16134" max="16134" width="29.140625" customWidth="1"/>
    <col min="16135" max="16135" width="32.7109375" customWidth="1"/>
    <col min="16136" max="16136" width="31.28515625" customWidth="1"/>
    <col min="16137" max="16137" width="31" customWidth="1"/>
    <col min="16138" max="16138" width="4.5703125" customWidth="1"/>
    <col min="16139" max="16384" width="9.140625" customWidth="1"/>
  </cols>
  <sheetData>
    <row r="1" spans="1:14" s="1" customFormat="1" ht="5.25" hidden="1" customHeight="1">
      <c r="A1" s="229"/>
      <c r="B1" s="230"/>
      <c r="C1" s="230"/>
      <c r="D1" s="230"/>
      <c r="E1" s="230"/>
      <c r="F1" s="230"/>
      <c r="G1" s="230"/>
      <c r="H1" s="230"/>
      <c r="I1" s="230"/>
      <c r="J1" s="230"/>
      <c r="K1" s="230"/>
      <c r="L1" s="230"/>
      <c r="M1" s="230"/>
      <c r="N1" s="225"/>
    </row>
    <row r="2" spans="1:14" s="2" customFormat="1" ht="78.75" customHeight="1">
      <c r="A2" s="938" t="s">
        <v>735</v>
      </c>
      <c r="B2" s="938"/>
      <c r="C2" s="938"/>
      <c r="D2" s="938"/>
      <c r="E2" s="938"/>
      <c r="F2" s="938"/>
      <c r="G2" s="938"/>
      <c r="H2" s="938"/>
      <c r="I2" s="938"/>
      <c r="J2" s="938"/>
      <c r="K2" s="938"/>
      <c r="L2" s="938"/>
      <c r="M2" s="938"/>
      <c r="N2" s="231"/>
    </row>
    <row r="3" spans="1:14" s="2" customFormat="1" ht="41.25" customHeight="1">
      <c r="A3" s="938" t="s">
        <v>231</v>
      </c>
      <c r="B3" s="938"/>
      <c r="C3" s="938"/>
      <c r="D3" s="938"/>
      <c r="E3" s="938"/>
      <c r="F3" s="938"/>
      <c r="G3" s="938"/>
      <c r="H3" s="938"/>
      <c r="I3" s="938"/>
      <c r="J3" s="938"/>
      <c r="K3" s="938"/>
      <c r="L3" s="938"/>
      <c r="M3" s="938"/>
      <c r="N3" s="231"/>
    </row>
    <row r="4" spans="1:14" s="2" customFormat="1" ht="48.75" customHeight="1">
      <c r="A4" s="938" t="s">
        <v>731</v>
      </c>
      <c r="B4" s="938"/>
      <c r="C4" s="938"/>
      <c r="D4" s="938"/>
      <c r="E4" s="938"/>
      <c r="F4" s="938"/>
      <c r="G4" s="938"/>
      <c r="H4" s="938"/>
      <c r="I4" s="938"/>
      <c r="J4" s="938"/>
      <c r="K4" s="938"/>
      <c r="L4" s="938"/>
      <c r="M4" s="938"/>
      <c r="N4" s="231"/>
    </row>
    <row r="5" spans="1:14" s="3" customFormat="1" ht="73.5" customHeight="1">
      <c r="A5" s="939" t="s">
        <v>232</v>
      </c>
      <c r="B5" s="939"/>
      <c r="C5" s="939"/>
      <c r="D5" s="939"/>
      <c r="E5" s="939"/>
      <c r="F5" s="939"/>
      <c r="G5" s="939"/>
      <c r="H5" s="939"/>
      <c r="I5" s="939"/>
      <c r="J5" s="939"/>
      <c r="K5" s="939"/>
      <c r="L5" s="939"/>
      <c r="M5" s="939"/>
      <c r="N5" s="232"/>
    </row>
    <row r="6" spans="1:14" ht="6" customHeight="1"/>
    <row r="7" spans="1:14" ht="7.5" customHeight="1">
      <c r="A7" s="233"/>
      <c r="B7" s="234"/>
      <c r="C7" s="234"/>
      <c r="D7" s="235"/>
      <c r="E7" s="235"/>
      <c r="F7" s="235"/>
      <c r="G7" s="235"/>
      <c r="H7" s="235"/>
      <c r="I7" s="235"/>
      <c r="J7" s="235"/>
      <c r="K7" s="235"/>
      <c r="L7" s="234"/>
      <c r="M7" s="235"/>
      <c r="N7" s="236"/>
    </row>
    <row r="8" spans="1:14" s="239" customFormat="1" ht="45" customHeight="1">
      <c r="A8" s="237"/>
      <c r="B8" s="940" t="s">
        <v>59</v>
      </c>
      <c r="C8" s="940"/>
      <c r="D8" s="940"/>
      <c r="E8" s="940"/>
      <c r="F8" s="940" t="s">
        <v>66</v>
      </c>
      <c r="G8" s="940"/>
      <c r="H8" s="940"/>
      <c r="I8" s="940"/>
      <c r="J8" s="940" t="s">
        <v>67</v>
      </c>
      <c r="K8" s="940"/>
      <c r="L8" s="940"/>
      <c r="M8" s="940"/>
      <c r="N8" s="238"/>
    </row>
    <row r="9" spans="1:14" s="243" customFormat="1" ht="65.25" customHeight="1">
      <c r="A9" s="240"/>
      <c r="B9" s="240" t="s">
        <v>233</v>
      </c>
      <c r="C9" s="241" t="s">
        <v>234</v>
      </c>
      <c r="D9" s="240" t="s">
        <v>235</v>
      </c>
      <c r="E9" s="240" t="s">
        <v>53</v>
      </c>
      <c r="F9" s="240" t="s">
        <v>233</v>
      </c>
      <c r="G9" s="240" t="s">
        <v>234</v>
      </c>
      <c r="H9" s="240" t="s">
        <v>235</v>
      </c>
      <c r="I9" s="240" t="s">
        <v>53</v>
      </c>
      <c r="J9" s="240" t="s">
        <v>233</v>
      </c>
      <c r="K9" s="240" t="s">
        <v>234</v>
      </c>
      <c r="L9" s="241" t="s">
        <v>235</v>
      </c>
      <c r="M9" s="240" t="s">
        <v>53</v>
      </c>
      <c r="N9" s="242"/>
    </row>
    <row r="10" spans="1:14" s="246" customFormat="1" ht="64.5" customHeight="1">
      <c r="A10" s="244" t="s">
        <v>201</v>
      </c>
      <c r="B10" s="245">
        <v>1446.7000686000001</v>
      </c>
      <c r="C10" s="245">
        <v>1070.3932399999999</v>
      </c>
      <c r="D10" s="245">
        <v>0</v>
      </c>
      <c r="E10" s="245">
        <v>2517.0933086</v>
      </c>
      <c r="F10" s="245">
        <v>5588.9975400000003</v>
      </c>
      <c r="G10" s="245">
        <v>377200.14717539999</v>
      </c>
      <c r="H10" s="245">
        <v>209203.54173219998</v>
      </c>
      <c r="I10" s="245">
        <v>591992.68644760002</v>
      </c>
      <c r="J10" s="245">
        <v>40</v>
      </c>
      <c r="K10" s="245">
        <v>54831.941263599998</v>
      </c>
      <c r="L10" s="245">
        <v>103025.0220564</v>
      </c>
      <c r="M10" s="245">
        <v>157896.96331999998</v>
      </c>
      <c r="N10" s="238"/>
    </row>
    <row r="11" spans="1:14" s="246" customFormat="1" ht="64.5" customHeight="1">
      <c r="A11" s="244" t="s">
        <v>202</v>
      </c>
      <c r="B11" s="247">
        <v>0</v>
      </c>
      <c r="C11" s="247">
        <v>0</v>
      </c>
      <c r="D11" s="247">
        <v>0</v>
      </c>
      <c r="E11" s="247">
        <v>0</v>
      </c>
      <c r="F11" s="247">
        <v>72.001960000000011</v>
      </c>
      <c r="G11" s="247">
        <v>7301.0709500000003</v>
      </c>
      <c r="H11" s="247">
        <v>1212.5456000000001</v>
      </c>
      <c r="I11" s="247">
        <v>8585.6185100000002</v>
      </c>
      <c r="J11" s="245">
        <v>0</v>
      </c>
      <c r="K11" s="245">
        <v>236.05141</v>
      </c>
      <c r="L11" s="245">
        <v>234.15759</v>
      </c>
      <c r="M11" s="245">
        <v>470.209</v>
      </c>
      <c r="N11" s="238"/>
    </row>
    <row r="12" spans="1:14" s="246" customFormat="1" ht="64.5" customHeight="1">
      <c r="A12" s="244" t="s">
        <v>203</v>
      </c>
      <c r="B12" s="247">
        <v>0</v>
      </c>
      <c r="C12" s="247">
        <v>10282.219999999999</v>
      </c>
      <c r="D12" s="247">
        <v>0</v>
      </c>
      <c r="E12" s="247">
        <v>10282.219999999999</v>
      </c>
      <c r="F12" s="247">
        <v>0</v>
      </c>
      <c r="G12" s="247">
        <v>0</v>
      </c>
      <c r="H12" s="247">
        <v>0</v>
      </c>
      <c r="I12" s="247">
        <v>0</v>
      </c>
      <c r="J12" s="245">
        <v>0</v>
      </c>
      <c r="K12" s="245">
        <v>26.018810000000002</v>
      </c>
      <c r="L12" s="245">
        <v>281.70150000000001</v>
      </c>
      <c r="M12" s="245">
        <v>307.72030999999998</v>
      </c>
      <c r="N12" s="238"/>
    </row>
    <row r="13" spans="1:14" s="246" customFormat="1" ht="64.5" customHeight="1">
      <c r="A13" s="244" t="s">
        <v>204</v>
      </c>
      <c r="B13" s="245">
        <v>0</v>
      </c>
      <c r="C13" s="245">
        <v>0</v>
      </c>
      <c r="D13" s="245">
        <v>0</v>
      </c>
      <c r="E13" s="245">
        <v>0</v>
      </c>
      <c r="F13" s="245">
        <v>128.64617999999999</v>
      </c>
      <c r="G13" s="245">
        <v>14596.081049799999</v>
      </c>
      <c r="H13" s="245">
        <v>13794.075539200001</v>
      </c>
      <c r="I13" s="245">
        <v>28518.802769000002</v>
      </c>
      <c r="J13" s="245">
        <v>0</v>
      </c>
      <c r="K13" s="245">
        <v>1729.6193899999998</v>
      </c>
      <c r="L13" s="245">
        <v>3548.4289100000001</v>
      </c>
      <c r="M13" s="245">
        <v>5278.0482999999995</v>
      </c>
      <c r="N13" s="238"/>
    </row>
    <row r="14" spans="1:14" s="246" customFormat="1" ht="64.5" customHeight="1">
      <c r="A14" s="244" t="s">
        <v>205</v>
      </c>
      <c r="B14" s="245">
        <v>47860.360674999996</v>
      </c>
      <c r="C14" s="245">
        <v>58724.429792199997</v>
      </c>
      <c r="D14" s="245">
        <v>0</v>
      </c>
      <c r="E14" s="245">
        <v>106584.7904672</v>
      </c>
      <c r="F14" s="245">
        <v>6134.9559571999998</v>
      </c>
      <c r="G14" s="245">
        <v>375044.477855</v>
      </c>
      <c r="H14" s="245">
        <v>323152.08698040002</v>
      </c>
      <c r="I14" s="245">
        <v>704331.5207926</v>
      </c>
      <c r="J14" s="245">
        <v>4360.2306699999999</v>
      </c>
      <c r="K14" s="245">
        <v>56146.133887399999</v>
      </c>
      <c r="L14" s="245">
        <v>60166.308385799995</v>
      </c>
      <c r="M14" s="245">
        <v>120672.67294320001</v>
      </c>
      <c r="N14" s="238"/>
    </row>
    <row r="15" spans="1:14" s="246" customFormat="1" ht="64.5" customHeight="1">
      <c r="A15" s="244" t="s">
        <v>206</v>
      </c>
      <c r="B15" s="245">
        <v>5800</v>
      </c>
      <c r="C15" s="245">
        <v>0</v>
      </c>
      <c r="D15" s="245">
        <v>0</v>
      </c>
      <c r="E15" s="245">
        <v>5800</v>
      </c>
      <c r="F15" s="245">
        <v>0</v>
      </c>
      <c r="G15" s="245">
        <v>0</v>
      </c>
      <c r="H15" s="245">
        <v>0</v>
      </c>
      <c r="I15" s="245">
        <v>0</v>
      </c>
      <c r="J15" s="245">
        <v>0</v>
      </c>
      <c r="K15" s="245">
        <v>280.75454999999999</v>
      </c>
      <c r="L15" s="245">
        <v>192.06834000000001</v>
      </c>
      <c r="M15" s="245">
        <v>472.82289000000003</v>
      </c>
      <c r="N15" s="238"/>
    </row>
    <row r="16" spans="1:14" s="246" customFormat="1" ht="64.5" customHeight="1">
      <c r="A16" s="244" t="s">
        <v>129</v>
      </c>
      <c r="B16" s="245">
        <v>86185.830205999999</v>
      </c>
      <c r="C16" s="245">
        <v>0</v>
      </c>
      <c r="D16" s="245">
        <v>930.08209279999994</v>
      </c>
      <c r="E16" s="245">
        <v>87115.912298800002</v>
      </c>
      <c r="F16" s="245">
        <v>18513.759460000001</v>
      </c>
      <c r="G16" s="245">
        <v>646089.09369140002</v>
      </c>
      <c r="H16" s="245">
        <v>870774.88037939998</v>
      </c>
      <c r="I16" s="245">
        <v>1535377.7335308001</v>
      </c>
      <c r="J16" s="245">
        <v>59045.557520000002</v>
      </c>
      <c r="K16" s="245">
        <v>70691.987550400008</v>
      </c>
      <c r="L16" s="245">
        <v>171228.09310659999</v>
      </c>
      <c r="M16" s="245">
        <v>300965.63817699999</v>
      </c>
      <c r="N16" s="238"/>
    </row>
    <row r="17" spans="1:14" s="246" customFormat="1" ht="64.5" customHeight="1">
      <c r="A17" s="244" t="s">
        <v>207</v>
      </c>
      <c r="B17" s="245">
        <v>99312.391538200012</v>
      </c>
      <c r="C17" s="245">
        <v>3657.3409582000004</v>
      </c>
      <c r="D17" s="245">
        <v>0</v>
      </c>
      <c r="E17" s="245">
        <v>102969.7324964</v>
      </c>
      <c r="F17" s="245">
        <v>19635.051718800001</v>
      </c>
      <c r="G17" s="245">
        <v>981964.65459379996</v>
      </c>
      <c r="H17" s="245">
        <v>586726.37739839999</v>
      </c>
      <c r="I17" s="245">
        <v>1588326.0837109999</v>
      </c>
      <c r="J17" s="245">
        <v>11752.96977</v>
      </c>
      <c r="K17" s="245">
        <v>214586.89444459998</v>
      </c>
      <c r="L17" s="245">
        <v>244346.86782019999</v>
      </c>
      <c r="M17" s="245">
        <v>470686.73203479999</v>
      </c>
      <c r="N17" s="238"/>
    </row>
    <row r="18" spans="1:14" s="246" customFormat="1" ht="64.5" customHeight="1">
      <c r="A18" s="244" t="s">
        <v>208</v>
      </c>
      <c r="B18" s="245">
        <v>0</v>
      </c>
      <c r="C18" s="245">
        <v>0</v>
      </c>
      <c r="D18" s="245">
        <v>0</v>
      </c>
      <c r="E18" s="245">
        <v>0</v>
      </c>
      <c r="F18" s="245">
        <v>2072.5030099999999</v>
      </c>
      <c r="G18" s="245">
        <v>73943.559174599999</v>
      </c>
      <c r="H18" s="245">
        <v>84053.132963399999</v>
      </c>
      <c r="I18" s="245">
        <v>160069.195148</v>
      </c>
      <c r="J18" s="245">
        <v>172.2</v>
      </c>
      <c r="K18" s="245">
        <v>13312.317419999999</v>
      </c>
      <c r="L18" s="245">
        <v>17270.155620000001</v>
      </c>
      <c r="M18" s="245">
        <v>30754.673039999998</v>
      </c>
      <c r="N18" s="238"/>
    </row>
    <row r="19" spans="1:14" s="246" customFormat="1" ht="64.5" customHeight="1">
      <c r="A19" s="244" t="s">
        <v>209</v>
      </c>
      <c r="B19" s="245">
        <v>15287.51</v>
      </c>
      <c r="C19" s="245">
        <v>0</v>
      </c>
      <c r="D19" s="245">
        <v>0</v>
      </c>
      <c r="E19" s="245">
        <v>15287.51</v>
      </c>
      <c r="F19" s="245">
        <v>2350.3070699999998</v>
      </c>
      <c r="G19" s="245">
        <v>351037.20367060002</v>
      </c>
      <c r="H19" s="245">
        <v>686238.89616879995</v>
      </c>
      <c r="I19" s="245">
        <v>1039626.4069094</v>
      </c>
      <c r="J19" s="245">
        <v>664.05525999999998</v>
      </c>
      <c r="K19" s="245">
        <v>48414.784338400001</v>
      </c>
      <c r="L19" s="245">
        <v>134895.94099559999</v>
      </c>
      <c r="M19" s="245">
        <v>183974.78059400001</v>
      </c>
      <c r="N19" s="238"/>
    </row>
    <row r="20" spans="1:14" s="246" customFormat="1" ht="64.5" customHeight="1">
      <c r="A20" s="244" t="s">
        <v>210</v>
      </c>
      <c r="B20" s="245">
        <v>0</v>
      </c>
      <c r="C20" s="245">
        <v>0</v>
      </c>
      <c r="D20" s="245">
        <v>0</v>
      </c>
      <c r="E20" s="245">
        <v>0</v>
      </c>
      <c r="F20" s="245">
        <v>41.09</v>
      </c>
      <c r="G20" s="245">
        <v>8350</v>
      </c>
      <c r="H20" s="245">
        <v>0</v>
      </c>
      <c r="I20" s="245">
        <v>8391.09</v>
      </c>
      <c r="J20" s="245">
        <v>4860.4261299999998</v>
      </c>
      <c r="K20" s="245">
        <v>25773.418418200003</v>
      </c>
      <c r="L20" s="245">
        <v>17727.837399999997</v>
      </c>
      <c r="M20" s="245">
        <v>48361.681948199999</v>
      </c>
      <c r="N20" s="238"/>
    </row>
    <row r="21" spans="1:14" s="246" customFormat="1" ht="64.5" customHeight="1">
      <c r="A21" s="244" t="s">
        <v>211</v>
      </c>
      <c r="B21" s="245">
        <v>0</v>
      </c>
      <c r="C21" s="245">
        <v>0</v>
      </c>
      <c r="D21" s="245">
        <v>0</v>
      </c>
      <c r="E21" s="245">
        <v>0</v>
      </c>
      <c r="F21" s="245">
        <v>9762.2699855999999</v>
      </c>
      <c r="G21" s="245">
        <v>458824.20823000005</v>
      </c>
      <c r="H21" s="245">
        <v>712173.74344579992</v>
      </c>
      <c r="I21" s="245">
        <v>1180760.2216614</v>
      </c>
      <c r="J21" s="245">
        <v>4195.0192699999998</v>
      </c>
      <c r="K21" s="245">
        <v>26418.814091799999</v>
      </c>
      <c r="L21" s="245">
        <v>146520.72430219999</v>
      </c>
      <c r="M21" s="245">
        <v>177134.55766399999</v>
      </c>
      <c r="N21" s="238"/>
    </row>
    <row r="22" spans="1:14" s="246" customFormat="1" ht="64.5" customHeight="1">
      <c r="A22" s="244" t="s">
        <v>212</v>
      </c>
      <c r="B22" s="245">
        <v>0</v>
      </c>
      <c r="C22" s="245">
        <v>0</v>
      </c>
      <c r="D22" s="245">
        <v>0</v>
      </c>
      <c r="E22" s="245">
        <v>0</v>
      </c>
      <c r="F22" s="245">
        <v>79.910820000000001</v>
      </c>
      <c r="G22" s="245">
        <v>1739.65362</v>
      </c>
      <c r="H22" s="245">
        <v>288.99301280000003</v>
      </c>
      <c r="I22" s="245">
        <v>2108.5574528000002</v>
      </c>
      <c r="J22" s="245">
        <v>0</v>
      </c>
      <c r="K22" s="245">
        <v>643.06814420000001</v>
      </c>
      <c r="L22" s="245">
        <v>822.25756079999996</v>
      </c>
      <c r="M22" s="245">
        <v>1465.325705</v>
      </c>
      <c r="N22" s="238"/>
    </row>
    <row r="23" spans="1:14" s="246" customFormat="1" ht="64.5" customHeight="1">
      <c r="A23" s="244" t="s">
        <v>213</v>
      </c>
      <c r="B23" s="245">
        <v>0</v>
      </c>
      <c r="C23" s="245">
        <v>0</v>
      </c>
      <c r="D23" s="245">
        <v>0</v>
      </c>
      <c r="E23" s="245">
        <v>0</v>
      </c>
      <c r="F23" s="245">
        <v>524.03791999999999</v>
      </c>
      <c r="G23" s="245">
        <v>16938.822213599997</v>
      </c>
      <c r="H23" s="245">
        <v>2838.4133026</v>
      </c>
      <c r="I23" s="245">
        <v>20301.273436200001</v>
      </c>
      <c r="J23" s="245">
        <v>0</v>
      </c>
      <c r="K23" s="245">
        <v>1303.2543733999998</v>
      </c>
      <c r="L23" s="245">
        <v>6554.4818099999993</v>
      </c>
      <c r="M23" s="245">
        <v>7857.7361834000003</v>
      </c>
      <c r="N23" s="238"/>
    </row>
    <row r="24" spans="1:14" s="246" customFormat="1" ht="64.5" customHeight="1">
      <c r="A24" s="244" t="s">
        <v>214</v>
      </c>
      <c r="B24" s="245">
        <v>0</v>
      </c>
      <c r="C24" s="245">
        <v>0</v>
      </c>
      <c r="D24" s="245">
        <v>0</v>
      </c>
      <c r="E24" s="245">
        <v>0</v>
      </c>
      <c r="F24" s="245">
        <v>1393.5224016</v>
      </c>
      <c r="G24" s="245">
        <v>46896.3578652</v>
      </c>
      <c r="H24" s="245">
        <v>31246.8484508</v>
      </c>
      <c r="I24" s="245">
        <v>79536.72871760001</v>
      </c>
      <c r="J24" s="245">
        <v>367.4</v>
      </c>
      <c r="K24" s="245">
        <v>16717.277258999999</v>
      </c>
      <c r="L24" s="245">
        <v>19362.987553800001</v>
      </c>
      <c r="M24" s="245">
        <v>36447.664812799994</v>
      </c>
      <c r="N24" s="238"/>
    </row>
    <row r="25" spans="1:14" s="246" customFormat="1" ht="64.5" customHeight="1">
      <c r="A25" s="244" t="s">
        <v>215</v>
      </c>
      <c r="B25" s="245">
        <v>0</v>
      </c>
      <c r="C25" s="245">
        <v>0</v>
      </c>
      <c r="D25" s="245">
        <v>0</v>
      </c>
      <c r="E25" s="245">
        <v>0</v>
      </c>
      <c r="F25" s="245">
        <v>0</v>
      </c>
      <c r="G25" s="245">
        <v>51.80415</v>
      </c>
      <c r="H25" s="245">
        <v>0</v>
      </c>
      <c r="I25" s="245">
        <v>51.80415</v>
      </c>
      <c r="J25" s="245">
        <v>0</v>
      </c>
      <c r="K25" s="245">
        <v>38.852510000000002</v>
      </c>
      <c r="L25" s="245">
        <v>254.33790280000002</v>
      </c>
      <c r="M25" s="245">
        <v>293.19041279999999</v>
      </c>
      <c r="N25" s="238"/>
    </row>
    <row r="26" spans="1:14" s="246" customFormat="1" ht="64.5" customHeight="1">
      <c r="A26" s="244" t="s">
        <v>216</v>
      </c>
      <c r="B26" s="245">
        <v>0</v>
      </c>
      <c r="C26" s="245">
        <v>0</v>
      </c>
      <c r="D26" s="245">
        <v>0</v>
      </c>
      <c r="E26" s="245">
        <v>0</v>
      </c>
      <c r="F26" s="245">
        <v>0</v>
      </c>
      <c r="G26" s="245">
        <v>0</v>
      </c>
      <c r="H26" s="245">
        <v>0</v>
      </c>
      <c r="I26" s="245">
        <v>0</v>
      </c>
      <c r="J26" s="245">
        <v>0</v>
      </c>
      <c r="K26" s="245">
        <v>162.21588</v>
      </c>
      <c r="L26" s="245">
        <v>16.92719</v>
      </c>
      <c r="M26" s="245">
        <v>179.14306999999999</v>
      </c>
      <c r="N26" s="238"/>
    </row>
    <row r="27" spans="1:14" s="251" customFormat="1" ht="98.25" customHeight="1">
      <c r="A27" s="248" t="s">
        <v>217</v>
      </c>
      <c r="B27" s="249">
        <v>0</v>
      </c>
      <c r="C27" s="249">
        <v>0</v>
      </c>
      <c r="D27" s="249">
        <v>0</v>
      </c>
      <c r="E27" s="249">
        <v>0</v>
      </c>
      <c r="F27" s="249">
        <v>0</v>
      </c>
      <c r="G27" s="249">
        <v>67.507619999999989</v>
      </c>
      <c r="H27" s="249">
        <v>0.40147000000000005</v>
      </c>
      <c r="I27" s="249">
        <v>67.909089999999992</v>
      </c>
      <c r="J27" s="249">
        <v>15.415319999999999</v>
      </c>
      <c r="K27" s="249">
        <v>445.07931000000002</v>
      </c>
      <c r="L27" s="249">
        <v>405.85530999999997</v>
      </c>
      <c r="M27" s="249">
        <v>866.34993999999995</v>
      </c>
      <c r="N27" s="250"/>
    </row>
    <row r="28" spans="1:14" s="251" customFormat="1" ht="38.25" customHeight="1">
      <c r="A28" s="252" t="s">
        <v>236</v>
      </c>
      <c r="B28" s="253">
        <f>SUM(B10:B27)</f>
        <v>255892.7924878</v>
      </c>
      <c r="C28" s="253">
        <f t="shared" ref="C28:M28" si="0">SUM(C10:C27)</f>
        <v>73734.383990399991</v>
      </c>
      <c r="D28" s="253">
        <f t="shared" si="0"/>
        <v>930.08209279999994</v>
      </c>
      <c r="E28" s="253">
        <f t="shared" si="0"/>
        <v>330557.25857100001</v>
      </c>
      <c r="F28" s="253">
        <f t="shared" si="0"/>
        <v>66297.054023200006</v>
      </c>
      <c r="G28" s="253">
        <f t="shared" si="0"/>
        <v>3360044.6418594001</v>
      </c>
      <c r="H28" s="253">
        <f t="shared" si="0"/>
        <v>3521703.9364437992</v>
      </c>
      <c r="I28" s="253">
        <f t="shared" si="0"/>
        <v>6948045.632326399</v>
      </c>
      <c r="J28" s="253">
        <f t="shared" si="0"/>
        <v>85473.273939999999</v>
      </c>
      <c r="K28" s="253">
        <f t="shared" si="0"/>
        <v>531758.48305099993</v>
      </c>
      <c r="L28" s="253">
        <f t="shared" si="0"/>
        <v>926854.15335419972</v>
      </c>
      <c r="M28" s="253">
        <f t="shared" si="0"/>
        <v>1544085.9103452002</v>
      </c>
      <c r="N28" s="250"/>
    </row>
    <row r="29" spans="1:14" ht="11.25" customHeight="1" thickBot="1">
      <c r="A29" s="254"/>
      <c r="B29" s="255"/>
      <c r="C29" s="256"/>
      <c r="D29" s="256"/>
      <c r="E29" s="256"/>
      <c r="F29" s="256"/>
      <c r="G29" s="256"/>
      <c r="H29" s="256"/>
      <c r="I29" s="256"/>
      <c r="J29" s="255"/>
      <c r="K29" s="255"/>
      <c r="L29" s="255"/>
      <c r="M29" s="255"/>
    </row>
    <row r="30" spans="1:14" s="260" customFormat="1" ht="27.75" customHeight="1" thickTop="1">
      <c r="A30" s="257" t="s">
        <v>219</v>
      </c>
      <c r="B30" s="258"/>
      <c r="C30" s="259"/>
      <c r="D30" s="259"/>
      <c r="E30" s="259"/>
      <c r="F30" s="259"/>
      <c r="G30" s="259"/>
      <c r="H30" s="259"/>
      <c r="I30" s="259"/>
      <c r="N30" s="261"/>
    </row>
    <row r="31" spans="1:14" ht="24.75" customHeight="1">
      <c r="A31" s="257"/>
      <c r="B31" s="50"/>
      <c r="C31" s="26"/>
      <c r="D31" s="26"/>
      <c r="E31" s="26"/>
      <c r="F31" s="26"/>
      <c r="G31" s="26"/>
      <c r="H31" s="26"/>
      <c r="I31" s="26"/>
      <c r="J31" s="25"/>
      <c r="K31" s="25"/>
      <c r="L31" s="25"/>
      <c r="M31" s="25"/>
    </row>
    <row r="32" spans="1:14" ht="22.5" customHeight="1">
      <c r="A32" s="257"/>
      <c r="B32" s="50"/>
      <c r="C32" s="26"/>
      <c r="D32" s="26"/>
      <c r="E32" s="26"/>
      <c r="F32" s="26"/>
      <c r="G32" s="26"/>
      <c r="H32" s="26"/>
      <c r="I32" s="26"/>
      <c r="J32" s="25"/>
      <c r="K32" s="25"/>
      <c r="L32" s="25"/>
      <c r="M32" s="25"/>
    </row>
    <row r="33" spans="1:13" ht="13.5" customHeight="1">
      <c r="A33" s="24"/>
      <c r="B33" s="50"/>
      <c r="C33" s="26"/>
      <c r="D33" s="26"/>
      <c r="E33" s="26"/>
      <c r="F33" s="26"/>
      <c r="G33" s="26"/>
      <c r="H33" s="26"/>
      <c r="I33" s="26"/>
      <c r="J33" s="25"/>
      <c r="K33" s="25"/>
      <c r="L33" s="25"/>
      <c r="M33" s="25"/>
    </row>
    <row r="34" spans="1:13" ht="13.5" customHeight="1">
      <c r="A34" s="24"/>
      <c r="B34" s="50"/>
      <c r="C34" s="26"/>
      <c r="D34" s="26"/>
      <c r="E34" s="26"/>
      <c r="F34" s="26"/>
      <c r="G34" s="26"/>
      <c r="H34" s="26"/>
      <c r="I34" s="26"/>
      <c r="J34" s="25"/>
      <c r="K34" s="25"/>
      <c r="L34" s="25"/>
      <c r="M34" s="25"/>
    </row>
    <row r="35" spans="1:13" ht="13.5" customHeight="1">
      <c r="A35" s="24"/>
      <c r="B35" s="50"/>
      <c r="C35" s="26"/>
      <c r="D35" s="26"/>
      <c r="E35" s="26"/>
      <c r="F35" s="26"/>
      <c r="G35" s="26"/>
      <c r="H35" s="26"/>
      <c r="I35" s="26"/>
      <c r="J35" s="25"/>
      <c r="K35" s="25"/>
      <c r="L35" s="25"/>
      <c r="M35" s="25"/>
    </row>
    <row r="36" spans="1:13" ht="13.5" customHeight="1">
      <c r="A36" s="24"/>
      <c r="B36" s="50"/>
      <c r="C36" s="26"/>
      <c r="D36" s="26"/>
      <c r="E36" s="26"/>
      <c r="F36" s="26"/>
      <c r="G36" s="26"/>
      <c r="H36" s="26"/>
      <c r="I36" s="26"/>
      <c r="J36" s="25"/>
      <c r="K36" s="25"/>
      <c r="L36" s="25"/>
      <c r="M36" s="25"/>
    </row>
    <row r="37" spans="1:13" ht="13.5" customHeight="1">
      <c r="A37" s="196"/>
      <c r="B37" s="262"/>
      <c r="C37" s="26"/>
      <c r="D37" s="26"/>
      <c r="E37" s="26"/>
      <c r="F37" s="26"/>
      <c r="G37" s="26"/>
      <c r="H37" s="26"/>
      <c r="I37" s="26"/>
      <c r="J37" s="25"/>
      <c r="K37" s="25"/>
      <c r="L37" s="25"/>
      <c r="M37" s="25"/>
    </row>
    <row r="38" spans="1:13" ht="13.5" customHeight="1">
      <c r="A38" s="24"/>
      <c r="B38" s="262"/>
      <c r="C38" s="26"/>
      <c r="D38" s="26"/>
      <c r="E38" s="26"/>
      <c r="F38" s="26"/>
      <c r="G38" s="26"/>
      <c r="H38" s="26"/>
      <c r="I38" s="26"/>
      <c r="J38" s="25"/>
      <c r="K38" s="25"/>
      <c r="L38" s="25"/>
      <c r="M38" s="25"/>
    </row>
    <row r="39" spans="1:13" ht="13.5" customHeight="1">
      <c r="A39" s="24"/>
      <c r="B39" s="262"/>
      <c r="C39" s="26"/>
      <c r="D39" s="26"/>
      <c r="E39" s="26"/>
      <c r="F39" s="26"/>
      <c r="G39" s="26"/>
      <c r="H39" s="26"/>
      <c r="I39" s="26"/>
      <c r="J39" s="25"/>
      <c r="K39" s="25"/>
      <c r="L39" s="25"/>
      <c r="M39" s="25"/>
    </row>
    <row r="40" spans="1:13" ht="13.5" customHeight="1">
      <c r="A40" s="24"/>
      <c r="B40" s="262"/>
      <c r="C40" s="26"/>
      <c r="D40" s="26"/>
      <c r="E40" s="26"/>
      <c r="F40" s="26"/>
      <c r="G40" s="26"/>
      <c r="H40" s="26"/>
      <c r="I40" s="26"/>
      <c r="J40" s="25"/>
      <c r="K40" s="25"/>
      <c r="L40" s="25"/>
      <c r="M40" s="25"/>
    </row>
    <row r="41" spans="1:13" ht="13.5" customHeight="1">
      <c r="A41" s="24"/>
      <c r="B41" s="262"/>
      <c r="C41" s="26"/>
      <c r="D41" s="26"/>
      <c r="E41" s="26"/>
      <c r="F41" s="26"/>
      <c r="G41" s="26"/>
      <c r="H41" s="26"/>
      <c r="I41" s="26"/>
      <c r="J41" s="25"/>
      <c r="K41" s="25"/>
      <c r="L41" s="25"/>
      <c r="M41" s="25"/>
    </row>
    <row r="42" spans="1:13" ht="13.5" customHeight="1">
      <c r="A42" s="24"/>
      <c r="B42" s="262"/>
      <c r="C42" s="26"/>
      <c r="D42" s="26"/>
      <c r="E42" s="26"/>
      <c r="F42" s="26"/>
      <c r="G42" s="26"/>
      <c r="H42" s="26"/>
      <c r="I42" s="26"/>
      <c r="J42" s="25"/>
      <c r="K42" s="25"/>
      <c r="L42" s="25"/>
      <c r="M42" s="25"/>
    </row>
    <row r="43" spans="1:13" ht="13.5" customHeight="1">
      <c r="A43" s="196"/>
      <c r="B43" s="262"/>
      <c r="C43" s="26"/>
      <c r="D43" s="26"/>
      <c r="E43" s="26"/>
      <c r="F43" s="26"/>
      <c r="G43" s="26"/>
      <c r="H43" s="26"/>
      <c r="I43" s="26"/>
      <c r="J43" s="25"/>
      <c r="K43" s="25"/>
      <c r="L43" s="25"/>
      <c r="M43" s="25"/>
    </row>
    <row r="44" spans="1:13" ht="13.5" customHeight="1">
      <c r="A44" s="24"/>
      <c r="B44" s="50"/>
      <c r="C44" s="26"/>
      <c r="D44" s="26"/>
      <c r="E44" s="26"/>
      <c r="F44" s="26"/>
      <c r="G44" s="26"/>
      <c r="H44" s="26"/>
      <c r="I44" s="26"/>
      <c r="J44" s="25"/>
      <c r="K44" s="25"/>
      <c r="L44" s="25"/>
      <c r="M44" s="25"/>
    </row>
    <row r="45" spans="1:13" ht="13.5" customHeight="1">
      <c r="A45" s="24"/>
      <c r="B45" s="50"/>
      <c r="C45" s="26"/>
      <c r="D45" s="26"/>
      <c r="E45" s="26"/>
      <c r="F45" s="26"/>
      <c r="G45" s="26"/>
      <c r="H45" s="26"/>
      <c r="I45" s="26"/>
      <c r="J45" s="25"/>
      <c r="K45" s="25"/>
      <c r="L45" s="25"/>
      <c r="M45" s="25"/>
    </row>
    <row r="46" spans="1:13" ht="13.5" customHeight="1">
      <c r="A46" s="24"/>
      <c r="B46" s="50"/>
      <c r="C46" s="26"/>
      <c r="D46" s="26"/>
      <c r="E46" s="26"/>
      <c r="F46" s="26"/>
      <c r="G46" s="26"/>
      <c r="H46" s="26"/>
      <c r="I46" s="26"/>
      <c r="J46" s="25"/>
      <c r="K46" s="25"/>
      <c r="L46" s="25"/>
      <c r="M46" s="25"/>
    </row>
    <row r="47" spans="1:13" ht="13.5" customHeight="1">
      <c r="A47" s="196"/>
      <c r="B47" s="50"/>
      <c r="C47" s="26"/>
      <c r="D47" s="26"/>
      <c r="E47" s="26"/>
      <c r="F47" s="26"/>
      <c r="G47" s="26"/>
      <c r="H47" s="26"/>
      <c r="I47" s="26"/>
      <c r="J47" s="25"/>
      <c r="K47" s="25"/>
      <c r="L47" s="25"/>
      <c r="M47" s="25"/>
    </row>
    <row r="48" spans="1:13" ht="13.5" customHeight="1">
      <c r="A48" s="24"/>
      <c r="B48" s="50"/>
      <c r="C48" s="26"/>
      <c r="D48" s="26"/>
      <c r="E48" s="26"/>
      <c r="F48" s="26"/>
      <c r="G48" s="26"/>
      <c r="H48" s="26"/>
      <c r="I48" s="26"/>
      <c r="J48" s="25"/>
      <c r="K48" s="25"/>
      <c r="L48" s="25"/>
      <c r="M48" s="25"/>
    </row>
    <row r="49" spans="1:13" ht="13.5" customHeight="1">
      <c r="A49" s="24"/>
      <c r="B49" s="50"/>
      <c r="C49" s="26"/>
      <c r="D49" s="26"/>
      <c r="E49" s="26"/>
      <c r="F49" s="26"/>
      <c r="G49" s="26"/>
      <c r="H49" s="26"/>
      <c r="I49" s="26"/>
      <c r="J49" s="25"/>
      <c r="K49" s="25"/>
      <c r="L49" s="25"/>
      <c r="M49" s="25"/>
    </row>
    <row r="50" spans="1:13" ht="13.5" customHeight="1">
      <c r="A50" s="24"/>
      <c r="B50" s="50"/>
      <c r="C50" s="26"/>
      <c r="D50" s="26"/>
      <c r="E50" s="26"/>
      <c r="F50" s="26"/>
      <c r="G50" s="26"/>
      <c r="H50" s="26"/>
      <c r="I50" s="26"/>
      <c r="J50" s="25"/>
      <c r="K50" s="25"/>
      <c r="L50" s="25"/>
      <c r="M50" s="25"/>
    </row>
    <row r="51" spans="1:13" ht="13.5" customHeight="1">
      <c r="A51" s="24"/>
      <c r="B51" s="50"/>
      <c r="C51" s="26"/>
      <c r="D51" s="26"/>
      <c r="E51" s="26"/>
      <c r="F51" s="26"/>
      <c r="G51" s="26"/>
      <c r="H51" s="26"/>
      <c r="I51" s="26"/>
      <c r="J51" s="25"/>
      <c r="K51" s="25"/>
      <c r="L51" s="25"/>
      <c r="M51" s="25"/>
    </row>
    <row r="52" spans="1:13" ht="13.5" customHeight="1">
      <c r="A52" s="196"/>
      <c r="B52" s="50"/>
      <c r="C52" s="26"/>
      <c r="D52" s="26"/>
      <c r="E52" s="26"/>
      <c r="F52" s="26"/>
      <c r="G52" s="26"/>
      <c r="H52" s="26"/>
      <c r="I52" s="26"/>
      <c r="J52" s="25"/>
      <c r="K52" s="25"/>
      <c r="L52" s="25"/>
      <c r="M52" s="25"/>
    </row>
    <row r="53" spans="1:13" ht="13.5" customHeight="1">
      <c r="A53" s="24"/>
      <c r="B53" s="50"/>
      <c r="C53" s="26"/>
      <c r="D53" s="26"/>
      <c r="E53" s="26"/>
      <c r="F53" s="26"/>
      <c r="G53" s="26"/>
      <c r="H53" s="26"/>
      <c r="I53" s="26"/>
      <c r="J53" s="25"/>
      <c r="K53" s="25"/>
      <c r="L53" s="25"/>
      <c r="M53" s="25"/>
    </row>
    <row r="54" spans="1:13" ht="13.5" customHeight="1">
      <c r="A54" s="24"/>
      <c r="B54" s="50"/>
      <c r="C54" s="26"/>
      <c r="D54" s="26"/>
      <c r="E54" s="26"/>
      <c r="F54" s="26"/>
      <c r="G54" s="26"/>
      <c r="H54" s="26"/>
      <c r="I54" s="26"/>
      <c r="J54" s="25"/>
      <c r="K54" s="25"/>
      <c r="L54" s="25"/>
      <c r="M54" s="25"/>
    </row>
    <row r="55" spans="1:13" ht="13.5" customHeight="1">
      <c r="A55" s="24"/>
      <c r="B55" s="50"/>
      <c r="C55" s="26"/>
      <c r="D55" s="26"/>
      <c r="E55" s="26"/>
      <c r="F55" s="26"/>
      <c r="G55" s="26"/>
      <c r="H55" s="26"/>
      <c r="I55" s="26"/>
      <c r="J55" s="25"/>
      <c r="K55" s="25"/>
      <c r="L55" s="25"/>
      <c r="M55" s="25"/>
    </row>
    <row r="56" spans="1:13" ht="9" customHeight="1">
      <c r="A56" s="194"/>
      <c r="B56" s="50"/>
      <c r="C56" s="26"/>
      <c r="D56" s="26"/>
      <c r="E56" s="26"/>
      <c r="F56" s="26"/>
      <c r="G56" s="26"/>
      <c r="H56" s="26"/>
      <c r="I56" s="26"/>
      <c r="J56" s="25"/>
      <c r="K56" s="25"/>
      <c r="L56" s="25"/>
      <c r="M56" s="25"/>
    </row>
    <row r="57" spans="1:13" ht="9" customHeight="1">
      <c r="A57" s="194"/>
      <c r="B57" s="50"/>
      <c r="C57" s="26"/>
      <c r="D57" s="26"/>
      <c r="E57" s="26"/>
      <c r="F57" s="26"/>
      <c r="G57" s="26"/>
      <c r="H57" s="26"/>
      <c r="I57" s="26"/>
      <c r="J57" s="25"/>
      <c r="K57" s="25"/>
      <c r="L57" s="25"/>
      <c r="M57" s="25"/>
    </row>
    <row r="58" spans="1:13" ht="9" customHeight="1">
      <c r="A58" s="194"/>
      <c r="B58" s="50"/>
      <c r="C58" s="26"/>
      <c r="D58" s="26"/>
      <c r="E58" s="26"/>
      <c r="F58" s="26"/>
      <c r="G58" s="26"/>
      <c r="H58" s="26"/>
      <c r="I58" s="26"/>
      <c r="J58" s="25"/>
      <c r="K58" s="25"/>
      <c r="L58" s="25"/>
      <c r="M58" s="25"/>
    </row>
    <row r="59" spans="1:13" ht="9" customHeight="1">
      <c r="A59" s="194"/>
      <c r="B59" s="50"/>
      <c r="C59" s="26"/>
      <c r="D59" s="26"/>
      <c r="E59" s="26"/>
      <c r="F59" s="26"/>
      <c r="G59" s="26"/>
      <c r="H59" s="26"/>
      <c r="I59" s="26"/>
      <c r="J59" s="25"/>
      <c r="K59" s="25"/>
      <c r="L59" s="25"/>
      <c r="M59" s="25"/>
    </row>
    <row r="60" spans="1:13" ht="9" customHeight="1">
      <c r="A60" s="195"/>
      <c r="B60" s="50"/>
      <c r="C60" s="26"/>
      <c r="D60" s="26"/>
      <c r="E60" s="26"/>
      <c r="F60" s="26"/>
      <c r="G60" s="26"/>
      <c r="H60" s="26"/>
      <c r="I60" s="26"/>
      <c r="J60" s="25"/>
      <c r="K60" s="25"/>
      <c r="L60" s="25"/>
      <c r="M60" s="25"/>
    </row>
    <row r="61" spans="1:13" ht="9" customHeight="1">
      <c r="A61" s="195"/>
      <c r="C61" s="26"/>
      <c r="D61" s="26"/>
      <c r="E61" s="26"/>
      <c r="F61" s="26"/>
      <c r="G61" s="26"/>
      <c r="H61" s="26"/>
      <c r="I61" s="26"/>
      <c r="J61" s="25"/>
      <c r="K61" s="25"/>
      <c r="L61" s="25"/>
      <c r="M61" s="25"/>
    </row>
    <row r="62" spans="1:13" ht="9" customHeight="1">
      <c r="A62" s="196"/>
      <c r="C62" s="26"/>
      <c r="D62" s="26"/>
      <c r="E62" s="26"/>
      <c r="F62" s="26"/>
      <c r="G62" s="26"/>
      <c r="H62" s="26"/>
      <c r="I62" s="26"/>
      <c r="J62" s="25"/>
      <c r="K62" s="25"/>
      <c r="L62" s="25"/>
      <c r="M62" s="25"/>
    </row>
    <row r="63" spans="1:13" ht="9" customHeight="1">
      <c r="A63" s="24"/>
      <c r="C63" s="26"/>
      <c r="D63" s="26"/>
      <c r="E63" s="26"/>
      <c r="F63" s="26"/>
      <c r="G63" s="26"/>
      <c r="H63" s="26"/>
      <c r="I63" s="26"/>
      <c r="J63" s="25"/>
      <c r="K63" s="25"/>
      <c r="L63" s="25"/>
      <c r="M63" s="25"/>
    </row>
    <row r="64" spans="1:13" ht="9" customHeight="1">
      <c r="A64" s="24"/>
      <c r="C64" s="26"/>
      <c r="D64" s="26"/>
      <c r="E64" s="26"/>
      <c r="F64" s="26"/>
      <c r="G64" s="26"/>
      <c r="H64" s="26"/>
      <c r="I64" s="26"/>
      <c r="J64" s="25"/>
      <c r="K64" s="25"/>
      <c r="L64" s="25"/>
      <c r="M64" s="25"/>
    </row>
    <row r="65" spans="1:13" ht="9" customHeight="1">
      <c r="A65" s="24"/>
      <c r="C65" s="26"/>
      <c r="D65" s="26"/>
      <c r="E65" s="26"/>
      <c r="F65" s="26"/>
      <c r="G65" s="26"/>
      <c r="H65" s="26"/>
      <c r="I65" s="26"/>
      <c r="J65" s="25"/>
      <c r="K65" s="25"/>
      <c r="L65" s="25"/>
      <c r="M65" s="25"/>
    </row>
    <row r="66" spans="1:13" ht="9" customHeight="1">
      <c r="A66" s="24"/>
      <c r="C66" s="26"/>
      <c r="D66" s="26"/>
      <c r="E66" s="26"/>
      <c r="F66" s="26"/>
      <c r="G66" s="26"/>
      <c r="H66" s="26"/>
      <c r="I66" s="26"/>
      <c r="J66" s="25"/>
      <c r="K66" s="25"/>
      <c r="L66" s="25"/>
      <c r="M66" s="25"/>
    </row>
    <row r="67" spans="1:13" ht="9" customHeight="1">
      <c r="A67" s="194"/>
      <c r="C67" s="26"/>
      <c r="D67" s="26"/>
      <c r="E67" s="26"/>
      <c r="F67" s="26"/>
      <c r="G67" s="26"/>
      <c r="H67" s="26"/>
      <c r="I67" s="26"/>
      <c r="J67" s="25"/>
      <c r="K67" s="25"/>
      <c r="L67" s="25"/>
      <c r="M67" s="25"/>
    </row>
    <row r="68" spans="1:13" ht="9" customHeight="1">
      <c r="A68" s="196"/>
      <c r="C68" s="26"/>
      <c r="D68" s="26"/>
      <c r="E68" s="26"/>
      <c r="F68" s="26"/>
      <c r="G68" s="26"/>
      <c r="H68" s="26"/>
      <c r="I68" s="26"/>
      <c r="J68" s="25"/>
      <c r="K68" s="25"/>
      <c r="L68" s="25"/>
      <c r="M68" s="25"/>
    </row>
    <row r="69" spans="1:13" ht="9" customHeight="1">
      <c r="A69" s="24"/>
      <c r="C69" s="26"/>
      <c r="D69" s="26"/>
      <c r="E69" s="26"/>
      <c r="F69" s="26"/>
      <c r="G69" s="26"/>
      <c r="H69" s="26"/>
      <c r="I69" s="26"/>
      <c r="J69" s="25"/>
      <c r="K69" s="25"/>
      <c r="L69" s="25"/>
      <c r="M69" s="25"/>
    </row>
    <row r="70" spans="1:13" ht="9" customHeight="1">
      <c r="A70" s="24"/>
      <c r="C70" s="26"/>
      <c r="D70" s="26"/>
      <c r="E70" s="26"/>
      <c r="F70" s="26"/>
      <c r="G70" s="26"/>
      <c r="H70" s="26"/>
      <c r="I70" s="26"/>
      <c r="J70" s="25"/>
      <c r="K70" s="25"/>
      <c r="L70" s="25"/>
      <c r="M70" s="25"/>
    </row>
    <row r="71" spans="1:13" ht="9" customHeight="1">
      <c r="A71" s="24"/>
      <c r="C71" s="26"/>
      <c r="D71" s="26"/>
      <c r="E71" s="26"/>
      <c r="F71" s="26"/>
      <c r="G71" s="26"/>
      <c r="H71" s="26"/>
      <c r="I71" s="26"/>
      <c r="J71" s="25"/>
      <c r="K71" s="25"/>
      <c r="L71" s="25"/>
      <c r="M71" s="25"/>
    </row>
    <row r="72" spans="1:13" ht="9" customHeight="1">
      <c r="A72" s="24"/>
      <c r="C72" s="26"/>
      <c r="D72" s="26"/>
      <c r="E72" s="26"/>
      <c r="F72" s="26"/>
      <c r="G72" s="26"/>
      <c r="H72" s="26"/>
      <c r="I72" s="26"/>
      <c r="J72" s="25"/>
      <c r="K72" s="25"/>
      <c r="L72" s="25"/>
      <c r="M72" s="25"/>
    </row>
    <row r="73" spans="1:13" ht="9" customHeight="1">
      <c r="A73" s="194"/>
      <c r="C73" s="26"/>
      <c r="D73" s="26"/>
      <c r="E73" s="26"/>
      <c r="F73" s="26"/>
      <c r="G73" s="26"/>
      <c r="H73" s="26"/>
      <c r="I73" s="26"/>
      <c r="J73" s="25"/>
      <c r="K73" s="25"/>
      <c r="L73" s="25"/>
      <c r="M73" s="25"/>
    </row>
    <row r="74" spans="1:13" ht="9" customHeight="1">
      <c r="A74" s="196"/>
      <c r="C74" s="26"/>
      <c r="D74" s="26"/>
      <c r="E74" s="26"/>
      <c r="F74" s="26"/>
      <c r="G74" s="26"/>
      <c r="H74" s="26"/>
      <c r="I74" s="26"/>
      <c r="J74" s="25"/>
      <c r="K74" s="25"/>
      <c r="L74" s="25"/>
      <c r="M74" s="25"/>
    </row>
    <row r="75" spans="1:13" ht="9" customHeight="1">
      <c r="A75" s="24"/>
      <c r="C75" s="26"/>
      <c r="D75" s="26"/>
      <c r="E75" s="26"/>
      <c r="F75" s="26"/>
      <c r="G75" s="26"/>
      <c r="H75" s="26"/>
      <c r="I75" s="26"/>
      <c r="J75" s="25"/>
      <c r="K75" s="25"/>
      <c r="L75" s="25"/>
      <c r="M75" s="25"/>
    </row>
    <row r="76" spans="1:13" ht="9" customHeight="1">
      <c r="A76" s="24"/>
      <c r="C76" s="26"/>
      <c r="D76" s="26"/>
      <c r="E76" s="26"/>
      <c r="F76" s="26"/>
      <c r="G76" s="26"/>
      <c r="H76" s="26"/>
      <c r="I76" s="26"/>
      <c r="J76" s="25"/>
      <c r="K76" s="25"/>
      <c r="L76" s="25"/>
      <c r="M76" s="25"/>
    </row>
    <row r="77" spans="1:13" ht="9" customHeight="1">
      <c r="A77" s="24"/>
      <c r="C77" s="26"/>
      <c r="D77" s="26"/>
      <c r="E77" s="26"/>
      <c r="F77" s="26"/>
      <c r="G77" s="26"/>
      <c r="H77" s="26"/>
      <c r="I77" s="26"/>
      <c r="J77" s="25"/>
      <c r="K77" s="25"/>
      <c r="L77" s="25"/>
      <c r="M77" s="25"/>
    </row>
    <row r="78" spans="1:13" ht="9" customHeight="1">
      <c r="A78" s="24"/>
      <c r="C78" s="26"/>
      <c r="D78" s="26"/>
      <c r="E78" s="26"/>
      <c r="F78" s="26"/>
      <c r="G78" s="26"/>
      <c r="H78" s="26"/>
      <c r="I78" s="26"/>
      <c r="J78" s="25"/>
      <c r="K78" s="25"/>
      <c r="L78" s="25"/>
      <c r="M78" s="25"/>
    </row>
    <row r="79" spans="1:13">
      <c r="A79" s="24"/>
      <c r="C79" s="50"/>
      <c r="D79" s="50"/>
      <c r="E79" s="50"/>
      <c r="F79" s="50"/>
      <c r="G79" s="50"/>
      <c r="H79" s="50"/>
      <c r="I79" s="50"/>
    </row>
    <row r="80" spans="1:13">
      <c r="A80" s="24"/>
      <c r="C80" s="50"/>
      <c r="D80" s="50"/>
      <c r="E80" s="50"/>
      <c r="F80" s="50"/>
      <c r="G80" s="50"/>
      <c r="H80" s="50"/>
      <c r="I80" s="50"/>
    </row>
    <row r="81" spans="1:9">
      <c r="A81" s="24"/>
      <c r="C81" s="50"/>
      <c r="D81" s="50"/>
      <c r="E81" s="50"/>
      <c r="F81" s="50"/>
      <c r="G81" s="50"/>
      <c r="H81" s="50"/>
      <c r="I81" s="50"/>
    </row>
    <row r="82" spans="1:9">
      <c r="A82" s="24"/>
      <c r="C82" s="50"/>
      <c r="D82" s="50"/>
      <c r="E82" s="50"/>
      <c r="F82" s="50"/>
      <c r="G82" s="50"/>
      <c r="H82" s="50"/>
      <c r="I82" s="50"/>
    </row>
    <row r="83" spans="1:9">
      <c r="A83" s="194"/>
      <c r="C83" s="50"/>
      <c r="D83" s="50"/>
      <c r="E83" s="50"/>
      <c r="F83" s="50"/>
      <c r="G83" s="50"/>
      <c r="H83" s="50"/>
      <c r="I83" s="50"/>
    </row>
    <row r="84" spans="1:9">
      <c r="A84" s="196"/>
      <c r="C84" s="50"/>
      <c r="D84" s="50"/>
      <c r="E84" s="50"/>
      <c r="F84" s="50"/>
      <c r="G84" s="50"/>
      <c r="H84" s="50"/>
      <c r="I84" s="50"/>
    </row>
    <row r="85" spans="1:9">
      <c r="A85" s="24"/>
      <c r="C85" s="50"/>
      <c r="D85" s="50"/>
      <c r="E85" s="50"/>
      <c r="F85" s="50"/>
      <c r="G85" s="50"/>
      <c r="H85" s="50"/>
      <c r="I85" s="50"/>
    </row>
    <row r="86" spans="1:9">
      <c r="A86" s="24"/>
      <c r="C86" s="50"/>
      <c r="D86" s="50"/>
      <c r="E86" s="50"/>
      <c r="F86" s="50"/>
      <c r="G86" s="50"/>
      <c r="H86" s="50"/>
      <c r="I86" s="50"/>
    </row>
    <row r="87" spans="1:9">
      <c r="A87" s="24"/>
      <c r="C87" s="50"/>
      <c r="D87" s="50"/>
      <c r="E87" s="50"/>
      <c r="F87" s="50"/>
      <c r="G87" s="50"/>
      <c r="H87" s="50"/>
      <c r="I87" s="50"/>
    </row>
    <row r="88" spans="1:9">
      <c r="A88" s="24"/>
      <c r="C88" s="50"/>
      <c r="D88" s="50"/>
      <c r="E88" s="50"/>
      <c r="F88" s="50"/>
      <c r="G88" s="50"/>
      <c r="H88" s="50"/>
      <c r="I88" s="50"/>
    </row>
    <row r="89" spans="1:9">
      <c r="A89" s="24"/>
      <c r="C89" s="50"/>
      <c r="D89" s="50"/>
      <c r="E89" s="50"/>
      <c r="F89" s="50"/>
      <c r="G89" s="50"/>
      <c r="H89" s="50"/>
      <c r="I89" s="50"/>
    </row>
    <row r="90" spans="1:9">
      <c r="A90" s="24"/>
      <c r="C90" s="50"/>
      <c r="D90" s="50"/>
      <c r="E90" s="50"/>
      <c r="F90" s="50"/>
      <c r="G90" s="50"/>
      <c r="H90" s="50"/>
      <c r="I90" s="50"/>
    </row>
    <row r="91" spans="1:9">
      <c r="A91" s="24"/>
      <c r="C91" s="50"/>
      <c r="D91" s="50"/>
      <c r="E91" s="50"/>
      <c r="F91" s="50"/>
      <c r="G91" s="50"/>
      <c r="H91" s="50"/>
      <c r="I91" s="50"/>
    </row>
    <row r="92" spans="1:9">
      <c r="A92" s="24"/>
      <c r="C92" s="50"/>
      <c r="D92" s="50"/>
      <c r="E92" s="50"/>
      <c r="F92" s="50"/>
      <c r="G92" s="50"/>
      <c r="H92" s="50"/>
      <c r="I92" s="50"/>
    </row>
    <row r="93" spans="1:9">
      <c r="A93" s="24"/>
      <c r="C93" s="50"/>
      <c r="D93" s="50"/>
      <c r="E93" s="50"/>
      <c r="F93" s="50"/>
      <c r="G93" s="50"/>
      <c r="H93" s="50"/>
      <c r="I93" s="50"/>
    </row>
    <row r="94" spans="1:9">
      <c r="A94" s="196"/>
      <c r="C94" s="50"/>
      <c r="D94" s="50"/>
      <c r="E94" s="50"/>
      <c r="F94" s="50"/>
      <c r="G94" s="50"/>
      <c r="H94" s="50"/>
      <c r="I94" s="50"/>
    </row>
    <row r="95" spans="1:9">
      <c r="A95" s="24"/>
      <c r="C95" s="50"/>
      <c r="D95" s="50"/>
      <c r="E95" s="50"/>
      <c r="F95" s="50"/>
      <c r="G95" s="50"/>
      <c r="H95" s="50"/>
      <c r="I95" s="50"/>
    </row>
    <row r="96" spans="1:9">
      <c r="A96" s="24"/>
      <c r="C96" s="50"/>
      <c r="D96" s="50"/>
      <c r="E96" s="50"/>
      <c r="F96" s="50"/>
      <c r="G96" s="50"/>
      <c r="H96" s="50"/>
      <c r="I96" s="50"/>
    </row>
    <row r="97" spans="1:9">
      <c r="A97" s="24"/>
      <c r="C97" s="50"/>
      <c r="D97" s="50"/>
      <c r="E97" s="50"/>
      <c r="F97" s="50"/>
      <c r="G97" s="50"/>
      <c r="H97" s="50"/>
      <c r="I97" s="50"/>
    </row>
    <row r="98" spans="1:9">
      <c r="A98" s="197"/>
      <c r="C98" s="50"/>
      <c r="D98" s="50"/>
      <c r="E98" s="50"/>
      <c r="F98" s="50"/>
      <c r="G98" s="50"/>
      <c r="H98" s="50"/>
      <c r="I98" s="50"/>
    </row>
    <row r="99" spans="1:9">
      <c r="A99" s="197"/>
      <c r="C99" s="50"/>
      <c r="D99" s="50"/>
      <c r="E99" s="50"/>
      <c r="F99" s="50"/>
      <c r="G99" s="50"/>
      <c r="H99" s="50"/>
      <c r="I99" s="50"/>
    </row>
    <row r="100" spans="1:9">
      <c r="A100" s="197"/>
      <c r="C100" s="50"/>
      <c r="D100" s="50"/>
      <c r="E100" s="50"/>
      <c r="F100" s="50"/>
      <c r="G100" s="50"/>
      <c r="H100" s="50"/>
      <c r="I100" s="50"/>
    </row>
    <row r="101" spans="1:9">
      <c r="A101" s="197"/>
      <c r="C101" s="50"/>
      <c r="D101" s="50"/>
      <c r="E101" s="50"/>
      <c r="F101" s="50"/>
      <c r="G101" s="50"/>
      <c r="H101" s="50"/>
      <c r="I101" s="50"/>
    </row>
    <row r="102" spans="1:9">
      <c r="A102" s="197"/>
      <c r="C102" s="50"/>
      <c r="D102" s="50"/>
      <c r="E102" s="50"/>
      <c r="F102" s="50"/>
      <c r="G102" s="50"/>
      <c r="H102" s="50"/>
      <c r="I102" s="50"/>
    </row>
    <row r="103" spans="1:9">
      <c r="A103" s="197"/>
      <c r="C103" s="50"/>
      <c r="D103" s="50"/>
      <c r="E103" s="50"/>
      <c r="F103" s="50"/>
      <c r="G103" s="50"/>
      <c r="H103" s="50"/>
      <c r="I103" s="50"/>
    </row>
    <row r="104" spans="1:9">
      <c r="A104" s="197"/>
      <c r="C104" s="50"/>
      <c r="D104" s="50"/>
      <c r="E104" s="50"/>
      <c r="F104" s="50"/>
      <c r="G104" s="50"/>
      <c r="H104" s="50"/>
      <c r="I104" s="50"/>
    </row>
    <row r="105" spans="1:9">
      <c r="A105" s="197"/>
      <c r="C105" s="50"/>
      <c r="D105" s="50"/>
      <c r="E105" s="50"/>
      <c r="F105" s="50"/>
      <c r="G105" s="50"/>
      <c r="H105" s="50"/>
      <c r="I105" s="50"/>
    </row>
    <row r="106" spans="1:9">
      <c r="A106" s="197"/>
      <c r="C106" s="50"/>
      <c r="D106" s="50"/>
      <c r="E106" s="50"/>
      <c r="F106" s="50"/>
      <c r="G106" s="50"/>
      <c r="H106" s="50"/>
      <c r="I106" s="50"/>
    </row>
    <row r="107" spans="1:9" ht="15.75">
      <c r="A107" s="198"/>
      <c r="C107" s="50"/>
      <c r="D107" s="50"/>
      <c r="E107" s="50"/>
      <c r="F107" s="50"/>
      <c r="G107" s="50"/>
      <c r="H107" s="50"/>
      <c r="I107" s="50"/>
    </row>
    <row r="108" spans="1:9" ht="15.75">
      <c r="A108" s="198"/>
      <c r="C108" s="50"/>
      <c r="D108" s="50"/>
      <c r="E108" s="50"/>
      <c r="F108" s="50"/>
      <c r="G108" s="50"/>
      <c r="H108" s="50"/>
      <c r="I108" s="50"/>
    </row>
    <row r="109" spans="1:9" ht="15.75">
      <c r="A109" s="198"/>
      <c r="C109" s="50"/>
      <c r="D109" s="50"/>
      <c r="E109" s="50"/>
      <c r="F109" s="50"/>
      <c r="G109" s="50"/>
      <c r="H109" s="50"/>
      <c r="I109" s="50"/>
    </row>
    <row r="110" spans="1:9" ht="15.75">
      <c r="A110" s="198"/>
      <c r="C110" s="50"/>
      <c r="D110" s="50"/>
      <c r="E110" s="50"/>
      <c r="F110" s="50"/>
      <c r="G110" s="50"/>
      <c r="H110" s="50"/>
      <c r="I110" s="50"/>
    </row>
    <row r="111" spans="1:9" ht="15.75">
      <c r="A111" s="198"/>
      <c r="C111" s="50"/>
      <c r="D111" s="50"/>
      <c r="E111" s="50"/>
      <c r="F111" s="50"/>
      <c r="G111" s="50"/>
      <c r="H111" s="50"/>
      <c r="I111" s="50"/>
    </row>
    <row r="112" spans="1:9" ht="15.75">
      <c r="A112" s="198"/>
      <c r="C112" s="50"/>
      <c r="D112" s="50"/>
      <c r="E112" s="50"/>
      <c r="F112" s="50"/>
      <c r="G112" s="50"/>
      <c r="H112" s="50"/>
      <c r="I112" s="50"/>
    </row>
    <row r="113" spans="1:9" ht="15.75">
      <c r="A113" s="198"/>
      <c r="C113" s="50"/>
      <c r="D113" s="50"/>
      <c r="E113" s="50"/>
      <c r="F113" s="50"/>
      <c r="G113" s="50"/>
      <c r="H113" s="50"/>
      <c r="I113" s="50"/>
    </row>
    <row r="114" spans="1:9" ht="15.75">
      <c r="A114" s="198"/>
      <c r="C114" s="50"/>
      <c r="D114" s="50"/>
      <c r="E114" s="50"/>
      <c r="F114" s="50"/>
      <c r="G114" s="50"/>
      <c r="H114" s="50"/>
      <c r="I114" s="50"/>
    </row>
    <row r="115" spans="1:9" ht="15.75">
      <c r="A115" s="198"/>
      <c r="C115" s="50"/>
      <c r="D115" s="50"/>
      <c r="E115" s="50"/>
      <c r="F115" s="50"/>
      <c r="G115" s="50"/>
      <c r="H115" s="50"/>
      <c r="I115" s="50"/>
    </row>
    <row r="116" spans="1:9" ht="15.75">
      <c r="A116" s="198"/>
      <c r="C116" s="50"/>
      <c r="D116" s="50"/>
      <c r="E116" s="50"/>
      <c r="F116" s="50"/>
      <c r="G116" s="50"/>
      <c r="H116" s="50"/>
      <c r="I116" s="50"/>
    </row>
    <row r="117" spans="1:9" ht="15.75">
      <c r="A117" s="198"/>
      <c r="C117" s="50"/>
      <c r="D117" s="50"/>
      <c r="E117" s="50"/>
      <c r="F117" s="50"/>
      <c r="G117" s="50"/>
      <c r="H117" s="50"/>
      <c r="I117" s="50"/>
    </row>
    <row r="118" spans="1:9" ht="15.75">
      <c r="A118" s="198"/>
      <c r="C118" s="50"/>
      <c r="D118" s="50"/>
      <c r="E118" s="50"/>
      <c r="F118" s="50"/>
      <c r="G118" s="50"/>
      <c r="H118" s="50"/>
      <c r="I118" s="50"/>
    </row>
    <row r="119" spans="1:9" ht="15.75">
      <c r="A119" s="198"/>
      <c r="C119" s="50"/>
      <c r="D119" s="50"/>
      <c r="E119" s="50"/>
      <c r="F119" s="50"/>
      <c r="G119" s="50"/>
      <c r="H119" s="50"/>
      <c r="I119" s="50"/>
    </row>
    <row r="120" spans="1:9" ht="15.75">
      <c r="A120" s="198"/>
    </row>
    <row r="121" spans="1:9" ht="15.75">
      <c r="A121" s="198"/>
    </row>
    <row r="122" spans="1:9" ht="15.75">
      <c r="A122" s="198"/>
    </row>
    <row r="123" spans="1:9" ht="15.75">
      <c r="A123" s="198"/>
    </row>
    <row r="124" spans="1:9" ht="15.75">
      <c r="A124" s="198"/>
    </row>
    <row r="125" spans="1:9" ht="15.75">
      <c r="A125" s="198"/>
    </row>
    <row r="126" spans="1:9" ht="15.75">
      <c r="A126" s="198"/>
    </row>
    <row r="127" spans="1:9" ht="15.75">
      <c r="A127" s="198"/>
    </row>
    <row r="128" spans="1:9" ht="15.75">
      <c r="A128" s="198"/>
    </row>
    <row r="129" spans="1:1" ht="15.75">
      <c r="A129" s="198"/>
    </row>
    <row r="130" spans="1:1" ht="15.75">
      <c r="A130" s="198"/>
    </row>
    <row r="131" spans="1:1" ht="15.75">
      <c r="A131" s="198"/>
    </row>
    <row r="132" spans="1:1" ht="15.75">
      <c r="A132" s="198"/>
    </row>
    <row r="133" spans="1:1" ht="15.75">
      <c r="A133" s="198"/>
    </row>
    <row r="134" spans="1:1" ht="15.75">
      <c r="A134" s="198"/>
    </row>
    <row r="135" spans="1:1" ht="15.75">
      <c r="A135" s="198"/>
    </row>
    <row r="136" spans="1:1" ht="15.75">
      <c r="A136" s="198"/>
    </row>
    <row r="137" spans="1:1" ht="15.75">
      <c r="A137" s="198"/>
    </row>
    <row r="138" spans="1:1" ht="15.75">
      <c r="A138" s="198"/>
    </row>
    <row r="139" spans="1:1" ht="15.75">
      <c r="A139" s="198"/>
    </row>
    <row r="140" spans="1:1" ht="15.75">
      <c r="A140" s="198"/>
    </row>
    <row r="141" spans="1:1" ht="15.75">
      <c r="A141" s="198"/>
    </row>
    <row r="142" spans="1:1" ht="15.75">
      <c r="A142" s="198"/>
    </row>
    <row r="143" spans="1:1" ht="15.75">
      <c r="A143" s="198"/>
    </row>
    <row r="144" spans="1:1" ht="15.75">
      <c r="A144" s="198"/>
    </row>
    <row r="145" spans="1:1" ht="15.75">
      <c r="A145" s="198"/>
    </row>
    <row r="146" spans="1:1" ht="15.75">
      <c r="A146" s="198"/>
    </row>
    <row r="147" spans="1:1" ht="15.75">
      <c r="A147" s="198"/>
    </row>
    <row r="148" spans="1:1" ht="15.75">
      <c r="A148" s="198"/>
    </row>
    <row r="149" spans="1:1" ht="15.75">
      <c r="A149" s="198"/>
    </row>
    <row r="150" spans="1:1" ht="15.75">
      <c r="A150" s="198"/>
    </row>
    <row r="151" spans="1:1" ht="15.75">
      <c r="A151" s="198"/>
    </row>
    <row r="152" spans="1:1" ht="15.75">
      <c r="A152" s="198"/>
    </row>
    <row r="153" spans="1:1" ht="15.75">
      <c r="A153" s="198"/>
    </row>
    <row r="154" spans="1:1" ht="15.75">
      <c r="A154" s="198"/>
    </row>
    <row r="155" spans="1:1" ht="15.75">
      <c r="A155" s="198"/>
    </row>
    <row r="156" spans="1:1" ht="15.75">
      <c r="A156" s="198"/>
    </row>
    <row r="157" spans="1:1" ht="15.75">
      <c r="A157" s="198"/>
    </row>
    <row r="158" spans="1:1" ht="15.75">
      <c r="A158" s="198"/>
    </row>
    <row r="159" spans="1:1" ht="15.75">
      <c r="A159" s="198"/>
    </row>
    <row r="160" spans="1:1" ht="15.75">
      <c r="A160" s="198"/>
    </row>
    <row r="161" spans="1:1" ht="15.75">
      <c r="A161" s="198"/>
    </row>
    <row r="162" spans="1:1" ht="15.75">
      <c r="A162" s="198"/>
    </row>
    <row r="163" spans="1:1" ht="15.75">
      <c r="A163" s="198"/>
    </row>
    <row r="164" spans="1:1" ht="15.75">
      <c r="A164" s="198"/>
    </row>
    <row r="165" spans="1:1" ht="15.75">
      <c r="A165" s="198"/>
    </row>
    <row r="166" spans="1:1" ht="15.75">
      <c r="A166" s="198"/>
    </row>
    <row r="167" spans="1:1" ht="15.75">
      <c r="A167" s="198"/>
    </row>
    <row r="168" spans="1:1" ht="15.75">
      <c r="A168" s="198"/>
    </row>
    <row r="169" spans="1:1" ht="15.75">
      <c r="A169" s="198"/>
    </row>
    <row r="170" spans="1:1" ht="15.75">
      <c r="A170" s="198"/>
    </row>
    <row r="171" spans="1:1" ht="15.75">
      <c r="A171" s="198"/>
    </row>
    <row r="172" spans="1:1" ht="15.75">
      <c r="A172" s="198"/>
    </row>
    <row r="173" spans="1:1" ht="15.75">
      <c r="A173" s="198"/>
    </row>
    <row r="174" spans="1:1" ht="15.75">
      <c r="A174" s="198"/>
    </row>
    <row r="175" spans="1:1" ht="15.75">
      <c r="A175" s="198"/>
    </row>
    <row r="176" spans="1:1" ht="15.75">
      <c r="A176" s="198"/>
    </row>
    <row r="177" spans="1:1" ht="15.75">
      <c r="A177" s="198"/>
    </row>
    <row r="178" spans="1:1" ht="15.75">
      <c r="A178" s="198"/>
    </row>
    <row r="179" spans="1:1" ht="15.75">
      <c r="A179" s="198"/>
    </row>
    <row r="180" spans="1:1" ht="15.75">
      <c r="A180" s="198"/>
    </row>
    <row r="181" spans="1:1" ht="15.75">
      <c r="A181" s="198"/>
    </row>
    <row r="182" spans="1:1" ht="15.75">
      <c r="A182" s="198"/>
    </row>
    <row r="183" spans="1:1" ht="15.75">
      <c r="A183" s="198"/>
    </row>
    <row r="184" spans="1:1" ht="15.75">
      <c r="A184" s="198"/>
    </row>
    <row r="185" spans="1:1" ht="15.75">
      <c r="A185" s="198"/>
    </row>
    <row r="186" spans="1:1" ht="15.75">
      <c r="A186" s="198"/>
    </row>
    <row r="187" spans="1:1" ht="15.75">
      <c r="A187" s="198"/>
    </row>
    <row r="188" spans="1:1" ht="15.75">
      <c r="A188" s="198"/>
    </row>
    <row r="189" spans="1:1" ht="15.75">
      <c r="A189" s="198"/>
    </row>
    <row r="190" spans="1:1" ht="15.75">
      <c r="A190" s="198"/>
    </row>
    <row r="191" spans="1:1" ht="15.75">
      <c r="A191" s="198"/>
    </row>
    <row r="192" spans="1:1" ht="15.75">
      <c r="A192" s="198"/>
    </row>
    <row r="193" spans="1:1" ht="15.75">
      <c r="A193" s="198"/>
    </row>
    <row r="194" spans="1:1" ht="15.75">
      <c r="A194" s="198"/>
    </row>
    <row r="195" spans="1:1" ht="15.75">
      <c r="A195" s="198"/>
    </row>
    <row r="196" spans="1:1" ht="15.75">
      <c r="A196" s="198"/>
    </row>
    <row r="197" spans="1:1" ht="15.75">
      <c r="A197" s="198"/>
    </row>
    <row r="198" spans="1:1" ht="15.75">
      <c r="A198" s="198"/>
    </row>
    <row r="199" spans="1:1" ht="15.75">
      <c r="A199" s="198"/>
    </row>
    <row r="200" spans="1:1" ht="15.75">
      <c r="A200" s="198"/>
    </row>
    <row r="201" spans="1:1" ht="15.75">
      <c r="A201" s="198"/>
    </row>
    <row r="202" spans="1:1" ht="15.75">
      <c r="A202" s="198"/>
    </row>
    <row r="203" spans="1:1" ht="15.75">
      <c r="A203" s="198"/>
    </row>
    <row r="204" spans="1:1" ht="15.75">
      <c r="A204" s="198"/>
    </row>
    <row r="205" spans="1:1" ht="15.75">
      <c r="A205" s="198"/>
    </row>
    <row r="206" spans="1:1" ht="15.75">
      <c r="A206" s="198"/>
    </row>
    <row r="207" spans="1:1" ht="15.75">
      <c r="A207" s="198"/>
    </row>
    <row r="208" spans="1:1" ht="15.75">
      <c r="A208" s="198"/>
    </row>
    <row r="209" spans="1:1" ht="15.75">
      <c r="A209" s="198"/>
    </row>
    <row r="210" spans="1:1" ht="15.75">
      <c r="A210" s="198"/>
    </row>
    <row r="211" spans="1:1" ht="15.75">
      <c r="A211" s="198"/>
    </row>
    <row r="212" spans="1:1" ht="15.75">
      <c r="A212" s="198"/>
    </row>
    <row r="213" spans="1:1" ht="15.75">
      <c r="A213" s="198"/>
    </row>
    <row r="214" spans="1:1" ht="15.75">
      <c r="A214" s="198"/>
    </row>
    <row r="215" spans="1:1" ht="15.75">
      <c r="A215" s="198"/>
    </row>
    <row r="216" spans="1:1" ht="15.75">
      <c r="A216" s="198"/>
    </row>
    <row r="217" spans="1:1" ht="15.75">
      <c r="A217" s="198"/>
    </row>
    <row r="218" spans="1:1" ht="15.75">
      <c r="A218" s="198"/>
    </row>
    <row r="219" spans="1:1" ht="15.75">
      <c r="A219" s="198"/>
    </row>
    <row r="220" spans="1:1" ht="15.75">
      <c r="A220" s="27"/>
    </row>
    <row r="221" spans="1:1" ht="15.75">
      <c r="A221" s="27"/>
    </row>
    <row r="222" spans="1:1" ht="15.75">
      <c r="A222" s="27"/>
    </row>
    <row r="223" spans="1:1" ht="15.75">
      <c r="A223" s="27"/>
    </row>
    <row r="224" spans="1:1" ht="15.75">
      <c r="A224" s="27"/>
    </row>
    <row r="225" spans="1:1" ht="15.75">
      <c r="A225" s="27"/>
    </row>
    <row r="226" spans="1:1" ht="15.75">
      <c r="A226" s="27"/>
    </row>
    <row r="227" spans="1:1" ht="15.75">
      <c r="A227" s="27"/>
    </row>
    <row r="228" spans="1:1" ht="15.75">
      <c r="A228" s="27"/>
    </row>
    <row r="229" spans="1:1" ht="15.75">
      <c r="A229" s="27"/>
    </row>
    <row r="230" spans="1:1" ht="15.75">
      <c r="A230" s="27"/>
    </row>
    <row r="231" spans="1:1" ht="15.75">
      <c r="A231" s="27"/>
    </row>
    <row r="232" spans="1:1" ht="15.75">
      <c r="A232" s="27"/>
    </row>
    <row r="233" spans="1:1" ht="15.75">
      <c r="A233" s="27"/>
    </row>
    <row r="234" spans="1:1" ht="15.75">
      <c r="A234" s="27"/>
    </row>
    <row r="235" spans="1:1" ht="15.75">
      <c r="A235" s="27"/>
    </row>
    <row r="236" spans="1:1" ht="15.75">
      <c r="A236" s="27"/>
    </row>
    <row r="237" spans="1:1" ht="15.75">
      <c r="A237" s="27"/>
    </row>
    <row r="238" spans="1:1" ht="15.75">
      <c r="A238" s="27"/>
    </row>
    <row r="239" spans="1:1" ht="15.75">
      <c r="A239" s="27"/>
    </row>
    <row r="240" spans="1:1" ht="15.75">
      <c r="A240" s="27"/>
    </row>
    <row r="241" spans="1:1" ht="15.75">
      <c r="A241" s="27"/>
    </row>
    <row r="242" spans="1:1" ht="15.75">
      <c r="A242" s="27"/>
    </row>
    <row r="243" spans="1:1" ht="15.75">
      <c r="A243" s="27"/>
    </row>
    <row r="244" spans="1:1" ht="15.75">
      <c r="A244" s="27"/>
    </row>
    <row r="245" spans="1:1" ht="15.75">
      <c r="A245" s="27"/>
    </row>
    <row r="246" spans="1:1" ht="15.75">
      <c r="A246" s="27"/>
    </row>
    <row r="247" spans="1:1" ht="15.75">
      <c r="A247" s="27"/>
    </row>
    <row r="248" spans="1:1" ht="15.75">
      <c r="A248" s="27"/>
    </row>
    <row r="249" spans="1:1" ht="15.75">
      <c r="A249" s="27"/>
    </row>
    <row r="250" spans="1:1" ht="15.75">
      <c r="A250" s="27"/>
    </row>
    <row r="251" spans="1:1" ht="15.75">
      <c r="A251" s="27"/>
    </row>
    <row r="252" spans="1:1" ht="15.75">
      <c r="A252" s="27"/>
    </row>
    <row r="253" spans="1:1" ht="15.75">
      <c r="A253" s="27"/>
    </row>
    <row r="254" spans="1:1" ht="15.75">
      <c r="A254" s="27"/>
    </row>
    <row r="255" spans="1:1" ht="15.75">
      <c r="A255" s="27"/>
    </row>
    <row r="256" spans="1:1" ht="15.75">
      <c r="A256" s="27"/>
    </row>
    <row r="257" spans="1:1" ht="15.75">
      <c r="A257" s="27"/>
    </row>
    <row r="258" spans="1:1" ht="15.75">
      <c r="A258" s="27"/>
    </row>
    <row r="259" spans="1:1" ht="15.75">
      <c r="A259" s="27"/>
    </row>
    <row r="260" spans="1:1" ht="15.75">
      <c r="A260" s="27"/>
    </row>
    <row r="261" spans="1:1" ht="15.75">
      <c r="A261" s="27"/>
    </row>
    <row r="262" spans="1:1" ht="15.75">
      <c r="A262" s="27"/>
    </row>
    <row r="263" spans="1:1" ht="15.75">
      <c r="A263" s="27"/>
    </row>
    <row r="264" spans="1:1" ht="15.75">
      <c r="A264" s="27"/>
    </row>
    <row r="265" spans="1:1" ht="15.75">
      <c r="A265" s="27"/>
    </row>
    <row r="266" spans="1:1" ht="15.75">
      <c r="A266" s="27"/>
    </row>
    <row r="267" spans="1:1" ht="15.75">
      <c r="A267" s="27"/>
    </row>
    <row r="268" spans="1:1" ht="15.75">
      <c r="A268" s="27"/>
    </row>
    <row r="269" spans="1:1" ht="15.75">
      <c r="A269" s="27"/>
    </row>
    <row r="270" spans="1:1" ht="15.75">
      <c r="A270" s="27"/>
    </row>
    <row r="271" spans="1:1" ht="15.75">
      <c r="A271" s="27"/>
    </row>
    <row r="272" spans="1:1" ht="15.75">
      <c r="A272" s="27"/>
    </row>
    <row r="273" spans="1:1" ht="15.75">
      <c r="A273" s="27"/>
    </row>
    <row r="274" spans="1:1" ht="15.75">
      <c r="A274" s="27"/>
    </row>
    <row r="275" spans="1:1" ht="15.75">
      <c r="A275" s="27"/>
    </row>
    <row r="276" spans="1:1" ht="15.75">
      <c r="A276" s="27"/>
    </row>
    <row r="277" spans="1:1" ht="15.75">
      <c r="A277" s="27"/>
    </row>
    <row r="278" spans="1:1" ht="15.75">
      <c r="A278" s="27"/>
    </row>
    <row r="279" spans="1:1" ht="15.75">
      <c r="A279" s="27"/>
    </row>
    <row r="280" spans="1:1" ht="15.75">
      <c r="A280" s="27"/>
    </row>
    <row r="281" spans="1:1" ht="15.75">
      <c r="A281" s="27"/>
    </row>
    <row r="282" spans="1:1" ht="15.75">
      <c r="A282" s="27"/>
    </row>
    <row r="283" spans="1:1" ht="15.75">
      <c r="A283" s="27"/>
    </row>
    <row r="284" spans="1:1" ht="15.75">
      <c r="A284" s="27"/>
    </row>
    <row r="285" spans="1:1" ht="15.75">
      <c r="A285" s="27"/>
    </row>
    <row r="286" spans="1:1" ht="15.75">
      <c r="A286" s="27"/>
    </row>
    <row r="287" spans="1:1" ht="15.75">
      <c r="A287" s="27"/>
    </row>
    <row r="288" spans="1:1" ht="15.75">
      <c r="A288" s="27"/>
    </row>
    <row r="289" spans="1:1" ht="15.75">
      <c r="A289" s="27"/>
    </row>
    <row r="290" spans="1:1" ht="15.75">
      <c r="A290" s="27"/>
    </row>
    <row r="291" spans="1:1" ht="15.75">
      <c r="A291" s="27"/>
    </row>
    <row r="292" spans="1:1" ht="15.75">
      <c r="A292" s="27"/>
    </row>
    <row r="293" spans="1:1" ht="15.75">
      <c r="A293" s="27"/>
    </row>
    <row r="294" spans="1:1" ht="15.75">
      <c r="A294" s="27"/>
    </row>
    <row r="295" spans="1:1" ht="15.75">
      <c r="A295" s="27"/>
    </row>
    <row r="296" spans="1:1" ht="15.75">
      <c r="A296" s="27"/>
    </row>
    <row r="297" spans="1:1" ht="15.75">
      <c r="A297" s="27"/>
    </row>
    <row r="298" spans="1:1" ht="15.75">
      <c r="A298" s="27"/>
    </row>
    <row r="299" spans="1:1" ht="15.75">
      <c r="A299" s="27"/>
    </row>
    <row r="300" spans="1:1" ht="15.75">
      <c r="A300" s="27"/>
    </row>
    <row r="301" spans="1:1" ht="15.75">
      <c r="A301" s="27"/>
    </row>
    <row r="302" spans="1:1" ht="15.75">
      <c r="A302" s="27"/>
    </row>
    <row r="303" spans="1:1" ht="15.75">
      <c r="A303" s="27"/>
    </row>
    <row r="304" spans="1:1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  <row r="647" spans="1:1" ht="15.75">
      <c r="A647" s="27"/>
    </row>
    <row r="648" spans="1:1" ht="15.75">
      <c r="A648" s="27"/>
    </row>
    <row r="649" spans="1:1" ht="15.75">
      <c r="A649" s="27"/>
    </row>
    <row r="650" spans="1:1" ht="15.75">
      <c r="A650" s="27"/>
    </row>
    <row r="651" spans="1:1" ht="15.75">
      <c r="A651" s="27"/>
    </row>
    <row r="652" spans="1:1" ht="15.75">
      <c r="A652" s="27"/>
    </row>
    <row r="653" spans="1:1" ht="15.75">
      <c r="A653" s="27"/>
    </row>
  </sheetData>
  <mergeCells count="7">
    <mergeCell ref="B8:E8"/>
    <mergeCell ref="F8:I8"/>
    <mergeCell ref="A2:M2"/>
    <mergeCell ref="A3:M3"/>
    <mergeCell ref="A4:M4"/>
    <mergeCell ref="A5:M5"/>
    <mergeCell ref="J8:M8"/>
  </mergeCells>
  <pageMargins left="0.93" right="0.79" top="0.61" bottom="0.67" header="0.5" footer="0.5"/>
  <pageSetup scale="30" orientation="landscape" horizontalDpi="300" verticalDpi="300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>
  <sheetPr codeName="Sheet14">
    <pageSetUpPr fitToPage="1"/>
  </sheetPr>
  <dimension ref="A1:N653"/>
  <sheetViews>
    <sheetView topLeftCell="A2" zoomScale="41" zoomScaleNormal="41" workbookViewId="0"/>
  </sheetViews>
  <sheetFormatPr defaultColWidth="11.42578125" defaultRowHeight="15"/>
  <cols>
    <col min="1" max="1" width="133.42578125" style="28" customWidth="1"/>
    <col min="2" max="2" width="29.140625" customWidth="1"/>
    <col min="3" max="3" width="32.7109375" customWidth="1"/>
    <col min="4" max="4" width="31.28515625" customWidth="1"/>
    <col min="5" max="5" width="31" customWidth="1"/>
    <col min="6" max="6" width="29.140625" customWidth="1"/>
    <col min="7" max="7" width="32.7109375" customWidth="1"/>
    <col min="8" max="8" width="31.28515625" customWidth="1"/>
    <col min="9" max="9" width="31" customWidth="1"/>
    <col min="10" max="10" width="29.140625" customWidth="1"/>
    <col min="11" max="11" width="32.7109375" customWidth="1"/>
    <col min="12" max="12" width="31.28515625" customWidth="1"/>
    <col min="13" max="13" width="31" customWidth="1"/>
    <col min="14" max="14" width="4.5703125" style="199" customWidth="1"/>
    <col min="15" max="256" width="9.140625" customWidth="1"/>
    <col min="257" max="257" width="133.42578125" customWidth="1"/>
    <col min="258" max="258" width="29.140625" customWidth="1"/>
    <col min="259" max="259" width="32.7109375" customWidth="1"/>
    <col min="260" max="260" width="31.28515625" customWidth="1"/>
    <col min="261" max="261" width="31" customWidth="1"/>
    <col min="262" max="262" width="29.140625" customWidth="1"/>
    <col min="263" max="263" width="32.7109375" customWidth="1"/>
    <col min="264" max="264" width="31.28515625" customWidth="1"/>
    <col min="265" max="265" width="31" customWidth="1"/>
    <col min="266" max="266" width="29.140625" customWidth="1"/>
    <col min="267" max="267" width="32.7109375" customWidth="1"/>
    <col min="268" max="268" width="31.28515625" customWidth="1"/>
    <col min="269" max="269" width="31" customWidth="1"/>
    <col min="270" max="270" width="4.5703125" customWidth="1"/>
    <col min="271" max="512" width="9.140625" customWidth="1"/>
    <col min="513" max="513" width="133.42578125" customWidth="1"/>
    <col min="514" max="514" width="29.140625" customWidth="1"/>
    <col min="515" max="515" width="32.7109375" customWidth="1"/>
    <col min="516" max="516" width="31.28515625" customWidth="1"/>
    <col min="517" max="517" width="31" customWidth="1"/>
    <col min="518" max="518" width="29.140625" customWidth="1"/>
    <col min="519" max="519" width="32.7109375" customWidth="1"/>
    <col min="520" max="520" width="31.28515625" customWidth="1"/>
    <col min="521" max="521" width="31" customWidth="1"/>
    <col min="522" max="522" width="29.140625" customWidth="1"/>
    <col min="523" max="523" width="32.7109375" customWidth="1"/>
    <col min="524" max="524" width="31.28515625" customWidth="1"/>
    <col min="525" max="525" width="31" customWidth="1"/>
    <col min="526" max="526" width="4.5703125" customWidth="1"/>
    <col min="527" max="768" width="9.140625" customWidth="1"/>
    <col min="769" max="769" width="133.42578125" customWidth="1"/>
    <col min="770" max="770" width="29.140625" customWidth="1"/>
    <col min="771" max="771" width="32.7109375" customWidth="1"/>
    <col min="772" max="772" width="31.28515625" customWidth="1"/>
    <col min="773" max="773" width="31" customWidth="1"/>
    <col min="774" max="774" width="29.140625" customWidth="1"/>
    <col min="775" max="775" width="32.7109375" customWidth="1"/>
    <col min="776" max="776" width="31.28515625" customWidth="1"/>
    <col min="777" max="777" width="31" customWidth="1"/>
    <col min="778" max="778" width="29.140625" customWidth="1"/>
    <col min="779" max="779" width="32.7109375" customWidth="1"/>
    <col min="780" max="780" width="31.28515625" customWidth="1"/>
    <col min="781" max="781" width="31" customWidth="1"/>
    <col min="782" max="782" width="4.5703125" customWidth="1"/>
    <col min="783" max="1024" width="9.140625" customWidth="1"/>
    <col min="1025" max="1025" width="133.42578125" customWidth="1"/>
    <col min="1026" max="1026" width="29.140625" customWidth="1"/>
    <col min="1027" max="1027" width="32.7109375" customWidth="1"/>
    <col min="1028" max="1028" width="31.28515625" customWidth="1"/>
    <col min="1029" max="1029" width="31" customWidth="1"/>
    <col min="1030" max="1030" width="29.140625" customWidth="1"/>
    <col min="1031" max="1031" width="32.7109375" customWidth="1"/>
    <col min="1032" max="1032" width="31.28515625" customWidth="1"/>
    <col min="1033" max="1033" width="31" customWidth="1"/>
    <col min="1034" max="1034" width="29.140625" customWidth="1"/>
    <col min="1035" max="1035" width="32.7109375" customWidth="1"/>
    <col min="1036" max="1036" width="31.28515625" customWidth="1"/>
    <col min="1037" max="1037" width="31" customWidth="1"/>
    <col min="1038" max="1038" width="4.5703125" customWidth="1"/>
    <col min="1039" max="1280" width="9.140625" customWidth="1"/>
    <col min="1281" max="1281" width="133.42578125" customWidth="1"/>
    <col min="1282" max="1282" width="29.140625" customWidth="1"/>
    <col min="1283" max="1283" width="32.7109375" customWidth="1"/>
    <col min="1284" max="1284" width="31.28515625" customWidth="1"/>
    <col min="1285" max="1285" width="31" customWidth="1"/>
    <col min="1286" max="1286" width="29.140625" customWidth="1"/>
    <col min="1287" max="1287" width="32.7109375" customWidth="1"/>
    <col min="1288" max="1288" width="31.28515625" customWidth="1"/>
    <col min="1289" max="1289" width="31" customWidth="1"/>
    <col min="1290" max="1290" width="29.140625" customWidth="1"/>
    <col min="1291" max="1291" width="32.7109375" customWidth="1"/>
    <col min="1292" max="1292" width="31.28515625" customWidth="1"/>
    <col min="1293" max="1293" width="31" customWidth="1"/>
    <col min="1294" max="1294" width="4.5703125" customWidth="1"/>
    <col min="1295" max="1536" width="9.140625" customWidth="1"/>
    <col min="1537" max="1537" width="133.42578125" customWidth="1"/>
    <col min="1538" max="1538" width="29.140625" customWidth="1"/>
    <col min="1539" max="1539" width="32.7109375" customWidth="1"/>
    <col min="1540" max="1540" width="31.28515625" customWidth="1"/>
    <col min="1541" max="1541" width="31" customWidth="1"/>
    <col min="1542" max="1542" width="29.140625" customWidth="1"/>
    <col min="1543" max="1543" width="32.7109375" customWidth="1"/>
    <col min="1544" max="1544" width="31.28515625" customWidth="1"/>
    <col min="1545" max="1545" width="31" customWidth="1"/>
    <col min="1546" max="1546" width="29.140625" customWidth="1"/>
    <col min="1547" max="1547" width="32.7109375" customWidth="1"/>
    <col min="1548" max="1548" width="31.28515625" customWidth="1"/>
    <col min="1549" max="1549" width="31" customWidth="1"/>
    <col min="1550" max="1550" width="4.5703125" customWidth="1"/>
    <col min="1551" max="1792" width="9.140625" customWidth="1"/>
    <col min="1793" max="1793" width="133.42578125" customWidth="1"/>
    <col min="1794" max="1794" width="29.140625" customWidth="1"/>
    <col min="1795" max="1795" width="32.7109375" customWidth="1"/>
    <col min="1796" max="1796" width="31.28515625" customWidth="1"/>
    <col min="1797" max="1797" width="31" customWidth="1"/>
    <col min="1798" max="1798" width="29.140625" customWidth="1"/>
    <col min="1799" max="1799" width="32.7109375" customWidth="1"/>
    <col min="1800" max="1800" width="31.28515625" customWidth="1"/>
    <col min="1801" max="1801" width="31" customWidth="1"/>
    <col min="1802" max="1802" width="29.140625" customWidth="1"/>
    <col min="1803" max="1803" width="32.7109375" customWidth="1"/>
    <col min="1804" max="1804" width="31.28515625" customWidth="1"/>
    <col min="1805" max="1805" width="31" customWidth="1"/>
    <col min="1806" max="1806" width="4.5703125" customWidth="1"/>
    <col min="1807" max="2048" width="9.140625" customWidth="1"/>
    <col min="2049" max="2049" width="133.42578125" customWidth="1"/>
    <col min="2050" max="2050" width="29.140625" customWidth="1"/>
    <col min="2051" max="2051" width="32.7109375" customWidth="1"/>
    <col min="2052" max="2052" width="31.28515625" customWidth="1"/>
    <col min="2053" max="2053" width="31" customWidth="1"/>
    <col min="2054" max="2054" width="29.140625" customWidth="1"/>
    <col min="2055" max="2055" width="32.7109375" customWidth="1"/>
    <col min="2056" max="2056" width="31.28515625" customWidth="1"/>
    <col min="2057" max="2057" width="31" customWidth="1"/>
    <col min="2058" max="2058" width="29.140625" customWidth="1"/>
    <col min="2059" max="2059" width="32.7109375" customWidth="1"/>
    <col min="2060" max="2060" width="31.28515625" customWidth="1"/>
    <col min="2061" max="2061" width="31" customWidth="1"/>
    <col min="2062" max="2062" width="4.5703125" customWidth="1"/>
    <col min="2063" max="2304" width="9.140625" customWidth="1"/>
    <col min="2305" max="2305" width="133.42578125" customWidth="1"/>
    <col min="2306" max="2306" width="29.140625" customWidth="1"/>
    <col min="2307" max="2307" width="32.7109375" customWidth="1"/>
    <col min="2308" max="2308" width="31.28515625" customWidth="1"/>
    <col min="2309" max="2309" width="31" customWidth="1"/>
    <col min="2310" max="2310" width="29.140625" customWidth="1"/>
    <col min="2311" max="2311" width="32.7109375" customWidth="1"/>
    <col min="2312" max="2312" width="31.28515625" customWidth="1"/>
    <col min="2313" max="2313" width="31" customWidth="1"/>
    <col min="2314" max="2314" width="29.140625" customWidth="1"/>
    <col min="2315" max="2315" width="32.7109375" customWidth="1"/>
    <col min="2316" max="2316" width="31.28515625" customWidth="1"/>
    <col min="2317" max="2317" width="31" customWidth="1"/>
    <col min="2318" max="2318" width="4.5703125" customWidth="1"/>
    <col min="2319" max="2560" width="9.140625" customWidth="1"/>
    <col min="2561" max="2561" width="133.42578125" customWidth="1"/>
    <col min="2562" max="2562" width="29.140625" customWidth="1"/>
    <col min="2563" max="2563" width="32.7109375" customWidth="1"/>
    <col min="2564" max="2564" width="31.28515625" customWidth="1"/>
    <col min="2565" max="2565" width="31" customWidth="1"/>
    <col min="2566" max="2566" width="29.140625" customWidth="1"/>
    <col min="2567" max="2567" width="32.7109375" customWidth="1"/>
    <col min="2568" max="2568" width="31.28515625" customWidth="1"/>
    <col min="2569" max="2569" width="31" customWidth="1"/>
    <col min="2570" max="2570" width="29.140625" customWidth="1"/>
    <col min="2571" max="2571" width="32.7109375" customWidth="1"/>
    <col min="2572" max="2572" width="31.28515625" customWidth="1"/>
    <col min="2573" max="2573" width="31" customWidth="1"/>
    <col min="2574" max="2574" width="4.5703125" customWidth="1"/>
    <col min="2575" max="2816" width="9.140625" customWidth="1"/>
    <col min="2817" max="2817" width="133.42578125" customWidth="1"/>
    <col min="2818" max="2818" width="29.140625" customWidth="1"/>
    <col min="2819" max="2819" width="32.7109375" customWidth="1"/>
    <col min="2820" max="2820" width="31.28515625" customWidth="1"/>
    <col min="2821" max="2821" width="31" customWidth="1"/>
    <col min="2822" max="2822" width="29.140625" customWidth="1"/>
    <col min="2823" max="2823" width="32.7109375" customWidth="1"/>
    <col min="2824" max="2824" width="31.28515625" customWidth="1"/>
    <col min="2825" max="2825" width="31" customWidth="1"/>
    <col min="2826" max="2826" width="29.140625" customWidth="1"/>
    <col min="2827" max="2827" width="32.7109375" customWidth="1"/>
    <col min="2828" max="2828" width="31.28515625" customWidth="1"/>
    <col min="2829" max="2829" width="31" customWidth="1"/>
    <col min="2830" max="2830" width="4.5703125" customWidth="1"/>
    <col min="2831" max="3072" width="9.140625" customWidth="1"/>
    <col min="3073" max="3073" width="133.42578125" customWidth="1"/>
    <col min="3074" max="3074" width="29.140625" customWidth="1"/>
    <col min="3075" max="3075" width="32.7109375" customWidth="1"/>
    <col min="3076" max="3076" width="31.28515625" customWidth="1"/>
    <col min="3077" max="3077" width="31" customWidth="1"/>
    <col min="3078" max="3078" width="29.140625" customWidth="1"/>
    <col min="3079" max="3079" width="32.7109375" customWidth="1"/>
    <col min="3080" max="3080" width="31.28515625" customWidth="1"/>
    <col min="3081" max="3081" width="31" customWidth="1"/>
    <col min="3082" max="3082" width="29.140625" customWidth="1"/>
    <col min="3083" max="3083" width="32.7109375" customWidth="1"/>
    <col min="3084" max="3084" width="31.28515625" customWidth="1"/>
    <col min="3085" max="3085" width="31" customWidth="1"/>
    <col min="3086" max="3086" width="4.5703125" customWidth="1"/>
    <col min="3087" max="3328" width="9.140625" customWidth="1"/>
    <col min="3329" max="3329" width="133.42578125" customWidth="1"/>
    <col min="3330" max="3330" width="29.140625" customWidth="1"/>
    <col min="3331" max="3331" width="32.7109375" customWidth="1"/>
    <col min="3332" max="3332" width="31.28515625" customWidth="1"/>
    <col min="3333" max="3333" width="31" customWidth="1"/>
    <col min="3334" max="3334" width="29.140625" customWidth="1"/>
    <col min="3335" max="3335" width="32.7109375" customWidth="1"/>
    <col min="3336" max="3336" width="31.28515625" customWidth="1"/>
    <col min="3337" max="3337" width="31" customWidth="1"/>
    <col min="3338" max="3338" width="29.140625" customWidth="1"/>
    <col min="3339" max="3339" width="32.7109375" customWidth="1"/>
    <col min="3340" max="3340" width="31.28515625" customWidth="1"/>
    <col min="3341" max="3341" width="31" customWidth="1"/>
    <col min="3342" max="3342" width="4.5703125" customWidth="1"/>
    <col min="3343" max="3584" width="9.140625" customWidth="1"/>
    <col min="3585" max="3585" width="133.42578125" customWidth="1"/>
    <col min="3586" max="3586" width="29.140625" customWidth="1"/>
    <col min="3587" max="3587" width="32.7109375" customWidth="1"/>
    <col min="3588" max="3588" width="31.28515625" customWidth="1"/>
    <col min="3589" max="3589" width="31" customWidth="1"/>
    <col min="3590" max="3590" width="29.140625" customWidth="1"/>
    <col min="3591" max="3591" width="32.7109375" customWidth="1"/>
    <col min="3592" max="3592" width="31.28515625" customWidth="1"/>
    <col min="3593" max="3593" width="31" customWidth="1"/>
    <col min="3594" max="3594" width="29.140625" customWidth="1"/>
    <col min="3595" max="3595" width="32.7109375" customWidth="1"/>
    <col min="3596" max="3596" width="31.28515625" customWidth="1"/>
    <col min="3597" max="3597" width="31" customWidth="1"/>
    <col min="3598" max="3598" width="4.5703125" customWidth="1"/>
    <col min="3599" max="3840" width="9.140625" customWidth="1"/>
    <col min="3841" max="3841" width="133.42578125" customWidth="1"/>
    <col min="3842" max="3842" width="29.140625" customWidth="1"/>
    <col min="3843" max="3843" width="32.7109375" customWidth="1"/>
    <col min="3844" max="3844" width="31.28515625" customWidth="1"/>
    <col min="3845" max="3845" width="31" customWidth="1"/>
    <col min="3846" max="3846" width="29.140625" customWidth="1"/>
    <col min="3847" max="3847" width="32.7109375" customWidth="1"/>
    <col min="3848" max="3848" width="31.28515625" customWidth="1"/>
    <col min="3849" max="3849" width="31" customWidth="1"/>
    <col min="3850" max="3850" width="29.140625" customWidth="1"/>
    <col min="3851" max="3851" width="32.7109375" customWidth="1"/>
    <col min="3852" max="3852" width="31.28515625" customWidth="1"/>
    <col min="3853" max="3853" width="31" customWidth="1"/>
    <col min="3854" max="3854" width="4.5703125" customWidth="1"/>
    <col min="3855" max="4096" width="9.140625" customWidth="1"/>
    <col min="4097" max="4097" width="133.42578125" customWidth="1"/>
    <col min="4098" max="4098" width="29.140625" customWidth="1"/>
    <col min="4099" max="4099" width="32.7109375" customWidth="1"/>
    <col min="4100" max="4100" width="31.28515625" customWidth="1"/>
    <col min="4101" max="4101" width="31" customWidth="1"/>
    <col min="4102" max="4102" width="29.140625" customWidth="1"/>
    <col min="4103" max="4103" width="32.7109375" customWidth="1"/>
    <col min="4104" max="4104" width="31.28515625" customWidth="1"/>
    <col min="4105" max="4105" width="31" customWidth="1"/>
    <col min="4106" max="4106" width="29.140625" customWidth="1"/>
    <col min="4107" max="4107" width="32.7109375" customWidth="1"/>
    <col min="4108" max="4108" width="31.28515625" customWidth="1"/>
    <col min="4109" max="4109" width="31" customWidth="1"/>
    <col min="4110" max="4110" width="4.5703125" customWidth="1"/>
    <col min="4111" max="4352" width="9.140625" customWidth="1"/>
    <col min="4353" max="4353" width="133.42578125" customWidth="1"/>
    <col min="4354" max="4354" width="29.140625" customWidth="1"/>
    <col min="4355" max="4355" width="32.7109375" customWidth="1"/>
    <col min="4356" max="4356" width="31.28515625" customWidth="1"/>
    <col min="4357" max="4357" width="31" customWidth="1"/>
    <col min="4358" max="4358" width="29.140625" customWidth="1"/>
    <col min="4359" max="4359" width="32.7109375" customWidth="1"/>
    <col min="4360" max="4360" width="31.28515625" customWidth="1"/>
    <col min="4361" max="4361" width="31" customWidth="1"/>
    <col min="4362" max="4362" width="29.140625" customWidth="1"/>
    <col min="4363" max="4363" width="32.7109375" customWidth="1"/>
    <col min="4364" max="4364" width="31.28515625" customWidth="1"/>
    <col min="4365" max="4365" width="31" customWidth="1"/>
    <col min="4366" max="4366" width="4.5703125" customWidth="1"/>
    <col min="4367" max="4608" width="9.140625" customWidth="1"/>
    <col min="4609" max="4609" width="133.42578125" customWidth="1"/>
    <col min="4610" max="4610" width="29.140625" customWidth="1"/>
    <col min="4611" max="4611" width="32.7109375" customWidth="1"/>
    <col min="4612" max="4612" width="31.28515625" customWidth="1"/>
    <col min="4613" max="4613" width="31" customWidth="1"/>
    <col min="4614" max="4614" width="29.140625" customWidth="1"/>
    <col min="4615" max="4615" width="32.7109375" customWidth="1"/>
    <col min="4616" max="4616" width="31.28515625" customWidth="1"/>
    <col min="4617" max="4617" width="31" customWidth="1"/>
    <col min="4618" max="4618" width="29.140625" customWidth="1"/>
    <col min="4619" max="4619" width="32.7109375" customWidth="1"/>
    <col min="4620" max="4620" width="31.28515625" customWidth="1"/>
    <col min="4621" max="4621" width="31" customWidth="1"/>
    <col min="4622" max="4622" width="4.5703125" customWidth="1"/>
    <col min="4623" max="4864" width="9.140625" customWidth="1"/>
    <col min="4865" max="4865" width="133.42578125" customWidth="1"/>
    <col min="4866" max="4866" width="29.140625" customWidth="1"/>
    <col min="4867" max="4867" width="32.7109375" customWidth="1"/>
    <col min="4868" max="4868" width="31.28515625" customWidth="1"/>
    <col min="4869" max="4869" width="31" customWidth="1"/>
    <col min="4870" max="4870" width="29.140625" customWidth="1"/>
    <col min="4871" max="4871" width="32.7109375" customWidth="1"/>
    <col min="4872" max="4872" width="31.28515625" customWidth="1"/>
    <col min="4873" max="4873" width="31" customWidth="1"/>
    <col min="4874" max="4874" width="29.140625" customWidth="1"/>
    <col min="4875" max="4875" width="32.7109375" customWidth="1"/>
    <col min="4876" max="4876" width="31.28515625" customWidth="1"/>
    <col min="4877" max="4877" width="31" customWidth="1"/>
    <col min="4878" max="4878" width="4.5703125" customWidth="1"/>
    <col min="4879" max="5120" width="9.140625" customWidth="1"/>
    <col min="5121" max="5121" width="133.42578125" customWidth="1"/>
    <col min="5122" max="5122" width="29.140625" customWidth="1"/>
    <col min="5123" max="5123" width="32.7109375" customWidth="1"/>
    <col min="5124" max="5124" width="31.28515625" customWidth="1"/>
    <col min="5125" max="5125" width="31" customWidth="1"/>
    <col min="5126" max="5126" width="29.140625" customWidth="1"/>
    <col min="5127" max="5127" width="32.7109375" customWidth="1"/>
    <col min="5128" max="5128" width="31.28515625" customWidth="1"/>
    <col min="5129" max="5129" width="31" customWidth="1"/>
    <col min="5130" max="5130" width="29.140625" customWidth="1"/>
    <col min="5131" max="5131" width="32.7109375" customWidth="1"/>
    <col min="5132" max="5132" width="31.28515625" customWidth="1"/>
    <col min="5133" max="5133" width="31" customWidth="1"/>
    <col min="5134" max="5134" width="4.5703125" customWidth="1"/>
    <col min="5135" max="5376" width="9.140625" customWidth="1"/>
    <col min="5377" max="5377" width="133.42578125" customWidth="1"/>
    <col min="5378" max="5378" width="29.140625" customWidth="1"/>
    <col min="5379" max="5379" width="32.7109375" customWidth="1"/>
    <col min="5380" max="5380" width="31.28515625" customWidth="1"/>
    <col min="5381" max="5381" width="31" customWidth="1"/>
    <col min="5382" max="5382" width="29.140625" customWidth="1"/>
    <col min="5383" max="5383" width="32.7109375" customWidth="1"/>
    <col min="5384" max="5384" width="31.28515625" customWidth="1"/>
    <col min="5385" max="5385" width="31" customWidth="1"/>
    <col min="5386" max="5386" width="29.140625" customWidth="1"/>
    <col min="5387" max="5387" width="32.7109375" customWidth="1"/>
    <col min="5388" max="5388" width="31.28515625" customWidth="1"/>
    <col min="5389" max="5389" width="31" customWidth="1"/>
    <col min="5390" max="5390" width="4.5703125" customWidth="1"/>
    <col min="5391" max="5632" width="9.140625" customWidth="1"/>
    <col min="5633" max="5633" width="133.42578125" customWidth="1"/>
    <col min="5634" max="5634" width="29.140625" customWidth="1"/>
    <col min="5635" max="5635" width="32.7109375" customWidth="1"/>
    <col min="5636" max="5636" width="31.28515625" customWidth="1"/>
    <col min="5637" max="5637" width="31" customWidth="1"/>
    <col min="5638" max="5638" width="29.140625" customWidth="1"/>
    <col min="5639" max="5639" width="32.7109375" customWidth="1"/>
    <col min="5640" max="5640" width="31.28515625" customWidth="1"/>
    <col min="5641" max="5641" width="31" customWidth="1"/>
    <col min="5642" max="5642" width="29.140625" customWidth="1"/>
    <col min="5643" max="5643" width="32.7109375" customWidth="1"/>
    <col min="5644" max="5644" width="31.28515625" customWidth="1"/>
    <col min="5645" max="5645" width="31" customWidth="1"/>
    <col min="5646" max="5646" width="4.5703125" customWidth="1"/>
    <col min="5647" max="5888" width="9.140625" customWidth="1"/>
    <col min="5889" max="5889" width="133.42578125" customWidth="1"/>
    <col min="5890" max="5890" width="29.140625" customWidth="1"/>
    <col min="5891" max="5891" width="32.7109375" customWidth="1"/>
    <col min="5892" max="5892" width="31.28515625" customWidth="1"/>
    <col min="5893" max="5893" width="31" customWidth="1"/>
    <col min="5894" max="5894" width="29.140625" customWidth="1"/>
    <col min="5895" max="5895" width="32.7109375" customWidth="1"/>
    <col min="5896" max="5896" width="31.28515625" customWidth="1"/>
    <col min="5897" max="5897" width="31" customWidth="1"/>
    <col min="5898" max="5898" width="29.140625" customWidth="1"/>
    <col min="5899" max="5899" width="32.7109375" customWidth="1"/>
    <col min="5900" max="5900" width="31.28515625" customWidth="1"/>
    <col min="5901" max="5901" width="31" customWidth="1"/>
    <col min="5902" max="5902" width="4.5703125" customWidth="1"/>
    <col min="5903" max="6144" width="9.140625" customWidth="1"/>
    <col min="6145" max="6145" width="133.42578125" customWidth="1"/>
    <col min="6146" max="6146" width="29.140625" customWidth="1"/>
    <col min="6147" max="6147" width="32.7109375" customWidth="1"/>
    <col min="6148" max="6148" width="31.28515625" customWidth="1"/>
    <col min="6149" max="6149" width="31" customWidth="1"/>
    <col min="6150" max="6150" width="29.140625" customWidth="1"/>
    <col min="6151" max="6151" width="32.7109375" customWidth="1"/>
    <col min="6152" max="6152" width="31.28515625" customWidth="1"/>
    <col min="6153" max="6153" width="31" customWidth="1"/>
    <col min="6154" max="6154" width="29.140625" customWidth="1"/>
    <col min="6155" max="6155" width="32.7109375" customWidth="1"/>
    <col min="6156" max="6156" width="31.28515625" customWidth="1"/>
    <col min="6157" max="6157" width="31" customWidth="1"/>
    <col min="6158" max="6158" width="4.5703125" customWidth="1"/>
    <col min="6159" max="6400" width="9.140625" customWidth="1"/>
    <col min="6401" max="6401" width="133.42578125" customWidth="1"/>
    <col min="6402" max="6402" width="29.140625" customWidth="1"/>
    <col min="6403" max="6403" width="32.7109375" customWidth="1"/>
    <col min="6404" max="6404" width="31.28515625" customWidth="1"/>
    <col min="6405" max="6405" width="31" customWidth="1"/>
    <col min="6406" max="6406" width="29.140625" customWidth="1"/>
    <col min="6407" max="6407" width="32.7109375" customWidth="1"/>
    <col min="6408" max="6408" width="31.28515625" customWidth="1"/>
    <col min="6409" max="6409" width="31" customWidth="1"/>
    <col min="6410" max="6410" width="29.140625" customWidth="1"/>
    <col min="6411" max="6411" width="32.7109375" customWidth="1"/>
    <col min="6412" max="6412" width="31.28515625" customWidth="1"/>
    <col min="6413" max="6413" width="31" customWidth="1"/>
    <col min="6414" max="6414" width="4.5703125" customWidth="1"/>
    <col min="6415" max="6656" width="9.140625" customWidth="1"/>
    <col min="6657" max="6657" width="133.42578125" customWidth="1"/>
    <col min="6658" max="6658" width="29.140625" customWidth="1"/>
    <col min="6659" max="6659" width="32.7109375" customWidth="1"/>
    <col min="6660" max="6660" width="31.28515625" customWidth="1"/>
    <col min="6661" max="6661" width="31" customWidth="1"/>
    <col min="6662" max="6662" width="29.140625" customWidth="1"/>
    <col min="6663" max="6663" width="32.7109375" customWidth="1"/>
    <col min="6664" max="6664" width="31.28515625" customWidth="1"/>
    <col min="6665" max="6665" width="31" customWidth="1"/>
    <col min="6666" max="6666" width="29.140625" customWidth="1"/>
    <col min="6667" max="6667" width="32.7109375" customWidth="1"/>
    <col min="6668" max="6668" width="31.28515625" customWidth="1"/>
    <col min="6669" max="6669" width="31" customWidth="1"/>
    <col min="6670" max="6670" width="4.5703125" customWidth="1"/>
    <col min="6671" max="6912" width="9.140625" customWidth="1"/>
    <col min="6913" max="6913" width="133.42578125" customWidth="1"/>
    <col min="6914" max="6914" width="29.140625" customWidth="1"/>
    <col min="6915" max="6915" width="32.7109375" customWidth="1"/>
    <col min="6916" max="6916" width="31.28515625" customWidth="1"/>
    <col min="6917" max="6917" width="31" customWidth="1"/>
    <col min="6918" max="6918" width="29.140625" customWidth="1"/>
    <col min="6919" max="6919" width="32.7109375" customWidth="1"/>
    <col min="6920" max="6920" width="31.28515625" customWidth="1"/>
    <col min="6921" max="6921" width="31" customWidth="1"/>
    <col min="6922" max="6922" width="29.140625" customWidth="1"/>
    <col min="6923" max="6923" width="32.7109375" customWidth="1"/>
    <col min="6924" max="6924" width="31.28515625" customWidth="1"/>
    <col min="6925" max="6925" width="31" customWidth="1"/>
    <col min="6926" max="6926" width="4.5703125" customWidth="1"/>
    <col min="6927" max="7168" width="9.140625" customWidth="1"/>
    <col min="7169" max="7169" width="133.42578125" customWidth="1"/>
    <col min="7170" max="7170" width="29.140625" customWidth="1"/>
    <col min="7171" max="7171" width="32.7109375" customWidth="1"/>
    <col min="7172" max="7172" width="31.28515625" customWidth="1"/>
    <col min="7173" max="7173" width="31" customWidth="1"/>
    <col min="7174" max="7174" width="29.140625" customWidth="1"/>
    <col min="7175" max="7175" width="32.7109375" customWidth="1"/>
    <col min="7176" max="7176" width="31.28515625" customWidth="1"/>
    <col min="7177" max="7177" width="31" customWidth="1"/>
    <col min="7178" max="7178" width="29.140625" customWidth="1"/>
    <col min="7179" max="7179" width="32.7109375" customWidth="1"/>
    <col min="7180" max="7180" width="31.28515625" customWidth="1"/>
    <col min="7181" max="7181" width="31" customWidth="1"/>
    <col min="7182" max="7182" width="4.5703125" customWidth="1"/>
    <col min="7183" max="7424" width="9.140625" customWidth="1"/>
    <col min="7425" max="7425" width="133.42578125" customWidth="1"/>
    <col min="7426" max="7426" width="29.140625" customWidth="1"/>
    <col min="7427" max="7427" width="32.7109375" customWidth="1"/>
    <col min="7428" max="7428" width="31.28515625" customWidth="1"/>
    <col min="7429" max="7429" width="31" customWidth="1"/>
    <col min="7430" max="7430" width="29.140625" customWidth="1"/>
    <col min="7431" max="7431" width="32.7109375" customWidth="1"/>
    <col min="7432" max="7432" width="31.28515625" customWidth="1"/>
    <col min="7433" max="7433" width="31" customWidth="1"/>
    <col min="7434" max="7434" width="29.140625" customWidth="1"/>
    <col min="7435" max="7435" width="32.7109375" customWidth="1"/>
    <col min="7436" max="7436" width="31.28515625" customWidth="1"/>
    <col min="7437" max="7437" width="31" customWidth="1"/>
    <col min="7438" max="7438" width="4.5703125" customWidth="1"/>
    <col min="7439" max="7680" width="9.140625" customWidth="1"/>
    <col min="7681" max="7681" width="133.42578125" customWidth="1"/>
    <col min="7682" max="7682" width="29.140625" customWidth="1"/>
    <col min="7683" max="7683" width="32.7109375" customWidth="1"/>
    <col min="7684" max="7684" width="31.28515625" customWidth="1"/>
    <col min="7685" max="7685" width="31" customWidth="1"/>
    <col min="7686" max="7686" width="29.140625" customWidth="1"/>
    <col min="7687" max="7687" width="32.7109375" customWidth="1"/>
    <col min="7688" max="7688" width="31.28515625" customWidth="1"/>
    <col min="7689" max="7689" width="31" customWidth="1"/>
    <col min="7690" max="7690" width="29.140625" customWidth="1"/>
    <col min="7691" max="7691" width="32.7109375" customWidth="1"/>
    <col min="7692" max="7692" width="31.28515625" customWidth="1"/>
    <col min="7693" max="7693" width="31" customWidth="1"/>
    <col min="7694" max="7694" width="4.5703125" customWidth="1"/>
    <col min="7695" max="7936" width="9.140625" customWidth="1"/>
    <col min="7937" max="7937" width="133.42578125" customWidth="1"/>
    <col min="7938" max="7938" width="29.140625" customWidth="1"/>
    <col min="7939" max="7939" width="32.7109375" customWidth="1"/>
    <col min="7940" max="7940" width="31.28515625" customWidth="1"/>
    <col min="7941" max="7941" width="31" customWidth="1"/>
    <col min="7942" max="7942" width="29.140625" customWidth="1"/>
    <col min="7943" max="7943" width="32.7109375" customWidth="1"/>
    <col min="7944" max="7944" width="31.28515625" customWidth="1"/>
    <col min="7945" max="7945" width="31" customWidth="1"/>
    <col min="7946" max="7946" width="29.140625" customWidth="1"/>
    <col min="7947" max="7947" width="32.7109375" customWidth="1"/>
    <col min="7948" max="7948" width="31.28515625" customWidth="1"/>
    <col min="7949" max="7949" width="31" customWidth="1"/>
    <col min="7950" max="7950" width="4.5703125" customWidth="1"/>
    <col min="7951" max="8192" width="9.140625" customWidth="1"/>
    <col min="8193" max="8193" width="133.42578125" customWidth="1"/>
    <col min="8194" max="8194" width="29.140625" customWidth="1"/>
    <col min="8195" max="8195" width="32.7109375" customWidth="1"/>
    <col min="8196" max="8196" width="31.28515625" customWidth="1"/>
    <col min="8197" max="8197" width="31" customWidth="1"/>
    <col min="8198" max="8198" width="29.140625" customWidth="1"/>
    <col min="8199" max="8199" width="32.7109375" customWidth="1"/>
    <col min="8200" max="8200" width="31.28515625" customWidth="1"/>
    <col min="8201" max="8201" width="31" customWidth="1"/>
    <col min="8202" max="8202" width="29.140625" customWidth="1"/>
    <col min="8203" max="8203" width="32.7109375" customWidth="1"/>
    <col min="8204" max="8204" width="31.28515625" customWidth="1"/>
    <col min="8205" max="8205" width="31" customWidth="1"/>
    <col min="8206" max="8206" width="4.5703125" customWidth="1"/>
    <col min="8207" max="8448" width="9.140625" customWidth="1"/>
    <col min="8449" max="8449" width="133.42578125" customWidth="1"/>
    <col min="8450" max="8450" width="29.140625" customWidth="1"/>
    <col min="8451" max="8451" width="32.7109375" customWidth="1"/>
    <col min="8452" max="8452" width="31.28515625" customWidth="1"/>
    <col min="8453" max="8453" width="31" customWidth="1"/>
    <col min="8454" max="8454" width="29.140625" customWidth="1"/>
    <col min="8455" max="8455" width="32.7109375" customWidth="1"/>
    <col min="8456" max="8456" width="31.28515625" customWidth="1"/>
    <col min="8457" max="8457" width="31" customWidth="1"/>
    <col min="8458" max="8458" width="29.140625" customWidth="1"/>
    <col min="8459" max="8459" width="32.7109375" customWidth="1"/>
    <col min="8460" max="8460" width="31.28515625" customWidth="1"/>
    <col min="8461" max="8461" width="31" customWidth="1"/>
    <col min="8462" max="8462" width="4.5703125" customWidth="1"/>
    <col min="8463" max="8704" width="9.140625" customWidth="1"/>
    <col min="8705" max="8705" width="133.42578125" customWidth="1"/>
    <col min="8706" max="8706" width="29.140625" customWidth="1"/>
    <col min="8707" max="8707" width="32.7109375" customWidth="1"/>
    <col min="8708" max="8708" width="31.28515625" customWidth="1"/>
    <col min="8709" max="8709" width="31" customWidth="1"/>
    <col min="8710" max="8710" width="29.140625" customWidth="1"/>
    <col min="8711" max="8711" width="32.7109375" customWidth="1"/>
    <col min="8712" max="8712" width="31.28515625" customWidth="1"/>
    <col min="8713" max="8713" width="31" customWidth="1"/>
    <col min="8714" max="8714" width="29.140625" customWidth="1"/>
    <col min="8715" max="8715" width="32.7109375" customWidth="1"/>
    <col min="8716" max="8716" width="31.28515625" customWidth="1"/>
    <col min="8717" max="8717" width="31" customWidth="1"/>
    <col min="8718" max="8718" width="4.5703125" customWidth="1"/>
    <col min="8719" max="8960" width="9.140625" customWidth="1"/>
    <col min="8961" max="8961" width="133.42578125" customWidth="1"/>
    <col min="8962" max="8962" width="29.140625" customWidth="1"/>
    <col min="8963" max="8963" width="32.7109375" customWidth="1"/>
    <col min="8964" max="8964" width="31.28515625" customWidth="1"/>
    <col min="8965" max="8965" width="31" customWidth="1"/>
    <col min="8966" max="8966" width="29.140625" customWidth="1"/>
    <col min="8967" max="8967" width="32.7109375" customWidth="1"/>
    <col min="8968" max="8968" width="31.28515625" customWidth="1"/>
    <col min="8969" max="8969" width="31" customWidth="1"/>
    <col min="8970" max="8970" width="29.140625" customWidth="1"/>
    <col min="8971" max="8971" width="32.7109375" customWidth="1"/>
    <col min="8972" max="8972" width="31.28515625" customWidth="1"/>
    <col min="8973" max="8973" width="31" customWidth="1"/>
    <col min="8974" max="8974" width="4.5703125" customWidth="1"/>
    <col min="8975" max="9216" width="9.140625" customWidth="1"/>
    <col min="9217" max="9217" width="133.42578125" customWidth="1"/>
    <col min="9218" max="9218" width="29.140625" customWidth="1"/>
    <col min="9219" max="9219" width="32.7109375" customWidth="1"/>
    <col min="9220" max="9220" width="31.28515625" customWidth="1"/>
    <col min="9221" max="9221" width="31" customWidth="1"/>
    <col min="9222" max="9222" width="29.140625" customWidth="1"/>
    <col min="9223" max="9223" width="32.7109375" customWidth="1"/>
    <col min="9224" max="9224" width="31.28515625" customWidth="1"/>
    <col min="9225" max="9225" width="31" customWidth="1"/>
    <col min="9226" max="9226" width="29.140625" customWidth="1"/>
    <col min="9227" max="9227" width="32.7109375" customWidth="1"/>
    <col min="9228" max="9228" width="31.28515625" customWidth="1"/>
    <col min="9229" max="9229" width="31" customWidth="1"/>
    <col min="9230" max="9230" width="4.5703125" customWidth="1"/>
    <col min="9231" max="9472" width="9.140625" customWidth="1"/>
    <col min="9473" max="9473" width="133.42578125" customWidth="1"/>
    <col min="9474" max="9474" width="29.140625" customWidth="1"/>
    <col min="9475" max="9475" width="32.7109375" customWidth="1"/>
    <col min="9476" max="9476" width="31.28515625" customWidth="1"/>
    <col min="9477" max="9477" width="31" customWidth="1"/>
    <col min="9478" max="9478" width="29.140625" customWidth="1"/>
    <col min="9479" max="9479" width="32.7109375" customWidth="1"/>
    <col min="9480" max="9480" width="31.28515625" customWidth="1"/>
    <col min="9481" max="9481" width="31" customWidth="1"/>
    <col min="9482" max="9482" width="29.140625" customWidth="1"/>
    <col min="9483" max="9483" width="32.7109375" customWidth="1"/>
    <col min="9484" max="9484" width="31.28515625" customWidth="1"/>
    <col min="9485" max="9485" width="31" customWidth="1"/>
    <col min="9486" max="9486" width="4.5703125" customWidth="1"/>
    <col min="9487" max="9728" width="9.140625" customWidth="1"/>
    <col min="9729" max="9729" width="133.42578125" customWidth="1"/>
    <col min="9730" max="9730" width="29.140625" customWidth="1"/>
    <col min="9731" max="9731" width="32.7109375" customWidth="1"/>
    <col min="9732" max="9732" width="31.28515625" customWidth="1"/>
    <col min="9733" max="9733" width="31" customWidth="1"/>
    <col min="9734" max="9734" width="29.140625" customWidth="1"/>
    <col min="9735" max="9735" width="32.7109375" customWidth="1"/>
    <col min="9736" max="9736" width="31.28515625" customWidth="1"/>
    <col min="9737" max="9737" width="31" customWidth="1"/>
    <col min="9738" max="9738" width="29.140625" customWidth="1"/>
    <col min="9739" max="9739" width="32.7109375" customWidth="1"/>
    <col min="9740" max="9740" width="31.28515625" customWidth="1"/>
    <col min="9741" max="9741" width="31" customWidth="1"/>
    <col min="9742" max="9742" width="4.5703125" customWidth="1"/>
    <col min="9743" max="9984" width="9.140625" customWidth="1"/>
    <col min="9985" max="9985" width="133.42578125" customWidth="1"/>
    <col min="9986" max="9986" width="29.140625" customWidth="1"/>
    <col min="9987" max="9987" width="32.7109375" customWidth="1"/>
    <col min="9988" max="9988" width="31.28515625" customWidth="1"/>
    <col min="9989" max="9989" width="31" customWidth="1"/>
    <col min="9990" max="9990" width="29.140625" customWidth="1"/>
    <col min="9991" max="9991" width="32.7109375" customWidth="1"/>
    <col min="9992" max="9992" width="31.28515625" customWidth="1"/>
    <col min="9993" max="9993" width="31" customWidth="1"/>
    <col min="9994" max="9994" width="29.140625" customWidth="1"/>
    <col min="9995" max="9995" width="32.7109375" customWidth="1"/>
    <col min="9996" max="9996" width="31.28515625" customWidth="1"/>
    <col min="9997" max="9997" width="31" customWidth="1"/>
    <col min="9998" max="9998" width="4.5703125" customWidth="1"/>
    <col min="9999" max="10240" width="9.140625" customWidth="1"/>
    <col min="10241" max="10241" width="133.42578125" customWidth="1"/>
    <col min="10242" max="10242" width="29.140625" customWidth="1"/>
    <col min="10243" max="10243" width="32.7109375" customWidth="1"/>
    <col min="10244" max="10244" width="31.28515625" customWidth="1"/>
    <col min="10245" max="10245" width="31" customWidth="1"/>
    <col min="10246" max="10246" width="29.140625" customWidth="1"/>
    <col min="10247" max="10247" width="32.7109375" customWidth="1"/>
    <col min="10248" max="10248" width="31.28515625" customWidth="1"/>
    <col min="10249" max="10249" width="31" customWidth="1"/>
    <col min="10250" max="10250" width="29.140625" customWidth="1"/>
    <col min="10251" max="10251" width="32.7109375" customWidth="1"/>
    <col min="10252" max="10252" width="31.28515625" customWidth="1"/>
    <col min="10253" max="10253" width="31" customWidth="1"/>
    <col min="10254" max="10254" width="4.5703125" customWidth="1"/>
    <col min="10255" max="10496" width="9.140625" customWidth="1"/>
    <col min="10497" max="10497" width="133.42578125" customWidth="1"/>
    <col min="10498" max="10498" width="29.140625" customWidth="1"/>
    <col min="10499" max="10499" width="32.7109375" customWidth="1"/>
    <col min="10500" max="10500" width="31.28515625" customWidth="1"/>
    <col min="10501" max="10501" width="31" customWidth="1"/>
    <col min="10502" max="10502" width="29.140625" customWidth="1"/>
    <col min="10503" max="10503" width="32.7109375" customWidth="1"/>
    <col min="10504" max="10504" width="31.28515625" customWidth="1"/>
    <col min="10505" max="10505" width="31" customWidth="1"/>
    <col min="10506" max="10506" width="29.140625" customWidth="1"/>
    <col min="10507" max="10507" width="32.7109375" customWidth="1"/>
    <col min="10508" max="10508" width="31.28515625" customWidth="1"/>
    <col min="10509" max="10509" width="31" customWidth="1"/>
    <col min="10510" max="10510" width="4.5703125" customWidth="1"/>
    <col min="10511" max="10752" width="9.140625" customWidth="1"/>
    <col min="10753" max="10753" width="133.42578125" customWidth="1"/>
    <col min="10754" max="10754" width="29.140625" customWidth="1"/>
    <col min="10755" max="10755" width="32.7109375" customWidth="1"/>
    <col min="10756" max="10756" width="31.28515625" customWidth="1"/>
    <col min="10757" max="10757" width="31" customWidth="1"/>
    <col min="10758" max="10758" width="29.140625" customWidth="1"/>
    <col min="10759" max="10759" width="32.7109375" customWidth="1"/>
    <col min="10760" max="10760" width="31.28515625" customWidth="1"/>
    <col min="10761" max="10761" width="31" customWidth="1"/>
    <col min="10762" max="10762" width="29.140625" customWidth="1"/>
    <col min="10763" max="10763" width="32.7109375" customWidth="1"/>
    <col min="10764" max="10764" width="31.28515625" customWidth="1"/>
    <col min="10765" max="10765" width="31" customWidth="1"/>
    <col min="10766" max="10766" width="4.5703125" customWidth="1"/>
    <col min="10767" max="11008" width="9.140625" customWidth="1"/>
    <col min="11009" max="11009" width="133.42578125" customWidth="1"/>
    <col min="11010" max="11010" width="29.140625" customWidth="1"/>
    <col min="11011" max="11011" width="32.7109375" customWidth="1"/>
    <col min="11012" max="11012" width="31.28515625" customWidth="1"/>
    <col min="11013" max="11013" width="31" customWidth="1"/>
    <col min="11014" max="11014" width="29.140625" customWidth="1"/>
    <col min="11015" max="11015" width="32.7109375" customWidth="1"/>
    <col min="11016" max="11016" width="31.28515625" customWidth="1"/>
    <col min="11017" max="11017" width="31" customWidth="1"/>
    <col min="11018" max="11018" width="29.140625" customWidth="1"/>
    <col min="11019" max="11019" width="32.7109375" customWidth="1"/>
    <col min="11020" max="11020" width="31.28515625" customWidth="1"/>
    <col min="11021" max="11021" width="31" customWidth="1"/>
    <col min="11022" max="11022" width="4.5703125" customWidth="1"/>
    <col min="11023" max="11264" width="9.140625" customWidth="1"/>
    <col min="11265" max="11265" width="133.42578125" customWidth="1"/>
    <col min="11266" max="11266" width="29.140625" customWidth="1"/>
    <col min="11267" max="11267" width="32.7109375" customWidth="1"/>
    <col min="11268" max="11268" width="31.28515625" customWidth="1"/>
    <col min="11269" max="11269" width="31" customWidth="1"/>
    <col min="11270" max="11270" width="29.140625" customWidth="1"/>
    <col min="11271" max="11271" width="32.7109375" customWidth="1"/>
    <col min="11272" max="11272" width="31.28515625" customWidth="1"/>
    <col min="11273" max="11273" width="31" customWidth="1"/>
    <col min="11274" max="11274" width="29.140625" customWidth="1"/>
    <col min="11275" max="11275" width="32.7109375" customWidth="1"/>
    <col min="11276" max="11276" width="31.28515625" customWidth="1"/>
    <col min="11277" max="11277" width="31" customWidth="1"/>
    <col min="11278" max="11278" width="4.5703125" customWidth="1"/>
    <col min="11279" max="11520" width="9.140625" customWidth="1"/>
    <col min="11521" max="11521" width="133.42578125" customWidth="1"/>
    <col min="11522" max="11522" width="29.140625" customWidth="1"/>
    <col min="11523" max="11523" width="32.7109375" customWidth="1"/>
    <col min="11524" max="11524" width="31.28515625" customWidth="1"/>
    <col min="11525" max="11525" width="31" customWidth="1"/>
    <col min="11526" max="11526" width="29.140625" customWidth="1"/>
    <col min="11527" max="11527" width="32.7109375" customWidth="1"/>
    <col min="11528" max="11528" width="31.28515625" customWidth="1"/>
    <col min="11529" max="11529" width="31" customWidth="1"/>
    <col min="11530" max="11530" width="29.140625" customWidth="1"/>
    <col min="11531" max="11531" width="32.7109375" customWidth="1"/>
    <col min="11532" max="11532" width="31.28515625" customWidth="1"/>
    <col min="11533" max="11533" width="31" customWidth="1"/>
    <col min="11534" max="11534" width="4.5703125" customWidth="1"/>
    <col min="11535" max="11776" width="9.140625" customWidth="1"/>
    <col min="11777" max="11777" width="133.42578125" customWidth="1"/>
    <col min="11778" max="11778" width="29.140625" customWidth="1"/>
    <col min="11779" max="11779" width="32.7109375" customWidth="1"/>
    <col min="11780" max="11780" width="31.28515625" customWidth="1"/>
    <col min="11781" max="11781" width="31" customWidth="1"/>
    <col min="11782" max="11782" width="29.140625" customWidth="1"/>
    <col min="11783" max="11783" width="32.7109375" customWidth="1"/>
    <col min="11784" max="11784" width="31.28515625" customWidth="1"/>
    <col min="11785" max="11785" width="31" customWidth="1"/>
    <col min="11786" max="11786" width="29.140625" customWidth="1"/>
    <col min="11787" max="11787" width="32.7109375" customWidth="1"/>
    <col min="11788" max="11788" width="31.28515625" customWidth="1"/>
    <col min="11789" max="11789" width="31" customWidth="1"/>
    <col min="11790" max="11790" width="4.5703125" customWidth="1"/>
    <col min="11791" max="12032" width="9.140625" customWidth="1"/>
    <col min="12033" max="12033" width="133.42578125" customWidth="1"/>
    <col min="12034" max="12034" width="29.140625" customWidth="1"/>
    <col min="12035" max="12035" width="32.7109375" customWidth="1"/>
    <col min="12036" max="12036" width="31.28515625" customWidth="1"/>
    <col min="12037" max="12037" width="31" customWidth="1"/>
    <col min="12038" max="12038" width="29.140625" customWidth="1"/>
    <col min="12039" max="12039" width="32.7109375" customWidth="1"/>
    <col min="12040" max="12040" width="31.28515625" customWidth="1"/>
    <col min="12041" max="12041" width="31" customWidth="1"/>
    <col min="12042" max="12042" width="29.140625" customWidth="1"/>
    <col min="12043" max="12043" width="32.7109375" customWidth="1"/>
    <col min="12044" max="12044" width="31.28515625" customWidth="1"/>
    <col min="12045" max="12045" width="31" customWidth="1"/>
    <col min="12046" max="12046" width="4.5703125" customWidth="1"/>
    <col min="12047" max="12288" width="9.140625" customWidth="1"/>
    <col min="12289" max="12289" width="133.42578125" customWidth="1"/>
    <col min="12290" max="12290" width="29.140625" customWidth="1"/>
    <col min="12291" max="12291" width="32.7109375" customWidth="1"/>
    <col min="12292" max="12292" width="31.28515625" customWidth="1"/>
    <col min="12293" max="12293" width="31" customWidth="1"/>
    <col min="12294" max="12294" width="29.140625" customWidth="1"/>
    <col min="12295" max="12295" width="32.7109375" customWidth="1"/>
    <col min="12296" max="12296" width="31.28515625" customWidth="1"/>
    <col min="12297" max="12297" width="31" customWidth="1"/>
    <col min="12298" max="12298" width="29.140625" customWidth="1"/>
    <col min="12299" max="12299" width="32.7109375" customWidth="1"/>
    <col min="12300" max="12300" width="31.28515625" customWidth="1"/>
    <col min="12301" max="12301" width="31" customWidth="1"/>
    <col min="12302" max="12302" width="4.5703125" customWidth="1"/>
    <col min="12303" max="12544" width="9.140625" customWidth="1"/>
    <col min="12545" max="12545" width="133.42578125" customWidth="1"/>
    <col min="12546" max="12546" width="29.140625" customWidth="1"/>
    <col min="12547" max="12547" width="32.7109375" customWidth="1"/>
    <col min="12548" max="12548" width="31.28515625" customWidth="1"/>
    <col min="12549" max="12549" width="31" customWidth="1"/>
    <col min="12550" max="12550" width="29.140625" customWidth="1"/>
    <col min="12551" max="12551" width="32.7109375" customWidth="1"/>
    <col min="12552" max="12552" width="31.28515625" customWidth="1"/>
    <col min="12553" max="12553" width="31" customWidth="1"/>
    <col min="12554" max="12554" width="29.140625" customWidth="1"/>
    <col min="12555" max="12555" width="32.7109375" customWidth="1"/>
    <col min="12556" max="12556" width="31.28515625" customWidth="1"/>
    <col min="12557" max="12557" width="31" customWidth="1"/>
    <col min="12558" max="12558" width="4.5703125" customWidth="1"/>
    <col min="12559" max="12800" width="9.140625" customWidth="1"/>
    <col min="12801" max="12801" width="133.42578125" customWidth="1"/>
    <col min="12802" max="12802" width="29.140625" customWidth="1"/>
    <col min="12803" max="12803" width="32.7109375" customWidth="1"/>
    <col min="12804" max="12804" width="31.28515625" customWidth="1"/>
    <col min="12805" max="12805" width="31" customWidth="1"/>
    <col min="12806" max="12806" width="29.140625" customWidth="1"/>
    <col min="12807" max="12807" width="32.7109375" customWidth="1"/>
    <col min="12808" max="12808" width="31.28515625" customWidth="1"/>
    <col min="12809" max="12809" width="31" customWidth="1"/>
    <col min="12810" max="12810" width="29.140625" customWidth="1"/>
    <col min="12811" max="12811" width="32.7109375" customWidth="1"/>
    <col min="12812" max="12812" width="31.28515625" customWidth="1"/>
    <col min="12813" max="12813" width="31" customWidth="1"/>
    <col min="12814" max="12814" width="4.5703125" customWidth="1"/>
    <col min="12815" max="13056" width="9.140625" customWidth="1"/>
    <col min="13057" max="13057" width="133.42578125" customWidth="1"/>
    <col min="13058" max="13058" width="29.140625" customWidth="1"/>
    <col min="13059" max="13059" width="32.7109375" customWidth="1"/>
    <col min="13060" max="13060" width="31.28515625" customWidth="1"/>
    <col min="13061" max="13061" width="31" customWidth="1"/>
    <col min="13062" max="13062" width="29.140625" customWidth="1"/>
    <col min="13063" max="13063" width="32.7109375" customWidth="1"/>
    <col min="13064" max="13064" width="31.28515625" customWidth="1"/>
    <col min="13065" max="13065" width="31" customWidth="1"/>
    <col min="13066" max="13066" width="29.140625" customWidth="1"/>
    <col min="13067" max="13067" width="32.7109375" customWidth="1"/>
    <col min="13068" max="13068" width="31.28515625" customWidth="1"/>
    <col min="13069" max="13069" width="31" customWidth="1"/>
    <col min="13070" max="13070" width="4.5703125" customWidth="1"/>
    <col min="13071" max="13312" width="9.140625" customWidth="1"/>
    <col min="13313" max="13313" width="133.42578125" customWidth="1"/>
    <col min="13314" max="13314" width="29.140625" customWidth="1"/>
    <col min="13315" max="13315" width="32.7109375" customWidth="1"/>
    <col min="13316" max="13316" width="31.28515625" customWidth="1"/>
    <col min="13317" max="13317" width="31" customWidth="1"/>
    <col min="13318" max="13318" width="29.140625" customWidth="1"/>
    <col min="13319" max="13319" width="32.7109375" customWidth="1"/>
    <col min="13320" max="13320" width="31.28515625" customWidth="1"/>
    <col min="13321" max="13321" width="31" customWidth="1"/>
    <col min="13322" max="13322" width="29.140625" customWidth="1"/>
    <col min="13323" max="13323" width="32.7109375" customWidth="1"/>
    <col min="13324" max="13324" width="31.28515625" customWidth="1"/>
    <col min="13325" max="13325" width="31" customWidth="1"/>
    <col min="13326" max="13326" width="4.5703125" customWidth="1"/>
    <col min="13327" max="13568" width="9.140625" customWidth="1"/>
    <col min="13569" max="13569" width="133.42578125" customWidth="1"/>
    <col min="13570" max="13570" width="29.140625" customWidth="1"/>
    <col min="13571" max="13571" width="32.7109375" customWidth="1"/>
    <col min="13572" max="13572" width="31.28515625" customWidth="1"/>
    <col min="13573" max="13573" width="31" customWidth="1"/>
    <col min="13574" max="13574" width="29.140625" customWidth="1"/>
    <col min="13575" max="13575" width="32.7109375" customWidth="1"/>
    <col min="13576" max="13576" width="31.28515625" customWidth="1"/>
    <col min="13577" max="13577" width="31" customWidth="1"/>
    <col min="13578" max="13578" width="29.140625" customWidth="1"/>
    <col min="13579" max="13579" width="32.7109375" customWidth="1"/>
    <col min="13580" max="13580" width="31.28515625" customWidth="1"/>
    <col min="13581" max="13581" width="31" customWidth="1"/>
    <col min="13582" max="13582" width="4.5703125" customWidth="1"/>
    <col min="13583" max="13824" width="9.140625" customWidth="1"/>
    <col min="13825" max="13825" width="133.42578125" customWidth="1"/>
    <col min="13826" max="13826" width="29.140625" customWidth="1"/>
    <col min="13827" max="13827" width="32.7109375" customWidth="1"/>
    <col min="13828" max="13828" width="31.28515625" customWidth="1"/>
    <col min="13829" max="13829" width="31" customWidth="1"/>
    <col min="13830" max="13830" width="29.140625" customWidth="1"/>
    <col min="13831" max="13831" width="32.7109375" customWidth="1"/>
    <col min="13832" max="13832" width="31.28515625" customWidth="1"/>
    <col min="13833" max="13833" width="31" customWidth="1"/>
    <col min="13834" max="13834" width="29.140625" customWidth="1"/>
    <col min="13835" max="13835" width="32.7109375" customWidth="1"/>
    <col min="13836" max="13836" width="31.28515625" customWidth="1"/>
    <col min="13837" max="13837" width="31" customWidth="1"/>
    <col min="13838" max="13838" width="4.5703125" customWidth="1"/>
    <col min="13839" max="14080" width="9.140625" customWidth="1"/>
    <col min="14081" max="14081" width="133.42578125" customWidth="1"/>
    <col min="14082" max="14082" width="29.140625" customWidth="1"/>
    <col min="14083" max="14083" width="32.7109375" customWidth="1"/>
    <col min="14084" max="14084" width="31.28515625" customWidth="1"/>
    <col min="14085" max="14085" width="31" customWidth="1"/>
    <col min="14086" max="14086" width="29.140625" customWidth="1"/>
    <col min="14087" max="14087" width="32.7109375" customWidth="1"/>
    <col min="14088" max="14088" width="31.28515625" customWidth="1"/>
    <col min="14089" max="14089" width="31" customWidth="1"/>
    <col min="14090" max="14090" width="29.140625" customWidth="1"/>
    <col min="14091" max="14091" width="32.7109375" customWidth="1"/>
    <col min="14092" max="14092" width="31.28515625" customWidth="1"/>
    <col min="14093" max="14093" width="31" customWidth="1"/>
    <col min="14094" max="14094" width="4.5703125" customWidth="1"/>
    <col min="14095" max="14336" width="9.140625" customWidth="1"/>
    <col min="14337" max="14337" width="133.42578125" customWidth="1"/>
    <col min="14338" max="14338" width="29.140625" customWidth="1"/>
    <col min="14339" max="14339" width="32.7109375" customWidth="1"/>
    <col min="14340" max="14340" width="31.28515625" customWidth="1"/>
    <col min="14341" max="14341" width="31" customWidth="1"/>
    <col min="14342" max="14342" width="29.140625" customWidth="1"/>
    <col min="14343" max="14343" width="32.7109375" customWidth="1"/>
    <col min="14344" max="14344" width="31.28515625" customWidth="1"/>
    <col min="14345" max="14345" width="31" customWidth="1"/>
    <col min="14346" max="14346" width="29.140625" customWidth="1"/>
    <col min="14347" max="14347" width="32.7109375" customWidth="1"/>
    <col min="14348" max="14348" width="31.28515625" customWidth="1"/>
    <col min="14349" max="14349" width="31" customWidth="1"/>
    <col min="14350" max="14350" width="4.5703125" customWidth="1"/>
    <col min="14351" max="14592" width="9.140625" customWidth="1"/>
    <col min="14593" max="14593" width="133.42578125" customWidth="1"/>
    <col min="14594" max="14594" width="29.140625" customWidth="1"/>
    <col min="14595" max="14595" width="32.7109375" customWidth="1"/>
    <col min="14596" max="14596" width="31.28515625" customWidth="1"/>
    <col min="14597" max="14597" width="31" customWidth="1"/>
    <col min="14598" max="14598" width="29.140625" customWidth="1"/>
    <col min="14599" max="14599" width="32.7109375" customWidth="1"/>
    <col min="14600" max="14600" width="31.28515625" customWidth="1"/>
    <col min="14601" max="14601" width="31" customWidth="1"/>
    <col min="14602" max="14602" width="29.140625" customWidth="1"/>
    <col min="14603" max="14603" width="32.7109375" customWidth="1"/>
    <col min="14604" max="14604" width="31.28515625" customWidth="1"/>
    <col min="14605" max="14605" width="31" customWidth="1"/>
    <col min="14606" max="14606" width="4.5703125" customWidth="1"/>
    <col min="14607" max="14848" width="9.140625" customWidth="1"/>
    <col min="14849" max="14849" width="133.42578125" customWidth="1"/>
    <col min="14850" max="14850" width="29.140625" customWidth="1"/>
    <col min="14851" max="14851" width="32.7109375" customWidth="1"/>
    <col min="14852" max="14852" width="31.28515625" customWidth="1"/>
    <col min="14853" max="14853" width="31" customWidth="1"/>
    <col min="14854" max="14854" width="29.140625" customWidth="1"/>
    <col min="14855" max="14855" width="32.7109375" customWidth="1"/>
    <col min="14856" max="14856" width="31.28515625" customWidth="1"/>
    <col min="14857" max="14857" width="31" customWidth="1"/>
    <col min="14858" max="14858" width="29.140625" customWidth="1"/>
    <col min="14859" max="14859" width="32.7109375" customWidth="1"/>
    <col min="14860" max="14860" width="31.28515625" customWidth="1"/>
    <col min="14861" max="14861" width="31" customWidth="1"/>
    <col min="14862" max="14862" width="4.5703125" customWidth="1"/>
    <col min="14863" max="15104" width="9.140625" customWidth="1"/>
    <col min="15105" max="15105" width="133.42578125" customWidth="1"/>
    <col min="15106" max="15106" width="29.140625" customWidth="1"/>
    <col min="15107" max="15107" width="32.7109375" customWidth="1"/>
    <col min="15108" max="15108" width="31.28515625" customWidth="1"/>
    <col min="15109" max="15109" width="31" customWidth="1"/>
    <col min="15110" max="15110" width="29.140625" customWidth="1"/>
    <col min="15111" max="15111" width="32.7109375" customWidth="1"/>
    <col min="15112" max="15112" width="31.28515625" customWidth="1"/>
    <col min="15113" max="15113" width="31" customWidth="1"/>
    <col min="15114" max="15114" width="29.140625" customWidth="1"/>
    <col min="15115" max="15115" width="32.7109375" customWidth="1"/>
    <col min="15116" max="15116" width="31.28515625" customWidth="1"/>
    <col min="15117" max="15117" width="31" customWidth="1"/>
    <col min="15118" max="15118" width="4.5703125" customWidth="1"/>
    <col min="15119" max="15360" width="9.140625" customWidth="1"/>
    <col min="15361" max="15361" width="133.42578125" customWidth="1"/>
    <col min="15362" max="15362" width="29.140625" customWidth="1"/>
    <col min="15363" max="15363" width="32.7109375" customWidth="1"/>
    <col min="15364" max="15364" width="31.28515625" customWidth="1"/>
    <col min="15365" max="15365" width="31" customWidth="1"/>
    <col min="15366" max="15366" width="29.140625" customWidth="1"/>
    <col min="15367" max="15367" width="32.7109375" customWidth="1"/>
    <col min="15368" max="15368" width="31.28515625" customWidth="1"/>
    <col min="15369" max="15369" width="31" customWidth="1"/>
    <col min="15370" max="15370" width="29.140625" customWidth="1"/>
    <col min="15371" max="15371" width="32.7109375" customWidth="1"/>
    <col min="15372" max="15372" width="31.28515625" customWidth="1"/>
    <col min="15373" max="15373" width="31" customWidth="1"/>
    <col min="15374" max="15374" width="4.5703125" customWidth="1"/>
    <col min="15375" max="15616" width="9.140625" customWidth="1"/>
    <col min="15617" max="15617" width="133.42578125" customWidth="1"/>
    <col min="15618" max="15618" width="29.140625" customWidth="1"/>
    <col min="15619" max="15619" width="32.7109375" customWidth="1"/>
    <col min="15620" max="15620" width="31.28515625" customWidth="1"/>
    <col min="15621" max="15621" width="31" customWidth="1"/>
    <col min="15622" max="15622" width="29.140625" customWidth="1"/>
    <col min="15623" max="15623" width="32.7109375" customWidth="1"/>
    <col min="15624" max="15624" width="31.28515625" customWidth="1"/>
    <col min="15625" max="15625" width="31" customWidth="1"/>
    <col min="15626" max="15626" width="29.140625" customWidth="1"/>
    <col min="15627" max="15627" width="32.7109375" customWidth="1"/>
    <col min="15628" max="15628" width="31.28515625" customWidth="1"/>
    <col min="15629" max="15629" width="31" customWidth="1"/>
    <col min="15630" max="15630" width="4.5703125" customWidth="1"/>
    <col min="15631" max="15872" width="9.140625" customWidth="1"/>
    <col min="15873" max="15873" width="133.42578125" customWidth="1"/>
    <col min="15874" max="15874" width="29.140625" customWidth="1"/>
    <col min="15875" max="15875" width="32.7109375" customWidth="1"/>
    <col min="15876" max="15876" width="31.28515625" customWidth="1"/>
    <col min="15877" max="15877" width="31" customWidth="1"/>
    <col min="15878" max="15878" width="29.140625" customWidth="1"/>
    <col min="15879" max="15879" width="32.7109375" customWidth="1"/>
    <col min="15880" max="15880" width="31.28515625" customWidth="1"/>
    <col min="15881" max="15881" width="31" customWidth="1"/>
    <col min="15882" max="15882" width="29.140625" customWidth="1"/>
    <col min="15883" max="15883" width="32.7109375" customWidth="1"/>
    <col min="15884" max="15884" width="31.28515625" customWidth="1"/>
    <col min="15885" max="15885" width="31" customWidth="1"/>
    <col min="15886" max="15886" width="4.5703125" customWidth="1"/>
    <col min="15887" max="16128" width="9.140625" customWidth="1"/>
    <col min="16129" max="16129" width="133.42578125" customWidth="1"/>
    <col min="16130" max="16130" width="29.140625" customWidth="1"/>
    <col min="16131" max="16131" width="32.7109375" customWidth="1"/>
    <col min="16132" max="16132" width="31.28515625" customWidth="1"/>
    <col min="16133" max="16133" width="31" customWidth="1"/>
    <col min="16134" max="16134" width="29.140625" customWidth="1"/>
    <col min="16135" max="16135" width="32.7109375" customWidth="1"/>
    <col min="16136" max="16136" width="31.28515625" customWidth="1"/>
    <col min="16137" max="16137" width="31" customWidth="1"/>
    <col min="16138" max="16138" width="29.140625" customWidth="1"/>
    <col min="16139" max="16139" width="32.7109375" customWidth="1"/>
    <col min="16140" max="16140" width="31.28515625" customWidth="1"/>
    <col min="16141" max="16141" width="31" customWidth="1"/>
    <col min="16142" max="16142" width="4.5703125" customWidth="1"/>
    <col min="16143" max="16384" width="9.140625" customWidth="1"/>
  </cols>
  <sheetData>
    <row r="1" spans="1:14" s="1" customFormat="1" ht="5.25" hidden="1" customHeight="1">
      <c r="A1" s="229"/>
      <c r="B1" s="230"/>
      <c r="C1" s="230"/>
      <c r="D1" s="230"/>
      <c r="E1" s="230"/>
      <c r="F1" s="230"/>
      <c r="G1" s="230"/>
      <c r="H1" s="230"/>
      <c r="I1" s="230"/>
      <c r="J1" s="230"/>
      <c r="K1" s="230"/>
      <c r="L1" s="230"/>
      <c r="M1" s="230"/>
      <c r="N1" s="225"/>
    </row>
    <row r="2" spans="1:14" s="2" customFormat="1" ht="78.75" customHeight="1">
      <c r="A2" s="938" t="s">
        <v>735</v>
      </c>
      <c r="B2" s="938"/>
      <c r="C2" s="938"/>
      <c r="D2" s="938"/>
      <c r="E2" s="938"/>
      <c r="F2" s="938"/>
      <c r="G2" s="938"/>
      <c r="H2" s="938"/>
      <c r="I2" s="938"/>
      <c r="J2" s="938"/>
      <c r="K2" s="938"/>
      <c r="L2" s="938"/>
      <c r="M2" s="938"/>
      <c r="N2" s="231"/>
    </row>
    <row r="3" spans="1:14" s="2" customFormat="1" ht="41.25" customHeight="1">
      <c r="A3" s="938" t="s">
        <v>231</v>
      </c>
      <c r="B3" s="938"/>
      <c r="C3" s="938"/>
      <c r="D3" s="938"/>
      <c r="E3" s="938"/>
      <c r="F3" s="938"/>
      <c r="G3" s="938"/>
      <c r="H3" s="938"/>
      <c r="I3" s="938"/>
      <c r="J3" s="938"/>
      <c r="K3" s="938"/>
      <c r="L3" s="938"/>
      <c r="M3" s="938"/>
      <c r="N3" s="231"/>
    </row>
    <row r="4" spans="1:14" s="2" customFormat="1" ht="48.75" customHeight="1">
      <c r="A4" s="938" t="s">
        <v>731</v>
      </c>
      <c r="B4" s="938"/>
      <c r="C4" s="938"/>
      <c r="D4" s="938"/>
      <c r="E4" s="938"/>
      <c r="F4" s="938"/>
      <c r="G4" s="938"/>
      <c r="H4" s="938"/>
      <c r="I4" s="938"/>
      <c r="J4" s="938"/>
      <c r="K4" s="938"/>
      <c r="L4" s="938"/>
      <c r="M4" s="938"/>
      <c r="N4" s="231"/>
    </row>
    <row r="5" spans="1:14" s="3" customFormat="1" ht="73.5" customHeight="1">
      <c r="A5" s="939" t="s">
        <v>232</v>
      </c>
      <c r="B5" s="939"/>
      <c r="C5" s="939"/>
      <c r="D5" s="939"/>
      <c r="E5" s="939"/>
      <c r="F5" s="939"/>
      <c r="G5" s="939"/>
      <c r="H5" s="939"/>
      <c r="I5" s="939"/>
      <c r="J5" s="939"/>
      <c r="K5" s="939"/>
      <c r="L5" s="939"/>
      <c r="M5" s="939"/>
      <c r="N5" s="232"/>
    </row>
    <row r="6" spans="1:14" ht="6" customHeight="1"/>
    <row r="7" spans="1:14" ht="7.5" customHeight="1">
      <c r="A7" s="233"/>
      <c r="B7" s="234"/>
      <c r="C7" s="234"/>
      <c r="D7" s="235"/>
      <c r="E7" s="235"/>
      <c r="F7" s="234"/>
      <c r="G7" s="234"/>
      <c r="H7" s="235"/>
      <c r="I7" s="235"/>
      <c r="J7" s="235"/>
      <c r="K7" s="235"/>
      <c r="L7" s="234"/>
      <c r="M7" s="235"/>
      <c r="N7" s="236"/>
    </row>
    <row r="8" spans="1:14" s="239" customFormat="1" ht="45" customHeight="1">
      <c r="A8" s="237"/>
      <c r="B8" s="940" t="s">
        <v>737</v>
      </c>
      <c r="C8" s="940"/>
      <c r="D8" s="940"/>
      <c r="E8" s="940"/>
      <c r="F8" s="940" t="s">
        <v>736</v>
      </c>
      <c r="G8" s="940"/>
      <c r="H8" s="940"/>
      <c r="I8" s="940"/>
      <c r="J8" s="940" t="s">
        <v>179</v>
      </c>
      <c r="K8" s="940"/>
      <c r="L8" s="940"/>
      <c r="M8" s="940"/>
      <c r="N8" s="238"/>
    </row>
    <row r="9" spans="1:14" s="243" customFormat="1" ht="65.25" customHeight="1">
      <c r="A9" s="240"/>
      <c r="B9" s="240" t="s">
        <v>233</v>
      </c>
      <c r="C9" s="241" t="s">
        <v>234</v>
      </c>
      <c r="D9" s="240" t="s">
        <v>235</v>
      </c>
      <c r="E9" s="240" t="s">
        <v>53</v>
      </c>
      <c r="F9" s="240" t="s">
        <v>233</v>
      </c>
      <c r="G9" s="241" t="s">
        <v>234</v>
      </c>
      <c r="H9" s="240" t="s">
        <v>235</v>
      </c>
      <c r="I9" s="240" t="s">
        <v>53</v>
      </c>
      <c r="J9" s="240" t="s">
        <v>233</v>
      </c>
      <c r="K9" s="240" t="s">
        <v>234</v>
      </c>
      <c r="L9" s="241" t="s">
        <v>235</v>
      </c>
      <c r="M9" s="240" t="s">
        <v>53</v>
      </c>
      <c r="N9" s="242"/>
    </row>
    <row r="10" spans="1:14" s="246" customFormat="1" ht="64.5" customHeight="1">
      <c r="A10" s="244" t="s">
        <v>201</v>
      </c>
      <c r="B10" s="245">
        <v>50726.924340000005</v>
      </c>
      <c r="C10" s="245">
        <v>178220.778659</v>
      </c>
      <c r="D10" s="245">
        <v>179815.49158279999</v>
      </c>
      <c r="E10" s="245">
        <v>408763.19458179997</v>
      </c>
      <c r="F10" s="245">
        <v>5779.5524299999997</v>
      </c>
      <c r="G10" s="245">
        <v>385737.37140460004</v>
      </c>
      <c r="H10" s="245">
        <v>232361.50696860001</v>
      </c>
      <c r="I10" s="245">
        <v>623878.4308032</v>
      </c>
      <c r="J10" s="245">
        <v>728953.96397599997</v>
      </c>
      <c r="K10" s="245">
        <v>2055153.0867484</v>
      </c>
      <c r="L10" s="245">
        <v>2248580.2411537999</v>
      </c>
      <c r="M10" s="245">
        <v>5032687.2918781992</v>
      </c>
      <c r="N10" s="238"/>
    </row>
    <row r="11" spans="1:14" s="246" customFormat="1" ht="64.5" customHeight="1">
      <c r="A11" s="244" t="s">
        <v>202</v>
      </c>
      <c r="B11" s="247">
        <v>0</v>
      </c>
      <c r="C11" s="247">
        <v>1387.3735200000001</v>
      </c>
      <c r="D11" s="247">
        <v>1821.32638</v>
      </c>
      <c r="E11" s="247">
        <v>3208.6999000000001</v>
      </c>
      <c r="F11" s="247">
        <v>1601.6218100000001</v>
      </c>
      <c r="G11" s="247">
        <v>7956.1093748000003</v>
      </c>
      <c r="H11" s="247">
        <v>2697.8519900000001</v>
      </c>
      <c r="I11" s="247">
        <v>12255.5831748</v>
      </c>
      <c r="J11" s="245">
        <v>10153.659099999999</v>
      </c>
      <c r="K11" s="245">
        <v>23908.786666</v>
      </c>
      <c r="L11" s="245">
        <v>13883.036661</v>
      </c>
      <c r="M11" s="245">
        <v>47945.482427000003</v>
      </c>
      <c r="N11" s="238"/>
    </row>
    <row r="12" spans="1:14" s="246" customFormat="1" ht="64.5" customHeight="1">
      <c r="A12" s="244" t="s">
        <v>203</v>
      </c>
      <c r="B12" s="247">
        <v>594.17692099999999</v>
      </c>
      <c r="C12" s="247">
        <v>386.54431399999999</v>
      </c>
      <c r="D12" s="247">
        <v>798.49802999999997</v>
      </c>
      <c r="E12" s="247">
        <v>1779.219265</v>
      </c>
      <c r="F12" s="247">
        <v>0</v>
      </c>
      <c r="G12" s="247">
        <v>0</v>
      </c>
      <c r="H12" s="247">
        <v>0</v>
      </c>
      <c r="I12" s="247">
        <v>0</v>
      </c>
      <c r="J12" s="245">
        <v>327160.42447320005</v>
      </c>
      <c r="K12" s="245">
        <v>619412.41241900006</v>
      </c>
      <c r="L12" s="245">
        <v>13643.346413000001</v>
      </c>
      <c r="M12" s="245">
        <v>960216.18330519996</v>
      </c>
      <c r="N12" s="238"/>
    </row>
    <row r="13" spans="1:14" s="246" customFormat="1" ht="64.5" customHeight="1">
      <c r="A13" s="244" t="s">
        <v>204</v>
      </c>
      <c r="B13" s="245">
        <v>52.500010000000003</v>
      </c>
      <c r="C13" s="245">
        <v>2254.36436</v>
      </c>
      <c r="D13" s="245">
        <v>1318.7007599999999</v>
      </c>
      <c r="E13" s="245">
        <v>3625.56513</v>
      </c>
      <c r="F13" s="245">
        <v>373.14107000000001</v>
      </c>
      <c r="G13" s="245">
        <v>11658.713460000001</v>
      </c>
      <c r="H13" s="245">
        <v>12971.354217399999</v>
      </c>
      <c r="I13" s="245">
        <v>25003.2087474</v>
      </c>
      <c r="J13" s="245">
        <v>233583.00140419998</v>
      </c>
      <c r="K13" s="245">
        <v>105782.1939828</v>
      </c>
      <c r="L13" s="245">
        <v>90032.94561200001</v>
      </c>
      <c r="M13" s="245">
        <v>429398.140999</v>
      </c>
      <c r="N13" s="238"/>
    </row>
    <row r="14" spans="1:14" s="246" customFormat="1" ht="64.5" customHeight="1">
      <c r="A14" s="244" t="s">
        <v>205</v>
      </c>
      <c r="B14" s="245">
        <v>239814.68949000002</v>
      </c>
      <c r="C14" s="245">
        <v>151633.88665880001</v>
      </c>
      <c r="D14" s="245">
        <v>86846.132230599993</v>
      </c>
      <c r="E14" s="245">
        <v>478294.70837940002</v>
      </c>
      <c r="F14" s="245">
        <v>20504.981030000003</v>
      </c>
      <c r="G14" s="245">
        <v>268684.88008259999</v>
      </c>
      <c r="H14" s="245">
        <v>192225.33586379999</v>
      </c>
      <c r="I14" s="245">
        <v>481415.19697640004</v>
      </c>
      <c r="J14" s="245">
        <v>4785692.5910842</v>
      </c>
      <c r="K14" s="245">
        <v>4136973.0420494</v>
      </c>
      <c r="L14" s="245">
        <v>4861719.1323610004</v>
      </c>
      <c r="M14" s="245">
        <v>13784384.7654946</v>
      </c>
      <c r="N14" s="238"/>
    </row>
    <row r="15" spans="1:14" s="246" customFormat="1" ht="64.5" customHeight="1">
      <c r="A15" s="244" t="s">
        <v>206</v>
      </c>
      <c r="B15" s="245">
        <v>661.17959999999994</v>
      </c>
      <c r="C15" s="245">
        <v>620.41240000000005</v>
      </c>
      <c r="D15" s="245">
        <v>0</v>
      </c>
      <c r="E15" s="245">
        <v>1281.5920000000001</v>
      </c>
      <c r="F15" s="245">
        <v>0</v>
      </c>
      <c r="G15" s="245">
        <v>21</v>
      </c>
      <c r="H15" s="245">
        <v>0</v>
      </c>
      <c r="I15" s="245">
        <v>21</v>
      </c>
      <c r="J15" s="245">
        <v>226530.44835359999</v>
      </c>
      <c r="K15" s="245">
        <v>196863.7123826</v>
      </c>
      <c r="L15" s="245">
        <v>172802.53794400001</v>
      </c>
      <c r="M15" s="245">
        <v>596196.69868020003</v>
      </c>
      <c r="N15" s="238"/>
    </row>
    <row r="16" spans="1:14" s="246" customFormat="1" ht="64.5" customHeight="1">
      <c r="A16" s="244" t="s">
        <v>129</v>
      </c>
      <c r="B16" s="245">
        <v>67313.417688999994</v>
      </c>
      <c r="C16" s="245">
        <v>129551.65052159999</v>
      </c>
      <c r="D16" s="245">
        <v>263259.55856600002</v>
      </c>
      <c r="E16" s="245">
        <v>460124.62677660002</v>
      </c>
      <c r="F16" s="245">
        <v>8005.0108099999998</v>
      </c>
      <c r="G16" s="245">
        <v>55747.747746000001</v>
      </c>
      <c r="H16" s="245">
        <v>87171.587208600002</v>
      </c>
      <c r="I16" s="245">
        <v>150924.3457646</v>
      </c>
      <c r="J16" s="245">
        <v>3428423.9904665998</v>
      </c>
      <c r="K16" s="245">
        <v>4268624.4371202001</v>
      </c>
      <c r="L16" s="245">
        <v>4037358.8587132003</v>
      </c>
      <c r="M16" s="245">
        <v>11734407.2863</v>
      </c>
      <c r="N16" s="238"/>
    </row>
    <row r="17" spans="1:14" s="246" customFormat="1" ht="64.5" customHeight="1">
      <c r="A17" s="244" t="s">
        <v>207</v>
      </c>
      <c r="B17" s="245">
        <v>457492.54573119996</v>
      </c>
      <c r="C17" s="245">
        <v>440475.5565378</v>
      </c>
      <c r="D17" s="245">
        <v>141061.29112740001</v>
      </c>
      <c r="E17" s="245">
        <v>1039029.3933964</v>
      </c>
      <c r="F17" s="245">
        <v>119197.4150924</v>
      </c>
      <c r="G17" s="245">
        <v>1629744.4635302001</v>
      </c>
      <c r="H17" s="245">
        <v>1331490.2900420001</v>
      </c>
      <c r="I17" s="245">
        <v>3080432.1686645998</v>
      </c>
      <c r="J17" s="245">
        <v>5296785.5209079999</v>
      </c>
      <c r="K17" s="245">
        <v>9671835.1389643997</v>
      </c>
      <c r="L17" s="245">
        <v>9669970.4455532003</v>
      </c>
      <c r="M17" s="245">
        <v>24638591.1054256</v>
      </c>
      <c r="N17" s="238"/>
    </row>
    <row r="18" spans="1:14" s="246" customFormat="1" ht="64.5" customHeight="1">
      <c r="A18" s="244" t="s">
        <v>208</v>
      </c>
      <c r="B18" s="245">
        <v>260.17883999999998</v>
      </c>
      <c r="C18" s="245">
        <v>40518.922590000002</v>
      </c>
      <c r="D18" s="245">
        <v>31995.611990400001</v>
      </c>
      <c r="E18" s="245">
        <v>72774.713420399989</v>
      </c>
      <c r="F18" s="245">
        <v>3.45383</v>
      </c>
      <c r="G18" s="245">
        <v>181.94334000000001</v>
      </c>
      <c r="H18" s="245">
        <v>0</v>
      </c>
      <c r="I18" s="245">
        <v>185.39717000000002</v>
      </c>
      <c r="J18" s="245">
        <v>39455.966240199996</v>
      </c>
      <c r="K18" s="245">
        <v>518760.80370959995</v>
      </c>
      <c r="L18" s="245">
        <v>793200.43938680005</v>
      </c>
      <c r="M18" s="245">
        <v>1351417.2093366</v>
      </c>
      <c r="N18" s="238"/>
    </row>
    <row r="19" spans="1:14" s="246" customFormat="1" ht="64.5" customHeight="1">
      <c r="A19" s="244" t="s">
        <v>209</v>
      </c>
      <c r="B19" s="245">
        <v>6895.3104299999995</v>
      </c>
      <c r="C19" s="245">
        <v>254743.63634</v>
      </c>
      <c r="D19" s="245">
        <v>121493.5471408</v>
      </c>
      <c r="E19" s="245">
        <v>383132.49391079997</v>
      </c>
      <c r="F19" s="245">
        <v>327.67879999999997</v>
      </c>
      <c r="G19" s="245">
        <v>5433.1956941999997</v>
      </c>
      <c r="H19" s="245">
        <v>4046.9761696</v>
      </c>
      <c r="I19" s="245">
        <v>9807.8506637999999</v>
      </c>
      <c r="J19" s="245">
        <v>420965.90821179998</v>
      </c>
      <c r="K19" s="245">
        <v>2308873.0029392</v>
      </c>
      <c r="L19" s="245">
        <v>2480132.9529085997</v>
      </c>
      <c r="M19" s="245">
        <v>5209971.8640596</v>
      </c>
      <c r="N19" s="238"/>
    </row>
    <row r="20" spans="1:14" s="246" customFormat="1" ht="64.5" customHeight="1">
      <c r="A20" s="244" t="s">
        <v>210</v>
      </c>
      <c r="B20" s="245">
        <v>0</v>
      </c>
      <c r="C20" s="245">
        <v>541.65300999999999</v>
      </c>
      <c r="D20" s="245">
        <v>4628.2877900000003</v>
      </c>
      <c r="E20" s="245">
        <v>5169.9407999999994</v>
      </c>
      <c r="F20" s="245">
        <v>0</v>
      </c>
      <c r="G20" s="245">
        <v>259.76</v>
      </c>
      <c r="H20" s="245">
        <v>0</v>
      </c>
      <c r="I20" s="245">
        <v>259.76</v>
      </c>
      <c r="J20" s="245">
        <v>1491188.6709888</v>
      </c>
      <c r="K20" s="245">
        <v>1988619.1990676001</v>
      </c>
      <c r="L20" s="245">
        <v>296450.57164400001</v>
      </c>
      <c r="M20" s="245">
        <v>3776258.4417003999</v>
      </c>
      <c r="N20" s="238"/>
    </row>
    <row r="21" spans="1:14" s="246" customFormat="1" ht="64.5" customHeight="1">
      <c r="A21" s="244" t="s">
        <v>211</v>
      </c>
      <c r="B21" s="245">
        <v>25668.020744199999</v>
      </c>
      <c r="C21" s="245">
        <v>51545.776347599996</v>
      </c>
      <c r="D21" s="245">
        <v>283863.12071539997</v>
      </c>
      <c r="E21" s="245">
        <v>361076.91780719999</v>
      </c>
      <c r="F21" s="245">
        <v>1690.4277</v>
      </c>
      <c r="G21" s="245">
        <v>182736.21880820001</v>
      </c>
      <c r="H21" s="245">
        <v>304151.1919872</v>
      </c>
      <c r="I21" s="245">
        <v>488577.83849540004</v>
      </c>
      <c r="J21" s="245">
        <v>1505067.2007267999</v>
      </c>
      <c r="K21" s="245">
        <v>2905445.6217350001</v>
      </c>
      <c r="L21" s="245">
        <v>16910327.456611402</v>
      </c>
      <c r="M21" s="245">
        <v>21320840.279073201</v>
      </c>
      <c r="N21" s="238"/>
    </row>
    <row r="22" spans="1:14" s="246" customFormat="1" ht="64.5" customHeight="1">
      <c r="A22" s="244" t="s">
        <v>212</v>
      </c>
      <c r="B22" s="245">
        <v>20.76</v>
      </c>
      <c r="C22" s="245">
        <v>1201.8503999999998</v>
      </c>
      <c r="D22" s="245">
        <v>0</v>
      </c>
      <c r="E22" s="245">
        <v>1222.6103999999998</v>
      </c>
      <c r="F22" s="245">
        <v>50</v>
      </c>
      <c r="G22" s="245">
        <v>0</v>
      </c>
      <c r="H22" s="245">
        <v>0</v>
      </c>
      <c r="I22" s="245">
        <v>50</v>
      </c>
      <c r="J22" s="245">
        <v>1301.3033009999999</v>
      </c>
      <c r="K22" s="245">
        <v>7617.0364148000008</v>
      </c>
      <c r="L22" s="245">
        <v>8334.5775637999996</v>
      </c>
      <c r="M22" s="245">
        <v>17252.917279599998</v>
      </c>
      <c r="N22" s="238"/>
    </row>
    <row r="23" spans="1:14" s="246" customFormat="1" ht="64.5" customHeight="1">
      <c r="A23" s="244" t="s">
        <v>213</v>
      </c>
      <c r="B23" s="245">
        <v>0</v>
      </c>
      <c r="C23" s="245">
        <v>889.16718999999989</v>
      </c>
      <c r="D23" s="245">
        <v>1711.99693</v>
      </c>
      <c r="E23" s="245">
        <v>2601.1641199999999</v>
      </c>
      <c r="F23" s="245">
        <v>17.940060000000003</v>
      </c>
      <c r="G23" s="245">
        <v>1436.7476799999999</v>
      </c>
      <c r="H23" s="245">
        <v>6.9843700000000002</v>
      </c>
      <c r="I23" s="245">
        <v>1461.6721100000002</v>
      </c>
      <c r="J23" s="245">
        <v>8217.6732508000005</v>
      </c>
      <c r="K23" s="245">
        <v>44593.848223800007</v>
      </c>
      <c r="L23" s="245">
        <v>219020.01491139998</v>
      </c>
      <c r="M23" s="245">
        <v>271831.53638599999</v>
      </c>
      <c r="N23" s="238"/>
    </row>
    <row r="24" spans="1:14" s="246" customFormat="1" ht="64.5" customHeight="1">
      <c r="A24" s="244" t="s">
        <v>214</v>
      </c>
      <c r="B24" s="245">
        <v>341.17496999999997</v>
      </c>
      <c r="C24" s="245">
        <v>17844.718359999999</v>
      </c>
      <c r="D24" s="245">
        <v>8308.8189321999998</v>
      </c>
      <c r="E24" s="245">
        <v>26494.712262200002</v>
      </c>
      <c r="F24" s="245">
        <v>458.36291</v>
      </c>
      <c r="G24" s="245">
        <v>12115.4326186</v>
      </c>
      <c r="H24" s="245">
        <v>1521.6395206</v>
      </c>
      <c r="I24" s="245">
        <v>14095.435049199999</v>
      </c>
      <c r="J24" s="245">
        <v>159626.6170802</v>
      </c>
      <c r="K24" s="245">
        <v>953370.86091759999</v>
      </c>
      <c r="L24" s="245">
        <v>1516749.8509735998</v>
      </c>
      <c r="M24" s="245">
        <v>2629747.3289713999</v>
      </c>
      <c r="N24" s="238"/>
    </row>
    <row r="25" spans="1:14" s="246" customFormat="1" ht="64.5" customHeight="1">
      <c r="A25" s="244" t="s">
        <v>215</v>
      </c>
      <c r="B25" s="245">
        <v>0</v>
      </c>
      <c r="C25" s="245">
        <v>41.064160000000001</v>
      </c>
      <c r="D25" s="245">
        <v>0</v>
      </c>
      <c r="E25" s="245">
        <v>41.064160000000001</v>
      </c>
      <c r="F25" s="245">
        <v>0</v>
      </c>
      <c r="G25" s="245">
        <v>0</v>
      </c>
      <c r="H25" s="245">
        <v>0</v>
      </c>
      <c r="I25" s="245">
        <v>0</v>
      </c>
      <c r="J25" s="245">
        <v>1559.5151799999999</v>
      </c>
      <c r="K25" s="245">
        <v>1632.6872948</v>
      </c>
      <c r="L25" s="245">
        <v>1785.8838992000001</v>
      </c>
      <c r="M25" s="245">
        <v>4978.0863739999995</v>
      </c>
      <c r="N25" s="238"/>
    </row>
    <row r="26" spans="1:14" s="246" customFormat="1" ht="64.5" customHeight="1">
      <c r="A26" s="244" t="s">
        <v>216</v>
      </c>
      <c r="B26" s="245">
        <v>0</v>
      </c>
      <c r="C26" s="245">
        <v>0</v>
      </c>
      <c r="D26" s="245">
        <v>0</v>
      </c>
      <c r="E26" s="245">
        <v>0</v>
      </c>
      <c r="F26" s="245">
        <v>0</v>
      </c>
      <c r="G26" s="245">
        <v>0</v>
      </c>
      <c r="H26" s="245">
        <v>0</v>
      </c>
      <c r="I26" s="245">
        <v>0</v>
      </c>
      <c r="J26" s="245">
        <v>5240.2490723999999</v>
      </c>
      <c r="K26" s="245">
        <v>468.16588000000002</v>
      </c>
      <c r="L26" s="245">
        <v>121.07719</v>
      </c>
      <c r="M26" s="245">
        <v>5829.4921424000004</v>
      </c>
      <c r="N26" s="238"/>
    </row>
    <row r="27" spans="1:14" s="251" customFormat="1" ht="98.25" customHeight="1">
      <c r="A27" s="248" t="s">
        <v>217</v>
      </c>
      <c r="B27" s="249">
        <v>0</v>
      </c>
      <c r="C27" s="249">
        <v>31.25141</v>
      </c>
      <c r="D27" s="249">
        <v>46.892269999999996</v>
      </c>
      <c r="E27" s="249">
        <v>78.143679999999989</v>
      </c>
      <c r="F27" s="249">
        <v>0</v>
      </c>
      <c r="G27" s="249">
        <v>0</v>
      </c>
      <c r="H27" s="249">
        <v>0</v>
      </c>
      <c r="I27" s="249">
        <v>0</v>
      </c>
      <c r="J27" s="249">
        <v>3793.9524500000002</v>
      </c>
      <c r="K27" s="249">
        <v>1935.47543</v>
      </c>
      <c r="L27" s="249">
        <v>2218.7302518000001</v>
      </c>
      <c r="M27" s="249">
        <v>7948.1581317999999</v>
      </c>
      <c r="N27" s="250"/>
    </row>
    <row r="28" spans="1:14" s="251" customFormat="1" ht="38.25" customHeight="1">
      <c r="A28" s="252" t="s">
        <v>236</v>
      </c>
      <c r="B28" s="253">
        <f>SUM(B10:B27)</f>
        <v>849840.8787653998</v>
      </c>
      <c r="C28" s="253">
        <f t="shared" ref="C28:M28" si="0">SUM(C10:C27)</f>
        <v>1271888.6067788</v>
      </c>
      <c r="D28" s="253">
        <f t="shared" si="0"/>
        <v>1126969.2744455999</v>
      </c>
      <c r="E28" s="253">
        <f t="shared" si="0"/>
        <v>3248698.7599898004</v>
      </c>
      <c r="F28" s="253">
        <f>SUM(F10:F27)</f>
        <v>158009.58554239999</v>
      </c>
      <c r="G28" s="253">
        <f>SUM(G10:G27)</f>
        <v>2561713.5837392001</v>
      </c>
      <c r="H28" s="253">
        <f>SUM(H10:H27)</f>
        <v>2168644.7183378004</v>
      </c>
      <c r="I28" s="253">
        <f>SUM(I10:I27)</f>
        <v>4888367.8876193995</v>
      </c>
      <c r="J28" s="253">
        <f t="shared" si="0"/>
        <v>18673700.656267799</v>
      </c>
      <c r="K28" s="253">
        <f t="shared" si="0"/>
        <v>29809869.511945203</v>
      </c>
      <c r="L28" s="253">
        <f t="shared" si="0"/>
        <v>43336332.099751793</v>
      </c>
      <c r="M28" s="253">
        <f t="shared" si="0"/>
        <v>91819902.267964795</v>
      </c>
      <c r="N28" s="250"/>
    </row>
    <row r="29" spans="1:14" ht="11.25" customHeight="1" thickBot="1">
      <c r="A29" s="254"/>
      <c r="B29" s="255"/>
      <c r="C29" s="256"/>
      <c r="D29" s="256"/>
      <c r="E29" s="256"/>
      <c r="F29" s="255"/>
      <c r="G29" s="256"/>
      <c r="H29" s="256"/>
      <c r="I29" s="256"/>
      <c r="J29" s="255"/>
      <c r="K29" s="255"/>
      <c r="L29" s="255"/>
      <c r="M29" s="255"/>
    </row>
    <row r="30" spans="1:14" s="260" customFormat="1" ht="27.75" customHeight="1" thickTop="1">
      <c r="A30" s="257" t="s">
        <v>219</v>
      </c>
      <c r="B30" s="258"/>
      <c r="C30" s="259"/>
      <c r="D30" s="259"/>
      <c r="E30" s="259"/>
      <c r="F30" s="258"/>
      <c r="G30" s="259"/>
      <c r="H30" s="259"/>
      <c r="I30" s="259"/>
      <c r="N30" s="261"/>
    </row>
    <row r="31" spans="1:14" ht="24.75" customHeight="1">
      <c r="A31" s="257"/>
      <c r="B31" s="50"/>
      <c r="C31" s="26"/>
      <c r="D31" s="26"/>
      <c r="E31" s="26"/>
      <c r="F31" s="50"/>
      <c r="G31" s="26"/>
      <c r="H31" s="26"/>
      <c r="I31" s="26"/>
      <c r="J31" s="25"/>
      <c r="K31" s="25"/>
      <c r="L31" s="25"/>
      <c r="M31" s="25"/>
    </row>
    <row r="32" spans="1:14" ht="22.5" customHeight="1">
      <c r="A32" s="257"/>
      <c r="B32" s="50"/>
      <c r="C32" s="26"/>
      <c r="D32" s="26"/>
      <c r="E32" s="26"/>
      <c r="F32" s="50"/>
      <c r="G32" s="26"/>
      <c r="H32" s="26"/>
      <c r="I32" s="26"/>
      <c r="J32" s="25"/>
      <c r="K32" s="25"/>
      <c r="L32" s="25"/>
      <c r="M32" s="25"/>
    </row>
    <row r="33" spans="1:13" ht="13.5" customHeight="1">
      <c r="A33" s="24"/>
      <c r="B33" s="50"/>
      <c r="C33" s="26"/>
      <c r="D33" s="26"/>
      <c r="E33" s="26"/>
      <c r="F33" s="50"/>
      <c r="G33" s="26"/>
      <c r="H33" s="26"/>
      <c r="I33" s="26"/>
      <c r="J33" s="25"/>
      <c r="K33" s="25"/>
      <c r="L33" s="25"/>
      <c r="M33" s="25"/>
    </row>
    <row r="34" spans="1:13" ht="13.5" customHeight="1">
      <c r="A34" s="24"/>
      <c r="B34" s="50"/>
      <c r="C34" s="26"/>
      <c r="D34" s="26"/>
      <c r="E34" s="26"/>
      <c r="F34" s="50"/>
      <c r="G34" s="26"/>
      <c r="H34" s="26"/>
      <c r="I34" s="26"/>
      <c r="J34" s="25"/>
      <c r="K34" s="25"/>
      <c r="L34" s="25"/>
      <c r="M34" s="25"/>
    </row>
    <row r="35" spans="1:13" ht="13.5" customHeight="1">
      <c r="A35" s="24"/>
      <c r="B35" s="50"/>
      <c r="C35" s="26"/>
      <c r="D35" s="26"/>
      <c r="E35" s="26"/>
      <c r="F35" s="50"/>
      <c r="G35" s="26"/>
      <c r="H35" s="26"/>
      <c r="I35" s="26"/>
      <c r="J35" s="25"/>
      <c r="K35" s="25"/>
      <c r="L35" s="25"/>
      <c r="M35" s="25"/>
    </row>
    <row r="36" spans="1:13" ht="13.5" customHeight="1">
      <c r="A36" s="24"/>
      <c r="B36" s="50"/>
      <c r="C36" s="26"/>
      <c r="D36" s="26"/>
      <c r="E36" s="26"/>
      <c r="F36" s="50"/>
      <c r="G36" s="26"/>
      <c r="H36" s="26"/>
      <c r="I36" s="26"/>
      <c r="J36" s="25"/>
      <c r="K36" s="25"/>
      <c r="L36" s="25"/>
      <c r="M36" s="25"/>
    </row>
    <row r="37" spans="1:13" ht="13.5" customHeight="1">
      <c r="A37" s="196"/>
      <c r="B37" s="262"/>
      <c r="C37" s="26"/>
      <c r="D37" s="26"/>
      <c r="E37" s="26"/>
      <c r="F37" s="262"/>
      <c r="G37" s="26"/>
      <c r="H37" s="26"/>
      <c r="I37" s="26"/>
      <c r="J37" s="25"/>
      <c r="K37" s="25"/>
      <c r="L37" s="25"/>
      <c r="M37" s="25"/>
    </row>
    <row r="38" spans="1:13" ht="13.5" customHeight="1">
      <c r="A38" s="24"/>
      <c r="B38" s="262"/>
      <c r="C38" s="26"/>
      <c r="D38" s="26"/>
      <c r="E38" s="26"/>
      <c r="F38" s="262"/>
      <c r="G38" s="26"/>
      <c r="H38" s="26"/>
      <c r="I38" s="26"/>
      <c r="J38" s="25"/>
      <c r="K38" s="25"/>
      <c r="L38" s="25"/>
      <c r="M38" s="25"/>
    </row>
    <row r="39" spans="1:13" ht="13.5" customHeight="1">
      <c r="A39" s="24"/>
      <c r="B39" s="262"/>
      <c r="C39" s="26"/>
      <c r="D39" s="26"/>
      <c r="E39" s="26"/>
      <c r="F39" s="262"/>
      <c r="G39" s="26"/>
      <c r="H39" s="26"/>
      <c r="I39" s="26"/>
      <c r="J39" s="25"/>
      <c r="K39" s="25"/>
      <c r="L39" s="25"/>
      <c r="M39" s="25"/>
    </row>
    <row r="40" spans="1:13" ht="13.5" customHeight="1">
      <c r="A40" s="24"/>
      <c r="B40" s="262"/>
      <c r="C40" s="26"/>
      <c r="D40" s="26"/>
      <c r="E40" s="26"/>
      <c r="F40" s="262"/>
      <c r="G40" s="26"/>
      <c r="H40" s="26"/>
      <c r="I40" s="26"/>
      <c r="J40" s="25"/>
      <c r="K40" s="25"/>
      <c r="L40" s="25"/>
      <c r="M40" s="25"/>
    </row>
    <row r="41" spans="1:13" ht="13.5" customHeight="1">
      <c r="A41" s="24"/>
      <c r="B41" s="262"/>
      <c r="C41" s="26"/>
      <c r="D41" s="26"/>
      <c r="E41" s="26"/>
      <c r="F41" s="262"/>
      <c r="G41" s="26"/>
      <c r="H41" s="26"/>
      <c r="I41" s="26"/>
      <c r="J41" s="25"/>
      <c r="K41" s="25"/>
      <c r="L41" s="25"/>
      <c r="M41" s="25"/>
    </row>
    <row r="42" spans="1:13" ht="13.5" customHeight="1">
      <c r="A42" s="24"/>
      <c r="B42" s="262"/>
      <c r="C42" s="26"/>
      <c r="D42" s="26"/>
      <c r="E42" s="26"/>
      <c r="F42" s="262"/>
      <c r="G42" s="26"/>
      <c r="H42" s="26"/>
      <c r="I42" s="26"/>
      <c r="J42" s="25"/>
      <c r="K42" s="25"/>
      <c r="L42" s="25"/>
      <c r="M42" s="25"/>
    </row>
    <row r="43" spans="1:13" ht="13.5" customHeight="1">
      <c r="A43" s="196"/>
      <c r="B43" s="262"/>
      <c r="C43" s="26"/>
      <c r="D43" s="26"/>
      <c r="E43" s="26"/>
      <c r="F43" s="262"/>
      <c r="G43" s="26"/>
      <c r="H43" s="26"/>
      <c r="I43" s="26"/>
      <c r="J43" s="25"/>
      <c r="K43" s="25"/>
      <c r="L43" s="25"/>
      <c r="M43" s="25"/>
    </row>
    <row r="44" spans="1:13" ht="13.5" customHeight="1">
      <c r="A44" s="24"/>
      <c r="B44" s="50"/>
      <c r="C44" s="26"/>
      <c r="D44" s="26"/>
      <c r="E44" s="26"/>
      <c r="F44" s="50"/>
      <c r="G44" s="26"/>
      <c r="H44" s="26"/>
      <c r="I44" s="26"/>
      <c r="J44" s="25"/>
      <c r="K44" s="25"/>
      <c r="L44" s="25"/>
      <c r="M44" s="25"/>
    </row>
    <row r="45" spans="1:13" ht="13.5" customHeight="1">
      <c r="A45" s="24"/>
      <c r="B45" s="50"/>
      <c r="C45" s="26"/>
      <c r="D45" s="26"/>
      <c r="E45" s="26"/>
      <c r="F45" s="50"/>
      <c r="G45" s="26"/>
      <c r="H45" s="26"/>
      <c r="I45" s="26"/>
      <c r="J45" s="25"/>
      <c r="K45" s="25"/>
      <c r="L45" s="25"/>
      <c r="M45" s="25"/>
    </row>
    <row r="46" spans="1:13" ht="13.5" customHeight="1">
      <c r="A46" s="24"/>
      <c r="B46" s="50"/>
      <c r="C46" s="26"/>
      <c r="D46" s="26"/>
      <c r="E46" s="26"/>
      <c r="F46" s="50"/>
      <c r="G46" s="26"/>
      <c r="H46" s="26"/>
      <c r="I46" s="26"/>
      <c r="J46" s="25"/>
      <c r="K46" s="25"/>
      <c r="L46" s="25"/>
      <c r="M46" s="25"/>
    </row>
    <row r="47" spans="1:13" ht="13.5" customHeight="1">
      <c r="A47" s="196"/>
      <c r="B47" s="50"/>
      <c r="C47" s="26"/>
      <c r="D47" s="26"/>
      <c r="E47" s="26"/>
      <c r="F47" s="50"/>
      <c r="G47" s="26"/>
      <c r="H47" s="26"/>
      <c r="I47" s="26"/>
      <c r="J47" s="25"/>
      <c r="K47" s="25"/>
      <c r="L47" s="25"/>
      <c r="M47" s="25"/>
    </row>
    <row r="48" spans="1:13" ht="13.5" customHeight="1">
      <c r="A48" s="24"/>
      <c r="B48" s="50"/>
      <c r="C48" s="26"/>
      <c r="D48" s="26"/>
      <c r="E48" s="26"/>
      <c r="F48" s="50"/>
      <c r="G48" s="26"/>
      <c r="H48" s="26"/>
      <c r="I48" s="26"/>
      <c r="J48" s="25"/>
      <c r="K48" s="25"/>
      <c r="L48" s="25"/>
      <c r="M48" s="25"/>
    </row>
    <row r="49" spans="1:13" ht="13.5" customHeight="1">
      <c r="A49" s="24"/>
      <c r="B49" s="50"/>
      <c r="C49" s="26"/>
      <c r="D49" s="26"/>
      <c r="E49" s="26"/>
      <c r="F49" s="50"/>
      <c r="G49" s="26"/>
      <c r="H49" s="26"/>
      <c r="I49" s="26"/>
      <c r="J49" s="25"/>
      <c r="K49" s="25"/>
      <c r="L49" s="25"/>
      <c r="M49" s="25"/>
    </row>
    <row r="50" spans="1:13" ht="13.5" customHeight="1">
      <c r="A50" s="24"/>
      <c r="B50" s="50"/>
      <c r="C50" s="26"/>
      <c r="D50" s="26"/>
      <c r="E50" s="26"/>
      <c r="F50" s="50"/>
      <c r="G50" s="26"/>
      <c r="H50" s="26"/>
      <c r="I50" s="26"/>
      <c r="J50" s="25"/>
      <c r="K50" s="25"/>
      <c r="L50" s="25"/>
      <c r="M50" s="25"/>
    </row>
    <row r="51" spans="1:13" ht="13.5" customHeight="1">
      <c r="A51" s="24"/>
      <c r="B51" s="50"/>
      <c r="C51" s="26"/>
      <c r="D51" s="26"/>
      <c r="E51" s="26"/>
      <c r="F51" s="50"/>
      <c r="G51" s="26"/>
      <c r="H51" s="26"/>
      <c r="I51" s="26"/>
      <c r="J51" s="25"/>
      <c r="K51" s="25"/>
      <c r="L51" s="25"/>
      <c r="M51" s="25"/>
    </row>
    <row r="52" spans="1:13" ht="13.5" customHeight="1">
      <c r="A52" s="196"/>
      <c r="B52" s="50"/>
      <c r="C52" s="26"/>
      <c r="D52" s="26"/>
      <c r="E52" s="26"/>
      <c r="F52" s="50"/>
      <c r="G52" s="26"/>
      <c r="H52" s="26"/>
      <c r="I52" s="26"/>
      <c r="J52" s="25"/>
      <c r="K52" s="25"/>
      <c r="L52" s="25"/>
      <c r="M52" s="25"/>
    </row>
    <row r="53" spans="1:13" ht="13.5" customHeight="1">
      <c r="A53" s="24"/>
      <c r="B53" s="50"/>
      <c r="C53" s="26"/>
      <c r="D53" s="26"/>
      <c r="E53" s="26"/>
      <c r="F53" s="50"/>
      <c r="G53" s="26"/>
      <c r="H53" s="26"/>
      <c r="I53" s="26"/>
      <c r="J53" s="25"/>
      <c r="K53" s="25"/>
      <c r="L53" s="25"/>
      <c r="M53" s="25"/>
    </row>
    <row r="54" spans="1:13" ht="13.5" customHeight="1">
      <c r="A54" s="24"/>
      <c r="B54" s="50"/>
      <c r="C54" s="26"/>
      <c r="D54" s="26"/>
      <c r="E54" s="26"/>
      <c r="F54" s="50"/>
      <c r="G54" s="26"/>
      <c r="H54" s="26"/>
      <c r="I54" s="26"/>
      <c r="J54" s="25"/>
      <c r="K54" s="25"/>
      <c r="L54" s="25"/>
      <c r="M54" s="25"/>
    </row>
    <row r="55" spans="1:13" ht="13.5" customHeight="1">
      <c r="A55" s="24"/>
      <c r="B55" s="50"/>
      <c r="C55" s="26"/>
      <c r="D55" s="26"/>
      <c r="E55" s="26"/>
      <c r="F55" s="50"/>
      <c r="G55" s="26"/>
      <c r="H55" s="26"/>
      <c r="I55" s="26"/>
      <c r="J55" s="25"/>
      <c r="K55" s="25"/>
      <c r="L55" s="25"/>
      <c r="M55" s="25"/>
    </row>
    <row r="56" spans="1:13" ht="9" customHeight="1">
      <c r="A56" s="194"/>
      <c r="B56" s="50"/>
      <c r="C56" s="26"/>
      <c r="D56" s="26"/>
      <c r="E56" s="26"/>
      <c r="F56" s="50"/>
      <c r="G56" s="26"/>
      <c r="H56" s="26"/>
      <c r="I56" s="26"/>
      <c r="J56" s="25"/>
      <c r="K56" s="25"/>
      <c r="L56" s="25"/>
      <c r="M56" s="25"/>
    </row>
    <row r="57" spans="1:13" ht="9" customHeight="1">
      <c r="A57" s="194"/>
      <c r="B57" s="50"/>
      <c r="C57" s="26"/>
      <c r="D57" s="26"/>
      <c r="E57" s="26"/>
      <c r="F57" s="50"/>
      <c r="G57" s="26"/>
      <c r="H57" s="26"/>
      <c r="I57" s="26"/>
      <c r="J57" s="25"/>
      <c r="K57" s="25"/>
      <c r="L57" s="25"/>
      <c r="M57" s="25"/>
    </row>
    <row r="58" spans="1:13" ht="9" customHeight="1">
      <c r="A58" s="194"/>
      <c r="B58" s="50"/>
      <c r="C58" s="26"/>
      <c r="D58" s="26"/>
      <c r="E58" s="26"/>
      <c r="F58" s="50"/>
      <c r="G58" s="26"/>
      <c r="H58" s="26"/>
      <c r="I58" s="26"/>
      <c r="J58" s="25"/>
      <c r="K58" s="25"/>
      <c r="L58" s="25"/>
      <c r="M58" s="25"/>
    </row>
    <row r="59" spans="1:13" ht="9" customHeight="1">
      <c r="A59" s="194"/>
      <c r="B59" s="50"/>
      <c r="C59" s="26"/>
      <c r="D59" s="26"/>
      <c r="E59" s="26"/>
      <c r="F59" s="50"/>
      <c r="G59" s="26"/>
      <c r="H59" s="26"/>
      <c r="I59" s="26"/>
      <c r="J59" s="25"/>
      <c r="K59" s="25"/>
      <c r="L59" s="25"/>
      <c r="M59" s="25"/>
    </row>
    <row r="60" spans="1:13" ht="9" customHeight="1">
      <c r="A60" s="195"/>
      <c r="B60" s="50"/>
      <c r="C60" s="26"/>
      <c r="D60" s="26"/>
      <c r="E60" s="26"/>
      <c r="F60" s="50"/>
      <c r="G60" s="26"/>
      <c r="H60" s="26"/>
      <c r="I60" s="26"/>
      <c r="J60" s="25"/>
      <c r="K60" s="25"/>
      <c r="L60" s="25"/>
      <c r="M60" s="25"/>
    </row>
    <row r="61" spans="1:13" ht="9" customHeight="1">
      <c r="A61" s="195"/>
      <c r="C61" s="26"/>
      <c r="D61" s="26"/>
      <c r="E61" s="26"/>
      <c r="G61" s="26"/>
      <c r="H61" s="26"/>
      <c r="I61" s="26"/>
      <c r="J61" s="25"/>
      <c r="K61" s="25"/>
      <c r="L61" s="25"/>
      <c r="M61" s="25"/>
    </row>
    <row r="62" spans="1:13" ht="9" customHeight="1">
      <c r="A62" s="196"/>
      <c r="C62" s="26"/>
      <c r="D62" s="26"/>
      <c r="E62" s="26"/>
      <c r="G62" s="26"/>
      <c r="H62" s="26"/>
      <c r="I62" s="26"/>
      <c r="J62" s="25"/>
      <c r="K62" s="25"/>
      <c r="L62" s="25"/>
      <c r="M62" s="25"/>
    </row>
    <row r="63" spans="1:13" ht="9" customHeight="1">
      <c r="A63" s="24"/>
      <c r="C63" s="26"/>
      <c r="D63" s="26"/>
      <c r="E63" s="26"/>
      <c r="G63" s="26"/>
      <c r="H63" s="26"/>
      <c r="I63" s="26"/>
      <c r="J63" s="25"/>
      <c r="K63" s="25"/>
      <c r="L63" s="25"/>
      <c r="M63" s="25"/>
    </row>
    <row r="64" spans="1:13" ht="9" customHeight="1">
      <c r="A64" s="24"/>
      <c r="C64" s="26"/>
      <c r="D64" s="26"/>
      <c r="E64" s="26"/>
      <c r="G64" s="26"/>
      <c r="H64" s="26"/>
      <c r="I64" s="26"/>
      <c r="J64" s="25"/>
      <c r="K64" s="25"/>
      <c r="L64" s="25"/>
      <c r="M64" s="25"/>
    </row>
    <row r="65" spans="1:13" ht="9" customHeight="1">
      <c r="A65" s="24"/>
      <c r="C65" s="26"/>
      <c r="D65" s="26"/>
      <c r="E65" s="26"/>
      <c r="G65" s="26"/>
      <c r="H65" s="26"/>
      <c r="I65" s="26"/>
      <c r="J65" s="25"/>
      <c r="K65" s="25"/>
      <c r="L65" s="25"/>
      <c r="M65" s="25"/>
    </row>
    <row r="66" spans="1:13" ht="9" customHeight="1">
      <c r="A66" s="24"/>
      <c r="C66" s="26"/>
      <c r="D66" s="26"/>
      <c r="E66" s="26"/>
      <c r="G66" s="26"/>
      <c r="H66" s="26"/>
      <c r="I66" s="26"/>
      <c r="J66" s="25"/>
      <c r="K66" s="25"/>
      <c r="L66" s="25"/>
      <c r="M66" s="25"/>
    </row>
    <row r="67" spans="1:13" ht="9" customHeight="1">
      <c r="A67" s="194"/>
      <c r="C67" s="26"/>
      <c r="D67" s="26"/>
      <c r="E67" s="26"/>
      <c r="G67" s="26"/>
      <c r="H67" s="26"/>
      <c r="I67" s="26"/>
      <c r="J67" s="25"/>
      <c r="K67" s="25"/>
      <c r="L67" s="25"/>
      <c r="M67" s="25"/>
    </row>
    <row r="68" spans="1:13" ht="9" customHeight="1">
      <c r="A68" s="196"/>
      <c r="C68" s="26"/>
      <c r="D68" s="26"/>
      <c r="E68" s="26"/>
      <c r="G68" s="26"/>
      <c r="H68" s="26"/>
      <c r="I68" s="26"/>
      <c r="J68" s="25"/>
      <c r="K68" s="25"/>
      <c r="L68" s="25"/>
      <c r="M68" s="25"/>
    </row>
    <row r="69" spans="1:13" ht="9" customHeight="1">
      <c r="A69" s="24"/>
      <c r="C69" s="26"/>
      <c r="D69" s="26"/>
      <c r="E69" s="26"/>
      <c r="G69" s="26"/>
      <c r="H69" s="26"/>
      <c r="I69" s="26"/>
      <c r="J69" s="25"/>
      <c r="K69" s="25"/>
      <c r="L69" s="25"/>
      <c r="M69" s="25"/>
    </row>
    <row r="70" spans="1:13" ht="9" customHeight="1">
      <c r="A70" s="24"/>
      <c r="C70" s="26"/>
      <c r="D70" s="26"/>
      <c r="E70" s="26"/>
      <c r="G70" s="26"/>
      <c r="H70" s="26"/>
      <c r="I70" s="26"/>
      <c r="J70" s="25"/>
      <c r="K70" s="25"/>
      <c r="L70" s="25"/>
      <c r="M70" s="25"/>
    </row>
    <row r="71" spans="1:13" ht="9" customHeight="1">
      <c r="A71" s="24"/>
      <c r="C71" s="26"/>
      <c r="D71" s="26"/>
      <c r="E71" s="26"/>
      <c r="G71" s="26"/>
      <c r="H71" s="26"/>
      <c r="I71" s="26"/>
      <c r="J71" s="25"/>
      <c r="K71" s="25"/>
      <c r="L71" s="25"/>
      <c r="M71" s="25"/>
    </row>
    <row r="72" spans="1:13" ht="9" customHeight="1">
      <c r="A72" s="24"/>
      <c r="C72" s="26"/>
      <c r="D72" s="26"/>
      <c r="E72" s="26"/>
      <c r="G72" s="26"/>
      <c r="H72" s="26"/>
      <c r="I72" s="26"/>
      <c r="J72" s="25"/>
      <c r="K72" s="25"/>
      <c r="L72" s="25"/>
      <c r="M72" s="25"/>
    </row>
    <row r="73" spans="1:13" ht="9" customHeight="1">
      <c r="A73" s="194"/>
      <c r="C73" s="26"/>
      <c r="D73" s="26"/>
      <c r="E73" s="26"/>
      <c r="G73" s="26"/>
      <c r="H73" s="26"/>
      <c r="I73" s="26"/>
      <c r="J73" s="25"/>
      <c r="K73" s="25"/>
      <c r="L73" s="25"/>
      <c r="M73" s="25"/>
    </row>
    <row r="74" spans="1:13" ht="9" customHeight="1">
      <c r="A74" s="196"/>
      <c r="C74" s="26"/>
      <c r="D74" s="26"/>
      <c r="E74" s="26"/>
      <c r="G74" s="26"/>
      <c r="H74" s="26"/>
      <c r="I74" s="26"/>
      <c r="J74" s="25"/>
      <c r="K74" s="25"/>
      <c r="L74" s="25"/>
      <c r="M74" s="25"/>
    </row>
    <row r="75" spans="1:13" ht="9" customHeight="1">
      <c r="A75" s="24"/>
      <c r="C75" s="26"/>
      <c r="D75" s="26"/>
      <c r="E75" s="26"/>
      <c r="G75" s="26"/>
      <c r="H75" s="26"/>
      <c r="I75" s="26"/>
      <c r="J75" s="25"/>
      <c r="K75" s="25"/>
      <c r="L75" s="25"/>
      <c r="M75" s="25"/>
    </row>
    <row r="76" spans="1:13" ht="9" customHeight="1">
      <c r="A76" s="24"/>
      <c r="C76" s="26"/>
      <c r="D76" s="26"/>
      <c r="E76" s="26"/>
      <c r="G76" s="26"/>
      <c r="H76" s="26"/>
      <c r="I76" s="26"/>
      <c r="J76" s="25"/>
      <c r="K76" s="25"/>
      <c r="L76" s="25"/>
      <c r="M76" s="25"/>
    </row>
    <row r="77" spans="1:13" ht="9" customHeight="1">
      <c r="A77" s="24"/>
      <c r="C77" s="26"/>
      <c r="D77" s="26"/>
      <c r="E77" s="26"/>
      <c r="G77" s="26"/>
      <c r="H77" s="26"/>
      <c r="I77" s="26"/>
      <c r="J77" s="25"/>
      <c r="K77" s="25"/>
      <c r="L77" s="25"/>
      <c r="M77" s="25"/>
    </row>
    <row r="78" spans="1:13" ht="9" customHeight="1">
      <c r="A78" s="24"/>
      <c r="C78" s="26"/>
      <c r="D78" s="26"/>
      <c r="E78" s="26"/>
      <c r="G78" s="26"/>
      <c r="H78" s="26"/>
      <c r="I78" s="26"/>
      <c r="J78" s="25"/>
      <c r="K78" s="25"/>
      <c r="L78" s="25"/>
      <c r="M78" s="25"/>
    </row>
    <row r="79" spans="1:13">
      <c r="A79" s="24"/>
      <c r="C79" s="50"/>
      <c r="D79" s="50"/>
      <c r="E79" s="50"/>
      <c r="G79" s="50"/>
      <c r="H79" s="50"/>
      <c r="I79" s="50"/>
    </row>
    <row r="80" spans="1:13">
      <c r="A80" s="24"/>
      <c r="C80" s="50"/>
      <c r="D80" s="50"/>
      <c r="E80" s="50"/>
      <c r="G80" s="50"/>
      <c r="H80" s="50"/>
      <c r="I80" s="50"/>
    </row>
    <row r="81" spans="1:9">
      <c r="A81" s="24"/>
      <c r="C81" s="50"/>
      <c r="D81" s="50"/>
      <c r="E81" s="50"/>
      <c r="G81" s="50"/>
      <c r="H81" s="50"/>
      <c r="I81" s="50"/>
    </row>
    <row r="82" spans="1:9">
      <c r="A82" s="24"/>
      <c r="C82" s="50"/>
      <c r="D82" s="50"/>
      <c r="E82" s="50"/>
      <c r="G82" s="50"/>
      <c r="H82" s="50"/>
      <c r="I82" s="50"/>
    </row>
    <row r="83" spans="1:9">
      <c r="A83" s="194"/>
      <c r="C83" s="50"/>
      <c r="D83" s="50"/>
      <c r="E83" s="50"/>
      <c r="G83" s="50"/>
      <c r="H83" s="50"/>
      <c r="I83" s="50"/>
    </row>
    <row r="84" spans="1:9">
      <c r="A84" s="196"/>
      <c r="C84" s="50"/>
      <c r="D84" s="50"/>
      <c r="E84" s="50"/>
      <c r="G84" s="50"/>
      <c r="H84" s="50"/>
      <c r="I84" s="50"/>
    </row>
    <row r="85" spans="1:9">
      <c r="A85" s="24"/>
      <c r="C85" s="50"/>
      <c r="D85" s="50"/>
      <c r="E85" s="50"/>
      <c r="G85" s="50"/>
      <c r="H85" s="50"/>
      <c r="I85" s="50"/>
    </row>
    <row r="86" spans="1:9">
      <c r="A86" s="24"/>
      <c r="C86" s="50"/>
      <c r="D86" s="50"/>
      <c r="E86" s="50"/>
      <c r="G86" s="50"/>
      <c r="H86" s="50"/>
      <c r="I86" s="50"/>
    </row>
    <row r="87" spans="1:9">
      <c r="A87" s="24"/>
      <c r="C87" s="50"/>
      <c r="D87" s="50"/>
      <c r="E87" s="50"/>
      <c r="G87" s="50"/>
      <c r="H87" s="50"/>
      <c r="I87" s="50"/>
    </row>
    <row r="88" spans="1:9">
      <c r="A88" s="24"/>
      <c r="C88" s="50"/>
      <c r="D88" s="50"/>
      <c r="E88" s="50"/>
      <c r="G88" s="50"/>
      <c r="H88" s="50"/>
      <c r="I88" s="50"/>
    </row>
    <row r="89" spans="1:9">
      <c r="A89" s="24"/>
      <c r="C89" s="50"/>
      <c r="D89" s="50"/>
      <c r="E89" s="50"/>
      <c r="G89" s="50"/>
      <c r="H89" s="50"/>
      <c r="I89" s="50"/>
    </row>
    <row r="90" spans="1:9">
      <c r="A90" s="24"/>
      <c r="C90" s="50"/>
      <c r="D90" s="50"/>
      <c r="E90" s="50"/>
      <c r="G90" s="50"/>
      <c r="H90" s="50"/>
      <c r="I90" s="50"/>
    </row>
    <row r="91" spans="1:9">
      <c r="A91" s="24"/>
      <c r="C91" s="50"/>
      <c r="D91" s="50"/>
      <c r="E91" s="50"/>
      <c r="G91" s="50"/>
      <c r="H91" s="50"/>
      <c r="I91" s="50"/>
    </row>
    <row r="92" spans="1:9">
      <c r="A92" s="24"/>
      <c r="C92" s="50"/>
      <c r="D92" s="50"/>
      <c r="E92" s="50"/>
      <c r="G92" s="50"/>
      <c r="H92" s="50"/>
      <c r="I92" s="50"/>
    </row>
    <row r="93" spans="1:9">
      <c r="A93" s="24"/>
      <c r="C93" s="50"/>
      <c r="D93" s="50"/>
      <c r="E93" s="50"/>
      <c r="G93" s="50"/>
      <c r="H93" s="50"/>
      <c r="I93" s="50"/>
    </row>
    <row r="94" spans="1:9">
      <c r="A94" s="196"/>
      <c r="C94" s="50"/>
      <c r="D94" s="50"/>
      <c r="E94" s="50"/>
      <c r="G94" s="50"/>
      <c r="H94" s="50"/>
      <c r="I94" s="50"/>
    </row>
    <row r="95" spans="1:9">
      <c r="A95" s="24"/>
      <c r="C95" s="50"/>
      <c r="D95" s="50"/>
      <c r="E95" s="50"/>
      <c r="G95" s="50"/>
      <c r="H95" s="50"/>
      <c r="I95" s="50"/>
    </row>
    <row r="96" spans="1:9">
      <c r="A96" s="24"/>
      <c r="C96" s="50"/>
      <c r="D96" s="50"/>
      <c r="E96" s="50"/>
      <c r="G96" s="50"/>
      <c r="H96" s="50"/>
      <c r="I96" s="50"/>
    </row>
    <row r="97" spans="1:9">
      <c r="A97" s="24"/>
      <c r="C97" s="50"/>
      <c r="D97" s="50"/>
      <c r="E97" s="50"/>
      <c r="G97" s="50"/>
      <c r="H97" s="50"/>
      <c r="I97" s="50"/>
    </row>
    <row r="98" spans="1:9">
      <c r="A98" s="197"/>
      <c r="C98" s="50"/>
      <c r="D98" s="50"/>
      <c r="E98" s="50"/>
      <c r="G98" s="50"/>
      <c r="H98" s="50"/>
      <c r="I98" s="50"/>
    </row>
    <row r="99" spans="1:9">
      <c r="A99" s="197"/>
      <c r="C99" s="50"/>
      <c r="D99" s="50"/>
      <c r="E99" s="50"/>
      <c r="G99" s="50"/>
      <c r="H99" s="50"/>
      <c r="I99" s="50"/>
    </row>
    <row r="100" spans="1:9">
      <c r="A100" s="197"/>
      <c r="C100" s="50"/>
      <c r="D100" s="50"/>
      <c r="E100" s="50"/>
      <c r="G100" s="50"/>
      <c r="H100" s="50"/>
      <c r="I100" s="50"/>
    </row>
    <row r="101" spans="1:9">
      <c r="A101" s="197"/>
      <c r="C101" s="50"/>
      <c r="D101" s="50"/>
      <c r="E101" s="50"/>
      <c r="G101" s="50"/>
      <c r="H101" s="50"/>
      <c r="I101" s="50"/>
    </row>
    <row r="102" spans="1:9">
      <c r="A102" s="197"/>
      <c r="C102" s="50"/>
      <c r="D102" s="50"/>
      <c r="E102" s="50"/>
      <c r="G102" s="50"/>
      <c r="H102" s="50"/>
      <c r="I102" s="50"/>
    </row>
    <row r="103" spans="1:9">
      <c r="A103" s="197"/>
      <c r="C103" s="50"/>
      <c r="D103" s="50"/>
      <c r="E103" s="50"/>
      <c r="G103" s="50"/>
      <c r="H103" s="50"/>
      <c r="I103" s="50"/>
    </row>
    <row r="104" spans="1:9">
      <c r="A104" s="197"/>
      <c r="C104" s="50"/>
      <c r="D104" s="50"/>
      <c r="E104" s="50"/>
      <c r="G104" s="50"/>
      <c r="H104" s="50"/>
      <c r="I104" s="50"/>
    </row>
    <row r="105" spans="1:9">
      <c r="A105" s="197"/>
      <c r="C105" s="50"/>
      <c r="D105" s="50"/>
      <c r="E105" s="50"/>
      <c r="G105" s="50"/>
      <c r="H105" s="50"/>
      <c r="I105" s="50"/>
    </row>
    <row r="106" spans="1:9">
      <c r="A106" s="197"/>
      <c r="C106" s="50"/>
      <c r="D106" s="50"/>
      <c r="E106" s="50"/>
      <c r="G106" s="50"/>
      <c r="H106" s="50"/>
      <c r="I106" s="50"/>
    </row>
    <row r="107" spans="1:9" ht="15.75">
      <c r="A107" s="198"/>
      <c r="C107" s="50"/>
      <c r="D107" s="50"/>
      <c r="E107" s="50"/>
      <c r="G107" s="50"/>
      <c r="H107" s="50"/>
      <c r="I107" s="50"/>
    </row>
    <row r="108" spans="1:9" ht="15.75">
      <c r="A108" s="198"/>
      <c r="C108" s="50"/>
      <c r="D108" s="50"/>
      <c r="E108" s="50"/>
      <c r="G108" s="50"/>
      <c r="H108" s="50"/>
      <c r="I108" s="50"/>
    </row>
    <row r="109" spans="1:9" ht="15.75">
      <c r="A109" s="198"/>
      <c r="C109" s="50"/>
      <c r="D109" s="50"/>
      <c r="E109" s="50"/>
      <c r="G109" s="50"/>
      <c r="H109" s="50"/>
      <c r="I109" s="50"/>
    </row>
    <row r="110" spans="1:9" ht="15.75">
      <c r="A110" s="198"/>
      <c r="C110" s="50"/>
      <c r="D110" s="50"/>
      <c r="E110" s="50"/>
      <c r="G110" s="50"/>
      <c r="H110" s="50"/>
      <c r="I110" s="50"/>
    </row>
    <row r="111" spans="1:9" ht="15.75">
      <c r="A111" s="198"/>
      <c r="C111" s="50"/>
      <c r="D111" s="50"/>
      <c r="E111" s="50"/>
      <c r="G111" s="50"/>
      <c r="H111" s="50"/>
      <c r="I111" s="50"/>
    </row>
    <row r="112" spans="1:9" ht="15.75">
      <c r="A112" s="198"/>
      <c r="C112" s="50"/>
      <c r="D112" s="50"/>
      <c r="E112" s="50"/>
      <c r="G112" s="50"/>
      <c r="H112" s="50"/>
      <c r="I112" s="50"/>
    </row>
    <row r="113" spans="1:9" ht="15.75">
      <c r="A113" s="198"/>
      <c r="C113" s="50"/>
      <c r="D113" s="50"/>
      <c r="E113" s="50"/>
      <c r="G113" s="50"/>
      <c r="H113" s="50"/>
      <c r="I113" s="50"/>
    </row>
    <row r="114" spans="1:9" ht="15.75">
      <c r="A114" s="198"/>
      <c r="C114" s="50"/>
      <c r="D114" s="50"/>
      <c r="E114" s="50"/>
      <c r="G114" s="50"/>
      <c r="H114" s="50"/>
      <c r="I114" s="50"/>
    </row>
    <row r="115" spans="1:9" ht="15.75">
      <c r="A115" s="198"/>
      <c r="C115" s="50"/>
      <c r="D115" s="50"/>
      <c r="E115" s="50"/>
      <c r="G115" s="50"/>
      <c r="H115" s="50"/>
      <c r="I115" s="50"/>
    </row>
    <row r="116" spans="1:9" ht="15.75">
      <c r="A116" s="198"/>
      <c r="C116" s="50"/>
      <c r="D116" s="50"/>
      <c r="E116" s="50"/>
      <c r="G116" s="50"/>
      <c r="H116" s="50"/>
      <c r="I116" s="50"/>
    </row>
    <row r="117" spans="1:9" ht="15.75">
      <c r="A117" s="198"/>
      <c r="C117" s="50"/>
      <c r="D117" s="50"/>
      <c r="E117" s="50"/>
      <c r="G117" s="50"/>
      <c r="H117" s="50"/>
      <c r="I117" s="50"/>
    </row>
    <row r="118" spans="1:9" ht="15.75">
      <c r="A118" s="198"/>
      <c r="C118" s="50"/>
      <c r="D118" s="50"/>
      <c r="E118" s="50"/>
      <c r="G118" s="50"/>
      <c r="H118" s="50"/>
      <c r="I118" s="50"/>
    </row>
    <row r="119" spans="1:9" ht="15.75">
      <c r="A119" s="198"/>
      <c r="C119" s="50"/>
      <c r="D119" s="50"/>
      <c r="E119" s="50"/>
      <c r="G119" s="50"/>
      <c r="H119" s="50"/>
      <c r="I119" s="50"/>
    </row>
    <row r="120" spans="1:9" ht="15.75">
      <c r="A120" s="198"/>
    </row>
    <row r="121" spans="1:9" ht="15.75">
      <c r="A121" s="198"/>
    </row>
    <row r="122" spans="1:9" ht="15.75">
      <c r="A122" s="198"/>
    </row>
    <row r="123" spans="1:9" ht="15.75">
      <c r="A123" s="198"/>
    </row>
    <row r="124" spans="1:9" ht="15.75">
      <c r="A124" s="198"/>
    </row>
    <row r="125" spans="1:9" ht="15.75">
      <c r="A125" s="198"/>
    </row>
    <row r="126" spans="1:9" ht="15.75">
      <c r="A126" s="198"/>
    </row>
    <row r="127" spans="1:9" ht="15.75">
      <c r="A127" s="198"/>
    </row>
    <row r="128" spans="1:9" ht="15.75">
      <c r="A128" s="198"/>
    </row>
    <row r="129" spans="1:1" ht="15.75">
      <c r="A129" s="198"/>
    </row>
    <row r="130" spans="1:1" ht="15.75">
      <c r="A130" s="198"/>
    </row>
    <row r="131" spans="1:1" ht="15.75">
      <c r="A131" s="198"/>
    </row>
    <row r="132" spans="1:1" ht="15.75">
      <c r="A132" s="198"/>
    </row>
    <row r="133" spans="1:1" ht="15.75">
      <c r="A133" s="198"/>
    </row>
    <row r="134" spans="1:1" ht="15.75">
      <c r="A134" s="198"/>
    </row>
    <row r="135" spans="1:1" ht="15.75">
      <c r="A135" s="198"/>
    </row>
    <row r="136" spans="1:1" ht="15.75">
      <c r="A136" s="198"/>
    </row>
    <row r="137" spans="1:1" ht="15.75">
      <c r="A137" s="198"/>
    </row>
    <row r="138" spans="1:1" ht="15.75">
      <c r="A138" s="198"/>
    </row>
    <row r="139" spans="1:1" ht="15.75">
      <c r="A139" s="198"/>
    </row>
    <row r="140" spans="1:1" ht="15.75">
      <c r="A140" s="198"/>
    </row>
    <row r="141" spans="1:1" ht="15.75">
      <c r="A141" s="198"/>
    </row>
    <row r="142" spans="1:1" ht="15.75">
      <c r="A142" s="198"/>
    </row>
    <row r="143" spans="1:1" ht="15.75">
      <c r="A143" s="198"/>
    </row>
    <row r="144" spans="1:1" ht="15.75">
      <c r="A144" s="198"/>
    </row>
    <row r="145" spans="1:1" ht="15.75">
      <c r="A145" s="198"/>
    </row>
    <row r="146" spans="1:1" ht="15.75">
      <c r="A146" s="198"/>
    </row>
    <row r="147" spans="1:1" ht="15.75">
      <c r="A147" s="198"/>
    </row>
    <row r="148" spans="1:1" ht="15.75">
      <c r="A148" s="198"/>
    </row>
    <row r="149" spans="1:1" ht="15.75">
      <c r="A149" s="198"/>
    </row>
    <row r="150" spans="1:1" ht="15.75">
      <c r="A150" s="198"/>
    </row>
    <row r="151" spans="1:1" ht="15.75">
      <c r="A151" s="198"/>
    </row>
    <row r="152" spans="1:1" ht="15.75">
      <c r="A152" s="198"/>
    </row>
    <row r="153" spans="1:1" ht="15.75">
      <c r="A153" s="198"/>
    </row>
    <row r="154" spans="1:1" ht="15.75">
      <c r="A154" s="198"/>
    </row>
    <row r="155" spans="1:1" ht="15.75">
      <c r="A155" s="198"/>
    </row>
    <row r="156" spans="1:1" ht="15.75">
      <c r="A156" s="198"/>
    </row>
    <row r="157" spans="1:1" ht="15.75">
      <c r="A157" s="198"/>
    </row>
    <row r="158" spans="1:1" ht="15.75">
      <c r="A158" s="198"/>
    </row>
    <row r="159" spans="1:1" ht="15.75">
      <c r="A159" s="198"/>
    </row>
    <row r="160" spans="1:1" ht="15.75">
      <c r="A160" s="198"/>
    </row>
    <row r="161" spans="1:1" ht="15.75">
      <c r="A161" s="198"/>
    </row>
    <row r="162" spans="1:1" ht="15.75">
      <c r="A162" s="198"/>
    </row>
    <row r="163" spans="1:1" ht="15.75">
      <c r="A163" s="198"/>
    </row>
    <row r="164" spans="1:1" ht="15.75">
      <c r="A164" s="198"/>
    </row>
    <row r="165" spans="1:1" ht="15.75">
      <c r="A165" s="198"/>
    </row>
    <row r="166" spans="1:1" ht="15.75">
      <c r="A166" s="198"/>
    </row>
    <row r="167" spans="1:1" ht="15.75">
      <c r="A167" s="198"/>
    </row>
    <row r="168" spans="1:1" ht="15.75">
      <c r="A168" s="198"/>
    </row>
    <row r="169" spans="1:1" ht="15.75">
      <c r="A169" s="198"/>
    </row>
    <row r="170" spans="1:1" ht="15.75">
      <c r="A170" s="198"/>
    </row>
    <row r="171" spans="1:1" ht="15.75">
      <c r="A171" s="198"/>
    </row>
    <row r="172" spans="1:1" ht="15.75">
      <c r="A172" s="198"/>
    </row>
    <row r="173" spans="1:1" ht="15.75">
      <c r="A173" s="198"/>
    </row>
    <row r="174" spans="1:1" ht="15.75">
      <c r="A174" s="198"/>
    </row>
    <row r="175" spans="1:1" ht="15.75">
      <c r="A175" s="198"/>
    </row>
    <row r="176" spans="1:1" ht="15.75">
      <c r="A176" s="198"/>
    </row>
    <row r="177" spans="1:1" ht="15.75">
      <c r="A177" s="198"/>
    </row>
    <row r="178" spans="1:1" ht="15.75">
      <c r="A178" s="198"/>
    </row>
    <row r="179" spans="1:1" ht="15.75">
      <c r="A179" s="198"/>
    </row>
    <row r="180" spans="1:1" ht="15.75">
      <c r="A180" s="198"/>
    </row>
    <row r="181" spans="1:1" ht="15.75">
      <c r="A181" s="198"/>
    </row>
    <row r="182" spans="1:1" ht="15.75">
      <c r="A182" s="198"/>
    </row>
    <row r="183" spans="1:1" ht="15.75">
      <c r="A183" s="198"/>
    </row>
    <row r="184" spans="1:1" ht="15.75">
      <c r="A184" s="198"/>
    </row>
    <row r="185" spans="1:1" ht="15.75">
      <c r="A185" s="198"/>
    </row>
    <row r="186" spans="1:1" ht="15.75">
      <c r="A186" s="198"/>
    </row>
    <row r="187" spans="1:1" ht="15.75">
      <c r="A187" s="198"/>
    </row>
    <row r="188" spans="1:1" ht="15.75">
      <c r="A188" s="198"/>
    </row>
    <row r="189" spans="1:1" ht="15.75">
      <c r="A189" s="198"/>
    </row>
    <row r="190" spans="1:1" ht="15.75">
      <c r="A190" s="198"/>
    </row>
    <row r="191" spans="1:1" ht="15.75">
      <c r="A191" s="198"/>
    </row>
    <row r="192" spans="1:1" ht="15.75">
      <c r="A192" s="198"/>
    </row>
    <row r="193" spans="1:1" ht="15.75">
      <c r="A193" s="198"/>
    </row>
    <row r="194" spans="1:1" ht="15.75">
      <c r="A194" s="198"/>
    </row>
    <row r="195" spans="1:1" ht="15.75">
      <c r="A195" s="198"/>
    </row>
    <row r="196" spans="1:1" ht="15.75">
      <c r="A196" s="198"/>
    </row>
    <row r="197" spans="1:1" ht="15.75">
      <c r="A197" s="198"/>
    </row>
    <row r="198" spans="1:1" ht="15.75">
      <c r="A198" s="198"/>
    </row>
    <row r="199" spans="1:1" ht="15.75">
      <c r="A199" s="198"/>
    </row>
    <row r="200" spans="1:1" ht="15.75">
      <c r="A200" s="198"/>
    </row>
    <row r="201" spans="1:1" ht="15.75">
      <c r="A201" s="198"/>
    </row>
    <row r="202" spans="1:1" ht="15.75">
      <c r="A202" s="198"/>
    </row>
    <row r="203" spans="1:1" ht="15.75">
      <c r="A203" s="198"/>
    </row>
    <row r="204" spans="1:1" ht="15.75">
      <c r="A204" s="198"/>
    </row>
    <row r="205" spans="1:1" ht="15.75">
      <c r="A205" s="198"/>
    </row>
    <row r="206" spans="1:1" ht="15.75">
      <c r="A206" s="198"/>
    </row>
    <row r="207" spans="1:1" ht="15.75">
      <c r="A207" s="198"/>
    </row>
    <row r="208" spans="1:1" ht="15.75">
      <c r="A208" s="198"/>
    </row>
    <row r="209" spans="1:1" ht="15.75">
      <c r="A209" s="198"/>
    </row>
    <row r="210" spans="1:1" ht="15.75">
      <c r="A210" s="198"/>
    </row>
    <row r="211" spans="1:1" ht="15.75">
      <c r="A211" s="198"/>
    </row>
    <row r="212" spans="1:1" ht="15.75">
      <c r="A212" s="198"/>
    </row>
    <row r="213" spans="1:1" ht="15.75">
      <c r="A213" s="198"/>
    </row>
    <row r="214" spans="1:1" ht="15.75">
      <c r="A214" s="198"/>
    </row>
    <row r="215" spans="1:1" ht="15.75">
      <c r="A215" s="198"/>
    </row>
    <row r="216" spans="1:1" ht="15.75">
      <c r="A216" s="198"/>
    </row>
    <row r="217" spans="1:1" ht="15.75">
      <c r="A217" s="198"/>
    </row>
    <row r="218" spans="1:1" ht="15.75">
      <c r="A218" s="198"/>
    </row>
    <row r="219" spans="1:1" ht="15.75">
      <c r="A219" s="198"/>
    </row>
    <row r="220" spans="1:1" ht="15.75">
      <c r="A220" s="27"/>
    </row>
    <row r="221" spans="1:1" ht="15.75">
      <c r="A221" s="27"/>
    </row>
    <row r="222" spans="1:1" ht="15.75">
      <c r="A222" s="27"/>
    </row>
    <row r="223" spans="1:1" ht="15.75">
      <c r="A223" s="27"/>
    </row>
    <row r="224" spans="1:1" ht="15.75">
      <c r="A224" s="27"/>
    </row>
    <row r="225" spans="1:1" ht="15.75">
      <c r="A225" s="27"/>
    </row>
    <row r="226" spans="1:1" ht="15.75">
      <c r="A226" s="27"/>
    </row>
    <row r="227" spans="1:1" ht="15.75">
      <c r="A227" s="27"/>
    </row>
    <row r="228" spans="1:1" ht="15.75">
      <c r="A228" s="27"/>
    </row>
    <row r="229" spans="1:1" ht="15.75">
      <c r="A229" s="27"/>
    </row>
    <row r="230" spans="1:1" ht="15.75">
      <c r="A230" s="27"/>
    </row>
    <row r="231" spans="1:1" ht="15.75">
      <c r="A231" s="27"/>
    </row>
    <row r="232" spans="1:1" ht="15.75">
      <c r="A232" s="27"/>
    </row>
    <row r="233" spans="1:1" ht="15.75">
      <c r="A233" s="27"/>
    </row>
    <row r="234" spans="1:1" ht="15.75">
      <c r="A234" s="27"/>
    </row>
    <row r="235" spans="1:1" ht="15.75">
      <c r="A235" s="27"/>
    </row>
    <row r="236" spans="1:1" ht="15.75">
      <c r="A236" s="27"/>
    </row>
    <row r="237" spans="1:1" ht="15.75">
      <c r="A237" s="27"/>
    </row>
    <row r="238" spans="1:1" ht="15.75">
      <c r="A238" s="27"/>
    </row>
    <row r="239" spans="1:1" ht="15.75">
      <c r="A239" s="27"/>
    </row>
    <row r="240" spans="1:1" ht="15.75">
      <c r="A240" s="27"/>
    </row>
    <row r="241" spans="1:1" ht="15.75">
      <c r="A241" s="27"/>
    </row>
    <row r="242" spans="1:1" ht="15.75">
      <c r="A242" s="27"/>
    </row>
    <row r="243" spans="1:1" ht="15.75">
      <c r="A243" s="27"/>
    </row>
    <row r="244" spans="1:1" ht="15.75">
      <c r="A244" s="27"/>
    </row>
    <row r="245" spans="1:1" ht="15.75">
      <c r="A245" s="27"/>
    </row>
    <row r="246" spans="1:1" ht="15.75">
      <c r="A246" s="27"/>
    </row>
    <row r="247" spans="1:1" ht="15.75">
      <c r="A247" s="27"/>
    </row>
    <row r="248" spans="1:1" ht="15.75">
      <c r="A248" s="27"/>
    </row>
    <row r="249" spans="1:1" ht="15.75">
      <c r="A249" s="27"/>
    </row>
    <row r="250" spans="1:1" ht="15.75">
      <c r="A250" s="27"/>
    </row>
    <row r="251" spans="1:1" ht="15.75">
      <c r="A251" s="27"/>
    </row>
    <row r="252" spans="1:1" ht="15.75">
      <c r="A252" s="27"/>
    </row>
    <row r="253" spans="1:1" ht="15.75">
      <c r="A253" s="27"/>
    </row>
    <row r="254" spans="1:1" ht="15.75">
      <c r="A254" s="27"/>
    </row>
    <row r="255" spans="1:1" ht="15.75">
      <c r="A255" s="27"/>
    </row>
    <row r="256" spans="1:1" ht="15.75">
      <c r="A256" s="27"/>
    </row>
    <row r="257" spans="1:1" ht="15.75">
      <c r="A257" s="27"/>
    </row>
    <row r="258" spans="1:1" ht="15.75">
      <c r="A258" s="27"/>
    </row>
    <row r="259" spans="1:1" ht="15.75">
      <c r="A259" s="27"/>
    </row>
    <row r="260" spans="1:1" ht="15.75">
      <c r="A260" s="27"/>
    </row>
    <row r="261" spans="1:1" ht="15.75">
      <c r="A261" s="27"/>
    </row>
    <row r="262" spans="1:1" ht="15.75">
      <c r="A262" s="27"/>
    </row>
    <row r="263" spans="1:1" ht="15.75">
      <c r="A263" s="27"/>
    </row>
    <row r="264" spans="1:1" ht="15.75">
      <c r="A264" s="27"/>
    </row>
    <row r="265" spans="1:1" ht="15.75">
      <c r="A265" s="27"/>
    </row>
    <row r="266" spans="1:1" ht="15.75">
      <c r="A266" s="27"/>
    </row>
    <row r="267" spans="1:1" ht="15.75">
      <c r="A267" s="27"/>
    </row>
    <row r="268" spans="1:1" ht="15.75">
      <c r="A268" s="27"/>
    </row>
    <row r="269" spans="1:1" ht="15.75">
      <c r="A269" s="27"/>
    </row>
    <row r="270" spans="1:1" ht="15.75">
      <c r="A270" s="27"/>
    </row>
    <row r="271" spans="1:1" ht="15.75">
      <c r="A271" s="27"/>
    </row>
    <row r="272" spans="1:1" ht="15.75">
      <c r="A272" s="27"/>
    </row>
    <row r="273" spans="1:1" ht="15.75">
      <c r="A273" s="27"/>
    </row>
    <row r="274" spans="1:1" ht="15.75">
      <c r="A274" s="27"/>
    </row>
    <row r="275" spans="1:1" ht="15.75">
      <c r="A275" s="27"/>
    </row>
    <row r="276" spans="1:1" ht="15.75">
      <c r="A276" s="27"/>
    </row>
    <row r="277" spans="1:1" ht="15.75">
      <c r="A277" s="27"/>
    </row>
    <row r="278" spans="1:1" ht="15.75">
      <c r="A278" s="27"/>
    </row>
    <row r="279" spans="1:1" ht="15.75">
      <c r="A279" s="27"/>
    </row>
    <row r="280" spans="1:1" ht="15.75">
      <c r="A280" s="27"/>
    </row>
    <row r="281" spans="1:1" ht="15.75">
      <c r="A281" s="27"/>
    </row>
    <row r="282" spans="1:1" ht="15.75">
      <c r="A282" s="27"/>
    </row>
    <row r="283" spans="1:1" ht="15.75">
      <c r="A283" s="27"/>
    </row>
    <row r="284" spans="1:1" ht="15.75">
      <c r="A284" s="27"/>
    </row>
    <row r="285" spans="1:1" ht="15.75">
      <c r="A285" s="27"/>
    </row>
    <row r="286" spans="1:1" ht="15.75">
      <c r="A286" s="27"/>
    </row>
    <row r="287" spans="1:1" ht="15.75">
      <c r="A287" s="27"/>
    </row>
    <row r="288" spans="1:1" ht="15.75">
      <c r="A288" s="27"/>
    </row>
    <row r="289" spans="1:1" ht="15.75">
      <c r="A289" s="27"/>
    </row>
    <row r="290" spans="1:1" ht="15.75">
      <c r="A290" s="27"/>
    </row>
    <row r="291" spans="1:1" ht="15.75">
      <c r="A291" s="27"/>
    </row>
    <row r="292" spans="1:1" ht="15.75">
      <c r="A292" s="27"/>
    </row>
    <row r="293" spans="1:1" ht="15.75">
      <c r="A293" s="27"/>
    </row>
    <row r="294" spans="1:1" ht="15.75">
      <c r="A294" s="27"/>
    </row>
    <row r="295" spans="1:1" ht="15.75">
      <c r="A295" s="27"/>
    </row>
    <row r="296" spans="1:1" ht="15.75">
      <c r="A296" s="27"/>
    </row>
    <row r="297" spans="1:1" ht="15.75">
      <c r="A297" s="27"/>
    </row>
    <row r="298" spans="1:1" ht="15.75">
      <c r="A298" s="27"/>
    </row>
    <row r="299" spans="1:1" ht="15.75">
      <c r="A299" s="27"/>
    </row>
    <row r="300" spans="1:1" ht="15.75">
      <c r="A300" s="27"/>
    </row>
    <row r="301" spans="1:1" ht="15.75">
      <c r="A301" s="27"/>
    </row>
    <row r="302" spans="1:1" ht="15.75">
      <c r="A302" s="27"/>
    </row>
    <row r="303" spans="1:1" ht="15.75">
      <c r="A303" s="27"/>
    </row>
    <row r="304" spans="1:1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  <row r="647" spans="1:1" ht="15.75">
      <c r="A647" s="27"/>
    </row>
    <row r="648" spans="1:1" ht="15.75">
      <c r="A648" s="27"/>
    </row>
    <row r="649" spans="1:1" ht="15.75">
      <c r="A649" s="27"/>
    </row>
    <row r="650" spans="1:1" ht="15.75">
      <c r="A650" s="27"/>
    </row>
    <row r="651" spans="1:1" ht="15.75">
      <c r="A651" s="27"/>
    </row>
    <row r="652" spans="1:1" ht="15.75">
      <c r="A652" s="27"/>
    </row>
    <row r="653" spans="1:1" ht="15.75">
      <c r="A653" s="27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3" right="0.79" top="0.61" bottom="0.67" header="0.5" footer="0.5"/>
  <pageSetup scale="23" orientation="landscape" horizontalDpi="300" verticalDpi="300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>
  <sheetPr codeName="Sheet15">
    <pageSetUpPr fitToPage="1"/>
  </sheetPr>
  <dimension ref="A1:Z653"/>
  <sheetViews>
    <sheetView topLeftCell="G2" zoomScale="25" zoomScaleNormal="25" workbookViewId="0"/>
  </sheetViews>
  <sheetFormatPr defaultColWidth="11.42578125" defaultRowHeight="60"/>
  <cols>
    <col min="1" max="1" width="253" style="28" customWidth="1"/>
    <col min="2" max="2" width="68" customWidth="1"/>
    <col min="3" max="3" width="68" style="266" customWidth="1"/>
    <col min="4" max="17" width="68" customWidth="1"/>
    <col min="18" max="18" width="6.5703125" style="267" customWidth="1"/>
    <col min="19" max="24" width="9.140625" customWidth="1"/>
    <col min="25" max="25" width="11.28515625" bestFit="1" customWidth="1"/>
    <col min="26" max="26" width="10.140625" bestFit="1" customWidth="1"/>
    <col min="27" max="28" width="9.140625" customWidth="1"/>
    <col min="29" max="29" width="10.140625" bestFit="1" customWidth="1"/>
    <col min="30" max="256" width="9.140625" customWidth="1"/>
    <col min="257" max="257" width="253" customWidth="1"/>
    <col min="258" max="258" width="39.42578125" customWidth="1"/>
    <col min="259" max="259" width="48.7109375" customWidth="1"/>
    <col min="260" max="260" width="41.140625" customWidth="1"/>
    <col min="261" max="261" width="48.7109375" customWidth="1"/>
    <col min="262" max="262" width="51.140625" customWidth="1"/>
    <col min="263" max="263" width="48.7109375" customWidth="1"/>
    <col min="264" max="264" width="64" customWidth="1"/>
    <col min="265" max="265" width="42.42578125" customWidth="1"/>
    <col min="266" max="266" width="39.42578125" customWidth="1"/>
    <col min="267" max="267" width="48.7109375" customWidth="1"/>
    <col min="268" max="268" width="41.140625" customWidth="1"/>
    <col min="269" max="269" width="48.7109375" customWidth="1"/>
    <col min="270" max="270" width="51.140625" customWidth="1"/>
    <col min="271" max="271" width="48.7109375" customWidth="1"/>
    <col min="272" max="272" width="64" customWidth="1"/>
    <col min="273" max="273" width="42.42578125" customWidth="1"/>
    <col min="274" max="274" width="6.5703125" customWidth="1"/>
    <col min="275" max="280" width="9.140625" customWidth="1"/>
    <col min="281" max="281" width="11.28515625" bestFit="1" customWidth="1"/>
    <col min="282" max="282" width="10.140625" bestFit="1" customWidth="1"/>
    <col min="283" max="284" width="9.140625" customWidth="1"/>
    <col min="285" max="285" width="10.140625" bestFit="1" customWidth="1"/>
    <col min="286" max="512" width="9.140625" customWidth="1"/>
    <col min="513" max="513" width="253" customWidth="1"/>
    <col min="514" max="514" width="39.42578125" customWidth="1"/>
    <col min="515" max="515" width="48.7109375" customWidth="1"/>
    <col min="516" max="516" width="41.140625" customWidth="1"/>
    <col min="517" max="517" width="48.7109375" customWidth="1"/>
    <col min="518" max="518" width="51.140625" customWidth="1"/>
    <col min="519" max="519" width="48.7109375" customWidth="1"/>
    <col min="520" max="520" width="64" customWidth="1"/>
    <col min="521" max="521" width="42.42578125" customWidth="1"/>
    <col min="522" max="522" width="39.42578125" customWidth="1"/>
    <col min="523" max="523" width="48.7109375" customWidth="1"/>
    <col min="524" max="524" width="41.140625" customWidth="1"/>
    <col min="525" max="525" width="48.7109375" customWidth="1"/>
    <col min="526" max="526" width="51.140625" customWidth="1"/>
    <col min="527" max="527" width="48.7109375" customWidth="1"/>
    <col min="528" max="528" width="64" customWidth="1"/>
    <col min="529" max="529" width="42.42578125" customWidth="1"/>
    <col min="530" max="530" width="6.5703125" customWidth="1"/>
    <col min="531" max="536" width="9.140625" customWidth="1"/>
    <col min="537" max="537" width="11.28515625" bestFit="1" customWidth="1"/>
    <col min="538" max="538" width="10.140625" bestFit="1" customWidth="1"/>
    <col min="539" max="540" width="9.140625" customWidth="1"/>
    <col min="541" max="541" width="10.140625" bestFit="1" customWidth="1"/>
    <col min="542" max="768" width="9.140625" customWidth="1"/>
    <col min="769" max="769" width="253" customWidth="1"/>
    <col min="770" max="770" width="39.42578125" customWidth="1"/>
    <col min="771" max="771" width="48.7109375" customWidth="1"/>
    <col min="772" max="772" width="41.140625" customWidth="1"/>
    <col min="773" max="773" width="48.7109375" customWidth="1"/>
    <col min="774" max="774" width="51.140625" customWidth="1"/>
    <col min="775" max="775" width="48.7109375" customWidth="1"/>
    <col min="776" max="776" width="64" customWidth="1"/>
    <col min="777" max="777" width="42.42578125" customWidth="1"/>
    <col min="778" max="778" width="39.42578125" customWidth="1"/>
    <col min="779" max="779" width="48.7109375" customWidth="1"/>
    <col min="780" max="780" width="41.140625" customWidth="1"/>
    <col min="781" max="781" width="48.7109375" customWidth="1"/>
    <col min="782" max="782" width="51.140625" customWidth="1"/>
    <col min="783" max="783" width="48.7109375" customWidth="1"/>
    <col min="784" max="784" width="64" customWidth="1"/>
    <col min="785" max="785" width="42.42578125" customWidth="1"/>
    <col min="786" max="786" width="6.5703125" customWidth="1"/>
    <col min="787" max="792" width="9.140625" customWidth="1"/>
    <col min="793" max="793" width="11.28515625" bestFit="1" customWidth="1"/>
    <col min="794" max="794" width="10.140625" bestFit="1" customWidth="1"/>
    <col min="795" max="796" width="9.140625" customWidth="1"/>
    <col min="797" max="797" width="10.140625" bestFit="1" customWidth="1"/>
    <col min="798" max="1024" width="9.140625" customWidth="1"/>
    <col min="1025" max="1025" width="253" customWidth="1"/>
    <col min="1026" max="1026" width="39.42578125" customWidth="1"/>
    <col min="1027" max="1027" width="48.7109375" customWidth="1"/>
    <col min="1028" max="1028" width="41.140625" customWidth="1"/>
    <col min="1029" max="1029" width="48.7109375" customWidth="1"/>
    <col min="1030" max="1030" width="51.140625" customWidth="1"/>
    <col min="1031" max="1031" width="48.7109375" customWidth="1"/>
    <col min="1032" max="1032" width="64" customWidth="1"/>
    <col min="1033" max="1033" width="42.42578125" customWidth="1"/>
    <col min="1034" max="1034" width="39.42578125" customWidth="1"/>
    <col min="1035" max="1035" width="48.7109375" customWidth="1"/>
    <col min="1036" max="1036" width="41.140625" customWidth="1"/>
    <col min="1037" max="1037" width="48.7109375" customWidth="1"/>
    <col min="1038" max="1038" width="51.140625" customWidth="1"/>
    <col min="1039" max="1039" width="48.7109375" customWidth="1"/>
    <col min="1040" max="1040" width="64" customWidth="1"/>
    <col min="1041" max="1041" width="42.42578125" customWidth="1"/>
    <col min="1042" max="1042" width="6.5703125" customWidth="1"/>
    <col min="1043" max="1048" width="9.140625" customWidth="1"/>
    <col min="1049" max="1049" width="11.28515625" bestFit="1" customWidth="1"/>
    <col min="1050" max="1050" width="10.140625" bestFit="1" customWidth="1"/>
    <col min="1051" max="1052" width="9.140625" customWidth="1"/>
    <col min="1053" max="1053" width="10.140625" bestFit="1" customWidth="1"/>
    <col min="1054" max="1280" width="9.140625" customWidth="1"/>
    <col min="1281" max="1281" width="253" customWidth="1"/>
    <col min="1282" max="1282" width="39.42578125" customWidth="1"/>
    <col min="1283" max="1283" width="48.7109375" customWidth="1"/>
    <col min="1284" max="1284" width="41.140625" customWidth="1"/>
    <col min="1285" max="1285" width="48.7109375" customWidth="1"/>
    <col min="1286" max="1286" width="51.140625" customWidth="1"/>
    <col min="1287" max="1287" width="48.7109375" customWidth="1"/>
    <col min="1288" max="1288" width="64" customWidth="1"/>
    <col min="1289" max="1289" width="42.42578125" customWidth="1"/>
    <col min="1290" max="1290" width="39.42578125" customWidth="1"/>
    <col min="1291" max="1291" width="48.7109375" customWidth="1"/>
    <col min="1292" max="1292" width="41.140625" customWidth="1"/>
    <col min="1293" max="1293" width="48.7109375" customWidth="1"/>
    <col min="1294" max="1294" width="51.140625" customWidth="1"/>
    <col min="1295" max="1295" width="48.7109375" customWidth="1"/>
    <col min="1296" max="1296" width="64" customWidth="1"/>
    <col min="1297" max="1297" width="42.42578125" customWidth="1"/>
    <col min="1298" max="1298" width="6.5703125" customWidth="1"/>
    <col min="1299" max="1304" width="9.140625" customWidth="1"/>
    <col min="1305" max="1305" width="11.28515625" bestFit="1" customWidth="1"/>
    <col min="1306" max="1306" width="10.140625" bestFit="1" customWidth="1"/>
    <col min="1307" max="1308" width="9.140625" customWidth="1"/>
    <col min="1309" max="1309" width="10.140625" bestFit="1" customWidth="1"/>
    <col min="1310" max="1536" width="9.140625" customWidth="1"/>
    <col min="1537" max="1537" width="253" customWidth="1"/>
    <col min="1538" max="1538" width="39.42578125" customWidth="1"/>
    <col min="1539" max="1539" width="48.7109375" customWidth="1"/>
    <col min="1540" max="1540" width="41.140625" customWidth="1"/>
    <col min="1541" max="1541" width="48.7109375" customWidth="1"/>
    <col min="1542" max="1542" width="51.140625" customWidth="1"/>
    <col min="1543" max="1543" width="48.7109375" customWidth="1"/>
    <col min="1544" max="1544" width="64" customWidth="1"/>
    <col min="1545" max="1545" width="42.42578125" customWidth="1"/>
    <col min="1546" max="1546" width="39.42578125" customWidth="1"/>
    <col min="1547" max="1547" width="48.7109375" customWidth="1"/>
    <col min="1548" max="1548" width="41.140625" customWidth="1"/>
    <col min="1549" max="1549" width="48.7109375" customWidth="1"/>
    <col min="1550" max="1550" width="51.140625" customWidth="1"/>
    <col min="1551" max="1551" width="48.7109375" customWidth="1"/>
    <col min="1552" max="1552" width="64" customWidth="1"/>
    <col min="1553" max="1553" width="42.42578125" customWidth="1"/>
    <col min="1554" max="1554" width="6.5703125" customWidth="1"/>
    <col min="1555" max="1560" width="9.140625" customWidth="1"/>
    <col min="1561" max="1561" width="11.28515625" bestFit="1" customWidth="1"/>
    <col min="1562" max="1562" width="10.140625" bestFit="1" customWidth="1"/>
    <col min="1563" max="1564" width="9.140625" customWidth="1"/>
    <col min="1565" max="1565" width="10.140625" bestFit="1" customWidth="1"/>
    <col min="1566" max="1792" width="9.140625" customWidth="1"/>
    <col min="1793" max="1793" width="253" customWidth="1"/>
    <col min="1794" max="1794" width="39.42578125" customWidth="1"/>
    <col min="1795" max="1795" width="48.7109375" customWidth="1"/>
    <col min="1796" max="1796" width="41.140625" customWidth="1"/>
    <col min="1797" max="1797" width="48.7109375" customWidth="1"/>
    <col min="1798" max="1798" width="51.140625" customWidth="1"/>
    <col min="1799" max="1799" width="48.7109375" customWidth="1"/>
    <col min="1800" max="1800" width="64" customWidth="1"/>
    <col min="1801" max="1801" width="42.42578125" customWidth="1"/>
    <col min="1802" max="1802" width="39.42578125" customWidth="1"/>
    <col min="1803" max="1803" width="48.7109375" customWidth="1"/>
    <col min="1804" max="1804" width="41.140625" customWidth="1"/>
    <col min="1805" max="1805" width="48.7109375" customWidth="1"/>
    <col min="1806" max="1806" width="51.140625" customWidth="1"/>
    <col min="1807" max="1807" width="48.7109375" customWidth="1"/>
    <col min="1808" max="1808" width="64" customWidth="1"/>
    <col min="1809" max="1809" width="42.42578125" customWidth="1"/>
    <col min="1810" max="1810" width="6.5703125" customWidth="1"/>
    <col min="1811" max="1816" width="9.140625" customWidth="1"/>
    <col min="1817" max="1817" width="11.28515625" bestFit="1" customWidth="1"/>
    <col min="1818" max="1818" width="10.140625" bestFit="1" customWidth="1"/>
    <col min="1819" max="1820" width="9.140625" customWidth="1"/>
    <col min="1821" max="1821" width="10.140625" bestFit="1" customWidth="1"/>
    <col min="1822" max="2048" width="9.140625" customWidth="1"/>
    <col min="2049" max="2049" width="253" customWidth="1"/>
    <col min="2050" max="2050" width="39.42578125" customWidth="1"/>
    <col min="2051" max="2051" width="48.7109375" customWidth="1"/>
    <col min="2052" max="2052" width="41.140625" customWidth="1"/>
    <col min="2053" max="2053" width="48.7109375" customWidth="1"/>
    <col min="2054" max="2054" width="51.140625" customWidth="1"/>
    <col min="2055" max="2055" width="48.7109375" customWidth="1"/>
    <col min="2056" max="2056" width="64" customWidth="1"/>
    <col min="2057" max="2057" width="42.42578125" customWidth="1"/>
    <col min="2058" max="2058" width="39.42578125" customWidth="1"/>
    <col min="2059" max="2059" width="48.7109375" customWidth="1"/>
    <col min="2060" max="2060" width="41.140625" customWidth="1"/>
    <col min="2061" max="2061" width="48.7109375" customWidth="1"/>
    <col min="2062" max="2062" width="51.140625" customWidth="1"/>
    <col min="2063" max="2063" width="48.7109375" customWidth="1"/>
    <col min="2064" max="2064" width="64" customWidth="1"/>
    <col min="2065" max="2065" width="42.42578125" customWidth="1"/>
    <col min="2066" max="2066" width="6.5703125" customWidth="1"/>
    <col min="2067" max="2072" width="9.140625" customWidth="1"/>
    <col min="2073" max="2073" width="11.28515625" bestFit="1" customWidth="1"/>
    <col min="2074" max="2074" width="10.140625" bestFit="1" customWidth="1"/>
    <col min="2075" max="2076" width="9.140625" customWidth="1"/>
    <col min="2077" max="2077" width="10.140625" bestFit="1" customWidth="1"/>
    <col min="2078" max="2304" width="9.140625" customWidth="1"/>
    <col min="2305" max="2305" width="253" customWidth="1"/>
    <col min="2306" max="2306" width="39.42578125" customWidth="1"/>
    <col min="2307" max="2307" width="48.7109375" customWidth="1"/>
    <col min="2308" max="2308" width="41.140625" customWidth="1"/>
    <col min="2309" max="2309" width="48.7109375" customWidth="1"/>
    <col min="2310" max="2310" width="51.140625" customWidth="1"/>
    <col min="2311" max="2311" width="48.7109375" customWidth="1"/>
    <col min="2312" max="2312" width="64" customWidth="1"/>
    <col min="2313" max="2313" width="42.42578125" customWidth="1"/>
    <col min="2314" max="2314" width="39.42578125" customWidth="1"/>
    <col min="2315" max="2315" width="48.7109375" customWidth="1"/>
    <col min="2316" max="2316" width="41.140625" customWidth="1"/>
    <col min="2317" max="2317" width="48.7109375" customWidth="1"/>
    <col min="2318" max="2318" width="51.140625" customWidth="1"/>
    <col min="2319" max="2319" width="48.7109375" customWidth="1"/>
    <col min="2320" max="2320" width="64" customWidth="1"/>
    <col min="2321" max="2321" width="42.42578125" customWidth="1"/>
    <col min="2322" max="2322" width="6.5703125" customWidth="1"/>
    <col min="2323" max="2328" width="9.140625" customWidth="1"/>
    <col min="2329" max="2329" width="11.28515625" bestFit="1" customWidth="1"/>
    <col min="2330" max="2330" width="10.140625" bestFit="1" customWidth="1"/>
    <col min="2331" max="2332" width="9.140625" customWidth="1"/>
    <col min="2333" max="2333" width="10.140625" bestFit="1" customWidth="1"/>
    <col min="2334" max="2560" width="9.140625" customWidth="1"/>
    <col min="2561" max="2561" width="253" customWidth="1"/>
    <col min="2562" max="2562" width="39.42578125" customWidth="1"/>
    <col min="2563" max="2563" width="48.7109375" customWidth="1"/>
    <col min="2564" max="2564" width="41.140625" customWidth="1"/>
    <col min="2565" max="2565" width="48.7109375" customWidth="1"/>
    <col min="2566" max="2566" width="51.140625" customWidth="1"/>
    <col min="2567" max="2567" width="48.7109375" customWidth="1"/>
    <col min="2568" max="2568" width="64" customWidth="1"/>
    <col min="2569" max="2569" width="42.42578125" customWidth="1"/>
    <col min="2570" max="2570" width="39.42578125" customWidth="1"/>
    <col min="2571" max="2571" width="48.7109375" customWidth="1"/>
    <col min="2572" max="2572" width="41.140625" customWidth="1"/>
    <col min="2573" max="2573" width="48.7109375" customWidth="1"/>
    <col min="2574" max="2574" width="51.140625" customWidth="1"/>
    <col min="2575" max="2575" width="48.7109375" customWidth="1"/>
    <col min="2576" max="2576" width="64" customWidth="1"/>
    <col min="2577" max="2577" width="42.42578125" customWidth="1"/>
    <col min="2578" max="2578" width="6.5703125" customWidth="1"/>
    <col min="2579" max="2584" width="9.140625" customWidth="1"/>
    <col min="2585" max="2585" width="11.28515625" bestFit="1" customWidth="1"/>
    <col min="2586" max="2586" width="10.140625" bestFit="1" customWidth="1"/>
    <col min="2587" max="2588" width="9.140625" customWidth="1"/>
    <col min="2589" max="2589" width="10.140625" bestFit="1" customWidth="1"/>
    <col min="2590" max="2816" width="9.140625" customWidth="1"/>
    <col min="2817" max="2817" width="253" customWidth="1"/>
    <col min="2818" max="2818" width="39.42578125" customWidth="1"/>
    <col min="2819" max="2819" width="48.7109375" customWidth="1"/>
    <col min="2820" max="2820" width="41.140625" customWidth="1"/>
    <col min="2821" max="2821" width="48.7109375" customWidth="1"/>
    <col min="2822" max="2822" width="51.140625" customWidth="1"/>
    <col min="2823" max="2823" width="48.7109375" customWidth="1"/>
    <col min="2824" max="2824" width="64" customWidth="1"/>
    <col min="2825" max="2825" width="42.42578125" customWidth="1"/>
    <col min="2826" max="2826" width="39.42578125" customWidth="1"/>
    <col min="2827" max="2827" width="48.7109375" customWidth="1"/>
    <col min="2828" max="2828" width="41.140625" customWidth="1"/>
    <col min="2829" max="2829" width="48.7109375" customWidth="1"/>
    <col min="2830" max="2830" width="51.140625" customWidth="1"/>
    <col min="2831" max="2831" width="48.7109375" customWidth="1"/>
    <col min="2832" max="2832" width="64" customWidth="1"/>
    <col min="2833" max="2833" width="42.42578125" customWidth="1"/>
    <col min="2834" max="2834" width="6.5703125" customWidth="1"/>
    <col min="2835" max="2840" width="9.140625" customWidth="1"/>
    <col min="2841" max="2841" width="11.28515625" bestFit="1" customWidth="1"/>
    <col min="2842" max="2842" width="10.140625" bestFit="1" customWidth="1"/>
    <col min="2843" max="2844" width="9.140625" customWidth="1"/>
    <col min="2845" max="2845" width="10.140625" bestFit="1" customWidth="1"/>
    <col min="2846" max="3072" width="9.140625" customWidth="1"/>
    <col min="3073" max="3073" width="253" customWidth="1"/>
    <col min="3074" max="3074" width="39.42578125" customWidth="1"/>
    <col min="3075" max="3075" width="48.7109375" customWidth="1"/>
    <col min="3076" max="3076" width="41.140625" customWidth="1"/>
    <col min="3077" max="3077" width="48.7109375" customWidth="1"/>
    <col min="3078" max="3078" width="51.140625" customWidth="1"/>
    <col min="3079" max="3079" width="48.7109375" customWidth="1"/>
    <col min="3080" max="3080" width="64" customWidth="1"/>
    <col min="3081" max="3081" width="42.42578125" customWidth="1"/>
    <col min="3082" max="3082" width="39.42578125" customWidth="1"/>
    <col min="3083" max="3083" width="48.7109375" customWidth="1"/>
    <col min="3084" max="3084" width="41.140625" customWidth="1"/>
    <col min="3085" max="3085" width="48.7109375" customWidth="1"/>
    <col min="3086" max="3086" width="51.140625" customWidth="1"/>
    <col min="3087" max="3087" width="48.7109375" customWidth="1"/>
    <col min="3088" max="3088" width="64" customWidth="1"/>
    <col min="3089" max="3089" width="42.42578125" customWidth="1"/>
    <col min="3090" max="3090" width="6.5703125" customWidth="1"/>
    <col min="3091" max="3096" width="9.140625" customWidth="1"/>
    <col min="3097" max="3097" width="11.28515625" bestFit="1" customWidth="1"/>
    <col min="3098" max="3098" width="10.140625" bestFit="1" customWidth="1"/>
    <col min="3099" max="3100" width="9.140625" customWidth="1"/>
    <col min="3101" max="3101" width="10.140625" bestFit="1" customWidth="1"/>
    <col min="3102" max="3328" width="9.140625" customWidth="1"/>
    <col min="3329" max="3329" width="253" customWidth="1"/>
    <col min="3330" max="3330" width="39.42578125" customWidth="1"/>
    <col min="3331" max="3331" width="48.7109375" customWidth="1"/>
    <col min="3332" max="3332" width="41.140625" customWidth="1"/>
    <col min="3333" max="3333" width="48.7109375" customWidth="1"/>
    <col min="3334" max="3334" width="51.140625" customWidth="1"/>
    <col min="3335" max="3335" width="48.7109375" customWidth="1"/>
    <col min="3336" max="3336" width="64" customWidth="1"/>
    <col min="3337" max="3337" width="42.42578125" customWidth="1"/>
    <col min="3338" max="3338" width="39.42578125" customWidth="1"/>
    <col min="3339" max="3339" width="48.7109375" customWidth="1"/>
    <col min="3340" max="3340" width="41.140625" customWidth="1"/>
    <col min="3341" max="3341" width="48.7109375" customWidth="1"/>
    <col min="3342" max="3342" width="51.140625" customWidth="1"/>
    <col min="3343" max="3343" width="48.7109375" customWidth="1"/>
    <col min="3344" max="3344" width="64" customWidth="1"/>
    <col min="3345" max="3345" width="42.42578125" customWidth="1"/>
    <col min="3346" max="3346" width="6.5703125" customWidth="1"/>
    <col min="3347" max="3352" width="9.140625" customWidth="1"/>
    <col min="3353" max="3353" width="11.28515625" bestFit="1" customWidth="1"/>
    <col min="3354" max="3354" width="10.140625" bestFit="1" customWidth="1"/>
    <col min="3355" max="3356" width="9.140625" customWidth="1"/>
    <col min="3357" max="3357" width="10.140625" bestFit="1" customWidth="1"/>
    <col min="3358" max="3584" width="9.140625" customWidth="1"/>
    <col min="3585" max="3585" width="253" customWidth="1"/>
    <col min="3586" max="3586" width="39.42578125" customWidth="1"/>
    <col min="3587" max="3587" width="48.7109375" customWidth="1"/>
    <col min="3588" max="3588" width="41.140625" customWidth="1"/>
    <col min="3589" max="3589" width="48.7109375" customWidth="1"/>
    <col min="3590" max="3590" width="51.140625" customWidth="1"/>
    <col min="3591" max="3591" width="48.7109375" customWidth="1"/>
    <col min="3592" max="3592" width="64" customWidth="1"/>
    <col min="3593" max="3593" width="42.42578125" customWidth="1"/>
    <col min="3594" max="3594" width="39.42578125" customWidth="1"/>
    <col min="3595" max="3595" width="48.7109375" customWidth="1"/>
    <col min="3596" max="3596" width="41.140625" customWidth="1"/>
    <col min="3597" max="3597" width="48.7109375" customWidth="1"/>
    <col min="3598" max="3598" width="51.140625" customWidth="1"/>
    <col min="3599" max="3599" width="48.7109375" customWidth="1"/>
    <col min="3600" max="3600" width="64" customWidth="1"/>
    <col min="3601" max="3601" width="42.42578125" customWidth="1"/>
    <col min="3602" max="3602" width="6.5703125" customWidth="1"/>
    <col min="3603" max="3608" width="9.140625" customWidth="1"/>
    <col min="3609" max="3609" width="11.28515625" bestFit="1" customWidth="1"/>
    <col min="3610" max="3610" width="10.140625" bestFit="1" customWidth="1"/>
    <col min="3611" max="3612" width="9.140625" customWidth="1"/>
    <col min="3613" max="3613" width="10.140625" bestFit="1" customWidth="1"/>
    <col min="3614" max="3840" width="9.140625" customWidth="1"/>
    <col min="3841" max="3841" width="253" customWidth="1"/>
    <col min="3842" max="3842" width="39.42578125" customWidth="1"/>
    <col min="3843" max="3843" width="48.7109375" customWidth="1"/>
    <col min="3844" max="3844" width="41.140625" customWidth="1"/>
    <col min="3845" max="3845" width="48.7109375" customWidth="1"/>
    <col min="3846" max="3846" width="51.140625" customWidth="1"/>
    <col min="3847" max="3847" width="48.7109375" customWidth="1"/>
    <col min="3848" max="3848" width="64" customWidth="1"/>
    <col min="3849" max="3849" width="42.42578125" customWidth="1"/>
    <col min="3850" max="3850" width="39.42578125" customWidth="1"/>
    <col min="3851" max="3851" width="48.7109375" customWidth="1"/>
    <col min="3852" max="3852" width="41.140625" customWidth="1"/>
    <col min="3853" max="3853" width="48.7109375" customWidth="1"/>
    <col min="3854" max="3854" width="51.140625" customWidth="1"/>
    <col min="3855" max="3855" width="48.7109375" customWidth="1"/>
    <col min="3856" max="3856" width="64" customWidth="1"/>
    <col min="3857" max="3857" width="42.42578125" customWidth="1"/>
    <col min="3858" max="3858" width="6.5703125" customWidth="1"/>
    <col min="3859" max="3864" width="9.140625" customWidth="1"/>
    <col min="3865" max="3865" width="11.28515625" bestFit="1" customWidth="1"/>
    <col min="3866" max="3866" width="10.140625" bestFit="1" customWidth="1"/>
    <col min="3867" max="3868" width="9.140625" customWidth="1"/>
    <col min="3869" max="3869" width="10.140625" bestFit="1" customWidth="1"/>
    <col min="3870" max="4096" width="9.140625" customWidth="1"/>
    <col min="4097" max="4097" width="253" customWidth="1"/>
    <col min="4098" max="4098" width="39.42578125" customWidth="1"/>
    <col min="4099" max="4099" width="48.7109375" customWidth="1"/>
    <col min="4100" max="4100" width="41.140625" customWidth="1"/>
    <col min="4101" max="4101" width="48.7109375" customWidth="1"/>
    <col min="4102" max="4102" width="51.140625" customWidth="1"/>
    <col min="4103" max="4103" width="48.7109375" customWidth="1"/>
    <col min="4104" max="4104" width="64" customWidth="1"/>
    <col min="4105" max="4105" width="42.42578125" customWidth="1"/>
    <col min="4106" max="4106" width="39.42578125" customWidth="1"/>
    <col min="4107" max="4107" width="48.7109375" customWidth="1"/>
    <col min="4108" max="4108" width="41.140625" customWidth="1"/>
    <col min="4109" max="4109" width="48.7109375" customWidth="1"/>
    <col min="4110" max="4110" width="51.140625" customWidth="1"/>
    <col min="4111" max="4111" width="48.7109375" customWidth="1"/>
    <col min="4112" max="4112" width="64" customWidth="1"/>
    <col min="4113" max="4113" width="42.42578125" customWidth="1"/>
    <col min="4114" max="4114" width="6.5703125" customWidth="1"/>
    <col min="4115" max="4120" width="9.140625" customWidth="1"/>
    <col min="4121" max="4121" width="11.28515625" bestFit="1" customWidth="1"/>
    <col min="4122" max="4122" width="10.140625" bestFit="1" customWidth="1"/>
    <col min="4123" max="4124" width="9.140625" customWidth="1"/>
    <col min="4125" max="4125" width="10.140625" bestFit="1" customWidth="1"/>
    <col min="4126" max="4352" width="9.140625" customWidth="1"/>
    <col min="4353" max="4353" width="253" customWidth="1"/>
    <col min="4354" max="4354" width="39.42578125" customWidth="1"/>
    <col min="4355" max="4355" width="48.7109375" customWidth="1"/>
    <col min="4356" max="4356" width="41.140625" customWidth="1"/>
    <col min="4357" max="4357" width="48.7109375" customWidth="1"/>
    <col min="4358" max="4358" width="51.140625" customWidth="1"/>
    <col min="4359" max="4359" width="48.7109375" customWidth="1"/>
    <col min="4360" max="4360" width="64" customWidth="1"/>
    <col min="4361" max="4361" width="42.42578125" customWidth="1"/>
    <col min="4362" max="4362" width="39.42578125" customWidth="1"/>
    <col min="4363" max="4363" width="48.7109375" customWidth="1"/>
    <col min="4364" max="4364" width="41.140625" customWidth="1"/>
    <col min="4365" max="4365" width="48.7109375" customWidth="1"/>
    <col min="4366" max="4366" width="51.140625" customWidth="1"/>
    <col min="4367" max="4367" width="48.7109375" customWidth="1"/>
    <col min="4368" max="4368" width="64" customWidth="1"/>
    <col min="4369" max="4369" width="42.42578125" customWidth="1"/>
    <col min="4370" max="4370" width="6.5703125" customWidth="1"/>
    <col min="4371" max="4376" width="9.140625" customWidth="1"/>
    <col min="4377" max="4377" width="11.28515625" bestFit="1" customWidth="1"/>
    <col min="4378" max="4378" width="10.140625" bestFit="1" customWidth="1"/>
    <col min="4379" max="4380" width="9.140625" customWidth="1"/>
    <col min="4381" max="4381" width="10.140625" bestFit="1" customWidth="1"/>
    <col min="4382" max="4608" width="9.140625" customWidth="1"/>
    <col min="4609" max="4609" width="253" customWidth="1"/>
    <col min="4610" max="4610" width="39.42578125" customWidth="1"/>
    <col min="4611" max="4611" width="48.7109375" customWidth="1"/>
    <col min="4612" max="4612" width="41.140625" customWidth="1"/>
    <col min="4613" max="4613" width="48.7109375" customWidth="1"/>
    <col min="4614" max="4614" width="51.140625" customWidth="1"/>
    <col min="4615" max="4615" width="48.7109375" customWidth="1"/>
    <col min="4616" max="4616" width="64" customWidth="1"/>
    <col min="4617" max="4617" width="42.42578125" customWidth="1"/>
    <col min="4618" max="4618" width="39.42578125" customWidth="1"/>
    <col min="4619" max="4619" width="48.7109375" customWidth="1"/>
    <col min="4620" max="4620" width="41.140625" customWidth="1"/>
    <col min="4621" max="4621" width="48.7109375" customWidth="1"/>
    <col min="4622" max="4622" width="51.140625" customWidth="1"/>
    <col min="4623" max="4623" width="48.7109375" customWidth="1"/>
    <col min="4624" max="4624" width="64" customWidth="1"/>
    <col min="4625" max="4625" width="42.42578125" customWidth="1"/>
    <col min="4626" max="4626" width="6.5703125" customWidth="1"/>
    <col min="4627" max="4632" width="9.140625" customWidth="1"/>
    <col min="4633" max="4633" width="11.28515625" bestFit="1" customWidth="1"/>
    <col min="4634" max="4634" width="10.140625" bestFit="1" customWidth="1"/>
    <col min="4635" max="4636" width="9.140625" customWidth="1"/>
    <col min="4637" max="4637" width="10.140625" bestFit="1" customWidth="1"/>
    <col min="4638" max="4864" width="9.140625" customWidth="1"/>
    <col min="4865" max="4865" width="253" customWidth="1"/>
    <col min="4866" max="4866" width="39.42578125" customWidth="1"/>
    <col min="4867" max="4867" width="48.7109375" customWidth="1"/>
    <col min="4868" max="4868" width="41.140625" customWidth="1"/>
    <col min="4869" max="4869" width="48.7109375" customWidth="1"/>
    <col min="4870" max="4870" width="51.140625" customWidth="1"/>
    <col min="4871" max="4871" width="48.7109375" customWidth="1"/>
    <col min="4872" max="4872" width="64" customWidth="1"/>
    <col min="4873" max="4873" width="42.42578125" customWidth="1"/>
    <col min="4874" max="4874" width="39.42578125" customWidth="1"/>
    <col min="4875" max="4875" width="48.7109375" customWidth="1"/>
    <col min="4876" max="4876" width="41.140625" customWidth="1"/>
    <col min="4877" max="4877" width="48.7109375" customWidth="1"/>
    <col min="4878" max="4878" width="51.140625" customWidth="1"/>
    <col min="4879" max="4879" width="48.7109375" customWidth="1"/>
    <col min="4880" max="4880" width="64" customWidth="1"/>
    <col min="4881" max="4881" width="42.42578125" customWidth="1"/>
    <col min="4882" max="4882" width="6.5703125" customWidth="1"/>
    <col min="4883" max="4888" width="9.140625" customWidth="1"/>
    <col min="4889" max="4889" width="11.28515625" bestFit="1" customWidth="1"/>
    <col min="4890" max="4890" width="10.140625" bestFit="1" customWidth="1"/>
    <col min="4891" max="4892" width="9.140625" customWidth="1"/>
    <col min="4893" max="4893" width="10.140625" bestFit="1" customWidth="1"/>
    <col min="4894" max="5120" width="9.140625" customWidth="1"/>
    <col min="5121" max="5121" width="253" customWidth="1"/>
    <col min="5122" max="5122" width="39.42578125" customWidth="1"/>
    <col min="5123" max="5123" width="48.7109375" customWidth="1"/>
    <col min="5124" max="5124" width="41.140625" customWidth="1"/>
    <col min="5125" max="5125" width="48.7109375" customWidth="1"/>
    <col min="5126" max="5126" width="51.140625" customWidth="1"/>
    <col min="5127" max="5127" width="48.7109375" customWidth="1"/>
    <col min="5128" max="5128" width="64" customWidth="1"/>
    <col min="5129" max="5129" width="42.42578125" customWidth="1"/>
    <col min="5130" max="5130" width="39.42578125" customWidth="1"/>
    <col min="5131" max="5131" width="48.7109375" customWidth="1"/>
    <col min="5132" max="5132" width="41.140625" customWidth="1"/>
    <col min="5133" max="5133" width="48.7109375" customWidth="1"/>
    <col min="5134" max="5134" width="51.140625" customWidth="1"/>
    <col min="5135" max="5135" width="48.7109375" customWidth="1"/>
    <col min="5136" max="5136" width="64" customWidth="1"/>
    <col min="5137" max="5137" width="42.42578125" customWidth="1"/>
    <col min="5138" max="5138" width="6.5703125" customWidth="1"/>
    <col min="5139" max="5144" width="9.140625" customWidth="1"/>
    <col min="5145" max="5145" width="11.28515625" bestFit="1" customWidth="1"/>
    <col min="5146" max="5146" width="10.140625" bestFit="1" customWidth="1"/>
    <col min="5147" max="5148" width="9.140625" customWidth="1"/>
    <col min="5149" max="5149" width="10.140625" bestFit="1" customWidth="1"/>
    <col min="5150" max="5376" width="9.140625" customWidth="1"/>
    <col min="5377" max="5377" width="253" customWidth="1"/>
    <col min="5378" max="5378" width="39.42578125" customWidth="1"/>
    <col min="5379" max="5379" width="48.7109375" customWidth="1"/>
    <col min="5380" max="5380" width="41.140625" customWidth="1"/>
    <col min="5381" max="5381" width="48.7109375" customWidth="1"/>
    <col min="5382" max="5382" width="51.140625" customWidth="1"/>
    <col min="5383" max="5383" width="48.7109375" customWidth="1"/>
    <col min="5384" max="5384" width="64" customWidth="1"/>
    <col min="5385" max="5385" width="42.42578125" customWidth="1"/>
    <col min="5386" max="5386" width="39.42578125" customWidth="1"/>
    <col min="5387" max="5387" width="48.7109375" customWidth="1"/>
    <col min="5388" max="5388" width="41.140625" customWidth="1"/>
    <col min="5389" max="5389" width="48.7109375" customWidth="1"/>
    <col min="5390" max="5390" width="51.140625" customWidth="1"/>
    <col min="5391" max="5391" width="48.7109375" customWidth="1"/>
    <col min="5392" max="5392" width="64" customWidth="1"/>
    <col min="5393" max="5393" width="42.42578125" customWidth="1"/>
    <col min="5394" max="5394" width="6.5703125" customWidth="1"/>
    <col min="5395" max="5400" width="9.140625" customWidth="1"/>
    <col min="5401" max="5401" width="11.28515625" bestFit="1" customWidth="1"/>
    <col min="5402" max="5402" width="10.140625" bestFit="1" customWidth="1"/>
    <col min="5403" max="5404" width="9.140625" customWidth="1"/>
    <col min="5405" max="5405" width="10.140625" bestFit="1" customWidth="1"/>
    <col min="5406" max="5632" width="9.140625" customWidth="1"/>
    <col min="5633" max="5633" width="253" customWidth="1"/>
    <col min="5634" max="5634" width="39.42578125" customWidth="1"/>
    <col min="5635" max="5635" width="48.7109375" customWidth="1"/>
    <col min="5636" max="5636" width="41.140625" customWidth="1"/>
    <col min="5637" max="5637" width="48.7109375" customWidth="1"/>
    <col min="5638" max="5638" width="51.140625" customWidth="1"/>
    <col min="5639" max="5639" width="48.7109375" customWidth="1"/>
    <col min="5640" max="5640" width="64" customWidth="1"/>
    <col min="5641" max="5641" width="42.42578125" customWidth="1"/>
    <col min="5642" max="5642" width="39.42578125" customWidth="1"/>
    <col min="5643" max="5643" width="48.7109375" customWidth="1"/>
    <col min="5644" max="5644" width="41.140625" customWidth="1"/>
    <col min="5645" max="5645" width="48.7109375" customWidth="1"/>
    <col min="5646" max="5646" width="51.140625" customWidth="1"/>
    <col min="5647" max="5647" width="48.7109375" customWidth="1"/>
    <col min="5648" max="5648" width="64" customWidth="1"/>
    <col min="5649" max="5649" width="42.42578125" customWidth="1"/>
    <col min="5650" max="5650" width="6.5703125" customWidth="1"/>
    <col min="5651" max="5656" width="9.140625" customWidth="1"/>
    <col min="5657" max="5657" width="11.28515625" bestFit="1" customWidth="1"/>
    <col min="5658" max="5658" width="10.140625" bestFit="1" customWidth="1"/>
    <col min="5659" max="5660" width="9.140625" customWidth="1"/>
    <col min="5661" max="5661" width="10.140625" bestFit="1" customWidth="1"/>
    <col min="5662" max="5888" width="9.140625" customWidth="1"/>
    <col min="5889" max="5889" width="253" customWidth="1"/>
    <col min="5890" max="5890" width="39.42578125" customWidth="1"/>
    <col min="5891" max="5891" width="48.7109375" customWidth="1"/>
    <col min="5892" max="5892" width="41.140625" customWidth="1"/>
    <col min="5893" max="5893" width="48.7109375" customWidth="1"/>
    <col min="5894" max="5894" width="51.140625" customWidth="1"/>
    <col min="5895" max="5895" width="48.7109375" customWidth="1"/>
    <col min="5896" max="5896" width="64" customWidth="1"/>
    <col min="5897" max="5897" width="42.42578125" customWidth="1"/>
    <col min="5898" max="5898" width="39.42578125" customWidth="1"/>
    <col min="5899" max="5899" width="48.7109375" customWidth="1"/>
    <col min="5900" max="5900" width="41.140625" customWidth="1"/>
    <col min="5901" max="5901" width="48.7109375" customWidth="1"/>
    <col min="5902" max="5902" width="51.140625" customWidth="1"/>
    <col min="5903" max="5903" width="48.7109375" customWidth="1"/>
    <col min="5904" max="5904" width="64" customWidth="1"/>
    <col min="5905" max="5905" width="42.42578125" customWidth="1"/>
    <col min="5906" max="5906" width="6.5703125" customWidth="1"/>
    <col min="5907" max="5912" width="9.140625" customWidth="1"/>
    <col min="5913" max="5913" width="11.28515625" bestFit="1" customWidth="1"/>
    <col min="5914" max="5914" width="10.140625" bestFit="1" customWidth="1"/>
    <col min="5915" max="5916" width="9.140625" customWidth="1"/>
    <col min="5917" max="5917" width="10.140625" bestFit="1" customWidth="1"/>
    <col min="5918" max="6144" width="9.140625" customWidth="1"/>
    <col min="6145" max="6145" width="253" customWidth="1"/>
    <col min="6146" max="6146" width="39.42578125" customWidth="1"/>
    <col min="6147" max="6147" width="48.7109375" customWidth="1"/>
    <col min="6148" max="6148" width="41.140625" customWidth="1"/>
    <col min="6149" max="6149" width="48.7109375" customWidth="1"/>
    <col min="6150" max="6150" width="51.140625" customWidth="1"/>
    <col min="6151" max="6151" width="48.7109375" customWidth="1"/>
    <col min="6152" max="6152" width="64" customWidth="1"/>
    <col min="6153" max="6153" width="42.42578125" customWidth="1"/>
    <col min="6154" max="6154" width="39.42578125" customWidth="1"/>
    <col min="6155" max="6155" width="48.7109375" customWidth="1"/>
    <col min="6156" max="6156" width="41.140625" customWidth="1"/>
    <col min="6157" max="6157" width="48.7109375" customWidth="1"/>
    <col min="6158" max="6158" width="51.140625" customWidth="1"/>
    <col min="6159" max="6159" width="48.7109375" customWidth="1"/>
    <col min="6160" max="6160" width="64" customWidth="1"/>
    <col min="6161" max="6161" width="42.42578125" customWidth="1"/>
    <col min="6162" max="6162" width="6.5703125" customWidth="1"/>
    <col min="6163" max="6168" width="9.140625" customWidth="1"/>
    <col min="6169" max="6169" width="11.28515625" bestFit="1" customWidth="1"/>
    <col min="6170" max="6170" width="10.140625" bestFit="1" customWidth="1"/>
    <col min="6171" max="6172" width="9.140625" customWidth="1"/>
    <col min="6173" max="6173" width="10.140625" bestFit="1" customWidth="1"/>
    <col min="6174" max="6400" width="9.140625" customWidth="1"/>
    <col min="6401" max="6401" width="253" customWidth="1"/>
    <col min="6402" max="6402" width="39.42578125" customWidth="1"/>
    <col min="6403" max="6403" width="48.7109375" customWidth="1"/>
    <col min="6404" max="6404" width="41.140625" customWidth="1"/>
    <col min="6405" max="6405" width="48.7109375" customWidth="1"/>
    <col min="6406" max="6406" width="51.140625" customWidth="1"/>
    <col min="6407" max="6407" width="48.7109375" customWidth="1"/>
    <col min="6408" max="6408" width="64" customWidth="1"/>
    <col min="6409" max="6409" width="42.42578125" customWidth="1"/>
    <col min="6410" max="6410" width="39.42578125" customWidth="1"/>
    <col min="6411" max="6411" width="48.7109375" customWidth="1"/>
    <col min="6412" max="6412" width="41.140625" customWidth="1"/>
    <col min="6413" max="6413" width="48.7109375" customWidth="1"/>
    <col min="6414" max="6414" width="51.140625" customWidth="1"/>
    <col min="6415" max="6415" width="48.7109375" customWidth="1"/>
    <col min="6416" max="6416" width="64" customWidth="1"/>
    <col min="6417" max="6417" width="42.42578125" customWidth="1"/>
    <col min="6418" max="6418" width="6.5703125" customWidth="1"/>
    <col min="6419" max="6424" width="9.140625" customWidth="1"/>
    <col min="6425" max="6425" width="11.28515625" bestFit="1" customWidth="1"/>
    <col min="6426" max="6426" width="10.140625" bestFit="1" customWidth="1"/>
    <col min="6427" max="6428" width="9.140625" customWidth="1"/>
    <col min="6429" max="6429" width="10.140625" bestFit="1" customWidth="1"/>
    <col min="6430" max="6656" width="9.140625" customWidth="1"/>
    <col min="6657" max="6657" width="253" customWidth="1"/>
    <col min="6658" max="6658" width="39.42578125" customWidth="1"/>
    <col min="6659" max="6659" width="48.7109375" customWidth="1"/>
    <col min="6660" max="6660" width="41.140625" customWidth="1"/>
    <col min="6661" max="6661" width="48.7109375" customWidth="1"/>
    <col min="6662" max="6662" width="51.140625" customWidth="1"/>
    <col min="6663" max="6663" width="48.7109375" customWidth="1"/>
    <col min="6664" max="6664" width="64" customWidth="1"/>
    <col min="6665" max="6665" width="42.42578125" customWidth="1"/>
    <col min="6666" max="6666" width="39.42578125" customWidth="1"/>
    <col min="6667" max="6667" width="48.7109375" customWidth="1"/>
    <col min="6668" max="6668" width="41.140625" customWidth="1"/>
    <col min="6669" max="6669" width="48.7109375" customWidth="1"/>
    <col min="6670" max="6670" width="51.140625" customWidth="1"/>
    <col min="6671" max="6671" width="48.7109375" customWidth="1"/>
    <col min="6672" max="6672" width="64" customWidth="1"/>
    <col min="6673" max="6673" width="42.42578125" customWidth="1"/>
    <col min="6674" max="6674" width="6.5703125" customWidth="1"/>
    <col min="6675" max="6680" width="9.140625" customWidth="1"/>
    <col min="6681" max="6681" width="11.28515625" bestFit="1" customWidth="1"/>
    <col min="6682" max="6682" width="10.140625" bestFit="1" customWidth="1"/>
    <col min="6683" max="6684" width="9.140625" customWidth="1"/>
    <col min="6685" max="6685" width="10.140625" bestFit="1" customWidth="1"/>
    <col min="6686" max="6912" width="9.140625" customWidth="1"/>
    <col min="6913" max="6913" width="253" customWidth="1"/>
    <col min="6914" max="6914" width="39.42578125" customWidth="1"/>
    <col min="6915" max="6915" width="48.7109375" customWidth="1"/>
    <col min="6916" max="6916" width="41.140625" customWidth="1"/>
    <col min="6917" max="6917" width="48.7109375" customWidth="1"/>
    <col min="6918" max="6918" width="51.140625" customWidth="1"/>
    <col min="6919" max="6919" width="48.7109375" customWidth="1"/>
    <col min="6920" max="6920" width="64" customWidth="1"/>
    <col min="6921" max="6921" width="42.42578125" customWidth="1"/>
    <col min="6922" max="6922" width="39.42578125" customWidth="1"/>
    <col min="6923" max="6923" width="48.7109375" customWidth="1"/>
    <col min="6924" max="6924" width="41.140625" customWidth="1"/>
    <col min="6925" max="6925" width="48.7109375" customWidth="1"/>
    <col min="6926" max="6926" width="51.140625" customWidth="1"/>
    <col min="6927" max="6927" width="48.7109375" customWidth="1"/>
    <col min="6928" max="6928" width="64" customWidth="1"/>
    <col min="6929" max="6929" width="42.42578125" customWidth="1"/>
    <col min="6930" max="6930" width="6.5703125" customWidth="1"/>
    <col min="6931" max="6936" width="9.140625" customWidth="1"/>
    <col min="6937" max="6937" width="11.28515625" bestFit="1" customWidth="1"/>
    <col min="6938" max="6938" width="10.140625" bestFit="1" customWidth="1"/>
    <col min="6939" max="6940" width="9.140625" customWidth="1"/>
    <col min="6941" max="6941" width="10.140625" bestFit="1" customWidth="1"/>
    <col min="6942" max="7168" width="9.140625" customWidth="1"/>
    <col min="7169" max="7169" width="253" customWidth="1"/>
    <col min="7170" max="7170" width="39.42578125" customWidth="1"/>
    <col min="7171" max="7171" width="48.7109375" customWidth="1"/>
    <col min="7172" max="7172" width="41.140625" customWidth="1"/>
    <col min="7173" max="7173" width="48.7109375" customWidth="1"/>
    <col min="7174" max="7174" width="51.140625" customWidth="1"/>
    <col min="7175" max="7175" width="48.7109375" customWidth="1"/>
    <col min="7176" max="7176" width="64" customWidth="1"/>
    <col min="7177" max="7177" width="42.42578125" customWidth="1"/>
    <col min="7178" max="7178" width="39.42578125" customWidth="1"/>
    <col min="7179" max="7179" width="48.7109375" customWidth="1"/>
    <col min="7180" max="7180" width="41.140625" customWidth="1"/>
    <col min="7181" max="7181" width="48.7109375" customWidth="1"/>
    <col min="7182" max="7182" width="51.140625" customWidth="1"/>
    <col min="7183" max="7183" width="48.7109375" customWidth="1"/>
    <col min="7184" max="7184" width="64" customWidth="1"/>
    <col min="7185" max="7185" width="42.42578125" customWidth="1"/>
    <col min="7186" max="7186" width="6.5703125" customWidth="1"/>
    <col min="7187" max="7192" width="9.140625" customWidth="1"/>
    <col min="7193" max="7193" width="11.28515625" bestFit="1" customWidth="1"/>
    <col min="7194" max="7194" width="10.140625" bestFit="1" customWidth="1"/>
    <col min="7195" max="7196" width="9.140625" customWidth="1"/>
    <col min="7197" max="7197" width="10.140625" bestFit="1" customWidth="1"/>
    <col min="7198" max="7424" width="9.140625" customWidth="1"/>
    <col min="7425" max="7425" width="253" customWidth="1"/>
    <col min="7426" max="7426" width="39.42578125" customWidth="1"/>
    <col min="7427" max="7427" width="48.7109375" customWidth="1"/>
    <col min="7428" max="7428" width="41.140625" customWidth="1"/>
    <col min="7429" max="7429" width="48.7109375" customWidth="1"/>
    <col min="7430" max="7430" width="51.140625" customWidth="1"/>
    <col min="7431" max="7431" width="48.7109375" customWidth="1"/>
    <col min="7432" max="7432" width="64" customWidth="1"/>
    <col min="7433" max="7433" width="42.42578125" customWidth="1"/>
    <col min="7434" max="7434" width="39.42578125" customWidth="1"/>
    <col min="7435" max="7435" width="48.7109375" customWidth="1"/>
    <col min="7436" max="7436" width="41.140625" customWidth="1"/>
    <col min="7437" max="7437" width="48.7109375" customWidth="1"/>
    <col min="7438" max="7438" width="51.140625" customWidth="1"/>
    <col min="7439" max="7439" width="48.7109375" customWidth="1"/>
    <col min="7440" max="7440" width="64" customWidth="1"/>
    <col min="7441" max="7441" width="42.42578125" customWidth="1"/>
    <col min="7442" max="7442" width="6.5703125" customWidth="1"/>
    <col min="7443" max="7448" width="9.140625" customWidth="1"/>
    <col min="7449" max="7449" width="11.28515625" bestFit="1" customWidth="1"/>
    <col min="7450" max="7450" width="10.140625" bestFit="1" customWidth="1"/>
    <col min="7451" max="7452" width="9.140625" customWidth="1"/>
    <col min="7453" max="7453" width="10.140625" bestFit="1" customWidth="1"/>
    <col min="7454" max="7680" width="9.140625" customWidth="1"/>
    <col min="7681" max="7681" width="253" customWidth="1"/>
    <col min="7682" max="7682" width="39.42578125" customWidth="1"/>
    <col min="7683" max="7683" width="48.7109375" customWidth="1"/>
    <col min="7684" max="7684" width="41.140625" customWidth="1"/>
    <col min="7685" max="7685" width="48.7109375" customWidth="1"/>
    <col min="7686" max="7686" width="51.140625" customWidth="1"/>
    <col min="7687" max="7687" width="48.7109375" customWidth="1"/>
    <col min="7688" max="7688" width="64" customWidth="1"/>
    <col min="7689" max="7689" width="42.42578125" customWidth="1"/>
    <col min="7690" max="7690" width="39.42578125" customWidth="1"/>
    <col min="7691" max="7691" width="48.7109375" customWidth="1"/>
    <col min="7692" max="7692" width="41.140625" customWidth="1"/>
    <col min="7693" max="7693" width="48.7109375" customWidth="1"/>
    <col min="7694" max="7694" width="51.140625" customWidth="1"/>
    <col min="7695" max="7695" width="48.7109375" customWidth="1"/>
    <col min="7696" max="7696" width="64" customWidth="1"/>
    <col min="7697" max="7697" width="42.42578125" customWidth="1"/>
    <col min="7698" max="7698" width="6.5703125" customWidth="1"/>
    <col min="7699" max="7704" width="9.140625" customWidth="1"/>
    <col min="7705" max="7705" width="11.28515625" bestFit="1" customWidth="1"/>
    <col min="7706" max="7706" width="10.140625" bestFit="1" customWidth="1"/>
    <col min="7707" max="7708" width="9.140625" customWidth="1"/>
    <col min="7709" max="7709" width="10.140625" bestFit="1" customWidth="1"/>
    <col min="7710" max="7936" width="9.140625" customWidth="1"/>
    <col min="7937" max="7937" width="253" customWidth="1"/>
    <col min="7938" max="7938" width="39.42578125" customWidth="1"/>
    <col min="7939" max="7939" width="48.7109375" customWidth="1"/>
    <col min="7940" max="7940" width="41.140625" customWidth="1"/>
    <col min="7941" max="7941" width="48.7109375" customWidth="1"/>
    <col min="7942" max="7942" width="51.140625" customWidth="1"/>
    <col min="7943" max="7943" width="48.7109375" customWidth="1"/>
    <col min="7944" max="7944" width="64" customWidth="1"/>
    <col min="7945" max="7945" width="42.42578125" customWidth="1"/>
    <col min="7946" max="7946" width="39.42578125" customWidth="1"/>
    <col min="7947" max="7947" width="48.7109375" customWidth="1"/>
    <col min="7948" max="7948" width="41.140625" customWidth="1"/>
    <col min="7949" max="7949" width="48.7109375" customWidth="1"/>
    <col min="7950" max="7950" width="51.140625" customWidth="1"/>
    <col min="7951" max="7951" width="48.7109375" customWidth="1"/>
    <col min="7952" max="7952" width="64" customWidth="1"/>
    <col min="7953" max="7953" width="42.42578125" customWidth="1"/>
    <col min="7954" max="7954" width="6.5703125" customWidth="1"/>
    <col min="7955" max="7960" width="9.140625" customWidth="1"/>
    <col min="7961" max="7961" width="11.28515625" bestFit="1" customWidth="1"/>
    <col min="7962" max="7962" width="10.140625" bestFit="1" customWidth="1"/>
    <col min="7963" max="7964" width="9.140625" customWidth="1"/>
    <col min="7965" max="7965" width="10.140625" bestFit="1" customWidth="1"/>
    <col min="7966" max="8192" width="9.140625" customWidth="1"/>
    <col min="8193" max="8193" width="253" customWidth="1"/>
    <col min="8194" max="8194" width="39.42578125" customWidth="1"/>
    <col min="8195" max="8195" width="48.7109375" customWidth="1"/>
    <col min="8196" max="8196" width="41.140625" customWidth="1"/>
    <col min="8197" max="8197" width="48.7109375" customWidth="1"/>
    <col min="8198" max="8198" width="51.140625" customWidth="1"/>
    <col min="8199" max="8199" width="48.7109375" customWidth="1"/>
    <col min="8200" max="8200" width="64" customWidth="1"/>
    <col min="8201" max="8201" width="42.42578125" customWidth="1"/>
    <col min="8202" max="8202" width="39.42578125" customWidth="1"/>
    <col min="8203" max="8203" width="48.7109375" customWidth="1"/>
    <col min="8204" max="8204" width="41.140625" customWidth="1"/>
    <col min="8205" max="8205" width="48.7109375" customWidth="1"/>
    <col min="8206" max="8206" width="51.140625" customWidth="1"/>
    <col min="8207" max="8207" width="48.7109375" customWidth="1"/>
    <col min="8208" max="8208" width="64" customWidth="1"/>
    <col min="8209" max="8209" width="42.42578125" customWidth="1"/>
    <col min="8210" max="8210" width="6.5703125" customWidth="1"/>
    <col min="8211" max="8216" width="9.140625" customWidth="1"/>
    <col min="8217" max="8217" width="11.28515625" bestFit="1" customWidth="1"/>
    <col min="8218" max="8218" width="10.140625" bestFit="1" customWidth="1"/>
    <col min="8219" max="8220" width="9.140625" customWidth="1"/>
    <col min="8221" max="8221" width="10.140625" bestFit="1" customWidth="1"/>
    <col min="8222" max="8448" width="9.140625" customWidth="1"/>
    <col min="8449" max="8449" width="253" customWidth="1"/>
    <col min="8450" max="8450" width="39.42578125" customWidth="1"/>
    <col min="8451" max="8451" width="48.7109375" customWidth="1"/>
    <col min="8452" max="8452" width="41.140625" customWidth="1"/>
    <col min="8453" max="8453" width="48.7109375" customWidth="1"/>
    <col min="8454" max="8454" width="51.140625" customWidth="1"/>
    <col min="8455" max="8455" width="48.7109375" customWidth="1"/>
    <col min="8456" max="8456" width="64" customWidth="1"/>
    <col min="8457" max="8457" width="42.42578125" customWidth="1"/>
    <col min="8458" max="8458" width="39.42578125" customWidth="1"/>
    <col min="8459" max="8459" width="48.7109375" customWidth="1"/>
    <col min="8460" max="8460" width="41.140625" customWidth="1"/>
    <col min="8461" max="8461" width="48.7109375" customWidth="1"/>
    <col min="8462" max="8462" width="51.140625" customWidth="1"/>
    <col min="8463" max="8463" width="48.7109375" customWidth="1"/>
    <col min="8464" max="8464" width="64" customWidth="1"/>
    <col min="8465" max="8465" width="42.42578125" customWidth="1"/>
    <col min="8466" max="8466" width="6.5703125" customWidth="1"/>
    <col min="8467" max="8472" width="9.140625" customWidth="1"/>
    <col min="8473" max="8473" width="11.28515625" bestFit="1" customWidth="1"/>
    <col min="8474" max="8474" width="10.140625" bestFit="1" customWidth="1"/>
    <col min="8475" max="8476" width="9.140625" customWidth="1"/>
    <col min="8477" max="8477" width="10.140625" bestFit="1" customWidth="1"/>
    <col min="8478" max="8704" width="9.140625" customWidth="1"/>
    <col min="8705" max="8705" width="253" customWidth="1"/>
    <col min="8706" max="8706" width="39.42578125" customWidth="1"/>
    <col min="8707" max="8707" width="48.7109375" customWidth="1"/>
    <col min="8708" max="8708" width="41.140625" customWidth="1"/>
    <col min="8709" max="8709" width="48.7109375" customWidth="1"/>
    <col min="8710" max="8710" width="51.140625" customWidth="1"/>
    <col min="8711" max="8711" width="48.7109375" customWidth="1"/>
    <col min="8712" max="8712" width="64" customWidth="1"/>
    <col min="8713" max="8713" width="42.42578125" customWidth="1"/>
    <col min="8714" max="8714" width="39.42578125" customWidth="1"/>
    <col min="8715" max="8715" width="48.7109375" customWidth="1"/>
    <col min="8716" max="8716" width="41.140625" customWidth="1"/>
    <col min="8717" max="8717" width="48.7109375" customWidth="1"/>
    <col min="8718" max="8718" width="51.140625" customWidth="1"/>
    <col min="8719" max="8719" width="48.7109375" customWidth="1"/>
    <col min="8720" max="8720" width="64" customWidth="1"/>
    <col min="8721" max="8721" width="42.42578125" customWidth="1"/>
    <col min="8722" max="8722" width="6.5703125" customWidth="1"/>
    <col min="8723" max="8728" width="9.140625" customWidth="1"/>
    <col min="8729" max="8729" width="11.28515625" bestFit="1" customWidth="1"/>
    <col min="8730" max="8730" width="10.140625" bestFit="1" customWidth="1"/>
    <col min="8731" max="8732" width="9.140625" customWidth="1"/>
    <col min="8733" max="8733" width="10.140625" bestFit="1" customWidth="1"/>
    <col min="8734" max="8960" width="9.140625" customWidth="1"/>
    <col min="8961" max="8961" width="253" customWidth="1"/>
    <col min="8962" max="8962" width="39.42578125" customWidth="1"/>
    <col min="8963" max="8963" width="48.7109375" customWidth="1"/>
    <col min="8964" max="8964" width="41.140625" customWidth="1"/>
    <col min="8965" max="8965" width="48.7109375" customWidth="1"/>
    <col min="8966" max="8966" width="51.140625" customWidth="1"/>
    <col min="8967" max="8967" width="48.7109375" customWidth="1"/>
    <col min="8968" max="8968" width="64" customWidth="1"/>
    <col min="8969" max="8969" width="42.42578125" customWidth="1"/>
    <col min="8970" max="8970" width="39.42578125" customWidth="1"/>
    <col min="8971" max="8971" width="48.7109375" customWidth="1"/>
    <col min="8972" max="8972" width="41.140625" customWidth="1"/>
    <col min="8973" max="8973" width="48.7109375" customWidth="1"/>
    <col min="8974" max="8974" width="51.140625" customWidth="1"/>
    <col min="8975" max="8975" width="48.7109375" customWidth="1"/>
    <col min="8976" max="8976" width="64" customWidth="1"/>
    <col min="8977" max="8977" width="42.42578125" customWidth="1"/>
    <col min="8978" max="8978" width="6.5703125" customWidth="1"/>
    <col min="8979" max="8984" width="9.140625" customWidth="1"/>
    <col min="8985" max="8985" width="11.28515625" bestFit="1" customWidth="1"/>
    <col min="8986" max="8986" width="10.140625" bestFit="1" customWidth="1"/>
    <col min="8987" max="8988" width="9.140625" customWidth="1"/>
    <col min="8989" max="8989" width="10.140625" bestFit="1" customWidth="1"/>
    <col min="8990" max="9216" width="9.140625" customWidth="1"/>
    <col min="9217" max="9217" width="253" customWidth="1"/>
    <col min="9218" max="9218" width="39.42578125" customWidth="1"/>
    <col min="9219" max="9219" width="48.7109375" customWidth="1"/>
    <col min="9220" max="9220" width="41.140625" customWidth="1"/>
    <col min="9221" max="9221" width="48.7109375" customWidth="1"/>
    <col min="9222" max="9222" width="51.140625" customWidth="1"/>
    <col min="9223" max="9223" width="48.7109375" customWidth="1"/>
    <col min="9224" max="9224" width="64" customWidth="1"/>
    <col min="9225" max="9225" width="42.42578125" customWidth="1"/>
    <col min="9226" max="9226" width="39.42578125" customWidth="1"/>
    <col min="9227" max="9227" width="48.7109375" customWidth="1"/>
    <col min="9228" max="9228" width="41.140625" customWidth="1"/>
    <col min="9229" max="9229" width="48.7109375" customWidth="1"/>
    <col min="9230" max="9230" width="51.140625" customWidth="1"/>
    <col min="9231" max="9231" width="48.7109375" customWidth="1"/>
    <col min="9232" max="9232" width="64" customWidth="1"/>
    <col min="9233" max="9233" width="42.42578125" customWidth="1"/>
    <col min="9234" max="9234" width="6.5703125" customWidth="1"/>
    <col min="9235" max="9240" width="9.140625" customWidth="1"/>
    <col min="9241" max="9241" width="11.28515625" bestFit="1" customWidth="1"/>
    <col min="9242" max="9242" width="10.140625" bestFit="1" customWidth="1"/>
    <col min="9243" max="9244" width="9.140625" customWidth="1"/>
    <col min="9245" max="9245" width="10.140625" bestFit="1" customWidth="1"/>
    <col min="9246" max="9472" width="9.140625" customWidth="1"/>
    <col min="9473" max="9473" width="253" customWidth="1"/>
    <col min="9474" max="9474" width="39.42578125" customWidth="1"/>
    <col min="9475" max="9475" width="48.7109375" customWidth="1"/>
    <col min="9476" max="9476" width="41.140625" customWidth="1"/>
    <col min="9477" max="9477" width="48.7109375" customWidth="1"/>
    <col min="9478" max="9478" width="51.140625" customWidth="1"/>
    <col min="9479" max="9479" width="48.7109375" customWidth="1"/>
    <col min="9480" max="9480" width="64" customWidth="1"/>
    <col min="9481" max="9481" width="42.42578125" customWidth="1"/>
    <col min="9482" max="9482" width="39.42578125" customWidth="1"/>
    <col min="9483" max="9483" width="48.7109375" customWidth="1"/>
    <col min="9484" max="9484" width="41.140625" customWidth="1"/>
    <col min="9485" max="9485" width="48.7109375" customWidth="1"/>
    <col min="9486" max="9486" width="51.140625" customWidth="1"/>
    <col min="9487" max="9487" width="48.7109375" customWidth="1"/>
    <col min="9488" max="9488" width="64" customWidth="1"/>
    <col min="9489" max="9489" width="42.42578125" customWidth="1"/>
    <col min="9490" max="9490" width="6.5703125" customWidth="1"/>
    <col min="9491" max="9496" width="9.140625" customWidth="1"/>
    <col min="9497" max="9497" width="11.28515625" bestFit="1" customWidth="1"/>
    <col min="9498" max="9498" width="10.140625" bestFit="1" customWidth="1"/>
    <col min="9499" max="9500" width="9.140625" customWidth="1"/>
    <col min="9501" max="9501" width="10.140625" bestFit="1" customWidth="1"/>
    <col min="9502" max="9728" width="9.140625" customWidth="1"/>
    <col min="9729" max="9729" width="253" customWidth="1"/>
    <col min="9730" max="9730" width="39.42578125" customWidth="1"/>
    <col min="9731" max="9731" width="48.7109375" customWidth="1"/>
    <col min="9732" max="9732" width="41.140625" customWidth="1"/>
    <col min="9733" max="9733" width="48.7109375" customWidth="1"/>
    <col min="9734" max="9734" width="51.140625" customWidth="1"/>
    <col min="9735" max="9735" width="48.7109375" customWidth="1"/>
    <col min="9736" max="9736" width="64" customWidth="1"/>
    <col min="9737" max="9737" width="42.42578125" customWidth="1"/>
    <col min="9738" max="9738" width="39.42578125" customWidth="1"/>
    <col min="9739" max="9739" width="48.7109375" customWidth="1"/>
    <col min="9740" max="9740" width="41.140625" customWidth="1"/>
    <col min="9741" max="9741" width="48.7109375" customWidth="1"/>
    <col min="9742" max="9742" width="51.140625" customWidth="1"/>
    <col min="9743" max="9743" width="48.7109375" customWidth="1"/>
    <col min="9744" max="9744" width="64" customWidth="1"/>
    <col min="9745" max="9745" width="42.42578125" customWidth="1"/>
    <col min="9746" max="9746" width="6.5703125" customWidth="1"/>
    <col min="9747" max="9752" width="9.140625" customWidth="1"/>
    <col min="9753" max="9753" width="11.28515625" bestFit="1" customWidth="1"/>
    <col min="9754" max="9754" width="10.140625" bestFit="1" customWidth="1"/>
    <col min="9755" max="9756" width="9.140625" customWidth="1"/>
    <col min="9757" max="9757" width="10.140625" bestFit="1" customWidth="1"/>
    <col min="9758" max="9984" width="9.140625" customWidth="1"/>
    <col min="9985" max="9985" width="253" customWidth="1"/>
    <col min="9986" max="9986" width="39.42578125" customWidth="1"/>
    <col min="9987" max="9987" width="48.7109375" customWidth="1"/>
    <col min="9988" max="9988" width="41.140625" customWidth="1"/>
    <col min="9989" max="9989" width="48.7109375" customWidth="1"/>
    <col min="9990" max="9990" width="51.140625" customWidth="1"/>
    <col min="9991" max="9991" width="48.7109375" customWidth="1"/>
    <col min="9992" max="9992" width="64" customWidth="1"/>
    <col min="9993" max="9993" width="42.42578125" customWidth="1"/>
    <col min="9994" max="9994" width="39.42578125" customWidth="1"/>
    <col min="9995" max="9995" width="48.7109375" customWidth="1"/>
    <col min="9996" max="9996" width="41.140625" customWidth="1"/>
    <col min="9997" max="9997" width="48.7109375" customWidth="1"/>
    <col min="9998" max="9998" width="51.140625" customWidth="1"/>
    <col min="9999" max="9999" width="48.7109375" customWidth="1"/>
    <col min="10000" max="10000" width="64" customWidth="1"/>
    <col min="10001" max="10001" width="42.42578125" customWidth="1"/>
    <col min="10002" max="10002" width="6.5703125" customWidth="1"/>
    <col min="10003" max="10008" width="9.140625" customWidth="1"/>
    <col min="10009" max="10009" width="11.28515625" bestFit="1" customWidth="1"/>
    <col min="10010" max="10010" width="10.140625" bestFit="1" customWidth="1"/>
    <col min="10011" max="10012" width="9.140625" customWidth="1"/>
    <col min="10013" max="10013" width="10.140625" bestFit="1" customWidth="1"/>
    <col min="10014" max="10240" width="9.140625" customWidth="1"/>
    <col min="10241" max="10241" width="253" customWidth="1"/>
    <col min="10242" max="10242" width="39.42578125" customWidth="1"/>
    <col min="10243" max="10243" width="48.7109375" customWidth="1"/>
    <col min="10244" max="10244" width="41.140625" customWidth="1"/>
    <col min="10245" max="10245" width="48.7109375" customWidth="1"/>
    <col min="10246" max="10246" width="51.140625" customWidth="1"/>
    <col min="10247" max="10247" width="48.7109375" customWidth="1"/>
    <col min="10248" max="10248" width="64" customWidth="1"/>
    <col min="10249" max="10249" width="42.42578125" customWidth="1"/>
    <col min="10250" max="10250" width="39.42578125" customWidth="1"/>
    <col min="10251" max="10251" width="48.7109375" customWidth="1"/>
    <col min="10252" max="10252" width="41.140625" customWidth="1"/>
    <col min="10253" max="10253" width="48.7109375" customWidth="1"/>
    <col min="10254" max="10254" width="51.140625" customWidth="1"/>
    <col min="10255" max="10255" width="48.7109375" customWidth="1"/>
    <col min="10256" max="10256" width="64" customWidth="1"/>
    <col min="10257" max="10257" width="42.42578125" customWidth="1"/>
    <col min="10258" max="10258" width="6.5703125" customWidth="1"/>
    <col min="10259" max="10264" width="9.140625" customWidth="1"/>
    <col min="10265" max="10265" width="11.28515625" bestFit="1" customWidth="1"/>
    <col min="10266" max="10266" width="10.140625" bestFit="1" customWidth="1"/>
    <col min="10267" max="10268" width="9.140625" customWidth="1"/>
    <col min="10269" max="10269" width="10.140625" bestFit="1" customWidth="1"/>
    <col min="10270" max="10496" width="9.140625" customWidth="1"/>
    <col min="10497" max="10497" width="253" customWidth="1"/>
    <col min="10498" max="10498" width="39.42578125" customWidth="1"/>
    <col min="10499" max="10499" width="48.7109375" customWidth="1"/>
    <col min="10500" max="10500" width="41.140625" customWidth="1"/>
    <col min="10501" max="10501" width="48.7109375" customWidth="1"/>
    <col min="10502" max="10502" width="51.140625" customWidth="1"/>
    <col min="10503" max="10503" width="48.7109375" customWidth="1"/>
    <col min="10504" max="10504" width="64" customWidth="1"/>
    <col min="10505" max="10505" width="42.42578125" customWidth="1"/>
    <col min="10506" max="10506" width="39.42578125" customWidth="1"/>
    <col min="10507" max="10507" width="48.7109375" customWidth="1"/>
    <col min="10508" max="10508" width="41.140625" customWidth="1"/>
    <col min="10509" max="10509" width="48.7109375" customWidth="1"/>
    <col min="10510" max="10510" width="51.140625" customWidth="1"/>
    <col min="10511" max="10511" width="48.7109375" customWidth="1"/>
    <col min="10512" max="10512" width="64" customWidth="1"/>
    <col min="10513" max="10513" width="42.42578125" customWidth="1"/>
    <col min="10514" max="10514" width="6.5703125" customWidth="1"/>
    <col min="10515" max="10520" width="9.140625" customWidth="1"/>
    <col min="10521" max="10521" width="11.28515625" bestFit="1" customWidth="1"/>
    <col min="10522" max="10522" width="10.140625" bestFit="1" customWidth="1"/>
    <col min="10523" max="10524" width="9.140625" customWidth="1"/>
    <col min="10525" max="10525" width="10.140625" bestFit="1" customWidth="1"/>
    <col min="10526" max="10752" width="9.140625" customWidth="1"/>
    <col min="10753" max="10753" width="253" customWidth="1"/>
    <col min="10754" max="10754" width="39.42578125" customWidth="1"/>
    <col min="10755" max="10755" width="48.7109375" customWidth="1"/>
    <col min="10756" max="10756" width="41.140625" customWidth="1"/>
    <col min="10757" max="10757" width="48.7109375" customWidth="1"/>
    <col min="10758" max="10758" width="51.140625" customWidth="1"/>
    <col min="10759" max="10759" width="48.7109375" customWidth="1"/>
    <col min="10760" max="10760" width="64" customWidth="1"/>
    <col min="10761" max="10761" width="42.42578125" customWidth="1"/>
    <col min="10762" max="10762" width="39.42578125" customWidth="1"/>
    <col min="10763" max="10763" width="48.7109375" customWidth="1"/>
    <col min="10764" max="10764" width="41.140625" customWidth="1"/>
    <col min="10765" max="10765" width="48.7109375" customWidth="1"/>
    <col min="10766" max="10766" width="51.140625" customWidth="1"/>
    <col min="10767" max="10767" width="48.7109375" customWidth="1"/>
    <col min="10768" max="10768" width="64" customWidth="1"/>
    <col min="10769" max="10769" width="42.42578125" customWidth="1"/>
    <col min="10770" max="10770" width="6.5703125" customWidth="1"/>
    <col min="10771" max="10776" width="9.140625" customWidth="1"/>
    <col min="10777" max="10777" width="11.28515625" bestFit="1" customWidth="1"/>
    <col min="10778" max="10778" width="10.140625" bestFit="1" customWidth="1"/>
    <col min="10779" max="10780" width="9.140625" customWidth="1"/>
    <col min="10781" max="10781" width="10.140625" bestFit="1" customWidth="1"/>
    <col min="10782" max="11008" width="9.140625" customWidth="1"/>
    <col min="11009" max="11009" width="253" customWidth="1"/>
    <col min="11010" max="11010" width="39.42578125" customWidth="1"/>
    <col min="11011" max="11011" width="48.7109375" customWidth="1"/>
    <col min="11012" max="11012" width="41.140625" customWidth="1"/>
    <col min="11013" max="11013" width="48.7109375" customWidth="1"/>
    <col min="11014" max="11014" width="51.140625" customWidth="1"/>
    <col min="11015" max="11015" width="48.7109375" customWidth="1"/>
    <col min="11016" max="11016" width="64" customWidth="1"/>
    <col min="11017" max="11017" width="42.42578125" customWidth="1"/>
    <col min="11018" max="11018" width="39.42578125" customWidth="1"/>
    <col min="11019" max="11019" width="48.7109375" customWidth="1"/>
    <col min="11020" max="11020" width="41.140625" customWidth="1"/>
    <col min="11021" max="11021" width="48.7109375" customWidth="1"/>
    <col min="11022" max="11022" width="51.140625" customWidth="1"/>
    <col min="11023" max="11023" width="48.7109375" customWidth="1"/>
    <col min="11024" max="11024" width="64" customWidth="1"/>
    <col min="11025" max="11025" width="42.42578125" customWidth="1"/>
    <col min="11026" max="11026" width="6.5703125" customWidth="1"/>
    <col min="11027" max="11032" width="9.140625" customWidth="1"/>
    <col min="11033" max="11033" width="11.28515625" bestFit="1" customWidth="1"/>
    <col min="11034" max="11034" width="10.140625" bestFit="1" customWidth="1"/>
    <col min="11035" max="11036" width="9.140625" customWidth="1"/>
    <col min="11037" max="11037" width="10.140625" bestFit="1" customWidth="1"/>
    <col min="11038" max="11264" width="9.140625" customWidth="1"/>
    <col min="11265" max="11265" width="253" customWidth="1"/>
    <col min="11266" max="11266" width="39.42578125" customWidth="1"/>
    <col min="11267" max="11267" width="48.7109375" customWidth="1"/>
    <col min="11268" max="11268" width="41.140625" customWidth="1"/>
    <col min="11269" max="11269" width="48.7109375" customWidth="1"/>
    <col min="11270" max="11270" width="51.140625" customWidth="1"/>
    <col min="11271" max="11271" width="48.7109375" customWidth="1"/>
    <col min="11272" max="11272" width="64" customWidth="1"/>
    <col min="11273" max="11273" width="42.42578125" customWidth="1"/>
    <col min="11274" max="11274" width="39.42578125" customWidth="1"/>
    <col min="11275" max="11275" width="48.7109375" customWidth="1"/>
    <col min="11276" max="11276" width="41.140625" customWidth="1"/>
    <col min="11277" max="11277" width="48.7109375" customWidth="1"/>
    <col min="11278" max="11278" width="51.140625" customWidth="1"/>
    <col min="11279" max="11279" width="48.7109375" customWidth="1"/>
    <col min="11280" max="11280" width="64" customWidth="1"/>
    <col min="11281" max="11281" width="42.42578125" customWidth="1"/>
    <col min="11282" max="11282" width="6.5703125" customWidth="1"/>
    <col min="11283" max="11288" width="9.140625" customWidth="1"/>
    <col min="11289" max="11289" width="11.28515625" bestFit="1" customWidth="1"/>
    <col min="11290" max="11290" width="10.140625" bestFit="1" customWidth="1"/>
    <col min="11291" max="11292" width="9.140625" customWidth="1"/>
    <col min="11293" max="11293" width="10.140625" bestFit="1" customWidth="1"/>
    <col min="11294" max="11520" width="9.140625" customWidth="1"/>
    <col min="11521" max="11521" width="253" customWidth="1"/>
    <col min="11522" max="11522" width="39.42578125" customWidth="1"/>
    <col min="11523" max="11523" width="48.7109375" customWidth="1"/>
    <col min="11524" max="11524" width="41.140625" customWidth="1"/>
    <col min="11525" max="11525" width="48.7109375" customWidth="1"/>
    <col min="11526" max="11526" width="51.140625" customWidth="1"/>
    <col min="11527" max="11527" width="48.7109375" customWidth="1"/>
    <col min="11528" max="11528" width="64" customWidth="1"/>
    <col min="11529" max="11529" width="42.42578125" customWidth="1"/>
    <col min="11530" max="11530" width="39.42578125" customWidth="1"/>
    <col min="11531" max="11531" width="48.7109375" customWidth="1"/>
    <col min="11532" max="11532" width="41.140625" customWidth="1"/>
    <col min="11533" max="11533" width="48.7109375" customWidth="1"/>
    <col min="11534" max="11534" width="51.140625" customWidth="1"/>
    <col min="11535" max="11535" width="48.7109375" customWidth="1"/>
    <col min="11536" max="11536" width="64" customWidth="1"/>
    <col min="11537" max="11537" width="42.42578125" customWidth="1"/>
    <col min="11538" max="11538" width="6.5703125" customWidth="1"/>
    <col min="11539" max="11544" width="9.140625" customWidth="1"/>
    <col min="11545" max="11545" width="11.28515625" bestFit="1" customWidth="1"/>
    <col min="11546" max="11546" width="10.140625" bestFit="1" customWidth="1"/>
    <col min="11547" max="11548" width="9.140625" customWidth="1"/>
    <col min="11549" max="11549" width="10.140625" bestFit="1" customWidth="1"/>
    <col min="11550" max="11776" width="9.140625" customWidth="1"/>
    <col min="11777" max="11777" width="253" customWidth="1"/>
    <col min="11778" max="11778" width="39.42578125" customWidth="1"/>
    <col min="11779" max="11779" width="48.7109375" customWidth="1"/>
    <col min="11780" max="11780" width="41.140625" customWidth="1"/>
    <col min="11781" max="11781" width="48.7109375" customWidth="1"/>
    <col min="11782" max="11782" width="51.140625" customWidth="1"/>
    <col min="11783" max="11783" width="48.7109375" customWidth="1"/>
    <col min="11784" max="11784" width="64" customWidth="1"/>
    <col min="11785" max="11785" width="42.42578125" customWidth="1"/>
    <col min="11786" max="11786" width="39.42578125" customWidth="1"/>
    <col min="11787" max="11787" width="48.7109375" customWidth="1"/>
    <col min="11788" max="11788" width="41.140625" customWidth="1"/>
    <col min="11789" max="11789" width="48.7109375" customWidth="1"/>
    <col min="11790" max="11790" width="51.140625" customWidth="1"/>
    <col min="11791" max="11791" width="48.7109375" customWidth="1"/>
    <col min="11792" max="11792" width="64" customWidth="1"/>
    <col min="11793" max="11793" width="42.42578125" customWidth="1"/>
    <col min="11794" max="11794" width="6.5703125" customWidth="1"/>
    <col min="11795" max="11800" width="9.140625" customWidth="1"/>
    <col min="11801" max="11801" width="11.28515625" bestFit="1" customWidth="1"/>
    <col min="11802" max="11802" width="10.140625" bestFit="1" customWidth="1"/>
    <col min="11803" max="11804" width="9.140625" customWidth="1"/>
    <col min="11805" max="11805" width="10.140625" bestFit="1" customWidth="1"/>
    <col min="11806" max="12032" width="9.140625" customWidth="1"/>
    <col min="12033" max="12033" width="253" customWidth="1"/>
    <col min="12034" max="12034" width="39.42578125" customWidth="1"/>
    <col min="12035" max="12035" width="48.7109375" customWidth="1"/>
    <col min="12036" max="12036" width="41.140625" customWidth="1"/>
    <col min="12037" max="12037" width="48.7109375" customWidth="1"/>
    <col min="12038" max="12038" width="51.140625" customWidth="1"/>
    <col min="12039" max="12039" width="48.7109375" customWidth="1"/>
    <col min="12040" max="12040" width="64" customWidth="1"/>
    <col min="12041" max="12041" width="42.42578125" customWidth="1"/>
    <col min="12042" max="12042" width="39.42578125" customWidth="1"/>
    <col min="12043" max="12043" width="48.7109375" customWidth="1"/>
    <col min="12044" max="12044" width="41.140625" customWidth="1"/>
    <col min="12045" max="12045" width="48.7109375" customWidth="1"/>
    <col min="12046" max="12046" width="51.140625" customWidth="1"/>
    <col min="12047" max="12047" width="48.7109375" customWidth="1"/>
    <col min="12048" max="12048" width="64" customWidth="1"/>
    <col min="12049" max="12049" width="42.42578125" customWidth="1"/>
    <col min="12050" max="12050" width="6.5703125" customWidth="1"/>
    <col min="12051" max="12056" width="9.140625" customWidth="1"/>
    <col min="12057" max="12057" width="11.28515625" bestFit="1" customWidth="1"/>
    <col min="12058" max="12058" width="10.140625" bestFit="1" customWidth="1"/>
    <col min="12059" max="12060" width="9.140625" customWidth="1"/>
    <col min="12061" max="12061" width="10.140625" bestFit="1" customWidth="1"/>
    <col min="12062" max="12288" width="9.140625" customWidth="1"/>
    <col min="12289" max="12289" width="253" customWidth="1"/>
    <col min="12290" max="12290" width="39.42578125" customWidth="1"/>
    <col min="12291" max="12291" width="48.7109375" customWidth="1"/>
    <col min="12292" max="12292" width="41.140625" customWidth="1"/>
    <col min="12293" max="12293" width="48.7109375" customWidth="1"/>
    <col min="12294" max="12294" width="51.140625" customWidth="1"/>
    <col min="12295" max="12295" width="48.7109375" customWidth="1"/>
    <col min="12296" max="12296" width="64" customWidth="1"/>
    <col min="12297" max="12297" width="42.42578125" customWidth="1"/>
    <col min="12298" max="12298" width="39.42578125" customWidth="1"/>
    <col min="12299" max="12299" width="48.7109375" customWidth="1"/>
    <col min="12300" max="12300" width="41.140625" customWidth="1"/>
    <col min="12301" max="12301" width="48.7109375" customWidth="1"/>
    <col min="12302" max="12302" width="51.140625" customWidth="1"/>
    <col min="12303" max="12303" width="48.7109375" customWidth="1"/>
    <col min="12304" max="12304" width="64" customWidth="1"/>
    <col min="12305" max="12305" width="42.42578125" customWidth="1"/>
    <col min="12306" max="12306" width="6.5703125" customWidth="1"/>
    <col min="12307" max="12312" width="9.140625" customWidth="1"/>
    <col min="12313" max="12313" width="11.28515625" bestFit="1" customWidth="1"/>
    <col min="12314" max="12314" width="10.140625" bestFit="1" customWidth="1"/>
    <col min="12315" max="12316" width="9.140625" customWidth="1"/>
    <col min="12317" max="12317" width="10.140625" bestFit="1" customWidth="1"/>
    <col min="12318" max="12544" width="9.140625" customWidth="1"/>
    <col min="12545" max="12545" width="253" customWidth="1"/>
    <col min="12546" max="12546" width="39.42578125" customWidth="1"/>
    <col min="12547" max="12547" width="48.7109375" customWidth="1"/>
    <col min="12548" max="12548" width="41.140625" customWidth="1"/>
    <col min="12549" max="12549" width="48.7109375" customWidth="1"/>
    <col min="12550" max="12550" width="51.140625" customWidth="1"/>
    <col min="12551" max="12551" width="48.7109375" customWidth="1"/>
    <col min="12552" max="12552" width="64" customWidth="1"/>
    <col min="12553" max="12553" width="42.42578125" customWidth="1"/>
    <col min="12554" max="12554" width="39.42578125" customWidth="1"/>
    <col min="12555" max="12555" width="48.7109375" customWidth="1"/>
    <col min="12556" max="12556" width="41.140625" customWidth="1"/>
    <col min="12557" max="12557" width="48.7109375" customWidth="1"/>
    <col min="12558" max="12558" width="51.140625" customWidth="1"/>
    <col min="12559" max="12559" width="48.7109375" customWidth="1"/>
    <col min="12560" max="12560" width="64" customWidth="1"/>
    <col min="12561" max="12561" width="42.42578125" customWidth="1"/>
    <col min="12562" max="12562" width="6.5703125" customWidth="1"/>
    <col min="12563" max="12568" width="9.140625" customWidth="1"/>
    <col min="12569" max="12569" width="11.28515625" bestFit="1" customWidth="1"/>
    <col min="12570" max="12570" width="10.140625" bestFit="1" customWidth="1"/>
    <col min="12571" max="12572" width="9.140625" customWidth="1"/>
    <col min="12573" max="12573" width="10.140625" bestFit="1" customWidth="1"/>
    <col min="12574" max="12800" width="9.140625" customWidth="1"/>
    <col min="12801" max="12801" width="253" customWidth="1"/>
    <col min="12802" max="12802" width="39.42578125" customWidth="1"/>
    <col min="12803" max="12803" width="48.7109375" customWidth="1"/>
    <col min="12804" max="12804" width="41.140625" customWidth="1"/>
    <col min="12805" max="12805" width="48.7109375" customWidth="1"/>
    <col min="12806" max="12806" width="51.140625" customWidth="1"/>
    <col min="12807" max="12807" width="48.7109375" customWidth="1"/>
    <col min="12808" max="12808" width="64" customWidth="1"/>
    <col min="12809" max="12809" width="42.42578125" customWidth="1"/>
    <col min="12810" max="12810" width="39.42578125" customWidth="1"/>
    <col min="12811" max="12811" width="48.7109375" customWidth="1"/>
    <col min="12812" max="12812" width="41.140625" customWidth="1"/>
    <col min="12813" max="12813" width="48.7109375" customWidth="1"/>
    <col min="12814" max="12814" width="51.140625" customWidth="1"/>
    <col min="12815" max="12815" width="48.7109375" customWidth="1"/>
    <col min="12816" max="12816" width="64" customWidth="1"/>
    <col min="12817" max="12817" width="42.42578125" customWidth="1"/>
    <col min="12818" max="12818" width="6.5703125" customWidth="1"/>
    <col min="12819" max="12824" width="9.140625" customWidth="1"/>
    <col min="12825" max="12825" width="11.28515625" bestFit="1" customWidth="1"/>
    <col min="12826" max="12826" width="10.140625" bestFit="1" customWidth="1"/>
    <col min="12827" max="12828" width="9.140625" customWidth="1"/>
    <col min="12829" max="12829" width="10.140625" bestFit="1" customWidth="1"/>
    <col min="12830" max="13056" width="9.140625" customWidth="1"/>
    <col min="13057" max="13057" width="253" customWidth="1"/>
    <col min="13058" max="13058" width="39.42578125" customWidth="1"/>
    <col min="13059" max="13059" width="48.7109375" customWidth="1"/>
    <col min="13060" max="13060" width="41.140625" customWidth="1"/>
    <col min="13061" max="13061" width="48.7109375" customWidth="1"/>
    <col min="13062" max="13062" width="51.140625" customWidth="1"/>
    <col min="13063" max="13063" width="48.7109375" customWidth="1"/>
    <col min="13064" max="13064" width="64" customWidth="1"/>
    <col min="13065" max="13065" width="42.42578125" customWidth="1"/>
    <col min="13066" max="13066" width="39.42578125" customWidth="1"/>
    <col min="13067" max="13067" width="48.7109375" customWidth="1"/>
    <col min="13068" max="13068" width="41.140625" customWidth="1"/>
    <col min="13069" max="13069" width="48.7109375" customWidth="1"/>
    <col min="13070" max="13070" width="51.140625" customWidth="1"/>
    <col min="13071" max="13071" width="48.7109375" customWidth="1"/>
    <col min="13072" max="13072" width="64" customWidth="1"/>
    <col min="13073" max="13073" width="42.42578125" customWidth="1"/>
    <col min="13074" max="13074" width="6.5703125" customWidth="1"/>
    <col min="13075" max="13080" width="9.140625" customWidth="1"/>
    <col min="13081" max="13081" width="11.28515625" bestFit="1" customWidth="1"/>
    <col min="13082" max="13082" width="10.140625" bestFit="1" customWidth="1"/>
    <col min="13083" max="13084" width="9.140625" customWidth="1"/>
    <col min="13085" max="13085" width="10.140625" bestFit="1" customWidth="1"/>
    <col min="13086" max="13312" width="9.140625" customWidth="1"/>
    <col min="13313" max="13313" width="253" customWidth="1"/>
    <col min="13314" max="13314" width="39.42578125" customWidth="1"/>
    <col min="13315" max="13315" width="48.7109375" customWidth="1"/>
    <col min="13316" max="13316" width="41.140625" customWidth="1"/>
    <col min="13317" max="13317" width="48.7109375" customWidth="1"/>
    <col min="13318" max="13318" width="51.140625" customWidth="1"/>
    <col min="13319" max="13319" width="48.7109375" customWidth="1"/>
    <col min="13320" max="13320" width="64" customWidth="1"/>
    <col min="13321" max="13321" width="42.42578125" customWidth="1"/>
    <col min="13322" max="13322" width="39.42578125" customWidth="1"/>
    <col min="13323" max="13323" width="48.7109375" customWidth="1"/>
    <col min="13324" max="13324" width="41.140625" customWidth="1"/>
    <col min="13325" max="13325" width="48.7109375" customWidth="1"/>
    <col min="13326" max="13326" width="51.140625" customWidth="1"/>
    <col min="13327" max="13327" width="48.7109375" customWidth="1"/>
    <col min="13328" max="13328" width="64" customWidth="1"/>
    <col min="13329" max="13329" width="42.42578125" customWidth="1"/>
    <col min="13330" max="13330" width="6.5703125" customWidth="1"/>
    <col min="13331" max="13336" width="9.140625" customWidth="1"/>
    <col min="13337" max="13337" width="11.28515625" bestFit="1" customWidth="1"/>
    <col min="13338" max="13338" width="10.140625" bestFit="1" customWidth="1"/>
    <col min="13339" max="13340" width="9.140625" customWidth="1"/>
    <col min="13341" max="13341" width="10.140625" bestFit="1" customWidth="1"/>
    <col min="13342" max="13568" width="9.140625" customWidth="1"/>
    <col min="13569" max="13569" width="253" customWidth="1"/>
    <col min="13570" max="13570" width="39.42578125" customWidth="1"/>
    <col min="13571" max="13571" width="48.7109375" customWidth="1"/>
    <col min="13572" max="13572" width="41.140625" customWidth="1"/>
    <col min="13573" max="13573" width="48.7109375" customWidth="1"/>
    <col min="13574" max="13574" width="51.140625" customWidth="1"/>
    <col min="13575" max="13575" width="48.7109375" customWidth="1"/>
    <col min="13576" max="13576" width="64" customWidth="1"/>
    <col min="13577" max="13577" width="42.42578125" customWidth="1"/>
    <col min="13578" max="13578" width="39.42578125" customWidth="1"/>
    <col min="13579" max="13579" width="48.7109375" customWidth="1"/>
    <col min="13580" max="13580" width="41.140625" customWidth="1"/>
    <col min="13581" max="13581" width="48.7109375" customWidth="1"/>
    <col min="13582" max="13582" width="51.140625" customWidth="1"/>
    <col min="13583" max="13583" width="48.7109375" customWidth="1"/>
    <col min="13584" max="13584" width="64" customWidth="1"/>
    <col min="13585" max="13585" width="42.42578125" customWidth="1"/>
    <col min="13586" max="13586" width="6.5703125" customWidth="1"/>
    <col min="13587" max="13592" width="9.140625" customWidth="1"/>
    <col min="13593" max="13593" width="11.28515625" bestFit="1" customWidth="1"/>
    <col min="13594" max="13594" width="10.140625" bestFit="1" customWidth="1"/>
    <col min="13595" max="13596" width="9.140625" customWidth="1"/>
    <col min="13597" max="13597" width="10.140625" bestFit="1" customWidth="1"/>
    <col min="13598" max="13824" width="9.140625" customWidth="1"/>
    <col min="13825" max="13825" width="253" customWidth="1"/>
    <col min="13826" max="13826" width="39.42578125" customWidth="1"/>
    <col min="13827" max="13827" width="48.7109375" customWidth="1"/>
    <col min="13828" max="13828" width="41.140625" customWidth="1"/>
    <col min="13829" max="13829" width="48.7109375" customWidth="1"/>
    <col min="13830" max="13830" width="51.140625" customWidth="1"/>
    <col min="13831" max="13831" width="48.7109375" customWidth="1"/>
    <col min="13832" max="13832" width="64" customWidth="1"/>
    <col min="13833" max="13833" width="42.42578125" customWidth="1"/>
    <col min="13834" max="13834" width="39.42578125" customWidth="1"/>
    <col min="13835" max="13835" width="48.7109375" customWidth="1"/>
    <col min="13836" max="13836" width="41.140625" customWidth="1"/>
    <col min="13837" max="13837" width="48.7109375" customWidth="1"/>
    <col min="13838" max="13838" width="51.140625" customWidth="1"/>
    <col min="13839" max="13839" width="48.7109375" customWidth="1"/>
    <col min="13840" max="13840" width="64" customWidth="1"/>
    <col min="13841" max="13841" width="42.42578125" customWidth="1"/>
    <col min="13842" max="13842" width="6.5703125" customWidth="1"/>
    <col min="13843" max="13848" width="9.140625" customWidth="1"/>
    <col min="13849" max="13849" width="11.28515625" bestFit="1" customWidth="1"/>
    <col min="13850" max="13850" width="10.140625" bestFit="1" customWidth="1"/>
    <col min="13851" max="13852" width="9.140625" customWidth="1"/>
    <col min="13853" max="13853" width="10.140625" bestFit="1" customWidth="1"/>
    <col min="13854" max="14080" width="9.140625" customWidth="1"/>
    <col min="14081" max="14081" width="253" customWidth="1"/>
    <col min="14082" max="14082" width="39.42578125" customWidth="1"/>
    <col min="14083" max="14083" width="48.7109375" customWidth="1"/>
    <col min="14084" max="14084" width="41.140625" customWidth="1"/>
    <col min="14085" max="14085" width="48.7109375" customWidth="1"/>
    <col min="14086" max="14086" width="51.140625" customWidth="1"/>
    <col min="14087" max="14087" width="48.7109375" customWidth="1"/>
    <col min="14088" max="14088" width="64" customWidth="1"/>
    <col min="14089" max="14089" width="42.42578125" customWidth="1"/>
    <col min="14090" max="14090" width="39.42578125" customWidth="1"/>
    <col min="14091" max="14091" width="48.7109375" customWidth="1"/>
    <col min="14092" max="14092" width="41.140625" customWidth="1"/>
    <col min="14093" max="14093" width="48.7109375" customWidth="1"/>
    <col min="14094" max="14094" width="51.140625" customWidth="1"/>
    <col min="14095" max="14095" width="48.7109375" customWidth="1"/>
    <col min="14096" max="14096" width="64" customWidth="1"/>
    <col min="14097" max="14097" width="42.42578125" customWidth="1"/>
    <col min="14098" max="14098" width="6.5703125" customWidth="1"/>
    <col min="14099" max="14104" width="9.140625" customWidth="1"/>
    <col min="14105" max="14105" width="11.28515625" bestFit="1" customWidth="1"/>
    <col min="14106" max="14106" width="10.140625" bestFit="1" customWidth="1"/>
    <col min="14107" max="14108" width="9.140625" customWidth="1"/>
    <col min="14109" max="14109" width="10.140625" bestFit="1" customWidth="1"/>
    <col min="14110" max="14336" width="9.140625" customWidth="1"/>
    <col min="14337" max="14337" width="253" customWidth="1"/>
    <col min="14338" max="14338" width="39.42578125" customWidth="1"/>
    <col min="14339" max="14339" width="48.7109375" customWidth="1"/>
    <col min="14340" max="14340" width="41.140625" customWidth="1"/>
    <col min="14341" max="14341" width="48.7109375" customWidth="1"/>
    <col min="14342" max="14342" width="51.140625" customWidth="1"/>
    <col min="14343" max="14343" width="48.7109375" customWidth="1"/>
    <col min="14344" max="14344" width="64" customWidth="1"/>
    <col min="14345" max="14345" width="42.42578125" customWidth="1"/>
    <col min="14346" max="14346" width="39.42578125" customWidth="1"/>
    <col min="14347" max="14347" width="48.7109375" customWidth="1"/>
    <col min="14348" max="14348" width="41.140625" customWidth="1"/>
    <col min="14349" max="14349" width="48.7109375" customWidth="1"/>
    <col min="14350" max="14350" width="51.140625" customWidth="1"/>
    <col min="14351" max="14351" width="48.7109375" customWidth="1"/>
    <col min="14352" max="14352" width="64" customWidth="1"/>
    <col min="14353" max="14353" width="42.42578125" customWidth="1"/>
    <col min="14354" max="14354" width="6.5703125" customWidth="1"/>
    <col min="14355" max="14360" width="9.140625" customWidth="1"/>
    <col min="14361" max="14361" width="11.28515625" bestFit="1" customWidth="1"/>
    <col min="14362" max="14362" width="10.140625" bestFit="1" customWidth="1"/>
    <col min="14363" max="14364" width="9.140625" customWidth="1"/>
    <col min="14365" max="14365" width="10.140625" bestFit="1" customWidth="1"/>
    <col min="14366" max="14592" width="9.140625" customWidth="1"/>
    <col min="14593" max="14593" width="253" customWidth="1"/>
    <col min="14594" max="14594" width="39.42578125" customWidth="1"/>
    <col min="14595" max="14595" width="48.7109375" customWidth="1"/>
    <col min="14596" max="14596" width="41.140625" customWidth="1"/>
    <col min="14597" max="14597" width="48.7109375" customWidth="1"/>
    <col min="14598" max="14598" width="51.140625" customWidth="1"/>
    <col min="14599" max="14599" width="48.7109375" customWidth="1"/>
    <col min="14600" max="14600" width="64" customWidth="1"/>
    <col min="14601" max="14601" width="42.42578125" customWidth="1"/>
    <col min="14602" max="14602" width="39.42578125" customWidth="1"/>
    <col min="14603" max="14603" width="48.7109375" customWidth="1"/>
    <col min="14604" max="14604" width="41.140625" customWidth="1"/>
    <col min="14605" max="14605" width="48.7109375" customWidth="1"/>
    <col min="14606" max="14606" width="51.140625" customWidth="1"/>
    <col min="14607" max="14607" width="48.7109375" customWidth="1"/>
    <col min="14608" max="14608" width="64" customWidth="1"/>
    <col min="14609" max="14609" width="42.42578125" customWidth="1"/>
    <col min="14610" max="14610" width="6.5703125" customWidth="1"/>
    <col min="14611" max="14616" width="9.140625" customWidth="1"/>
    <col min="14617" max="14617" width="11.28515625" bestFit="1" customWidth="1"/>
    <col min="14618" max="14618" width="10.140625" bestFit="1" customWidth="1"/>
    <col min="14619" max="14620" width="9.140625" customWidth="1"/>
    <col min="14621" max="14621" width="10.140625" bestFit="1" customWidth="1"/>
    <col min="14622" max="14848" width="9.140625" customWidth="1"/>
    <col min="14849" max="14849" width="253" customWidth="1"/>
    <col min="14850" max="14850" width="39.42578125" customWidth="1"/>
    <col min="14851" max="14851" width="48.7109375" customWidth="1"/>
    <col min="14852" max="14852" width="41.140625" customWidth="1"/>
    <col min="14853" max="14853" width="48.7109375" customWidth="1"/>
    <col min="14854" max="14854" width="51.140625" customWidth="1"/>
    <col min="14855" max="14855" width="48.7109375" customWidth="1"/>
    <col min="14856" max="14856" width="64" customWidth="1"/>
    <col min="14857" max="14857" width="42.42578125" customWidth="1"/>
    <col min="14858" max="14858" width="39.42578125" customWidth="1"/>
    <col min="14859" max="14859" width="48.7109375" customWidth="1"/>
    <col min="14860" max="14860" width="41.140625" customWidth="1"/>
    <col min="14861" max="14861" width="48.7109375" customWidth="1"/>
    <col min="14862" max="14862" width="51.140625" customWidth="1"/>
    <col min="14863" max="14863" width="48.7109375" customWidth="1"/>
    <col min="14864" max="14864" width="64" customWidth="1"/>
    <col min="14865" max="14865" width="42.42578125" customWidth="1"/>
    <col min="14866" max="14866" width="6.5703125" customWidth="1"/>
    <col min="14867" max="14872" width="9.140625" customWidth="1"/>
    <col min="14873" max="14873" width="11.28515625" bestFit="1" customWidth="1"/>
    <col min="14874" max="14874" width="10.140625" bestFit="1" customWidth="1"/>
    <col min="14875" max="14876" width="9.140625" customWidth="1"/>
    <col min="14877" max="14877" width="10.140625" bestFit="1" customWidth="1"/>
    <col min="14878" max="15104" width="9.140625" customWidth="1"/>
    <col min="15105" max="15105" width="253" customWidth="1"/>
    <col min="15106" max="15106" width="39.42578125" customWidth="1"/>
    <col min="15107" max="15107" width="48.7109375" customWidth="1"/>
    <col min="15108" max="15108" width="41.140625" customWidth="1"/>
    <col min="15109" max="15109" width="48.7109375" customWidth="1"/>
    <col min="15110" max="15110" width="51.140625" customWidth="1"/>
    <col min="15111" max="15111" width="48.7109375" customWidth="1"/>
    <col min="15112" max="15112" width="64" customWidth="1"/>
    <col min="15113" max="15113" width="42.42578125" customWidth="1"/>
    <col min="15114" max="15114" width="39.42578125" customWidth="1"/>
    <col min="15115" max="15115" width="48.7109375" customWidth="1"/>
    <col min="15116" max="15116" width="41.140625" customWidth="1"/>
    <col min="15117" max="15117" width="48.7109375" customWidth="1"/>
    <col min="15118" max="15118" width="51.140625" customWidth="1"/>
    <col min="15119" max="15119" width="48.7109375" customWidth="1"/>
    <col min="15120" max="15120" width="64" customWidth="1"/>
    <col min="15121" max="15121" width="42.42578125" customWidth="1"/>
    <col min="15122" max="15122" width="6.5703125" customWidth="1"/>
    <col min="15123" max="15128" width="9.140625" customWidth="1"/>
    <col min="15129" max="15129" width="11.28515625" bestFit="1" customWidth="1"/>
    <col min="15130" max="15130" width="10.140625" bestFit="1" customWidth="1"/>
    <col min="15131" max="15132" width="9.140625" customWidth="1"/>
    <col min="15133" max="15133" width="10.140625" bestFit="1" customWidth="1"/>
    <col min="15134" max="15360" width="9.140625" customWidth="1"/>
    <col min="15361" max="15361" width="253" customWidth="1"/>
    <col min="15362" max="15362" width="39.42578125" customWidth="1"/>
    <col min="15363" max="15363" width="48.7109375" customWidth="1"/>
    <col min="15364" max="15364" width="41.140625" customWidth="1"/>
    <col min="15365" max="15365" width="48.7109375" customWidth="1"/>
    <col min="15366" max="15366" width="51.140625" customWidth="1"/>
    <col min="15367" max="15367" width="48.7109375" customWidth="1"/>
    <col min="15368" max="15368" width="64" customWidth="1"/>
    <col min="15369" max="15369" width="42.42578125" customWidth="1"/>
    <col min="15370" max="15370" width="39.42578125" customWidth="1"/>
    <col min="15371" max="15371" width="48.7109375" customWidth="1"/>
    <col min="15372" max="15372" width="41.140625" customWidth="1"/>
    <col min="15373" max="15373" width="48.7109375" customWidth="1"/>
    <col min="15374" max="15374" width="51.140625" customWidth="1"/>
    <col min="15375" max="15375" width="48.7109375" customWidth="1"/>
    <col min="15376" max="15376" width="64" customWidth="1"/>
    <col min="15377" max="15377" width="42.42578125" customWidth="1"/>
    <col min="15378" max="15378" width="6.5703125" customWidth="1"/>
    <col min="15379" max="15384" width="9.140625" customWidth="1"/>
    <col min="15385" max="15385" width="11.28515625" bestFit="1" customWidth="1"/>
    <col min="15386" max="15386" width="10.140625" bestFit="1" customWidth="1"/>
    <col min="15387" max="15388" width="9.140625" customWidth="1"/>
    <col min="15389" max="15389" width="10.140625" bestFit="1" customWidth="1"/>
    <col min="15390" max="15616" width="9.140625" customWidth="1"/>
    <col min="15617" max="15617" width="253" customWidth="1"/>
    <col min="15618" max="15618" width="39.42578125" customWidth="1"/>
    <col min="15619" max="15619" width="48.7109375" customWidth="1"/>
    <col min="15620" max="15620" width="41.140625" customWidth="1"/>
    <col min="15621" max="15621" width="48.7109375" customWidth="1"/>
    <col min="15622" max="15622" width="51.140625" customWidth="1"/>
    <col min="15623" max="15623" width="48.7109375" customWidth="1"/>
    <col min="15624" max="15624" width="64" customWidth="1"/>
    <col min="15625" max="15625" width="42.42578125" customWidth="1"/>
    <col min="15626" max="15626" width="39.42578125" customWidth="1"/>
    <col min="15627" max="15627" width="48.7109375" customWidth="1"/>
    <col min="15628" max="15628" width="41.140625" customWidth="1"/>
    <col min="15629" max="15629" width="48.7109375" customWidth="1"/>
    <col min="15630" max="15630" width="51.140625" customWidth="1"/>
    <col min="15631" max="15631" width="48.7109375" customWidth="1"/>
    <col min="15632" max="15632" width="64" customWidth="1"/>
    <col min="15633" max="15633" width="42.42578125" customWidth="1"/>
    <col min="15634" max="15634" width="6.5703125" customWidth="1"/>
    <col min="15635" max="15640" width="9.140625" customWidth="1"/>
    <col min="15641" max="15641" width="11.28515625" bestFit="1" customWidth="1"/>
    <col min="15642" max="15642" width="10.140625" bestFit="1" customWidth="1"/>
    <col min="15643" max="15644" width="9.140625" customWidth="1"/>
    <col min="15645" max="15645" width="10.140625" bestFit="1" customWidth="1"/>
    <col min="15646" max="15872" width="9.140625" customWidth="1"/>
    <col min="15873" max="15873" width="253" customWidth="1"/>
    <col min="15874" max="15874" width="39.42578125" customWidth="1"/>
    <col min="15875" max="15875" width="48.7109375" customWidth="1"/>
    <col min="15876" max="15876" width="41.140625" customWidth="1"/>
    <col min="15877" max="15877" width="48.7109375" customWidth="1"/>
    <col min="15878" max="15878" width="51.140625" customWidth="1"/>
    <col min="15879" max="15879" width="48.7109375" customWidth="1"/>
    <col min="15880" max="15880" width="64" customWidth="1"/>
    <col min="15881" max="15881" width="42.42578125" customWidth="1"/>
    <col min="15882" max="15882" width="39.42578125" customWidth="1"/>
    <col min="15883" max="15883" width="48.7109375" customWidth="1"/>
    <col min="15884" max="15884" width="41.140625" customWidth="1"/>
    <col min="15885" max="15885" width="48.7109375" customWidth="1"/>
    <col min="15886" max="15886" width="51.140625" customWidth="1"/>
    <col min="15887" max="15887" width="48.7109375" customWidth="1"/>
    <col min="15888" max="15888" width="64" customWidth="1"/>
    <col min="15889" max="15889" width="42.42578125" customWidth="1"/>
    <col min="15890" max="15890" width="6.5703125" customWidth="1"/>
    <col min="15891" max="15896" width="9.140625" customWidth="1"/>
    <col min="15897" max="15897" width="11.28515625" bestFit="1" customWidth="1"/>
    <col min="15898" max="15898" width="10.140625" bestFit="1" customWidth="1"/>
    <col min="15899" max="15900" width="9.140625" customWidth="1"/>
    <col min="15901" max="15901" width="10.140625" bestFit="1" customWidth="1"/>
    <col min="15902" max="16128" width="9.140625" customWidth="1"/>
    <col min="16129" max="16129" width="253" customWidth="1"/>
    <col min="16130" max="16130" width="39.42578125" customWidth="1"/>
    <col min="16131" max="16131" width="48.7109375" customWidth="1"/>
    <col min="16132" max="16132" width="41.140625" customWidth="1"/>
    <col min="16133" max="16133" width="48.7109375" customWidth="1"/>
    <col min="16134" max="16134" width="51.140625" customWidth="1"/>
    <col min="16135" max="16135" width="48.7109375" customWidth="1"/>
    <col min="16136" max="16136" width="64" customWidth="1"/>
    <col min="16137" max="16137" width="42.42578125" customWidth="1"/>
    <col min="16138" max="16138" width="39.42578125" customWidth="1"/>
    <col min="16139" max="16139" width="48.7109375" customWidth="1"/>
    <col min="16140" max="16140" width="41.140625" customWidth="1"/>
    <col min="16141" max="16141" width="48.7109375" customWidth="1"/>
    <col min="16142" max="16142" width="51.140625" customWidth="1"/>
    <col min="16143" max="16143" width="48.7109375" customWidth="1"/>
    <col min="16144" max="16144" width="64" customWidth="1"/>
    <col min="16145" max="16145" width="42.42578125" customWidth="1"/>
    <col min="16146" max="16146" width="6.5703125" customWidth="1"/>
    <col min="16147" max="16152" width="9.140625" customWidth="1"/>
    <col min="16153" max="16153" width="11.28515625" bestFit="1" customWidth="1"/>
    <col min="16154" max="16154" width="10.140625" bestFit="1" customWidth="1"/>
    <col min="16155" max="16156" width="9.140625" customWidth="1"/>
    <col min="16157" max="16157" width="10.140625" bestFit="1" customWidth="1"/>
    <col min="16158" max="16384" width="9.140625" customWidth="1"/>
  </cols>
  <sheetData>
    <row r="1" spans="1:26" s="1" customFormat="1" ht="5.25" hidden="1" customHeight="1">
      <c r="A1" s="139"/>
      <c r="B1" s="140"/>
      <c r="C1" s="263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  <c r="R1" s="264"/>
    </row>
    <row r="2" spans="1:26" s="2" customFormat="1" ht="145.5" customHeight="1">
      <c r="A2" s="941" t="s">
        <v>735</v>
      </c>
      <c r="B2" s="941"/>
      <c r="C2" s="941"/>
      <c r="D2" s="941"/>
      <c r="E2" s="941"/>
      <c r="F2" s="941"/>
      <c r="G2" s="941"/>
      <c r="H2" s="941"/>
      <c r="I2" s="941"/>
      <c r="J2" s="941"/>
      <c r="K2" s="941"/>
      <c r="L2" s="941"/>
      <c r="M2" s="941"/>
      <c r="N2" s="941"/>
      <c r="O2" s="941"/>
      <c r="P2" s="941"/>
      <c r="Q2" s="941"/>
      <c r="R2" s="264"/>
    </row>
    <row r="3" spans="1:26" s="2" customFormat="1" ht="75" customHeight="1">
      <c r="A3" s="941" t="s">
        <v>238</v>
      </c>
      <c r="B3" s="941"/>
      <c r="C3" s="941"/>
      <c r="D3" s="941"/>
      <c r="E3" s="941"/>
      <c r="F3" s="941"/>
      <c r="G3" s="941"/>
      <c r="H3" s="941"/>
      <c r="I3" s="941"/>
      <c r="J3" s="941"/>
      <c r="K3" s="941"/>
      <c r="L3" s="941"/>
      <c r="M3" s="941"/>
      <c r="N3" s="941"/>
      <c r="O3" s="941"/>
      <c r="P3" s="941"/>
      <c r="Q3" s="941"/>
      <c r="R3" s="264"/>
    </row>
    <row r="4" spans="1:26" s="2" customFormat="1" ht="63" customHeight="1">
      <c r="A4" s="941" t="s">
        <v>731</v>
      </c>
      <c r="B4" s="941"/>
      <c r="C4" s="941"/>
      <c r="D4" s="941"/>
      <c r="E4" s="941"/>
      <c r="F4" s="941"/>
      <c r="G4" s="941"/>
      <c r="H4" s="941"/>
      <c r="I4" s="941"/>
      <c r="J4" s="941"/>
      <c r="K4" s="941"/>
      <c r="L4" s="941"/>
      <c r="M4" s="941"/>
      <c r="N4" s="941"/>
      <c r="O4" s="941"/>
      <c r="P4" s="941"/>
      <c r="Q4" s="941"/>
      <c r="R4" s="264"/>
    </row>
    <row r="5" spans="1:26" s="3" customFormat="1" ht="144.75" customHeight="1">
      <c r="A5" s="942" t="s">
        <v>2</v>
      </c>
      <c r="B5" s="942"/>
      <c r="C5" s="942"/>
      <c r="D5" s="942"/>
      <c r="E5" s="942"/>
      <c r="F5" s="942"/>
      <c r="G5" s="942"/>
      <c r="H5" s="942"/>
      <c r="I5" s="942"/>
      <c r="J5" s="942"/>
      <c r="K5" s="942"/>
      <c r="L5" s="942"/>
      <c r="M5" s="942"/>
      <c r="N5" s="942"/>
      <c r="O5" s="942"/>
      <c r="P5" s="942"/>
      <c r="Q5" s="942"/>
      <c r="R5" s="265"/>
    </row>
    <row r="6" spans="1:26" ht="6" customHeight="1"/>
    <row r="7" spans="1:26" ht="63.75" customHeight="1">
      <c r="A7" s="233"/>
      <c r="B7" s="234"/>
      <c r="C7" s="268"/>
      <c r="D7" s="235"/>
      <c r="E7" s="235"/>
      <c r="F7" s="234"/>
      <c r="G7" s="234"/>
      <c r="H7" s="234"/>
      <c r="I7" s="234"/>
      <c r="J7" s="234"/>
      <c r="K7" s="235"/>
      <c r="L7" s="234"/>
      <c r="M7" s="234"/>
      <c r="N7" s="235"/>
      <c r="O7" s="235"/>
      <c r="P7" s="234"/>
      <c r="Q7" s="235"/>
      <c r="R7" s="269"/>
    </row>
    <row r="8" spans="1:26" s="271" customFormat="1" ht="118.5" customHeight="1">
      <c r="A8" s="270"/>
      <c r="B8" s="943" t="s">
        <v>55</v>
      </c>
      <c r="C8" s="943"/>
      <c r="D8" s="943"/>
      <c r="E8" s="943"/>
      <c r="F8" s="943"/>
      <c r="G8" s="943"/>
      <c r="H8" s="943"/>
      <c r="I8" s="943"/>
      <c r="J8" s="943" t="s">
        <v>61</v>
      </c>
      <c r="K8" s="943"/>
      <c r="L8" s="943"/>
      <c r="M8" s="943"/>
      <c r="N8" s="943"/>
      <c r="O8" s="943"/>
      <c r="P8" s="943"/>
      <c r="Q8" s="943"/>
      <c r="R8" s="269"/>
      <c r="Y8" s="271">
        <v>1</v>
      </c>
      <c r="Z8" s="271">
        <v>1</v>
      </c>
    </row>
    <row r="9" spans="1:26" s="278" customFormat="1" ht="135" customHeight="1">
      <c r="A9" s="272"/>
      <c r="B9" s="272" t="s">
        <v>51</v>
      </c>
      <c r="C9" s="273" t="s">
        <v>239</v>
      </c>
      <c r="D9" s="272" t="s">
        <v>240</v>
      </c>
      <c r="E9" s="274" t="s">
        <v>241</v>
      </c>
      <c r="F9" s="275" t="s">
        <v>242</v>
      </c>
      <c r="G9" s="274" t="s">
        <v>243</v>
      </c>
      <c r="H9" s="272" t="s">
        <v>244</v>
      </c>
      <c r="I9" s="275" t="s">
        <v>53</v>
      </c>
      <c r="J9" s="272" t="s">
        <v>51</v>
      </c>
      <c r="K9" s="274" t="s">
        <v>239</v>
      </c>
      <c r="L9" s="275" t="s">
        <v>240</v>
      </c>
      <c r="M9" s="274" t="s">
        <v>241</v>
      </c>
      <c r="N9" s="272" t="s">
        <v>242</v>
      </c>
      <c r="O9" s="274" t="s">
        <v>243</v>
      </c>
      <c r="P9" s="272" t="s">
        <v>244</v>
      </c>
      <c r="Q9" s="272" t="s">
        <v>53</v>
      </c>
      <c r="R9" s="276"/>
      <c r="S9" s="277"/>
      <c r="T9" s="277"/>
      <c r="U9" s="276"/>
      <c r="V9" s="277"/>
      <c r="W9" s="277"/>
      <c r="X9" s="276"/>
      <c r="Y9" s="277">
        <v>1</v>
      </c>
      <c r="Z9" s="278">
        <v>1</v>
      </c>
    </row>
    <row r="10" spans="1:26" ht="168" customHeight="1">
      <c r="A10" s="279" t="s">
        <v>201</v>
      </c>
      <c r="B10" s="280">
        <v>494649.97947700002</v>
      </c>
      <c r="C10" s="280">
        <v>3482.46333</v>
      </c>
      <c r="D10" s="280">
        <v>4353.5974400000005</v>
      </c>
      <c r="E10" s="280">
        <v>3004.68</v>
      </c>
      <c r="F10" s="280">
        <v>637.56855000000007</v>
      </c>
      <c r="G10" s="280">
        <v>8309.4705288000005</v>
      </c>
      <c r="H10" s="280">
        <v>1503.6882800000001</v>
      </c>
      <c r="I10" s="280">
        <v>515941.44761000003</v>
      </c>
      <c r="J10" s="280">
        <v>475586.9449068</v>
      </c>
      <c r="K10" s="280">
        <v>4346.71713</v>
      </c>
      <c r="L10" s="280">
        <v>1356.6389136</v>
      </c>
      <c r="M10" s="280">
        <v>33.7451632</v>
      </c>
      <c r="N10" s="280">
        <v>1629.9003600000001</v>
      </c>
      <c r="O10" s="280">
        <v>66.989477799999989</v>
      </c>
      <c r="P10" s="280">
        <v>108.051</v>
      </c>
      <c r="Q10" s="280">
        <v>483128.98693000001</v>
      </c>
      <c r="R10" s="269"/>
    </row>
    <row r="11" spans="1:26" ht="168" customHeight="1">
      <c r="A11" s="279" t="s">
        <v>202</v>
      </c>
      <c r="B11" s="281">
        <v>249.62836540000001</v>
      </c>
      <c r="C11" s="281">
        <v>0</v>
      </c>
      <c r="D11" s="281">
        <v>0</v>
      </c>
      <c r="E11" s="281">
        <v>0</v>
      </c>
      <c r="F11" s="281">
        <v>0</v>
      </c>
      <c r="G11" s="281">
        <v>0</v>
      </c>
      <c r="H11" s="281">
        <v>0</v>
      </c>
      <c r="I11" s="281">
        <v>249.62836999999999</v>
      </c>
      <c r="J11" s="281">
        <v>2970.20642</v>
      </c>
      <c r="K11" s="281">
        <v>0</v>
      </c>
      <c r="L11" s="280">
        <v>0</v>
      </c>
      <c r="M11" s="280">
        <v>0</v>
      </c>
      <c r="N11" s="280">
        <v>0</v>
      </c>
      <c r="O11" s="280">
        <v>0</v>
      </c>
      <c r="P11" s="280">
        <v>0</v>
      </c>
      <c r="Q11" s="280">
        <v>2970.20642</v>
      </c>
      <c r="R11" s="269"/>
    </row>
    <row r="12" spans="1:26" ht="168" customHeight="1">
      <c r="A12" s="279" t="s">
        <v>203</v>
      </c>
      <c r="B12" s="281">
        <v>39216.609031</v>
      </c>
      <c r="C12" s="281">
        <v>0</v>
      </c>
      <c r="D12" s="281">
        <v>0</v>
      </c>
      <c r="E12" s="281">
        <v>0</v>
      </c>
      <c r="F12" s="281">
        <v>0</v>
      </c>
      <c r="G12" s="281">
        <v>0</v>
      </c>
      <c r="H12" s="281">
        <v>22789.43564</v>
      </c>
      <c r="I12" s="281">
        <v>62006.044670000003</v>
      </c>
      <c r="J12" s="281">
        <v>0</v>
      </c>
      <c r="K12" s="281">
        <v>0</v>
      </c>
      <c r="L12" s="280">
        <v>0</v>
      </c>
      <c r="M12" s="280">
        <v>0</v>
      </c>
      <c r="N12" s="280">
        <v>0</v>
      </c>
      <c r="O12" s="280">
        <v>0</v>
      </c>
      <c r="P12" s="280">
        <v>33873.670610000001</v>
      </c>
      <c r="Q12" s="280">
        <v>33873.670610000001</v>
      </c>
      <c r="R12" s="269"/>
    </row>
    <row r="13" spans="1:26" ht="168" customHeight="1">
      <c r="A13" s="279" t="s">
        <v>204</v>
      </c>
      <c r="B13" s="280">
        <v>29326.1153586</v>
      </c>
      <c r="C13" s="280">
        <v>0</v>
      </c>
      <c r="D13" s="280">
        <v>2521.5398</v>
      </c>
      <c r="E13" s="280">
        <v>0</v>
      </c>
      <c r="F13" s="280">
        <v>0</v>
      </c>
      <c r="G13" s="280">
        <v>0</v>
      </c>
      <c r="H13" s="280">
        <v>16912.957910000001</v>
      </c>
      <c r="I13" s="280">
        <v>48760.613060000003</v>
      </c>
      <c r="J13" s="280">
        <v>15095.17885</v>
      </c>
      <c r="K13" s="280">
        <v>27.098479999999999</v>
      </c>
      <c r="L13" s="280">
        <v>1.70248</v>
      </c>
      <c r="M13" s="280">
        <v>0</v>
      </c>
      <c r="N13" s="280">
        <v>0</v>
      </c>
      <c r="O13" s="280">
        <v>0</v>
      </c>
      <c r="P13" s="280">
        <v>558.87047999999993</v>
      </c>
      <c r="Q13" s="280">
        <v>15682.850289999998</v>
      </c>
      <c r="R13" s="269"/>
    </row>
    <row r="14" spans="1:26" ht="168" customHeight="1">
      <c r="A14" s="279" t="s">
        <v>205</v>
      </c>
      <c r="B14" s="280">
        <v>1644076.4761949999</v>
      </c>
      <c r="C14" s="280">
        <v>20773.82459</v>
      </c>
      <c r="D14" s="280">
        <v>1710.4184700000001</v>
      </c>
      <c r="E14" s="280">
        <v>812.28360999999995</v>
      </c>
      <c r="F14" s="280">
        <v>6808.7340548000002</v>
      </c>
      <c r="G14" s="280">
        <v>7701.6098389999997</v>
      </c>
      <c r="H14" s="280">
        <v>257877.2641</v>
      </c>
      <c r="I14" s="280">
        <v>1939760.6108499998</v>
      </c>
      <c r="J14" s="280">
        <v>1634099.8841301999</v>
      </c>
      <c r="K14" s="280">
        <v>26201.261300000002</v>
      </c>
      <c r="L14" s="280">
        <v>1705.55441</v>
      </c>
      <c r="M14" s="280">
        <v>192.98732459999999</v>
      </c>
      <c r="N14" s="280">
        <v>17053.247217399999</v>
      </c>
      <c r="O14" s="280">
        <v>13940.153487600001</v>
      </c>
      <c r="P14" s="280">
        <v>29123.323640000002</v>
      </c>
      <c r="Q14" s="280">
        <v>1722316.4114900001</v>
      </c>
      <c r="R14" s="269"/>
    </row>
    <row r="15" spans="1:26" ht="168" customHeight="1">
      <c r="A15" s="279" t="s">
        <v>206</v>
      </c>
      <c r="B15" s="280">
        <v>51350.934509999999</v>
      </c>
      <c r="C15" s="280">
        <v>0</v>
      </c>
      <c r="D15" s="280">
        <v>0</v>
      </c>
      <c r="E15" s="280">
        <v>0</v>
      </c>
      <c r="F15" s="280">
        <v>0</v>
      </c>
      <c r="G15" s="280">
        <v>0</v>
      </c>
      <c r="H15" s="280">
        <v>83902.449959999998</v>
      </c>
      <c r="I15" s="280">
        <v>135253.38446999999</v>
      </c>
      <c r="J15" s="280">
        <v>114485.337832</v>
      </c>
      <c r="K15" s="280">
        <v>15.936819999999999</v>
      </c>
      <c r="L15" s="280">
        <v>0</v>
      </c>
      <c r="M15" s="280">
        <v>240</v>
      </c>
      <c r="N15" s="280">
        <v>0</v>
      </c>
      <c r="O15" s="280">
        <v>0</v>
      </c>
      <c r="P15" s="280">
        <v>32763.482530000001</v>
      </c>
      <c r="Q15" s="280">
        <v>147504.75718000002</v>
      </c>
      <c r="R15" s="269"/>
    </row>
    <row r="16" spans="1:26" ht="168" customHeight="1">
      <c r="A16" s="279" t="s">
        <v>129</v>
      </c>
      <c r="B16" s="280">
        <v>1142399.2763728001</v>
      </c>
      <c r="C16" s="280">
        <v>16567.942960200002</v>
      </c>
      <c r="D16" s="280">
        <v>6619.5942421999998</v>
      </c>
      <c r="E16" s="280">
        <v>4010.3740062000002</v>
      </c>
      <c r="F16" s="280">
        <v>10069.602274000001</v>
      </c>
      <c r="G16" s="280">
        <v>3261.152067</v>
      </c>
      <c r="H16" s="280">
        <v>799656.87101</v>
      </c>
      <c r="I16" s="280">
        <v>1982584.81296</v>
      </c>
      <c r="J16" s="280">
        <v>530431.34025340003</v>
      </c>
      <c r="K16" s="280">
        <v>77369.70304600001</v>
      </c>
      <c r="L16" s="280">
        <v>780.53428000000008</v>
      </c>
      <c r="M16" s="280">
        <v>1047.98471</v>
      </c>
      <c r="N16" s="280">
        <v>11779.361644799999</v>
      </c>
      <c r="O16" s="280">
        <v>7432.0550807999998</v>
      </c>
      <c r="P16" s="280">
        <v>693211.08046000008</v>
      </c>
      <c r="Q16" s="280">
        <v>1322052.0594800001</v>
      </c>
      <c r="R16" s="269"/>
    </row>
    <row r="17" spans="1:18" ht="168" customHeight="1">
      <c r="A17" s="279" t="s">
        <v>207</v>
      </c>
      <c r="B17" s="280">
        <v>2094323.6913772</v>
      </c>
      <c r="C17" s="280">
        <v>6073.9689932000001</v>
      </c>
      <c r="D17" s="280">
        <v>12344.6410744</v>
      </c>
      <c r="E17" s="280">
        <v>1530.2927</v>
      </c>
      <c r="F17" s="280">
        <v>18247.583113200002</v>
      </c>
      <c r="G17" s="280">
        <v>3957.5540312000003</v>
      </c>
      <c r="H17" s="280">
        <v>177331.71236</v>
      </c>
      <c r="I17" s="280">
        <v>2313809.4436599999</v>
      </c>
      <c r="J17" s="280">
        <v>2671081.2535865996</v>
      </c>
      <c r="K17" s="280">
        <v>9407.2776901999987</v>
      </c>
      <c r="L17" s="280">
        <v>14484.513204000001</v>
      </c>
      <c r="M17" s="280">
        <v>633.53642000000002</v>
      </c>
      <c r="N17" s="280">
        <v>26116.136368799998</v>
      </c>
      <c r="O17" s="280">
        <v>4690.5436642000004</v>
      </c>
      <c r="P17" s="280">
        <v>134979.38061000002</v>
      </c>
      <c r="Q17" s="280">
        <v>2861392.64157</v>
      </c>
      <c r="R17" s="269"/>
    </row>
    <row r="18" spans="1:18" ht="168" customHeight="1">
      <c r="A18" s="279" t="s">
        <v>208</v>
      </c>
      <c r="B18" s="280">
        <v>202014.45265979998</v>
      </c>
      <c r="C18" s="280">
        <v>5913.1676799999996</v>
      </c>
      <c r="D18" s="280">
        <v>198.6894916</v>
      </c>
      <c r="E18" s="280">
        <v>0</v>
      </c>
      <c r="F18" s="280">
        <v>843.35320279999996</v>
      </c>
      <c r="G18" s="280">
        <v>2599.94</v>
      </c>
      <c r="H18" s="280">
        <v>6926.0060000000003</v>
      </c>
      <c r="I18" s="280">
        <v>218495.60902999999</v>
      </c>
      <c r="J18" s="280">
        <v>62792.320080600002</v>
      </c>
      <c r="K18" s="280">
        <v>946.20571840000002</v>
      </c>
      <c r="L18" s="280">
        <v>721.45832999999993</v>
      </c>
      <c r="M18" s="280">
        <v>28.989039999999999</v>
      </c>
      <c r="N18" s="280">
        <v>1095.15353</v>
      </c>
      <c r="O18" s="280">
        <v>102.6337922</v>
      </c>
      <c r="P18" s="280">
        <v>3.5742800000000003</v>
      </c>
      <c r="Q18" s="280">
        <v>65690.334770000001</v>
      </c>
      <c r="R18" s="269"/>
    </row>
    <row r="19" spans="1:18" ht="168" customHeight="1">
      <c r="A19" s="279" t="s">
        <v>209</v>
      </c>
      <c r="B19" s="280">
        <v>337860.73023040005</v>
      </c>
      <c r="C19" s="280">
        <v>1378.8405508000001</v>
      </c>
      <c r="D19" s="280">
        <v>503.30657000000002</v>
      </c>
      <c r="E19" s="280">
        <v>0</v>
      </c>
      <c r="F19" s="280">
        <v>580.44255599999997</v>
      </c>
      <c r="G19" s="280">
        <v>127.3280484</v>
      </c>
      <c r="H19" s="280">
        <v>25326.76541</v>
      </c>
      <c r="I19" s="280">
        <v>365777.41336000001</v>
      </c>
      <c r="J19" s="280">
        <v>408426.89966500003</v>
      </c>
      <c r="K19" s="280">
        <v>3298.9349200000001</v>
      </c>
      <c r="L19" s="280">
        <v>971.17653260000009</v>
      </c>
      <c r="M19" s="280">
        <v>589.14843000000008</v>
      </c>
      <c r="N19" s="280">
        <v>4274.1414678000001</v>
      </c>
      <c r="O19" s="280">
        <v>255.72554</v>
      </c>
      <c r="P19" s="280">
        <v>20762.88537</v>
      </c>
      <c r="Q19" s="280">
        <v>438578.91194000002</v>
      </c>
      <c r="R19" s="269"/>
    </row>
    <row r="20" spans="1:18" ht="168" customHeight="1">
      <c r="A20" s="279" t="s">
        <v>210</v>
      </c>
      <c r="B20" s="280">
        <v>148422.99071000001</v>
      </c>
      <c r="C20" s="280">
        <v>0</v>
      </c>
      <c r="D20" s="280">
        <v>322.44931000000003</v>
      </c>
      <c r="E20" s="280">
        <v>0</v>
      </c>
      <c r="F20" s="280">
        <v>1179.54053</v>
      </c>
      <c r="G20" s="280">
        <v>0</v>
      </c>
      <c r="H20" s="280">
        <v>967195.95448000007</v>
      </c>
      <c r="I20" s="280">
        <v>1117120.9350300001</v>
      </c>
      <c r="J20" s="280">
        <v>200381.861867</v>
      </c>
      <c r="K20" s="280">
        <v>0</v>
      </c>
      <c r="L20" s="280">
        <v>194.67091699999997</v>
      </c>
      <c r="M20" s="280">
        <v>0</v>
      </c>
      <c r="N20" s="280">
        <v>304.76615279999999</v>
      </c>
      <c r="O20" s="280">
        <v>0</v>
      </c>
      <c r="P20" s="280">
        <v>68257.577430000005</v>
      </c>
      <c r="Q20" s="280">
        <v>269138.87635999999</v>
      </c>
      <c r="R20" s="269"/>
    </row>
    <row r="21" spans="1:18" ht="168" customHeight="1">
      <c r="A21" s="279" t="s">
        <v>211</v>
      </c>
      <c r="B21" s="280">
        <v>2708659.8805061998</v>
      </c>
      <c r="C21" s="280">
        <v>6511.9638151999998</v>
      </c>
      <c r="D21" s="280">
        <v>11697.9450282</v>
      </c>
      <c r="E21" s="280">
        <v>584.69613000000004</v>
      </c>
      <c r="F21" s="280">
        <v>12644.1561654</v>
      </c>
      <c r="G21" s="280">
        <v>3520.0318511999999</v>
      </c>
      <c r="H21" s="280">
        <v>67719.266780000005</v>
      </c>
      <c r="I21" s="280">
        <v>2811337.9403300001</v>
      </c>
      <c r="J21" s="280">
        <v>2608818.3206553999</v>
      </c>
      <c r="K21" s="280">
        <v>4465.1380558000001</v>
      </c>
      <c r="L21" s="280">
        <v>9290.1654658000007</v>
      </c>
      <c r="M21" s="280">
        <v>329.96049599999998</v>
      </c>
      <c r="N21" s="280">
        <v>12558.604643799999</v>
      </c>
      <c r="O21" s="280">
        <v>2902.1059701999998</v>
      </c>
      <c r="P21" s="280">
        <v>17486.273499999999</v>
      </c>
      <c r="Q21" s="280">
        <v>2655850.5687299999</v>
      </c>
      <c r="R21" s="269"/>
    </row>
    <row r="22" spans="1:18" ht="168" customHeight="1">
      <c r="A22" s="279" t="s">
        <v>212</v>
      </c>
      <c r="B22" s="280">
        <v>1104.2896599999999</v>
      </c>
      <c r="C22" s="280">
        <v>0</v>
      </c>
      <c r="D22" s="280">
        <v>0</v>
      </c>
      <c r="E22" s="280">
        <v>0</v>
      </c>
      <c r="F22" s="280">
        <v>40.263580000000005</v>
      </c>
      <c r="G22" s="280">
        <v>0</v>
      </c>
      <c r="H22" s="280">
        <v>0</v>
      </c>
      <c r="I22" s="280">
        <v>1144.55324</v>
      </c>
      <c r="J22" s="280">
        <v>643.51054339999996</v>
      </c>
      <c r="K22" s="280">
        <v>29.066800000000001</v>
      </c>
      <c r="L22" s="280">
        <v>0</v>
      </c>
      <c r="M22" s="280">
        <v>0</v>
      </c>
      <c r="N22" s="280">
        <v>0</v>
      </c>
      <c r="O22" s="280">
        <v>0</v>
      </c>
      <c r="P22" s="280">
        <v>1328.5838899999999</v>
      </c>
      <c r="Q22" s="280">
        <v>2001.1612399999999</v>
      </c>
      <c r="R22" s="269"/>
    </row>
    <row r="23" spans="1:18" ht="168" customHeight="1">
      <c r="A23" s="279" t="s">
        <v>213</v>
      </c>
      <c r="B23" s="280">
        <v>93883.764330799997</v>
      </c>
      <c r="C23" s="280">
        <v>973.99686299999996</v>
      </c>
      <c r="D23" s="280">
        <v>69.931219999999996</v>
      </c>
      <c r="E23" s="280">
        <v>0</v>
      </c>
      <c r="F23" s="280">
        <v>812.47020539999994</v>
      </c>
      <c r="G23" s="280">
        <v>1224.2469876</v>
      </c>
      <c r="H23" s="280">
        <v>785.14356999999995</v>
      </c>
      <c r="I23" s="280">
        <v>97749.553189999991</v>
      </c>
      <c r="J23" s="280">
        <v>22203.657935800002</v>
      </c>
      <c r="K23" s="280">
        <v>0</v>
      </c>
      <c r="L23" s="280">
        <v>1.93912</v>
      </c>
      <c r="M23" s="280">
        <v>0</v>
      </c>
      <c r="N23" s="280">
        <v>0</v>
      </c>
      <c r="O23" s="280">
        <v>0</v>
      </c>
      <c r="P23" s="280">
        <v>124.85</v>
      </c>
      <c r="Q23" s="280">
        <v>22330.447050000002</v>
      </c>
      <c r="R23" s="269"/>
    </row>
    <row r="24" spans="1:18" ht="168" customHeight="1">
      <c r="A24" s="279" t="s">
        <v>214</v>
      </c>
      <c r="B24" s="280">
        <v>494784.769738</v>
      </c>
      <c r="C24" s="280">
        <v>2448.86193</v>
      </c>
      <c r="D24" s="280">
        <v>2029.1525100000001</v>
      </c>
      <c r="E24" s="280">
        <v>0.49669999999999997</v>
      </c>
      <c r="F24" s="280">
        <v>4083.9138302000001</v>
      </c>
      <c r="G24" s="280">
        <v>1478.6121518000002</v>
      </c>
      <c r="H24" s="280">
        <v>23360.530050000001</v>
      </c>
      <c r="I24" s="280">
        <v>528186.33691000007</v>
      </c>
      <c r="J24" s="280">
        <v>45673.594219999999</v>
      </c>
      <c r="K24" s="280">
        <v>899.81669799999997</v>
      </c>
      <c r="L24" s="280">
        <v>311.43673999999999</v>
      </c>
      <c r="M24" s="280">
        <v>42.409179999999999</v>
      </c>
      <c r="N24" s="280">
        <v>1979.1140988</v>
      </c>
      <c r="O24" s="280">
        <v>78.86657000000001</v>
      </c>
      <c r="P24" s="280">
        <v>1815.7888</v>
      </c>
      <c r="Q24" s="280">
        <v>50801.026330000001</v>
      </c>
      <c r="R24" s="269"/>
    </row>
    <row r="25" spans="1:18" ht="168" customHeight="1">
      <c r="A25" s="279" t="s">
        <v>215</v>
      </c>
      <c r="B25" s="280">
        <v>45.317160000000001</v>
      </c>
      <c r="C25" s="280">
        <v>0</v>
      </c>
      <c r="D25" s="280">
        <v>0</v>
      </c>
      <c r="E25" s="280">
        <v>0</v>
      </c>
      <c r="F25" s="280">
        <v>0</v>
      </c>
      <c r="G25" s="280">
        <v>0</v>
      </c>
      <c r="H25" s="280">
        <v>13.72</v>
      </c>
      <c r="I25" s="280">
        <v>59.03716</v>
      </c>
      <c r="J25" s="280">
        <v>63.514720000000004</v>
      </c>
      <c r="K25" s="280">
        <v>0</v>
      </c>
      <c r="L25" s="280">
        <v>0</v>
      </c>
      <c r="M25" s="280">
        <v>0</v>
      </c>
      <c r="N25" s="280">
        <v>0</v>
      </c>
      <c r="O25" s="280">
        <v>0</v>
      </c>
      <c r="P25" s="280">
        <v>0</v>
      </c>
      <c r="Q25" s="280">
        <v>63.514720000000004</v>
      </c>
      <c r="R25" s="269"/>
    </row>
    <row r="26" spans="1:18" ht="168" customHeight="1">
      <c r="A26" s="279" t="s">
        <v>216</v>
      </c>
      <c r="B26" s="280">
        <v>650.75</v>
      </c>
      <c r="C26" s="280">
        <v>0</v>
      </c>
      <c r="D26" s="280">
        <v>0</v>
      </c>
      <c r="E26" s="280">
        <v>0</v>
      </c>
      <c r="F26" s="280">
        <v>0</v>
      </c>
      <c r="G26" s="280">
        <v>0</v>
      </c>
      <c r="H26" s="280">
        <v>0</v>
      </c>
      <c r="I26" s="280">
        <v>650.75</v>
      </c>
      <c r="J26" s="280">
        <v>842.09566419999999</v>
      </c>
      <c r="K26" s="280">
        <v>0</v>
      </c>
      <c r="L26" s="280">
        <v>0</v>
      </c>
      <c r="M26" s="280">
        <v>0</v>
      </c>
      <c r="N26" s="280">
        <v>0</v>
      </c>
      <c r="O26" s="280">
        <v>0</v>
      </c>
      <c r="P26" s="280">
        <v>0</v>
      </c>
      <c r="Q26" s="280">
        <v>842.09566000000007</v>
      </c>
      <c r="R26" s="269"/>
    </row>
    <row r="27" spans="1:18" s="208" customFormat="1" ht="261.75" customHeight="1" thickBot="1">
      <c r="A27" s="282" t="s">
        <v>217</v>
      </c>
      <c r="B27" s="283">
        <v>0</v>
      </c>
      <c r="C27" s="283">
        <v>0</v>
      </c>
      <c r="D27" s="283">
        <v>0</v>
      </c>
      <c r="E27" s="283">
        <v>0</v>
      </c>
      <c r="F27" s="283">
        <v>0</v>
      </c>
      <c r="G27" s="283">
        <v>0</v>
      </c>
      <c r="H27" s="283">
        <v>0</v>
      </c>
      <c r="I27" s="283">
        <v>0</v>
      </c>
      <c r="J27" s="283">
        <v>339.64319179999995</v>
      </c>
      <c r="K27" s="283">
        <v>0</v>
      </c>
      <c r="L27" s="283">
        <v>0</v>
      </c>
      <c r="M27" s="283">
        <v>0</v>
      </c>
      <c r="N27" s="283">
        <v>0</v>
      </c>
      <c r="O27" s="283">
        <v>0</v>
      </c>
      <c r="P27" s="283">
        <v>227.78270000000001</v>
      </c>
      <c r="Q27" s="283">
        <v>567.42588999999998</v>
      </c>
      <c r="R27" s="284"/>
    </row>
    <row r="28" spans="1:18" s="208" customFormat="1" ht="87.75" customHeight="1" thickTop="1" thickBot="1">
      <c r="A28" s="285" t="s">
        <v>236</v>
      </c>
      <c r="B28" s="286">
        <f>SUM(B10:B27)</f>
        <v>9483019.6556821987</v>
      </c>
      <c r="C28" s="286">
        <f t="shared" ref="C28:Q28" si="0">SUM(C10:C27)</f>
        <v>64125.030712400003</v>
      </c>
      <c r="D28" s="286">
        <f t="shared" si="0"/>
        <v>42371.265156399997</v>
      </c>
      <c r="E28" s="286">
        <f t="shared" si="0"/>
        <v>9942.8231462000003</v>
      </c>
      <c r="F28" s="286">
        <f t="shared" si="0"/>
        <v>55947.628061800002</v>
      </c>
      <c r="G28" s="286">
        <f t="shared" si="0"/>
        <v>32179.945505</v>
      </c>
      <c r="H28" s="286">
        <f t="shared" si="0"/>
        <v>2451301.7655500006</v>
      </c>
      <c r="I28" s="286">
        <f t="shared" si="0"/>
        <v>12138888.113899998</v>
      </c>
      <c r="J28" s="286">
        <f t="shared" si="0"/>
        <v>8793935.5645221993</v>
      </c>
      <c r="K28" s="286">
        <f t="shared" si="0"/>
        <v>127007.15665840001</v>
      </c>
      <c r="L28" s="286">
        <f t="shared" si="0"/>
        <v>29819.790392999999</v>
      </c>
      <c r="M28" s="286">
        <f t="shared" si="0"/>
        <v>3138.7607638000004</v>
      </c>
      <c r="N28" s="286">
        <f t="shared" si="0"/>
        <v>76790.425484199994</v>
      </c>
      <c r="O28" s="286">
        <f t="shared" si="0"/>
        <v>29469.073582799992</v>
      </c>
      <c r="P28" s="286">
        <f t="shared" si="0"/>
        <v>1034625.1753</v>
      </c>
      <c r="Q28" s="286">
        <f t="shared" si="0"/>
        <v>10094785.946659999</v>
      </c>
      <c r="R28" s="284"/>
    </row>
    <row r="29" spans="1:18" ht="27.75" customHeight="1" thickTop="1" thickBot="1">
      <c r="A29" s="287"/>
      <c r="B29" s="288"/>
      <c r="C29" s="289"/>
      <c r="D29" s="290"/>
      <c r="E29" s="290"/>
      <c r="F29" s="290"/>
      <c r="G29" s="290"/>
      <c r="H29" s="290"/>
      <c r="I29" s="290"/>
      <c r="J29" s="290"/>
      <c r="K29" s="290"/>
      <c r="L29" s="288"/>
      <c r="M29" s="288"/>
      <c r="N29" s="288"/>
      <c r="O29" s="288"/>
      <c r="P29" s="288"/>
      <c r="Q29" s="288"/>
      <c r="R29" s="269"/>
    </row>
    <row r="30" spans="1:18" ht="96.75" customHeight="1" thickTop="1">
      <c r="A30" s="266" t="s">
        <v>245</v>
      </c>
      <c r="B30" s="187"/>
      <c r="C30" s="291"/>
      <c r="D30" s="219"/>
      <c r="E30" s="219"/>
      <c r="F30" s="219"/>
      <c r="G30" s="219"/>
      <c r="H30" s="219"/>
      <c r="I30" s="219"/>
      <c r="J30" s="219"/>
      <c r="K30" s="219"/>
      <c r="L30" s="220"/>
      <c r="M30" s="220"/>
      <c r="N30" s="25"/>
      <c r="O30" s="25"/>
      <c r="P30" s="25"/>
      <c r="Q30" s="25"/>
    </row>
    <row r="31" spans="1:18" ht="13.5" customHeight="1">
      <c r="A31" s="24"/>
      <c r="B31" s="50"/>
      <c r="C31" s="292"/>
      <c r="D31" s="26"/>
      <c r="E31" s="26"/>
      <c r="F31" s="26"/>
      <c r="G31" s="26"/>
      <c r="H31" s="26"/>
      <c r="I31" s="26"/>
      <c r="J31" s="26"/>
      <c r="K31" s="26"/>
      <c r="L31" s="26"/>
      <c r="M31" s="164"/>
      <c r="N31" s="25"/>
      <c r="O31" s="25"/>
      <c r="P31" s="25"/>
      <c r="Q31" s="25"/>
    </row>
    <row r="32" spans="1:18" ht="13.5" customHeight="1">
      <c r="A32" s="24"/>
      <c r="B32" s="50"/>
      <c r="C32" s="292"/>
      <c r="D32" s="26"/>
      <c r="E32" s="26"/>
      <c r="F32" s="26"/>
      <c r="G32" s="26"/>
      <c r="H32" s="26"/>
      <c r="I32" s="26"/>
      <c r="J32" s="26"/>
      <c r="K32" s="26"/>
      <c r="L32" s="26"/>
      <c r="M32" s="164"/>
      <c r="N32" s="25"/>
      <c r="O32" s="25"/>
      <c r="P32" s="25"/>
      <c r="Q32" s="25"/>
    </row>
    <row r="33" spans="1:17" ht="13.5" customHeight="1">
      <c r="A33" s="24"/>
      <c r="B33" s="50"/>
      <c r="C33" s="292"/>
      <c r="D33" s="26"/>
      <c r="E33" s="26"/>
      <c r="F33" s="26"/>
      <c r="G33" s="26"/>
      <c r="H33" s="26"/>
      <c r="I33" s="26"/>
      <c r="J33" s="26"/>
      <c r="K33" s="26"/>
      <c r="L33" s="26"/>
      <c r="M33" s="164"/>
      <c r="N33" s="25"/>
      <c r="O33" s="25"/>
      <c r="P33" s="25"/>
      <c r="Q33" s="25"/>
    </row>
    <row r="34" spans="1:17" ht="13.5" customHeight="1">
      <c r="A34" s="24"/>
      <c r="B34" s="50"/>
      <c r="C34" s="292"/>
      <c r="D34" s="26"/>
      <c r="E34" s="26"/>
      <c r="F34" s="26"/>
      <c r="G34" s="26"/>
      <c r="H34" s="26"/>
      <c r="I34" s="26"/>
      <c r="J34" s="26"/>
      <c r="K34" s="26"/>
      <c r="L34" s="26"/>
      <c r="M34" s="164"/>
      <c r="N34" s="25"/>
      <c r="O34" s="25"/>
      <c r="P34" s="25"/>
      <c r="Q34" s="25"/>
    </row>
    <row r="35" spans="1:17" ht="13.5" customHeight="1">
      <c r="A35" s="24"/>
      <c r="B35" s="50"/>
      <c r="C35" s="292"/>
      <c r="D35" s="26"/>
      <c r="E35" s="26"/>
      <c r="F35" s="26"/>
      <c r="G35" s="26"/>
      <c r="H35" s="26"/>
      <c r="I35" s="26"/>
      <c r="J35" s="26"/>
      <c r="K35" s="26"/>
      <c r="L35" s="26"/>
      <c r="M35" s="164"/>
      <c r="N35" s="25"/>
      <c r="O35" s="25"/>
      <c r="P35" s="25"/>
      <c r="Q35" s="25"/>
    </row>
    <row r="36" spans="1:17" ht="13.5" customHeight="1">
      <c r="A36" s="24"/>
      <c r="B36" s="50"/>
      <c r="C36" s="292"/>
      <c r="D36" s="26"/>
      <c r="E36" s="26"/>
      <c r="F36" s="26"/>
      <c r="G36" s="26"/>
      <c r="H36" s="26"/>
      <c r="I36" s="26"/>
      <c r="J36" s="26"/>
      <c r="K36" s="26"/>
      <c r="L36" s="26"/>
      <c r="M36" s="164"/>
      <c r="N36" s="25"/>
      <c r="O36" s="25"/>
      <c r="P36" s="25"/>
      <c r="Q36" s="25"/>
    </row>
    <row r="37" spans="1:17" ht="13.5" customHeight="1">
      <c r="A37" s="196"/>
      <c r="B37" s="262"/>
      <c r="C37" s="292"/>
      <c r="D37" s="26"/>
      <c r="E37" s="26"/>
      <c r="F37" s="26"/>
      <c r="G37" s="26"/>
      <c r="H37" s="26"/>
      <c r="I37" s="26"/>
      <c r="J37" s="26"/>
      <c r="K37" s="26"/>
      <c r="L37" s="26"/>
      <c r="M37" s="164"/>
      <c r="N37" s="25"/>
      <c r="O37" s="25"/>
      <c r="P37" s="25"/>
      <c r="Q37" s="25"/>
    </row>
    <row r="38" spans="1:17" ht="13.5" customHeight="1">
      <c r="A38" s="24"/>
      <c r="B38" s="262"/>
      <c r="C38" s="292"/>
      <c r="D38" s="26"/>
      <c r="E38" s="26"/>
      <c r="F38" s="26"/>
      <c r="G38" s="26"/>
      <c r="H38" s="26"/>
      <c r="I38" s="26"/>
      <c r="J38" s="26"/>
      <c r="K38" s="26"/>
      <c r="L38" s="26"/>
      <c r="M38" s="164"/>
      <c r="N38" s="25"/>
      <c r="O38" s="25"/>
      <c r="P38" s="25"/>
      <c r="Q38" s="25"/>
    </row>
    <row r="39" spans="1:17" ht="13.5" customHeight="1">
      <c r="A39" s="24"/>
      <c r="B39" s="262"/>
      <c r="C39" s="292"/>
      <c r="D39" s="26"/>
      <c r="E39" s="26"/>
      <c r="F39" s="26"/>
      <c r="G39" s="26"/>
      <c r="H39" s="26"/>
      <c r="I39" s="26"/>
      <c r="J39" s="26"/>
      <c r="K39" s="26"/>
      <c r="L39" s="26"/>
      <c r="M39" s="164"/>
      <c r="N39" s="25"/>
      <c r="O39" s="25"/>
      <c r="P39" s="25"/>
      <c r="Q39" s="25"/>
    </row>
    <row r="40" spans="1:17" ht="13.5" customHeight="1">
      <c r="A40" s="24"/>
      <c r="B40" s="262"/>
      <c r="C40" s="292"/>
      <c r="D40" s="26"/>
      <c r="E40" s="26"/>
      <c r="F40" s="26"/>
      <c r="G40" s="26"/>
      <c r="H40" s="26"/>
      <c r="I40" s="26"/>
      <c r="J40" s="26"/>
      <c r="K40" s="26"/>
      <c r="L40" s="26"/>
      <c r="M40" s="164"/>
      <c r="N40" s="25"/>
      <c r="O40" s="25"/>
      <c r="P40" s="25"/>
      <c r="Q40" s="25"/>
    </row>
    <row r="41" spans="1:17" ht="13.5" customHeight="1">
      <c r="A41" s="24"/>
      <c r="B41" s="262"/>
      <c r="C41" s="292"/>
      <c r="D41" s="26"/>
      <c r="E41" s="26"/>
      <c r="F41" s="26"/>
      <c r="G41" s="26"/>
      <c r="H41" s="26"/>
      <c r="I41" s="26"/>
      <c r="J41" s="26"/>
      <c r="K41" s="26"/>
      <c r="L41" s="26"/>
      <c r="M41" s="164"/>
      <c r="N41" s="25"/>
      <c r="O41" s="25"/>
      <c r="P41" s="25"/>
      <c r="Q41" s="25"/>
    </row>
    <row r="42" spans="1:17" ht="13.5" customHeight="1">
      <c r="A42" s="24"/>
      <c r="B42" s="262"/>
      <c r="C42" s="292"/>
      <c r="D42" s="26"/>
      <c r="E42" s="26"/>
      <c r="F42" s="26"/>
      <c r="G42" s="26"/>
      <c r="H42" s="26"/>
      <c r="I42" s="26"/>
      <c r="J42" s="26"/>
      <c r="K42" s="26"/>
      <c r="L42" s="26"/>
      <c r="M42" s="164"/>
      <c r="N42" s="25"/>
      <c r="O42" s="25"/>
      <c r="P42" s="25"/>
      <c r="Q42" s="25"/>
    </row>
    <row r="43" spans="1:17" ht="13.5" customHeight="1">
      <c r="A43" s="196"/>
      <c r="B43" s="262"/>
      <c r="C43" s="292"/>
      <c r="D43" s="26"/>
      <c r="E43" s="26"/>
      <c r="F43" s="26"/>
      <c r="G43" s="26"/>
      <c r="H43" s="26"/>
      <c r="I43" s="26"/>
      <c r="J43" s="26"/>
      <c r="K43" s="26"/>
      <c r="L43" s="26"/>
      <c r="M43" s="164"/>
      <c r="N43" s="25"/>
      <c r="O43" s="25"/>
      <c r="P43" s="25"/>
      <c r="Q43" s="25"/>
    </row>
    <row r="44" spans="1:17" ht="13.5" customHeight="1">
      <c r="A44" s="24"/>
      <c r="B44" s="50"/>
      <c r="C44" s="292"/>
      <c r="D44" s="26"/>
      <c r="E44" s="26"/>
      <c r="F44" s="26"/>
      <c r="G44" s="26"/>
      <c r="H44" s="26"/>
      <c r="I44" s="26"/>
      <c r="J44" s="26"/>
      <c r="K44" s="26"/>
      <c r="L44" s="26"/>
      <c r="M44" s="164"/>
      <c r="N44" s="25"/>
      <c r="O44" s="25"/>
      <c r="P44" s="25"/>
      <c r="Q44" s="25"/>
    </row>
    <row r="45" spans="1:17" ht="13.5" customHeight="1">
      <c r="A45" s="24"/>
      <c r="B45" s="50"/>
      <c r="C45" s="292"/>
      <c r="D45" s="26"/>
      <c r="E45" s="26"/>
      <c r="F45" s="26"/>
      <c r="G45" s="26"/>
      <c r="H45" s="26"/>
      <c r="I45" s="26"/>
      <c r="J45" s="26"/>
      <c r="K45" s="26"/>
      <c r="L45" s="26"/>
      <c r="M45" s="164"/>
      <c r="N45" s="25"/>
      <c r="O45" s="25"/>
      <c r="P45" s="25"/>
      <c r="Q45" s="25"/>
    </row>
    <row r="46" spans="1:17" ht="13.5" customHeight="1">
      <c r="A46" s="24"/>
      <c r="B46" s="50"/>
      <c r="C46" s="292"/>
      <c r="D46" s="26"/>
      <c r="E46" s="26"/>
      <c r="F46" s="26"/>
      <c r="G46" s="26"/>
      <c r="H46" s="26"/>
      <c r="I46" s="26"/>
      <c r="J46" s="26"/>
      <c r="K46" s="26"/>
      <c r="L46" s="26"/>
      <c r="M46" s="164"/>
      <c r="N46" s="25"/>
      <c r="O46" s="25"/>
      <c r="P46" s="25"/>
      <c r="Q46" s="25"/>
    </row>
    <row r="47" spans="1:17" ht="13.5" customHeight="1">
      <c r="A47" s="196"/>
      <c r="B47" s="50"/>
      <c r="C47" s="292"/>
      <c r="D47" s="26"/>
      <c r="E47" s="26"/>
      <c r="F47" s="26"/>
      <c r="G47" s="26"/>
      <c r="H47" s="26"/>
      <c r="I47" s="26"/>
      <c r="J47" s="26"/>
      <c r="K47" s="26"/>
      <c r="L47" s="26"/>
      <c r="M47" s="164"/>
      <c r="N47" s="25"/>
      <c r="O47" s="25"/>
      <c r="P47" s="25"/>
      <c r="Q47" s="25"/>
    </row>
    <row r="48" spans="1:17" ht="13.5" customHeight="1">
      <c r="A48" s="24"/>
      <c r="B48" s="50"/>
      <c r="C48" s="292"/>
      <c r="D48" s="26"/>
      <c r="E48" s="26"/>
      <c r="F48" s="26"/>
      <c r="G48" s="26"/>
      <c r="H48" s="26"/>
      <c r="I48" s="26"/>
      <c r="J48" s="26"/>
      <c r="K48" s="26"/>
      <c r="L48" s="26"/>
      <c r="M48" s="164"/>
      <c r="N48" s="25"/>
      <c r="O48" s="25"/>
      <c r="P48" s="25"/>
      <c r="Q48" s="25"/>
    </row>
    <row r="49" spans="1:17" ht="13.5" customHeight="1">
      <c r="A49" s="24"/>
      <c r="B49" s="50"/>
      <c r="C49" s="292"/>
      <c r="D49" s="26"/>
      <c r="E49" s="26"/>
      <c r="F49" s="26"/>
      <c r="G49" s="26"/>
      <c r="H49" s="26"/>
      <c r="I49" s="26"/>
      <c r="J49" s="26"/>
      <c r="K49" s="26"/>
      <c r="L49" s="26"/>
      <c r="M49" s="164"/>
      <c r="N49" s="25"/>
      <c r="O49" s="25"/>
      <c r="P49" s="25"/>
      <c r="Q49" s="25"/>
    </row>
    <row r="50" spans="1:17" ht="13.5" customHeight="1">
      <c r="A50" s="24"/>
      <c r="B50" s="50"/>
      <c r="C50" s="292"/>
      <c r="D50" s="26"/>
      <c r="E50" s="26"/>
      <c r="F50" s="26"/>
      <c r="G50" s="26"/>
      <c r="H50" s="26"/>
      <c r="I50" s="26"/>
      <c r="J50" s="26"/>
      <c r="K50" s="26"/>
      <c r="L50" s="26"/>
      <c r="M50" s="164"/>
      <c r="N50" s="25"/>
      <c r="O50" s="25"/>
      <c r="P50" s="25"/>
      <c r="Q50" s="25"/>
    </row>
    <row r="51" spans="1:17" ht="13.5" customHeight="1">
      <c r="A51" s="24"/>
      <c r="B51" s="50"/>
      <c r="C51" s="292"/>
      <c r="D51" s="26"/>
      <c r="E51" s="26"/>
      <c r="F51" s="26"/>
      <c r="G51" s="26"/>
      <c r="H51" s="26"/>
      <c r="I51" s="26"/>
      <c r="J51" s="26"/>
      <c r="K51" s="26"/>
      <c r="L51" s="26"/>
      <c r="M51" s="164"/>
      <c r="N51" s="25"/>
      <c r="O51" s="25"/>
      <c r="P51" s="25"/>
      <c r="Q51" s="25"/>
    </row>
    <row r="52" spans="1:17" ht="13.5" customHeight="1">
      <c r="A52" s="196"/>
      <c r="B52" s="50"/>
      <c r="C52" s="292"/>
      <c r="D52" s="26"/>
      <c r="E52" s="26"/>
      <c r="F52" s="26"/>
      <c r="G52" s="26"/>
      <c r="H52" s="26"/>
      <c r="I52" s="26"/>
      <c r="J52" s="26"/>
      <c r="K52" s="26"/>
      <c r="L52" s="26"/>
      <c r="M52" s="164"/>
      <c r="N52" s="25"/>
      <c r="O52" s="25"/>
      <c r="P52" s="25"/>
      <c r="Q52" s="25"/>
    </row>
    <row r="53" spans="1:17" ht="13.5" customHeight="1">
      <c r="A53" s="24"/>
      <c r="B53" s="50"/>
      <c r="C53" s="292"/>
      <c r="D53" s="26"/>
      <c r="E53" s="26"/>
      <c r="F53" s="26"/>
      <c r="G53" s="26"/>
      <c r="H53" s="26"/>
      <c r="I53" s="26"/>
      <c r="J53" s="26"/>
      <c r="K53" s="26"/>
      <c r="L53" s="26"/>
      <c r="M53" s="164"/>
      <c r="N53" s="25"/>
      <c r="O53" s="25"/>
      <c r="P53" s="25"/>
      <c r="Q53" s="25"/>
    </row>
    <row r="54" spans="1:17" ht="13.5" customHeight="1">
      <c r="A54" s="24"/>
      <c r="B54" s="50"/>
      <c r="C54" s="292"/>
      <c r="D54" s="26"/>
      <c r="E54" s="26"/>
      <c r="F54" s="26"/>
      <c r="G54" s="26"/>
      <c r="H54" s="26"/>
      <c r="I54" s="26"/>
      <c r="J54" s="26"/>
      <c r="K54" s="26"/>
      <c r="L54" s="26"/>
      <c r="M54" s="164"/>
      <c r="N54" s="25"/>
      <c r="O54" s="25"/>
      <c r="P54" s="25"/>
      <c r="Q54" s="25"/>
    </row>
    <row r="55" spans="1:17" ht="13.5" customHeight="1">
      <c r="A55" s="24"/>
      <c r="B55" s="50"/>
      <c r="C55" s="292"/>
      <c r="D55" s="26"/>
      <c r="E55" s="26"/>
      <c r="F55" s="26"/>
      <c r="G55" s="26"/>
      <c r="H55" s="26"/>
      <c r="I55" s="26"/>
      <c r="J55" s="26"/>
      <c r="K55" s="26"/>
      <c r="L55" s="26"/>
      <c r="M55" s="164"/>
      <c r="N55" s="25"/>
      <c r="O55" s="25"/>
      <c r="P55" s="25"/>
      <c r="Q55" s="25"/>
    </row>
    <row r="56" spans="1:17" ht="9" customHeight="1">
      <c r="A56" s="194"/>
      <c r="B56" s="50"/>
      <c r="C56" s="292"/>
      <c r="D56" s="26"/>
      <c r="E56" s="26"/>
      <c r="F56" s="26"/>
      <c r="G56" s="26"/>
      <c r="H56" s="26"/>
      <c r="I56" s="26"/>
      <c r="J56" s="26"/>
      <c r="K56" s="26"/>
      <c r="L56" s="26"/>
      <c r="M56" s="164"/>
      <c r="N56" s="25"/>
      <c r="O56" s="25"/>
      <c r="P56" s="25"/>
      <c r="Q56" s="25"/>
    </row>
    <row r="57" spans="1:17" ht="9" customHeight="1">
      <c r="A57" s="194"/>
      <c r="B57" s="50"/>
      <c r="C57" s="292"/>
      <c r="D57" s="26"/>
      <c r="E57" s="26"/>
      <c r="F57" s="26"/>
      <c r="G57" s="26"/>
      <c r="H57" s="26"/>
      <c r="I57" s="26"/>
      <c r="J57" s="26"/>
      <c r="K57" s="26"/>
      <c r="L57" s="26"/>
      <c r="M57" s="164"/>
      <c r="N57" s="25"/>
      <c r="O57" s="25"/>
      <c r="P57" s="25"/>
      <c r="Q57" s="25"/>
    </row>
    <row r="58" spans="1:17" ht="9" customHeight="1">
      <c r="A58" s="194"/>
      <c r="B58" s="50"/>
      <c r="C58" s="292"/>
      <c r="D58" s="26"/>
      <c r="E58" s="26"/>
      <c r="F58" s="26"/>
      <c r="G58" s="26"/>
      <c r="H58" s="26"/>
      <c r="I58" s="26"/>
      <c r="J58" s="26"/>
      <c r="K58" s="26"/>
      <c r="L58" s="26"/>
      <c r="M58" s="164"/>
      <c r="N58" s="25"/>
      <c r="O58" s="25"/>
      <c r="P58" s="25"/>
      <c r="Q58" s="25"/>
    </row>
    <row r="59" spans="1:17" ht="9" customHeight="1">
      <c r="A59" s="194"/>
      <c r="B59" s="50"/>
      <c r="C59" s="292"/>
      <c r="D59" s="26"/>
      <c r="E59" s="26"/>
      <c r="F59" s="26"/>
      <c r="G59" s="26"/>
      <c r="H59" s="26"/>
      <c r="I59" s="26"/>
      <c r="J59" s="26"/>
      <c r="K59" s="26"/>
      <c r="L59" s="26"/>
      <c r="M59" s="164"/>
      <c r="N59" s="25"/>
      <c r="O59" s="25"/>
      <c r="P59" s="25"/>
      <c r="Q59" s="25"/>
    </row>
    <row r="60" spans="1:17" ht="9" customHeight="1">
      <c r="A60" s="195"/>
      <c r="B60" s="50"/>
      <c r="C60" s="292"/>
      <c r="D60" s="26"/>
      <c r="E60" s="26"/>
      <c r="F60" s="26"/>
      <c r="G60" s="26"/>
      <c r="H60" s="26"/>
      <c r="I60" s="26"/>
      <c r="J60" s="26"/>
      <c r="K60" s="26"/>
      <c r="L60" s="26"/>
      <c r="M60" s="164"/>
      <c r="N60" s="25"/>
      <c r="O60" s="25"/>
      <c r="P60" s="25"/>
      <c r="Q60" s="25"/>
    </row>
    <row r="61" spans="1:17" ht="9" customHeight="1">
      <c r="A61" s="195"/>
      <c r="C61" s="292"/>
      <c r="D61" s="26"/>
      <c r="E61" s="26"/>
      <c r="F61" s="26"/>
      <c r="G61" s="26"/>
      <c r="H61" s="26"/>
      <c r="I61" s="26"/>
      <c r="J61" s="26"/>
      <c r="K61" s="26"/>
      <c r="L61" s="26"/>
      <c r="M61" s="25"/>
      <c r="N61" s="25"/>
      <c r="O61" s="25"/>
      <c r="P61" s="25"/>
      <c r="Q61" s="25"/>
    </row>
    <row r="62" spans="1:17" ht="9" customHeight="1">
      <c r="A62" s="196"/>
      <c r="C62" s="292"/>
      <c r="D62" s="26"/>
      <c r="E62" s="26"/>
      <c r="F62" s="26"/>
      <c r="G62" s="26"/>
      <c r="H62" s="26"/>
      <c r="I62" s="26"/>
      <c r="J62" s="26"/>
      <c r="K62" s="26"/>
      <c r="L62" s="26"/>
      <c r="M62" s="25"/>
      <c r="N62" s="25"/>
      <c r="O62" s="25"/>
      <c r="P62" s="25"/>
      <c r="Q62" s="25"/>
    </row>
    <row r="63" spans="1:17" ht="9" customHeight="1">
      <c r="A63" s="24"/>
      <c r="C63" s="292"/>
      <c r="D63" s="26"/>
      <c r="E63" s="26"/>
      <c r="F63" s="26"/>
      <c r="G63" s="26"/>
      <c r="H63" s="26"/>
      <c r="I63" s="26"/>
      <c r="J63" s="26"/>
      <c r="K63" s="26"/>
      <c r="L63" s="26"/>
      <c r="M63" s="25"/>
      <c r="N63" s="25"/>
      <c r="O63" s="25"/>
      <c r="P63" s="25"/>
      <c r="Q63" s="25"/>
    </row>
    <row r="64" spans="1:17" ht="9" customHeight="1">
      <c r="A64" s="24"/>
      <c r="C64" s="292"/>
      <c r="D64" s="26"/>
      <c r="E64" s="26"/>
      <c r="F64" s="26"/>
      <c r="G64" s="26"/>
      <c r="H64" s="26"/>
      <c r="I64" s="26"/>
      <c r="J64" s="26"/>
      <c r="K64" s="26"/>
      <c r="L64" s="26"/>
      <c r="M64" s="25"/>
      <c r="N64" s="25"/>
      <c r="O64" s="25"/>
      <c r="P64" s="25"/>
      <c r="Q64" s="25"/>
    </row>
    <row r="65" spans="1:17" ht="9" customHeight="1">
      <c r="A65" s="24"/>
      <c r="C65" s="292"/>
      <c r="D65" s="26"/>
      <c r="E65" s="26"/>
      <c r="F65" s="26"/>
      <c r="G65" s="26"/>
      <c r="H65" s="26"/>
      <c r="I65" s="26"/>
      <c r="J65" s="26"/>
      <c r="K65" s="26"/>
      <c r="L65" s="26"/>
      <c r="M65" s="25"/>
      <c r="N65" s="25"/>
      <c r="O65" s="25"/>
      <c r="P65" s="25"/>
      <c r="Q65" s="25"/>
    </row>
    <row r="66" spans="1:17" ht="9" customHeight="1">
      <c r="A66" s="24"/>
      <c r="C66" s="292"/>
      <c r="D66" s="26"/>
      <c r="E66" s="26"/>
      <c r="F66" s="26"/>
      <c r="G66" s="26"/>
      <c r="H66" s="26"/>
      <c r="I66" s="26"/>
      <c r="J66" s="26"/>
      <c r="K66" s="26"/>
      <c r="L66" s="26"/>
      <c r="M66" s="25"/>
      <c r="N66" s="25"/>
      <c r="O66" s="25"/>
      <c r="P66" s="25"/>
      <c r="Q66" s="25"/>
    </row>
    <row r="67" spans="1:17" ht="9" customHeight="1">
      <c r="A67" s="194"/>
      <c r="C67" s="292"/>
      <c r="D67" s="26"/>
      <c r="E67" s="26"/>
      <c r="F67" s="26"/>
      <c r="G67" s="26"/>
      <c r="H67" s="26"/>
      <c r="I67" s="26"/>
      <c r="J67" s="26"/>
      <c r="K67" s="26"/>
      <c r="L67" s="26"/>
      <c r="M67" s="25"/>
      <c r="N67" s="25"/>
      <c r="O67" s="25"/>
      <c r="P67" s="25"/>
      <c r="Q67" s="25"/>
    </row>
    <row r="68" spans="1:17" ht="9" customHeight="1">
      <c r="A68" s="196"/>
      <c r="C68" s="292"/>
      <c r="D68" s="26"/>
      <c r="E68" s="26"/>
      <c r="F68" s="26"/>
      <c r="G68" s="26"/>
      <c r="H68" s="26"/>
      <c r="I68" s="26"/>
      <c r="J68" s="26"/>
      <c r="K68" s="26"/>
      <c r="L68" s="26"/>
      <c r="M68" s="25"/>
      <c r="N68" s="25"/>
      <c r="O68" s="25"/>
      <c r="P68" s="25"/>
      <c r="Q68" s="25"/>
    </row>
    <row r="69" spans="1:17" ht="9" customHeight="1">
      <c r="A69" s="24"/>
      <c r="C69" s="292"/>
      <c r="D69" s="26"/>
      <c r="E69" s="26"/>
      <c r="F69" s="26"/>
      <c r="G69" s="26"/>
      <c r="H69" s="26"/>
      <c r="I69" s="26"/>
      <c r="J69" s="26"/>
      <c r="K69" s="26"/>
      <c r="L69" s="26"/>
      <c r="M69" s="25"/>
      <c r="N69" s="25"/>
      <c r="O69" s="25"/>
      <c r="P69" s="25"/>
      <c r="Q69" s="25"/>
    </row>
    <row r="70" spans="1:17" ht="9" customHeight="1">
      <c r="A70" s="24"/>
      <c r="C70" s="292"/>
      <c r="D70" s="26"/>
      <c r="E70" s="26"/>
      <c r="F70" s="26"/>
      <c r="G70" s="26"/>
      <c r="H70" s="26"/>
      <c r="I70" s="26"/>
      <c r="J70" s="26"/>
      <c r="K70" s="26"/>
      <c r="L70" s="26"/>
      <c r="M70" s="25"/>
      <c r="N70" s="25"/>
      <c r="O70" s="25"/>
      <c r="P70" s="25"/>
      <c r="Q70" s="25"/>
    </row>
    <row r="71" spans="1:17" ht="9" customHeight="1">
      <c r="A71" s="24"/>
      <c r="C71" s="292"/>
      <c r="D71" s="26"/>
      <c r="E71" s="26"/>
      <c r="F71" s="26"/>
      <c r="G71" s="26"/>
      <c r="H71" s="26"/>
      <c r="I71" s="26"/>
      <c r="J71" s="26"/>
      <c r="K71" s="26"/>
      <c r="L71" s="26"/>
      <c r="M71" s="25"/>
      <c r="N71" s="25"/>
      <c r="O71" s="25"/>
      <c r="P71" s="25"/>
      <c r="Q71" s="25"/>
    </row>
    <row r="72" spans="1:17" ht="9" customHeight="1">
      <c r="A72" s="24"/>
      <c r="C72" s="292"/>
      <c r="D72" s="26"/>
      <c r="E72" s="26"/>
      <c r="F72" s="26"/>
      <c r="G72" s="26"/>
      <c r="H72" s="26"/>
      <c r="I72" s="26"/>
      <c r="J72" s="26"/>
      <c r="K72" s="26"/>
      <c r="L72" s="26"/>
      <c r="M72" s="25"/>
      <c r="N72" s="25"/>
      <c r="O72" s="25"/>
      <c r="P72" s="25"/>
      <c r="Q72" s="25"/>
    </row>
    <row r="73" spans="1:17" ht="9" customHeight="1">
      <c r="A73" s="194"/>
      <c r="C73" s="292"/>
      <c r="D73" s="26"/>
      <c r="E73" s="26"/>
      <c r="F73" s="26"/>
      <c r="G73" s="26"/>
      <c r="H73" s="26"/>
      <c r="I73" s="26"/>
      <c r="J73" s="26"/>
      <c r="K73" s="26"/>
      <c r="L73" s="26"/>
      <c r="M73" s="25"/>
      <c r="N73" s="25"/>
      <c r="O73" s="25"/>
      <c r="P73" s="25"/>
      <c r="Q73" s="25"/>
    </row>
    <row r="74" spans="1:17" ht="9" customHeight="1">
      <c r="A74" s="196"/>
      <c r="C74" s="292"/>
      <c r="D74" s="26"/>
      <c r="E74" s="26"/>
      <c r="F74" s="26"/>
      <c r="G74" s="26"/>
      <c r="H74" s="26"/>
      <c r="I74" s="26"/>
      <c r="J74" s="26"/>
      <c r="K74" s="26"/>
      <c r="L74" s="26"/>
      <c r="M74" s="25"/>
      <c r="N74" s="25"/>
      <c r="O74" s="25"/>
      <c r="P74" s="25"/>
      <c r="Q74" s="25"/>
    </row>
    <row r="75" spans="1:17" ht="9" customHeight="1">
      <c r="A75" s="24"/>
      <c r="C75" s="292"/>
      <c r="D75" s="26"/>
      <c r="E75" s="26"/>
      <c r="F75" s="26"/>
      <c r="G75" s="26"/>
      <c r="H75" s="26"/>
      <c r="I75" s="26"/>
      <c r="J75" s="26"/>
      <c r="K75" s="26"/>
      <c r="L75" s="26"/>
      <c r="M75" s="25"/>
      <c r="N75" s="25"/>
      <c r="O75" s="25"/>
      <c r="P75" s="25"/>
      <c r="Q75" s="25"/>
    </row>
    <row r="76" spans="1:17" ht="9" customHeight="1">
      <c r="A76" s="24"/>
      <c r="C76" s="292"/>
      <c r="D76" s="26"/>
      <c r="E76" s="26"/>
      <c r="F76" s="26"/>
      <c r="G76" s="26"/>
      <c r="H76" s="26"/>
      <c r="I76" s="26"/>
      <c r="J76" s="26"/>
      <c r="K76" s="26"/>
      <c r="L76" s="26"/>
      <c r="M76" s="25"/>
      <c r="N76" s="25"/>
      <c r="O76" s="25"/>
      <c r="P76" s="25"/>
      <c r="Q76" s="25"/>
    </row>
    <row r="77" spans="1:17" ht="9" customHeight="1">
      <c r="A77" s="24"/>
      <c r="C77" s="292"/>
      <c r="D77" s="26"/>
      <c r="E77" s="26"/>
      <c r="F77" s="26"/>
      <c r="G77" s="26"/>
      <c r="H77" s="26"/>
      <c r="I77" s="26"/>
      <c r="J77" s="26"/>
      <c r="K77" s="26"/>
      <c r="L77" s="26"/>
      <c r="M77" s="25"/>
      <c r="N77" s="25"/>
      <c r="O77" s="25"/>
      <c r="P77" s="25"/>
      <c r="Q77" s="25"/>
    </row>
    <row r="78" spans="1:17" ht="9" customHeight="1">
      <c r="A78" s="24"/>
      <c r="C78" s="292"/>
      <c r="D78" s="26"/>
      <c r="E78" s="26"/>
      <c r="F78" s="26"/>
      <c r="G78" s="26"/>
      <c r="H78" s="26"/>
      <c r="I78" s="26"/>
      <c r="J78" s="26"/>
      <c r="K78" s="26"/>
      <c r="L78" s="26"/>
      <c r="M78" s="25"/>
      <c r="N78" s="25"/>
      <c r="O78" s="25"/>
      <c r="P78" s="25"/>
      <c r="Q78" s="25"/>
    </row>
    <row r="79" spans="1:17">
      <c r="A79" s="24"/>
      <c r="C79" s="293"/>
      <c r="D79" s="50"/>
      <c r="E79" s="50"/>
      <c r="F79" s="50"/>
      <c r="G79" s="50"/>
      <c r="H79" s="50"/>
      <c r="I79" s="50"/>
      <c r="J79" s="50"/>
      <c r="K79" s="50"/>
      <c r="L79" s="50"/>
    </row>
    <row r="80" spans="1:17">
      <c r="A80" s="24"/>
      <c r="C80" s="293"/>
      <c r="D80" s="50"/>
      <c r="E80" s="50"/>
      <c r="F80" s="50"/>
      <c r="G80" s="50"/>
      <c r="H80" s="50"/>
      <c r="I80" s="50"/>
      <c r="J80" s="50"/>
      <c r="K80" s="50"/>
      <c r="L80" s="50"/>
    </row>
    <row r="81" spans="1:12">
      <c r="A81" s="24"/>
      <c r="C81" s="293"/>
      <c r="D81" s="50"/>
      <c r="E81" s="50"/>
      <c r="F81" s="50"/>
      <c r="G81" s="50"/>
      <c r="H81" s="50"/>
      <c r="I81" s="50"/>
      <c r="J81" s="50"/>
      <c r="K81" s="50"/>
      <c r="L81" s="50"/>
    </row>
    <row r="82" spans="1:12">
      <c r="A82" s="24"/>
      <c r="C82" s="293"/>
      <c r="D82" s="50"/>
      <c r="E82" s="50"/>
      <c r="F82" s="50"/>
      <c r="G82" s="50"/>
      <c r="H82" s="50"/>
      <c r="I82" s="50"/>
      <c r="J82" s="50"/>
      <c r="K82" s="50"/>
      <c r="L82" s="50"/>
    </row>
    <row r="83" spans="1:12">
      <c r="A83" s="194"/>
      <c r="C83" s="293"/>
      <c r="D83" s="50"/>
      <c r="E83" s="50"/>
      <c r="F83" s="50"/>
      <c r="G83" s="50"/>
      <c r="H83" s="50"/>
      <c r="I83" s="50"/>
      <c r="J83" s="50"/>
      <c r="K83" s="50"/>
      <c r="L83" s="50"/>
    </row>
    <row r="84" spans="1:12">
      <c r="A84" s="196"/>
      <c r="C84" s="293"/>
      <c r="D84" s="50"/>
      <c r="E84" s="50"/>
      <c r="F84" s="50"/>
      <c r="G84" s="50"/>
      <c r="H84" s="50"/>
      <c r="I84" s="50"/>
      <c r="J84" s="50"/>
      <c r="K84" s="50"/>
      <c r="L84" s="50"/>
    </row>
    <row r="85" spans="1:12">
      <c r="A85" s="24"/>
      <c r="C85" s="293"/>
      <c r="D85" s="50"/>
      <c r="E85" s="50"/>
      <c r="F85" s="50"/>
      <c r="G85" s="50"/>
      <c r="H85" s="50"/>
      <c r="I85" s="50"/>
      <c r="J85" s="50"/>
      <c r="K85" s="50"/>
      <c r="L85" s="50"/>
    </row>
    <row r="86" spans="1:12">
      <c r="A86" s="24"/>
      <c r="C86" s="293"/>
      <c r="D86" s="50"/>
      <c r="E86" s="50"/>
      <c r="F86" s="50"/>
      <c r="G86" s="50"/>
      <c r="H86" s="50"/>
      <c r="I86" s="50"/>
      <c r="J86" s="50"/>
      <c r="K86" s="50"/>
      <c r="L86" s="50"/>
    </row>
    <row r="87" spans="1:12">
      <c r="A87" s="24"/>
      <c r="C87" s="293"/>
      <c r="D87" s="50"/>
      <c r="E87" s="50"/>
      <c r="F87" s="50"/>
      <c r="G87" s="50"/>
      <c r="H87" s="50"/>
      <c r="I87" s="50"/>
      <c r="J87" s="50"/>
      <c r="K87" s="50"/>
      <c r="L87" s="50"/>
    </row>
    <row r="88" spans="1:12">
      <c r="A88" s="24"/>
      <c r="C88" s="293"/>
      <c r="D88" s="50"/>
      <c r="E88" s="50"/>
      <c r="F88" s="50"/>
      <c r="G88" s="50"/>
      <c r="H88" s="50"/>
      <c r="I88" s="50"/>
      <c r="J88" s="50"/>
      <c r="K88" s="50"/>
      <c r="L88" s="50"/>
    </row>
    <row r="89" spans="1:12">
      <c r="A89" s="24"/>
      <c r="C89" s="293"/>
      <c r="D89" s="50"/>
      <c r="E89" s="50"/>
      <c r="F89" s="50"/>
      <c r="G89" s="50"/>
      <c r="H89" s="50"/>
      <c r="I89" s="50"/>
      <c r="J89" s="50"/>
      <c r="K89" s="50"/>
      <c r="L89" s="50"/>
    </row>
    <row r="90" spans="1:12">
      <c r="A90" s="24"/>
      <c r="C90" s="293"/>
      <c r="D90" s="50"/>
      <c r="E90" s="50"/>
      <c r="F90" s="50"/>
      <c r="G90" s="50"/>
      <c r="H90" s="50"/>
      <c r="I90" s="50"/>
      <c r="J90" s="50"/>
      <c r="K90" s="50"/>
      <c r="L90" s="50"/>
    </row>
    <row r="91" spans="1:12">
      <c r="A91" s="24"/>
      <c r="C91" s="293"/>
      <c r="D91" s="50"/>
      <c r="E91" s="50"/>
      <c r="F91" s="50"/>
      <c r="G91" s="50"/>
      <c r="H91" s="50"/>
      <c r="I91" s="50"/>
      <c r="J91" s="50"/>
      <c r="K91" s="50"/>
      <c r="L91" s="50"/>
    </row>
    <row r="92" spans="1:12">
      <c r="A92" s="24"/>
      <c r="C92" s="293"/>
      <c r="D92" s="50"/>
      <c r="E92" s="50"/>
      <c r="F92" s="50"/>
      <c r="G92" s="50"/>
      <c r="H92" s="50"/>
      <c r="I92" s="50"/>
      <c r="J92" s="50"/>
      <c r="K92" s="50"/>
      <c r="L92" s="50"/>
    </row>
    <row r="93" spans="1:12">
      <c r="A93" s="24"/>
      <c r="C93" s="293"/>
      <c r="D93" s="50"/>
      <c r="E93" s="50"/>
      <c r="F93" s="50"/>
      <c r="G93" s="50"/>
      <c r="H93" s="50"/>
      <c r="I93" s="50"/>
      <c r="J93" s="50"/>
      <c r="K93" s="50"/>
      <c r="L93" s="50"/>
    </row>
    <row r="94" spans="1:12">
      <c r="A94" s="196"/>
      <c r="C94" s="293"/>
      <c r="D94" s="50"/>
      <c r="E94" s="50"/>
      <c r="F94" s="50"/>
      <c r="G94" s="50"/>
      <c r="H94" s="50"/>
      <c r="I94" s="50"/>
      <c r="J94" s="50"/>
      <c r="K94" s="50"/>
      <c r="L94" s="50"/>
    </row>
    <row r="95" spans="1:12">
      <c r="A95" s="24"/>
      <c r="C95" s="293"/>
      <c r="D95" s="50"/>
      <c r="E95" s="50"/>
      <c r="F95" s="50"/>
      <c r="G95" s="50"/>
      <c r="H95" s="50"/>
      <c r="I95" s="50"/>
      <c r="J95" s="50"/>
      <c r="K95" s="50"/>
      <c r="L95" s="50"/>
    </row>
    <row r="96" spans="1:12">
      <c r="A96" s="24"/>
      <c r="C96" s="293"/>
      <c r="D96" s="50"/>
      <c r="E96" s="50"/>
      <c r="F96" s="50"/>
      <c r="G96" s="50"/>
      <c r="H96" s="50"/>
      <c r="I96" s="50"/>
      <c r="J96" s="50"/>
      <c r="K96" s="50"/>
      <c r="L96" s="50"/>
    </row>
    <row r="97" spans="1:12">
      <c r="A97" s="24"/>
      <c r="C97" s="293"/>
      <c r="D97" s="50"/>
      <c r="E97" s="50"/>
      <c r="F97" s="50"/>
      <c r="G97" s="50"/>
      <c r="H97" s="50"/>
      <c r="I97" s="50"/>
      <c r="J97" s="50"/>
      <c r="K97" s="50"/>
      <c r="L97" s="50"/>
    </row>
    <row r="98" spans="1:12">
      <c r="A98" s="197"/>
      <c r="C98" s="293"/>
      <c r="D98" s="50"/>
      <c r="E98" s="50"/>
      <c r="F98" s="50"/>
      <c r="G98" s="50"/>
      <c r="H98" s="50"/>
      <c r="I98" s="50"/>
      <c r="J98" s="50"/>
      <c r="K98" s="50"/>
      <c r="L98" s="50"/>
    </row>
    <row r="99" spans="1:12">
      <c r="A99" s="197"/>
      <c r="C99" s="293"/>
      <c r="D99" s="50"/>
      <c r="E99" s="50"/>
      <c r="F99" s="50"/>
      <c r="G99" s="50"/>
      <c r="H99" s="50"/>
      <c r="I99" s="50"/>
      <c r="J99" s="50"/>
      <c r="K99" s="50"/>
      <c r="L99" s="50"/>
    </row>
    <row r="100" spans="1:12">
      <c r="A100" s="197"/>
      <c r="C100" s="293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12">
      <c r="A101" s="197"/>
      <c r="C101" s="293"/>
      <c r="D101" s="50"/>
      <c r="E101" s="50"/>
      <c r="F101" s="50"/>
      <c r="G101" s="50"/>
      <c r="H101" s="50"/>
      <c r="I101" s="50"/>
      <c r="J101" s="50"/>
      <c r="K101" s="50"/>
      <c r="L101" s="50"/>
    </row>
    <row r="102" spans="1:12">
      <c r="A102" s="197"/>
      <c r="C102" s="293"/>
      <c r="D102" s="50"/>
      <c r="E102" s="50"/>
      <c r="F102" s="50"/>
      <c r="G102" s="50"/>
      <c r="H102" s="50"/>
      <c r="I102" s="50"/>
      <c r="J102" s="50"/>
      <c r="K102" s="50"/>
      <c r="L102" s="50"/>
    </row>
    <row r="103" spans="1:12">
      <c r="A103" s="197"/>
      <c r="C103" s="293"/>
      <c r="D103" s="50"/>
      <c r="E103" s="50"/>
      <c r="F103" s="50"/>
      <c r="G103" s="50"/>
      <c r="H103" s="50"/>
      <c r="I103" s="50"/>
      <c r="J103" s="50"/>
      <c r="K103" s="50"/>
      <c r="L103" s="50"/>
    </row>
    <row r="104" spans="1:12">
      <c r="A104" s="197"/>
      <c r="C104" s="293"/>
      <c r="D104" s="50"/>
      <c r="E104" s="50"/>
      <c r="F104" s="50"/>
      <c r="G104" s="50"/>
      <c r="H104" s="50"/>
      <c r="I104" s="50"/>
      <c r="J104" s="50"/>
      <c r="K104" s="50"/>
      <c r="L104" s="50"/>
    </row>
    <row r="105" spans="1:12">
      <c r="A105" s="197"/>
      <c r="C105" s="293"/>
      <c r="D105" s="50"/>
      <c r="E105" s="50"/>
      <c r="F105" s="50"/>
      <c r="G105" s="50"/>
      <c r="H105" s="50"/>
      <c r="I105" s="50"/>
      <c r="J105" s="50"/>
      <c r="K105" s="50"/>
      <c r="L105" s="50"/>
    </row>
    <row r="106" spans="1:12">
      <c r="A106" s="197"/>
      <c r="C106" s="293"/>
      <c r="D106" s="50"/>
      <c r="E106" s="50"/>
      <c r="F106" s="50"/>
      <c r="G106" s="50"/>
      <c r="H106" s="50"/>
      <c r="I106" s="50"/>
      <c r="J106" s="50"/>
      <c r="K106" s="50"/>
      <c r="L106" s="50"/>
    </row>
    <row r="107" spans="1:12">
      <c r="A107" s="198"/>
      <c r="C107" s="293"/>
      <c r="D107" s="50"/>
      <c r="E107" s="50"/>
      <c r="F107" s="50"/>
      <c r="G107" s="50"/>
      <c r="H107" s="50"/>
      <c r="I107" s="50"/>
      <c r="J107" s="50"/>
      <c r="K107" s="50"/>
      <c r="L107" s="50"/>
    </row>
    <row r="108" spans="1:12">
      <c r="A108" s="198"/>
      <c r="C108" s="293"/>
      <c r="D108" s="50"/>
      <c r="E108" s="50"/>
      <c r="F108" s="50"/>
      <c r="G108" s="50"/>
      <c r="H108" s="50"/>
      <c r="I108" s="50"/>
      <c r="J108" s="50"/>
      <c r="K108" s="50"/>
      <c r="L108" s="50"/>
    </row>
    <row r="109" spans="1:12">
      <c r="A109" s="198"/>
      <c r="C109" s="293"/>
      <c r="D109" s="50"/>
      <c r="E109" s="50"/>
      <c r="F109" s="50"/>
      <c r="G109" s="50"/>
      <c r="H109" s="50"/>
      <c r="I109" s="50"/>
      <c r="J109" s="50"/>
      <c r="K109" s="50"/>
      <c r="L109" s="50"/>
    </row>
    <row r="110" spans="1:12">
      <c r="A110" s="198"/>
      <c r="C110" s="293"/>
      <c r="D110" s="50"/>
      <c r="E110" s="50"/>
      <c r="F110" s="50"/>
      <c r="G110" s="50"/>
      <c r="H110" s="50"/>
      <c r="I110" s="50"/>
      <c r="J110" s="50"/>
      <c r="K110" s="50"/>
      <c r="L110" s="50"/>
    </row>
    <row r="111" spans="1:12">
      <c r="A111" s="198"/>
      <c r="C111" s="293"/>
      <c r="D111" s="50"/>
      <c r="E111" s="50"/>
      <c r="F111" s="50"/>
      <c r="G111" s="50"/>
      <c r="H111" s="50"/>
      <c r="I111" s="50"/>
      <c r="J111" s="50"/>
      <c r="K111" s="50"/>
      <c r="L111" s="50"/>
    </row>
    <row r="112" spans="1:12">
      <c r="A112" s="198"/>
      <c r="C112" s="293"/>
      <c r="D112" s="50"/>
      <c r="E112" s="50"/>
      <c r="F112" s="50"/>
      <c r="G112" s="50"/>
      <c r="H112" s="50"/>
      <c r="I112" s="50"/>
      <c r="J112" s="50"/>
      <c r="K112" s="50"/>
      <c r="L112" s="50"/>
    </row>
    <row r="113" spans="1:12">
      <c r="A113" s="198"/>
      <c r="C113" s="293"/>
      <c r="D113" s="50"/>
      <c r="E113" s="50"/>
      <c r="F113" s="50"/>
      <c r="G113" s="50"/>
      <c r="H113" s="50"/>
      <c r="I113" s="50"/>
      <c r="J113" s="50"/>
      <c r="K113" s="50"/>
      <c r="L113" s="50"/>
    </row>
    <row r="114" spans="1:12">
      <c r="A114" s="198"/>
      <c r="C114" s="293"/>
      <c r="D114" s="50"/>
      <c r="E114" s="50"/>
      <c r="F114" s="50"/>
      <c r="G114" s="50"/>
      <c r="H114" s="50"/>
      <c r="I114" s="50"/>
      <c r="J114" s="50"/>
      <c r="K114" s="50"/>
      <c r="L114" s="50"/>
    </row>
    <row r="115" spans="1:12">
      <c r="A115" s="198"/>
      <c r="C115" s="293"/>
      <c r="D115" s="50"/>
      <c r="E115" s="50"/>
      <c r="F115" s="50"/>
      <c r="G115" s="50"/>
      <c r="H115" s="50"/>
      <c r="I115" s="50"/>
      <c r="J115" s="50"/>
      <c r="K115" s="50"/>
      <c r="L115" s="50"/>
    </row>
    <row r="116" spans="1:12">
      <c r="A116" s="198"/>
      <c r="C116" s="293"/>
      <c r="D116" s="50"/>
      <c r="E116" s="50"/>
      <c r="F116" s="50"/>
      <c r="G116" s="50"/>
      <c r="H116" s="50"/>
      <c r="I116" s="50"/>
      <c r="J116" s="50"/>
      <c r="K116" s="50"/>
      <c r="L116" s="50"/>
    </row>
    <row r="117" spans="1:12">
      <c r="A117" s="198"/>
      <c r="C117" s="293"/>
      <c r="D117" s="50"/>
      <c r="E117" s="50"/>
      <c r="F117" s="50"/>
      <c r="G117" s="50"/>
      <c r="H117" s="50"/>
      <c r="I117" s="50"/>
      <c r="J117" s="50"/>
      <c r="K117" s="50"/>
      <c r="L117" s="50"/>
    </row>
    <row r="118" spans="1:12">
      <c r="A118" s="198"/>
      <c r="C118" s="293"/>
      <c r="D118" s="50"/>
      <c r="E118" s="50"/>
      <c r="F118" s="50"/>
      <c r="G118" s="50"/>
      <c r="H118" s="50"/>
      <c r="I118" s="50"/>
      <c r="J118" s="50"/>
      <c r="K118" s="50"/>
      <c r="L118" s="50"/>
    </row>
    <row r="119" spans="1:12">
      <c r="A119" s="198"/>
      <c r="C119" s="293"/>
      <c r="D119" s="50"/>
      <c r="E119" s="50"/>
      <c r="F119" s="50"/>
      <c r="G119" s="50"/>
      <c r="H119" s="50"/>
      <c r="I119" s="50"/>
      <c r="J119" s="50"/>
      <c r="K119" s="50"/>
      <c r="L119" s="50"/>
    </row>
    <row r="120" spans="1:12">
      <c r="A120" s="198"/>
    </row>
    <row r="121" spans="1:12">
      <c r="A121" s="198"/>
    </row>
    <row r="122" spans="1:12">
      <c r="A122" s="198"/>
    </row>
    <row r="123" spans="1:12">
      <c r="A123" s="198"/>
    </row>
    <row r="124" spans="1:12">
      <c r="A124" s="198"/>
    </row>
    <row r="125" spans="1:12">
      <c r="A125" s="198"/>
    </row>
    <row r="126" spans="1:12">
      <c r="A126" s="198"/>
    </row>
    <row r="127" spans="1:12">
      <c r="A127" s="198"/>
    </row>
    <row r="128" spans="1:12">
      <c r="A128" s="198"/>
    </row>
    <row r="129" spans="1:1">
      <c r="A129" s="198"/>
    </row>
    <row r="130" spans="1:1">
      <c r="A130" s="198"/>
    </row>
    <row r="131" spans="1:1">
      <c r="A131" s="198"/>
    </row>
    <row r="132" spans="1:1">
      <c r="A132" s="198"/>
    </row>
    <row r="133" spans="1:1">
      <c r="A133" s="198"/>
    </row>
    <row r="134" spans="1:1">
      <c r="A134" s="198"/>
    </row>
    <row r="135" spans="1:1">
      <c r="A135" s="198"/>
    </row>
    <row r="136" spans="1:1">
      <c r="A136" s="198"/>
    </row>
    <row r="137" spans="1:1">
      <c r="A137" s="198"/>
    </row>
    <row r="138" spans="1:1">
      <c r="A138" s="198"/>
    </row>
    <row r="139" spans="1:1">
      <c r="A139" s="198"/>
    </row>
    <row r="140" spans="1:1">
      <c r="A140" s="198"/>
    </row>
    <row r="141" spans="1:1">
      <c r="A141" s="198"/>
    </row>
    <row r="142" spans="1:1">
      <c r="A142" s="198"/>
    </row>
    <row r="143" spans="1:1">
      <c r="A143" s="198"/>
    </row>
    <row r="144" spans="1:1">
      <c r="A144" s="198"/>
    </row>
    <row r="145" spans="1:1">
      <c r="A145" s="198"/>
    </row>
    <row r="146" spans="1:1">
      <c r="A146" s="198"/>
    </row>
    <row r="147" spans="1:1">
      <c r="A147" s="198"/>
    </row>
    <row r="148" spans="1:1">
      <c r="A148" s="198"/>
    </row>
    <row r="149" spans="1:1">
      <c r="A149" s="198"/>
    </row>
    <row r="150" spans="1:1">
      <c r="A150" s="198"/>
    </row>
    <row r="151" spans="1:1">
      <c r="A151" s="198"/>
    </row>
    <row r="152" spans="1:1">
      <c r="A152" s="198"/>
    </row>
    <row r="153" spans="1:1">
      <c r="A153" s="198"/>
    </row>
    <row r="154" spans="1:1">
      <c r="A154" s="198"/>
    </row>
    <row r="155" spans="1:1">
      <c r="A155" s="198"/>
    </row>
    <row r="156" spans="1:1">
      <c r="A156" s="198"/>
    </row>
    <row r="157" spans="1:1">
      <c r="A157" s="198"/>
    </row>
    <row r="158" spans="1:1">
      <c r="A158" s="198"/>
    </row>
    <row r="159" spans="1:1">
      <c r="A159" s="198"/>
    </row>
    <row r="160" spans="1:1">
      <c r="A160" s="198"/>
    </row>
    <row r="161" spans="1:1">
      <c r="A161" s="198"/>
    </row>
    <row r="162" spans="1:1">
      <c r="A162" s="198"/>
    </row>
    <row r="163" spans="1:1">
      <c r="A163" s="198"/>
    </row>
    <row r="164" spans="1:1">
      <c r="A164" s="198"/>
    </row>
    <row r="165" spans="1:1">
      <c r="A165" s="198"/>
    </row>
    <row r="166" spans="1:1">
      <c r="A166" s="198"/>
    </row>
    <row r="167" spans="1:1">
      <c r="A167" s="198"/>
    </row>
    <row r="168" spans="1:1">
      <c r="A168" s="198"/>
    </row>
    <row r="169" spans="1:1">
      <c r="A169" s="198"/>
    </row>
    <row r="170" spans="1:1">
      <c r="A170" s="198"/>
    </row>
    <row r="171" spans="1:1">
      <c r="A171" s="198"/>
    </row>
    <row r="172" spans="1:1">
      <c r="A172" s="198"/>
    </row>
    <row r="173" spans="1:1">
      <c r="A173" s="198"/>
    </row>
    <row r="174" spans="1:1">
      <c r="A174" s="198"/>
    </row>
    <row r="175" spans="1:1">
      <c r="A175" s="198"/>
    </row>
    <row r="176" spans="1:1">
      <c r="A176" s="198"/>
    </row>
    <row r="177" spans="1:1">
      <c r="A177" s="198"/>
    </row>
    <row r="178" spans="1:1">
      <c r="A178" s="198"/>
    </row>
    <row r="179" spans="1:1">
      <c r="A179" s="198"/>
    </row>
    <row r="180" spans="1:1">
      <c r="A180" s="198"/>
    </row>
    <row r="181" spans="1:1">
      <c r="A181" s="198"/>
    </row>
    <row r="182" spans="1:1">
      <c r="A182" s="198"/>
    </row>
    <row r="183" spans="1:1">
      <c r="A183" s="198"/>
    </row>
    <row r="184" spans="1:1">
      <c r="A184" s="198"/>
    </row>
    <row r="185" spans="1:1">
      <c r="A185" s="198"/>
    </row>
    <row r="186" spans="1:1">
      <c r="A186" s="198"/>
    </row>
    <row r="187" spans="1:1">
      <c r="A187" s="198"/>
    </row>
    <row r="188" spans="1:1">
      <c r="A188" s="198"/>
    </row>
    <row r="189" spans="1:1">
      <c r="A189" s="198"/>
    </row>
    <row r="190" spans="1:1">
      <c r="A190" s="198"/>
    </row>
    <row r="191" spans="1:1">
      <c r="A191" s="198"/>
    </row>
    <row r="192" spans="1:1">
      <c r="A192" s="198"/>
    </row>
    <row r="193" spans="1:1">
      <c r="A193" s="198"/>
    </row>
    <row r="194" spans="1:1">
      <c r="A194" s="198"/>
    </row>
    <row r="195" spans="1:1">
      <c r="A195" s="198"/>
    </row>
    <row r="196" spans="1:1">
      <c r="A196" s="198"/>
    </row>
    <row r="197" spans="1:1">
      <c r="A197" s="198"/>
    </row>
    <row r="198" spans="1:1">
      <c r="A198" s="198"/>
    </row>
    <row r="199" spans="1:1">
      <c r="A199" s="198"/>
    </row>
    <row r="200" spans="1:1">
      <c r="A200" s="198"/>
    </row>
    <row r="201" spans="1:1">
      <c r="A201" s="198"/>
    </row>
    <row r="202" spans="1:1">
      <c r="A202" s="198"/>
    </row>
    <row r="203" spans="1:1">
      <c r="A203" s="198"/>
    </row>
    <row r="204" spans="1:1">
      <c r="A204" s="198"/>
    </row>
    <row r="205" spans="1:1">
      <c r="A205" s="198"/>
    </row>
    <row r="206" spans="1:1">
      <c r="A206" s="198"/>
    </row>
    <row r="207" spans="1:1">
      <c r="A207" s="198"/>
    </row>
    <row r="208" spans="1:1">
      <c r="A208" s="198"/>
    </row>
    <row r="209" spans="1:1">
      <c r="A209" s="198"/>
    </row>
    <row r="210" spans="1:1">
      <c r="A210" s="198"/>
    </row>
    <row r="211" spans="1:1">
      <c r="A211" s="198"/>
    </row>
    <row r="212" spans="1:1">
      <c r="A212" s="198"/>
    </row>
    <row r="213" spans="1:1">
      <c r="A213" s="198"/>
    </row>
    <row r="214" spans="1:1">
      <c r="A214" s="198"/>
    </row>
    <row r="215" spans="1:1">
      <c r="A215" s="198"/>
    </row>
    <row r="216" spans="1:1">
      <c r="A216" s="198"/>
    </row>
    <row r="217" spans="1:1">
      <c r="A217" s="198"/>
    </row>
    <row r="218" spans="1:1">
      <c r="A218" s="198"/>
    </row>
    <row r="219" spans="1:1">
      <c r="A219" s="198"/>
    </row>
    <row r="220" spans="1:1">
      <c r="A220" s="27"/>
    </row>
    <row r="221" spans="1:1">
      <c r="A221" s="27"/>
    </row>
    <row r="222" spans="1:1">
      <c r="A222" s="27"/>
    </row>
    <row r="223" spans="1:1">
      <c r="A223" s="27"/>
    </row>
    <row r="224" spans="1:1">
      <c r="A224" s="27"/>
    </row>
    <row r="225" spans="1:1">
      <c r="A225" s="27"/>
    </row>
    <row r="226" spans="1:1">
      <c r="A226" s="27"/>
    </row>
    <row r="227" spans="1:1">
      <c r="A227" s="27"/>
    </row>
    <row r="228" spans="1:1">
      <c r="A228" s="27"/>
    </row>
    <row r="229" spans="1:1">
      <c r="A229" s="27"/>
    </row>
    <row r="230" spans="1:1">
      <c r="A230" s="27"/>
    </row>
    <row r="231" spans="1:1">
      <c r="A231" s="27"/>
    </row>
    <row r="232" spans="1:1">
      <c r="A232" s="27"/>
    </row>
    <row r="233" spans="1:1">
      <c r="A233" s="27"/>
    </row>
    <row r="234" spans="1:1">
      <c r="A234" s="27"/>
    </row>
    <row r="235" spans="1:1">
      <c r="A235" s="27"/>
    </row>
    <row r="236" spans="1:1">
      <c r="A236" s="27"/>
    </row>
    <row r="237" spans="1:1">
      <c r="A237" s="27"/>
    </row>
    <row r="238" spans="1:1">
      <c r="A238" s="27"/>
    </row>
    <row r="239" spans="1:1">
      <c r="A239" s="27"/>
    </row>
    <row r="240" spans="1:1">
      <c r="A240" s="27"/>
    </row>
    <row r="241" spans="1:1">
      <c r="A241" s="27"/>
    </row>
    <row r="242" spans="1:1">
      <c r="A242" s="27"/>
    </row>
    <row r="243" spans="1:1">
      <c r="A243" s="27"/>
    </row>
    <row r="244" spans="1:1">
      <c r="A244" s="27"/>
    </row>
    <row r="245" spans="1:1">
      <c r="A245" s="27"/>
    </row>
    <row r="246" spans="1:1">
      <c r="A246" s="27"/>
    </row>
    <row r="247" spans="1:1">
      <c r="A247" s="27"/>
    </row>
    <row r="248" spans="1:1">
      <c r="A248" s="27"/>
    </row>
    <row r="249" spans="1:1">
      <c r="A249" s="27"/>
    </row>
    <row r="250" spans="1:1">
      <c r="A250" s="27"/>
    </row>
    <row r="251" spans="1:1">
      <c r="A251" s="27"/>
    </row>
    <row r="252" spans="1:1">
      <c r="A252" s="27"/>
    </row>
    <row r="253" spans="1:1">
      <c r="A253" s="27"/>
    </row>
    <row r="254" spans="1:1">
      <c r="A254" s="27"/>
    </row>
    <row r="255" spans="1:1">
      <c r="A255" s="27"/>
    </row>
    <row r="256" spans="1:1">
      <c r="A256" s="27"/>
    </row>
    <row r="257" spans="1:1">
      <c r="A257" s="27"/>
    </row>
    <row r="258" spans="1:1">
      <c r="A258" s="27"/>
    </row>
    <row r="259" spans="1:1">
      <c r="A259" s="27"/>
    </row>
    <row r="260" spans="1:1">
      <c r="A260" s="27"/>
    </row>
    <row r="261" spans="1:1">
      <c r="A261" s="27"/>
    </row>
    <row r="262" spans="1:1">
      <c r="A262" s="27"/>
    </row>
    <row r="263" spans="1:1">
      <c r="A263" s="27"/>
    </row>
    <row r="264" spans="1:1">
      <c r="A264" s="27"/>
    </row>
    <row r="265" spans="1:1">
      <c r="A265" s="27"/>
    </row>
    <row r="266" spans="1:1">
      <c r="A266" s="27"/>
    </row>
    <row r="267" spans="1:1">
      <c r="A267" s="27"/>
    </row>
    <row r="268" spans="1:1">
      <c r="A268" s="27"/>
    </row>
    <row r="269" spans="1:1">
      <c r="A269" s="27"/>
    </row>
    <row r="270" spans="1:1">
      <c r="A270" s="27"/>
    </row>
    <row r="271" spans="1:1">
      <c r="A271" s="27"/>
    </row>
    <row r="272" spans="1:1">
      <c r="A272" s="27"/>
    </row>
    <row r="273" spans="1:1">
      <c r="A273" s="27"/>
    </row>
    <row r="274" spans="1:1">
      <c r="A274" s="27"/>
    </row>
    <row r="275" spans="1:1">
      <c r="A275" s="27"/>
    </row>
    <row r="276" spans="1:1">
      <c r="A276" s="27"/>
    </row>
    <row r="277" spans="1:1">
      <c r="A277" s="27"/>
    </row>
    <row r="278" spans="1:1">
      <c r="A278" s="27"/>
    </row>
    <row r="279" spans="1:1">
      <c r="A279" s="27"/>
    </row>
    <row r="280" spans="1:1">
      <c r="A280" s="27"/>
    </row>
    <row r="281" spans="1:1">
      <c r="A281" s="27"/>
    </row>
    <row r="282" spans="1:1">
      <c r="A282" s="27"/>
    </row>
    <row r="283" spans="1:1">
      <c r="A283" s="27"/>
    </row>
    <row r="284" spans="1:1">
      <c r="A284" s="27"/>
    </row>
    <row r="285" spans="1:1">
      <c r="A285" s="27"/>
    </row>
    <row r="286" spans="1:1">
      <c r="A286" s="27"/>
    </row>
    <row r="287" spans="1:1">
      <c r="A287" s="27"/>
    </row>
    <row r="288" spans="1:1">
      <c r="A288" s="27"/>
    </row>
    <row r="289" spans="1:1">
      <c r="A289" s="27"/>
    </row>
    <row r="290" spans="1:1">
      <c r="A290" s="27"/>
    </row>
    <row r="291" spans="1:1">
      <c r="A291" s="27"/>
    </row>
    <row r="292" spans="1:1">
      <c r="A292" s="27"/>
    </row>
    <row r="293" spans="1:1">
      <c r="A293" s="27"/>
    </row>
    <row r="294" spans="1:1">
      <c r="A294" s="27"/>
    </row>
    <row r="295" spans="1:1">
      <c r="A295" s="27"/>
    </row>
    <row r="296" spans="1:1">
      <c r="A296" s="27"/>
    </row>
    <row r="297" spans="1:1">
      <c r="A297" s="27"/>
    </row>
    <row r="298" spans="1:1">
      <c r="A298" s="27"/>
    </row>
    <row r="299" spans="1:1">
      <c r="A299" s="27"/>
    </row>
    <row r="300" spans="1:1">
      <c r="A300" s="27"/>
    </row>
    <row r="301" spans="1:1">
      <c r="A301" s="27"/>
    </row>
    <row r="302" spans="1:1">
      <c r="A302" s="27"/>
    </row>
    <row r="303" spans="1:1">
      <c r="A303" s="27"/>
    </row>
    <row r="304" spans="1:1">
      <c r="A304" s="27"/>
    </row>
    <row r="305" spans="1:1">
      <c r="A305" s="27"/>
    </row>
    <row r="306" spans="1:1">
      <c r="A306" s="27"/>
    </row>
    <row r="307" spans="1:1">
      <c r="A307" s="27"/>
    </row>
    <row r="308" spans="1:1">
      <c r="A308" s="27"/>
    </row>
    <row r="309" spans="1:1">
      <c r="A309" s="27"/>
    </row>
    <row r="310" spans="1:1">
      <c r="A310" s="27"/>
    </row>
    <row r="311" spans="1:1">
      <c r="A311" s="27"/>
    </row>
    <row r="312" spans="1:1">
      <c r="A312" s="27"/>
    </row>
    <row r="313" spans="1:1">
      <c r="A313" s="27"/>
    </row>
    <row r="314" spans="1:1">
      <c r="A314" s="27"/>
    </row>
    <row r="315" spans="1:1">
      <c r="A315" s="27"/>
    </row>
    <row r="316" spans="1:1">
      <c r="A316" s="27"/>
    </row>
    <row r="317" spans="1:1">
      <c r="A317" s="27"/>
    </row>
    <row r="318" spans="1:1">
      <c r="A318" s="27"/>
    </row>
    <row r="319" spans="1:1">
      <c r="A319" s="27"/>
    </row>
    <row r="320" spans="1:1">
      <c r="A320" s="27"/>
    </row>
    <row r="321" spans="1:1">
      <c r="A321" s="27"/>
    </row>
    <row r="322" spans="1:1">
      <c r="A322" s="27"/>
    </row>
    <row r="323" spans="1:1">
      <c r="A323" s="27"/>
    </row>
    <row r="324" spans="1:1">
      <c r="A324" s="27"/>
    </row>
    <row r="325" spans="1:1">
      <c r="A325" s="27"/>
    </row>
    <row r="326" spans="1:1">
      <c r="A326" s="27"/>
    </row>
    <row r="327" spans="1:1">
      <c r="A327" s="27"/>
    </row>
    <row r="328" spans="1:1">
      <c r="A328" s="27"/>
    </row>
    <row r="329" spans="1:1">
      <c r="A329" s="27"/>
    </row>
    <row r="330" spans="1:1">
      <c r="A330" s="27"/>
    </row>
    <row r="331" spans="1:1">
      <c r="A331" s="27"/>
    </row>
    <row r="332" spans="1:1">
      <c r="A332" s="27"/>
    </row>
    <row r="333" spans="1:1">
      <c r="A333" s="27"/>
    </row>
    <row r="334" spans="1:1">
      <c r="A334" s="27"/>
    </row>
    <row r="335" spans="1:1">
      <c r="A335" s="27"/>
    </row>
    <row r="336" spans="1:1">
      <c r="A336" s="27"/>
    </row>
    <row r="337" spans="1:1">
      <c r="A337" s="27"/>
    </row>
    <row r="338" spans="1:1">
      <c r="A338" s="27"/>
    </row>
    <row r="339" spans="1:1">
      <c r="A339" s="27"/>
    </row>
    <row r="340" spans="1:1">
      <c r="A340" s="27"/>
    </row>
    <row r="341" spans="1:1">
      <c r="A341" s="27"/>
    </row>
    <row r="342" spans="1:1">
      <c r="A342" s="27"/>
    </row>
    <row r="343" spans="1:1">
      <c r="A343" s="27"/>
    </row>
    <row r="344" spans="1:1">
      <c r="A344" s="27"/>
    </row>
    <row r="345" spans="1:1">
      <c r="A345" s="27"/>
    </row>
    <row r="346" spans="1:1">
      <c r="A346" s="27"/>
    </row>
    <row r="347" spans="1:1">
      <c r="A347" s="27"/>
    </row>
    <row r="348" spans="1:1">
      <c r="A348" s="27"/>
    </row>
    <row r="349" spans="1:1">
      <c r="A349" s="27"/>
    </row>
    <row r="350" spans="1:1">
      <c r="A350" s="27"/>
    </row>
    <row r="351" spans="1:1">
      <c r="A351" s="27"/>
    </row>
    <row r="352" spans="1:1">
      <c r="A352" s="27"/>
    </row>
    <row r="353" spans="1:1">
      <c r="A353" s="27"/>
    </row>
    <row r="354" spans="1:1">
      <c r="A354" s="27"/>
    </row>
    <row r="355" spans="1:1">
      <c r="A355" s="27"/>
    </row>
    <row r="356" spans="1:1">
      <c r="A356" s="27"/>
    </row>
    <row r="357" spans="1:1">
      <c r="A357" s="27"/>
    </row>
    <row r="358" spans="1:1">
      <c r="A358" s="27"/>
    </row>
    <row r="359" spans="1:1">
      <c r="A359" s="27"/>
    </row>
    <row r="360" spans="1:1">
      <c r="A360" s="27"/>
    </row>
    <row r="361" spans="1:1">
      <c r="A361" s="27"/>
    </row>
    <row r="362" spans="1:1">
      <c r="A362" s="27"/>
    </row>
    <row r="363" spans="1:1">
      <c r="A363" s="27"/>
    </row>
    <row r="364" spans="1:1">
      <c r="A364" s="27"/>
    </row>
    <row r="365" spans="1:1">
      <c r="A365" s="27"/>
    </row>
    <row r="366" spans="1:1">
      <c r="A366" s="27"/>
    </row>
    <row r="367" spans="1:1">
      <c r="A367" s="27"/>
    </row>
    <row r="368" spans="1:1">
      <c r="A368" s="27"/>
    </row>
    <row r="369" spans="1:1">
      <c r="A369" s="27"/>
    </row>
    <row r="370" spans="1:1">
      <c r="A370" s="27"/>
    </row>
    <row r="371" spans="1:1">
      <c r="A371" s="27"/>
    </row>
    <row r="372" spans="1:1">
      <c r="A372" s="27"/>
    </row>
    <row r="373" spans="1:1">
      <c r="A373" s="27"/>
    </row>
    <row r="374" spans="1:1">
      <c r="A374" s="27"/>
    </row>
    <row r="375" spans="1:1">
      <c r="A375" s="27"/>
    </row>
    <row r="376" spans="1:1">
      <c r="A376" s="27"/>
    </row>
    <row r="377" spans="1:1">
      <c r="A377" s="27"/>
    </row>
    <row r="378" spans="1:1">
      <c r="A378" s="27"/>
    </row>
    <row r="379" spans="1:1">
      <c r="A379" s="27"/>
    </row>
    <row r="380" spans="1:1">
      <c r="A380" s="27"/>
    </row>
    <row r="381" spans="1:1">
      <c r="A381" s="27"/>
    </row>
    <row r="382" spans="1:1">
      <c r="A382" s="27"/>
    </row>
    <row r="383" spans="1:1">
      <c r="A383" s="27"/>
    </row>
    <row r="384" spans="1:1">
      <c r="A384" s="27"/>
    </row>
    <row r="385" spans="1:1">
      <c r="A385" s="27"/>
    </row>
    <row r="386" spans="1:1">
      <c r="A386" s="27"/>
    </row>
    <row r="387" spans="1:1">
      <c r="A387" s="27"/>
    </row>
    <row r="388" spans="1:1">
      <c r="A388" s="27"/>
    </row>
    <row r="389" spans="1:1">
      <c r="A389" s="27"/>
    </row>
    <row r="390" spans="1:1">
      <c r="A390" s="27"/>
    </row>
    <row r="391" spans="1:1">
      <c r="A391" s="27"/>
    </row>
    <row r="392" spans="1:1">
      <c r="A392" s="27"/>
    </row>
    <row r="393" spans="1:1">
      <c r="A393" s="27"/>
    </row>
    <row r="394" spans="1:1">
      <c r="A394" s="27"/>
    </row>
    <row r="395" spans="1:1">
      <c r="A395" s="27"/>
    </row>
    <row r="396" spans="1:1">
      <c r="A396" s="27"/>
    </row>
    <row r="397" spans="1:1">
      <c r="A397" s="27"/>
    </row>
    <row r="398" spans="1:1">
      <c r="A398" s="27"/>
    </row>
    <row r="399" spans="1:1">
      <c r="A399" s="27"/>
    </row>
    <row r="400" spans="1:1">
      <c r="A400" s="27"/>
    </row>
    <row r="401" spans="1:1">
      <c r="A401" s="27"/>
    </row>
    <row r="402" spans="1:1">
      <c r="A402" s="27"/>
    </row>
    <row r="403" spans="1:1">
      <c r="A403" s="27"/>
    </row>
    <row r="404" spans="1:1">
      <c r="A404" s="27"/>
    </row>
    <row r="405" spans="1:1">
      <c r="A405" s="27"/>
    </row>
    <row r="406" spans="1:1">
      <c r="A406" s="27"/>
    </row>
    <row r="407" spans="1:1">
      <c r="A407" s="27"/>
    </row>
    <row r="408" spans="1:1">
      <c r="A408" s="27"/>
    </row>
    <row r="409" spans="1:1">
      <c r="A409" s="27"/>
    </row>
    <row r="410" spans="1:1">
      <c r="A410" s="27"/>
    </row>
    <row r="411" spans="1:1">
      <c r="A411" s="27"/>
    </row>
    <row r="412" spans="1:1">
      <c r="A412" s="27"/>
    </row>
    <row r="413" spans="1:1">
      <c r="A413" s="27"/>
    </row>
    <row r="414" spans="1:1">
      <c r="A414" s="27"/>
    </row>
    <row r="415" spans="1:1">
      <c r="A415" s="27"/>
    </row>
    <row r="416" spans="1:1">
      <c r="A416" s="27"/>
    </row>
    <row r="417" spans="1:1">
      <c r="A417" s="27"/>
    </row>
    <row r="418" spans="1:1">
      <c r="A418" s="27"/>
    </row>
    <row r="419" spans="1:1">
      <c r="A419" s="27"/>
    </row>
    <row r="420" spans="1:1">
      <c r="A420" s="27"/>
    </row>
    <row r="421" spans="1:1">
      <c r="A421" s="27"/>
    </row>
    <row r="422" spans="1:1">
      <c r="A422" s="27"/>
    </row>
    <row r="423" spans="1:1">
      <c r="A423" s="27"/>
    </row>
    <row r="424" spans="1:1">
      <c r="A424" s="27"/>
    </row>
    <row r="425" spans="1:1">
      <c r="A425" s="27"/>
    </row>
    <row r="426" spans="1:1">
      <c r="A426" s="27"/>
    </row>
    <row r="427" spans="1:1">
      <c r="A427" s="27"/>
    </row>
    <row r="428" spans="1:1">
      <c r="A428" s="27"/>
    </row>
    <row r="429" spans="1:1">
      <c r="A429" s="27"/>
    </row>
    <row r="430" spans="1:1">
      <c r="A430" s="27"/>
    </row>
    <row r="431" spans="1:1">
      <c r="A431" s="27"/>
    </row>
    <row r="432" spans="1:1">
      <c r="A432" s="27"/>
    </row>
    <row r="433" spans="1:1">
      <c r="A433" s="27"/>
    </row>
    <row r="434" spans="1:1">
      <c r="A434" s="27"/>
    </row>
    <row r="435" spans="1:1">
      <c r="A435" s="27"/>
    </row>
    <row r="436" spans="1:1">
      <c r="A436" s="27"/>
    </row>
    <row r="437" spans="1:1">
      <c r="A437" s="27"/>
    </row>
    <row r="438" spans="1:1">
      <c r="A438" s="27"/>
    </row>
    <row r="439" spans="1:1">
      <c r="A439" s="27"/>
    </row>
    <row r="440" spans="1:1">
      <c r="A440" s="27"/>
    </row>
    <row r="441" spans="1:1">
      <c r="A441" s="27"/>
    </row>
    <row r="442" spans="1:1">
      <c r="A442" s="27"/>
    </row>
    <row r="443" spans="1:1">
      <c r="A443" s="27"/>
    </row>
    <row r="444" spans="1:1">
      <c r="A444" s="27"/>
    </row>
    <row r="445" spans="1:1">
      <c r="A445" s="27"/>
    </row>
    <row r="446" spans="1:1">
      <c r="A446" s="27"/>
    </row>
    <row r="447" spans="1:1">
      <c r="A447" s="27"/>
    </row>
    <row r="448" spans="1:1">
      <c r="A448" s="27"/>
    </row>
    <row r="449" spans="1:1">
      <c r="A449" s="27"/>
    </row>
    <row r="450" spans="1:1">
      <c r="A450" s="27"/>
    </row>
    <row r="451" spans="1:1">
      <c r="A451" s="27"/>
    </row>
    <row r="452" spans="1:1">
      <c r="A452" s="27"/>
    </row>
    <row r="453" spans="1:1">
      <c r="A453" s="27"/>
    </row>
    <row r="454" spans="1:1">
      <c r="A454" s="27"/>
    </row>
    <row r="455" spans="1:1">
      <c r="A455" s="27"/>
    </row>
    <row r="456" spans="1:1">
      <c r="A456" s="27"/>
    </row>
    <row r="457" spans="1:1">
      <c r="A457" s="27"/>
    </row>
    <row r="458" spans="1:1">
      <c r="A458" s="27"/>
    </row>
    <row r="459" spans="1:1">
      <c r="A459" s="27"/>
    </row>
    <row r="460" spans="1:1">
      <c r="A460" s="27"/>
    </row>
    <row r="461" spans="1:1">
      <c r="A461" s="27"/>
    </row>
    <row r="462" spans="1:1">
      <c r="A462" s="27"/>
    </row>
    <row r="463" spans="1:1">
      <c r="A463" s="27"/>
    </row>
    <row r="464" spans="1:1">
      <c r="A464" s="27"/>
    </row>
    <row r="465" spans="1:1">
      <c r="A465" s="27"/>
    </row>
    <row r="466" spans="1:1">
      <c r="A466" s="27"/>
    </row>
    <row r="467" spans="1:1">
      <c r="A467" s="27"/>
    </row>
    <row r="468" spans="1:1">
      <c r="A468" s="27"/>
    </row>
    <row r="469" spans="1:1">
      <c r="A469" s="27"/>
    </row>
    <row r="470" spans="1:1">
      <c r="A470" s="27"/>
    </row>
    <row r="471" spans="1:1">
      <c r="A471" s="27"/>
    </row>
    <row r="472" spans="1:1">
      <c r="A472" s="27"/>
    </row>
    <row r="473" spans="1:1">
      <c r="A473" s="27"/>
    </row>
    <row r="474" spans="1:1">
      <c r="A474" s="27"/>
    </row>
    <row r="475" spans="1:1">
      <c r="A475" s="27"/>
    </row>
    <row r="476" spans="1:1">
      <c r="A476" s="27"/>
    </row>
    <row r="477" spans="1:1">
      <c r="A477" s="27"/>
    </row>
    <row r="478" spans="1:1">
      <c r="A478" s="27"/>
    </row>
    <row r="479" spans="1:1">
      <c r="A479" s="27"/>
    </row>
    <row r="480" spans="1:1">
      <c r="A480" s="27"/>
    </row>
    <row r="481" spans="1:1">
      <c r="A481" s="27"/>
    </row>
    <row r="482" spans="1:1">
      <c r="A482" s="27"/>
    </row>
    <row r="483" spans="1:1">
      <c r="A483" s="27"/>
    </row>
    <row r="484" spans="1:1">
      <c r="A484" s="27"/>
    </row>
    <row r="485" spans="1:1">
      <c r="A485" s="27"/>
    </row>
    <row r="486" spans="1:1">
      <c r="A486" s="27"/>
    </row>
    <row r="487" spans="1:1">
      <c r="A487" s="27"/>
    </row>
    <row r="488" spans="1:1">
      <c r="A488" s="27"/>
    </row>
    <row r="489" spans="1:1">
      <c r="A489" s="27"/>
    </row>
    <row r="490" spans="1:1">
      <c r="A490" s="27"/>
    </row>
    <row r="491" spans="1:1">
      <c r="A491" s="27"/>
    </row>
    <row r="492" spans="1:1">
      <c r="A492" s="27"/>
    </row>
    <row r="493" spans="1:1">
      <c r="A493" s="27"/>
    </row>
    <row r="494" spans="1:1">
      <c r="A494" s="27"/>
    </row>
    <row r="495" spans="1:1">
      <c r="A495" s="27"/>
    </row>
    <row r="496" spans="1:1">
      <c r="A496" s="27"/>
    </row>
    <row r="497" spans="1:1">
      <c r="A497" s="27"/>
    </row>
    <row r="498" spans="1:1">
      <c r="A498" s="27"/>
    </row>
    <row r="499" spans="1:1">
      <c r="A499" s="27"/>
    </row>
    <row r="500" spans="1:1">
      <c r="A500" s="27"/>
    </row>
    <row r="501" spans="1:1">
      <c r="A501" s="27"/>
    </row>
    <row r="502" spans="1:1">
      <c r="A502" s="27"/>
    </row>
    <row r="503" spans="1:1">
      <c r="A503" s="27"/>
    </row>
    <row r="504" spans="1:1">
      <c r="A504" s="27"/>
    </row>
    <row r="505" spans="1:1">
      <c r="A505" s="27"/>
    </row>
    <row r="506" spans="1:1">
      <c r="A506" s="27"/>
    </row>
    <row r="507" spans="1:1">
      <c r="A507" s="27"/>
    </row>
    <row r="508" spans="1:1">
      <c r="A508" s="27"/>
    </row>
    <row r="509" spans="1:1">
      <c r="A509" s="27"/>
    </row>
    <row r="510" spans="1:1">
      <c r="A510" s="27"/>
    </row>
    <row r="511" spans="1:1">
      <c r="A511" s="27"/>
    </row>
    <row r="512" spans="1:1">
      <c r="A512" s="27"/>
    </row>
    <row r="513" spans="1:1">
      <c r="A513" s="27"/>
    </row>
    <row r="514" spans="1:1">
      <c r="A514" s="27"/>
    </row>
    <row r="515" spans="1:1">
      <c r="A515" s="27"/>
    </row>
    <row r="516" spans="1:1">
      <c r="A516" s="27"/>
    </row>
    <row r="517" spans="1:1">
      <c r="A517" s="27"/>
    </row>
    <row r="518" spans="1:1">
      <c r="A518" s="27"/>
    </row>
    <row r="519" spans="1:1">
      <c r="A519" s="27"/>
    </row>
    <row r="520" spans="1:1">
      <c r="A520" s="27"/>
    </row>
    <row r="521" spans="1:1">
      <c r="A521" s="27"/>
    </row>
    <row r="522" spans="1:1">
      <c r="A522" s="27"/>
    </row>
    <row r="523" spans="1:1">
      <c r="A523" s="27"/>
    </row>
    <row r="524" spans="1:1">
      <c r="A524" s="27"/>
    </row>
    <row r="525" spans="1:1">
      <c r="A525" s="27"/>
    </row>
    <row r="526" spans="1:1">
      <c r="A526" s="27"/>
    </row>
    <row r="527" spans="1:1">
      <c r="A527" s="27"/>
    </row>
    <row r="528" spans="1:1">
      <c r="A528" s="27"/>
    </row>
    <row r="529" spans="1:1">
      <c r="A529" s="27"/>
    </row>
    <row r="530" spans="1:1">
      <c r="A530" s="27"/>
    </row>
    <row r="531" spans="1:1">
      <c r="A531" s="27"/>
    </row>
    <row r="532" spans="1:1">
      <c r="A532" s="27"/>
    </row>
    <row r="533" spans="1:1">
      <c r="A533" s="27"/>
    </row>
    <row r="534" spans="1:1">
      <c r="A534" s="27"/>
    </row>
    <row r="535" spans="1:1">
      <c r="A535" s="27"/>
    </row>
    <row r="536" spans="1:1">
      <c r="A536" s="27"/>
    </row>
    <row r="537" spans="1:1">
      <c r="A537" s="27"/>
    </row>
    <row r="538" spans="1:1">
      <c r="A538" s="27"/>
    </row>
    <row r="539" spans="1:1">
      <c r="A539" s="27"/>
    </row>
    <row r="540" spans="1:1">
      <c r="A540" s="27"/>
    </row>
    <row r="541" spans="1:1">
      <c r="A541" s="27"/>
    </row>
    <row r="542" spans="1:1">
      <c r="A542" s="27"/>
    </row>
    <row r="543" spans="1:1">
      <c r="A543" s="27"/>
    </row>
    <row r="544" spans="1:1">
      <c r="A544" s="27"/>
    </row>
    <row r="545" spans="1:1">
      <c r="A545" s="27"/>
    </row>
    <row r="546" spans="1:1">
      <c r="A546" s="27"/>
    </row>
    <row r="547" spans="1:1">
      <c r="A547" s="27"/>
    </row>
    <row r="548" spans="1:1">
      <c r="A548" s="27"/>
    </row>
    <row r="549" spans="1:1">
      <c r="A549" s="27"/>
    </row>
    <row r="550" spans="1:1">
      <c r="A550" s="27"/>
    </row>
    <row r="551" spans="1:1">
      <c r="A551" s="27"/>
    </row>
    <row r="552" spans="1:1">
      <c r="A552" s="27"/>
    </row>
    <row r="553" spans="1:1">
      <c r="A553" s="27"/>
    </row>
    <row r="554" spans="1:1">
      <c r="A554" s="27"/>
    </row>
    <row r="555" spans="1:1">
      <c r="A555" s="27"/>
    </row>
    <row r="556" spans="1:1">
      <c r="A556" s="27"/>
    </row>
    <row r="557" spans="1:1">
      <c r="A557" s="27"/>
    </row>
    <row r="558" spans="1:1">
      <c r="A558" s="27"/>
    </row>
    <row r="559" spans="1:1">
      <c r="A559" s="27"/>
    </row>
    <row r="560" spans="1:1">
      <c r="A560" s="27"/>
    </row>
    <row r="561" spans="1:1">
      <c r="A561" s="27"/>
    </row>
    <row r="562" spans="1:1">
      <c r="A562" s="27"/>
    </row>
    <row r="563" spans="1:1">
      <c r="A563" s="27"/>
    </row>
    <row r="564" spans="1:1">
      <c r="A564" s="27"/>
    </row>
    <row r="565" spans="1:1">
      <c r="A565" s="27"/>
    </row>
    <row r="566" spans="1:1">
      <c r="A566" s="27"/>
    </row>
    <row r="567" spans="1:1">
      <c r="A567" s="27"/>
    </row>
    <row r="568" spans="1:1">
      <c r="A568" s="27"/>
    </row>
    <row r="569" spans="1:1">
      <c r="A569" s="27"/>
    </row>
    <row r="570" spans="1:1">
      <c r="A570" s="27"/>
    </row>
    <row r="571" spans="1:1">
      <c r="A571" s="27"/>
    </row>
    <row r="572" spans="1:1">
      <c r="A572" s="27"/>
    </row>
    <row r="573" spans="1:1">
      <c r="A573" s="27"/>
    </row>
    <row r="574" spans="1:1">
      <c r="A574" s="27"/>
    </row>
    <row r="575" spans="1:1">
      <c r="A575" s="27"/>
    </row>
    <row r="576" spans="1:1">
      <c r="A576" s="27"/>
    </row>
    <row r="577" spans="1:1">
      <c r="A577" s="27"/>
    </row>
    <row r="578" spans="1:1">
      <c r="A578" s="27"/>
    </row>
    <row r="579" spans="1:1">
      <c r="A579" s="27"/>
    </row>
    <row r="580" spans="1:1">
      <c r="A580" s="27"/>
    </row>
    <row r="581" spans="1:1">
      <c r="A581" s="27"/>
    </row>
    <row r="582" spans="1:1">
      <c r="A582" s="27"/>
    </row>
    <row r="583" spans="1:1">
      <c r="A583" s="27"/>
    </row>
    <row r="584" spans="1:1">
      <c r="A584" s="27"/>
    </row>
    <row r="585" spans="1:1">
      <c r="A585" s="27"/>
    </row>
    <row r="586" spans="1:1">
      <c r="A586" s="27"/>
    </row>
    <row r="587" spans="1:1">
      <c r="A587" s="27"/>
    </row>
    <row r="588" spans="1:1">
      <c r="A588" s="27"/>
    </row>
    <row r="589" spans="1:1">
      <c r="A589" s="27"/>
    </row>
    <row r="590" spans="1:1">
      <c r="A590" s="27"/>
    </row>
    <row r="591" spans="1:1">
      <c r="A591" s="27"/>
    </row>
    <row r="592" spans="1:1">
      <c r="A592" s="27"/>
    </row>
    <row r="593" spans="1:1">
      <c r="A593" s="27"/>
    </row>
    <row r="594" spans="1:1">
      <c r="A594" s="27"/>
    </row>
    <row r="595" spans="1:1">
      <c r="A595" s="27"/>
    </row>
    <row r="596" spans="1:1">
      <c r="A596" s="27"/>
    </row>
    <row r="597" spans="1:1">
      <c r="A597" s="27"/>
    </row>
    <row r="598" spans="1:1">
      <c r="A598" s="27"/>
    </row>
    <row r="599" spans="1:1">
      <c r="A599" s="27"/>
    </row>
    <row r="600" spans="1:1">
      <c r="A600" s="27"/>
    </row>
    <row r="601" spans="1:1">
      <c r="A601" s="27"/>
    </row>
    <row r="602" spans="1:1">
      <c r="A602" s="27"/>
    </row>
    <row r="603" spans="1:1">
      <c r="A603" s="27"/>
    </row>
    <row r="604" spans="1:1">
      <c r="A604" s="27"/>
    </row>
    <row r="605" spans="1:1">
      <c r="A605" s="27"/>
    </row>
    <row r="606" spans="1:1">
      <c r="A606" s="27"/>
    </row>
    <row r="607" spans="1:1">
      <c r="A607" s="27"/>
    </row>
    <row r="608" spans="1:1">
      <c r="A608" s="27"/>
    </row>
    <row r="609" spans="1:1">
      <c r="A609" s="27"/>
    </row>
    <row r="610" spans="1:1">
      <c r="A610" s="27"/>
    </row>
    <row r="611" spans="1:1">
      <c r="A611" s="27"/>
    </row>
    <row r="612" spans="1:1">
      <c r="A612" s="27"/>
    </row>
    <row r="613" spans="1:1">
      <c r="A613" s="27"/>
    </row>
    <row r="614" spans="1:1">
      <c r="A614" s="27"/>
    </row>
    <row r="615" spans="1:1">
      <c r="A615" s="27"/>
    </row>
    <row r="616" spans="1:1">
      <c r="A616" s="27"/>
    </row>
    <row r="617" spans="1:1">
      <c r="A617" s="27"/>
    </row>
    <row r="618" spans="1:1">
      <c r="A618" s="27"/>
    </row>
    <row r="619" spans="1:1">
      <c r="A619" s="27"/>
    </row>
    <row r="620" spans="1:1">
      <c r="A620" s="27"/>
    </row>
    <row r="621" spans="1:1">
      <c r="A621" s="27"/>
    </row>
    <row r="622" spans="1:1">
      <c r="A622" s="27"/>
    </row>
    <row r="623" spans="1:1">
      <c r="A623" s="27"/>
    </row>
    <row r="624" spans="1:1">
      <c r="A624" s="27"/>
    </row>
    <row r="625" spans="1:1">
      <c r="A625" s="27"/>
    </row>
    <row r="626" spans="1:1">
      <c r="A626" s="27"/>
    </row>
    <row r="627" spans="1:1">
      <c r="A627" s="27"/>
    </row>
    <row r="628" spans="1:1">
      <c r="A628" s="27"/>
    </row>
    <row r="629" spans="1:1">
      <c r="A629" s="27"/>
    </row>
    <row r="630" spans="1:1">
      <c r="A630" s="27"/>
    </row>
    <row r="631" spans="1:1">
      <c r="A631" s="27"/>
    </row>
    <row r="632" spans="1:1">
      <c r="A632" s="27"/>
    </row>
    <row r="633" spans="1:1">
      <c r="A633" s="27"/>
    </row>
    <row r="634" spans="1:1">
      <c r="A634" s="27"/>
    </row>
    <row r="635" spans="1:1">
      <c r="A635" s="27"/>
    </row>
    <row r="636" spans="1:1">
      <c r="A636" s="27"/>
    </row>
    <row r="637" spans="1:1">
      <c r="A637" s="27"/>
    </row>
    <row r="638" spans="1:1">
      <c r="A638" s="27"/>
    </row>
    <row r="639" spans="1:1">
      <c r="A639" s="27"/>
    </row>
    <row r="640" spans="1:1">
      <c r="A640" s="27"/>
    </row>
    <row r="641" spans="1:1">
      <c r="A641" s="27"/>
    </row>
    <row r="642" spans="1:1">
      <c r="A642" s="27"/>
    </row>
    <row r="643" spans="1:1">
      <c r="A643" s="27"/>
    </row>
    <row r="644" spans="1:1">
      <c r="A644" s="27"/>
    </row>
    <row r="645" spans="1:1">
      <c r="A645" s="27"/>
    </row>
    <row r="646" spans="1:1">
      <c r="A646" s="27"/>
    </row>
    <row r="647" spans="1:1">
      <c r="A647" s="27"/>
    </row>
    <row r="648" spans="1:1">
      <c r="A648" s="27"/>
    </row>
    <row r="649" spans="1:1">
      <c r="A649" s="27"/>
    </row>
    <row r="650" spans="1:1">
      <c r="A650" s="27"/>
    </row>
    <row r="651" spans="1:1">
      <c r="A651" s="27"/>
    </row>
    <row r="652" spans="1:1">
      <c r="A652" s="27"/>
    </row>
    <row r="653" spans="1:1">
      <c r="A653" s="27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0" orientation="landscape" horizontalDpi="300" verticalDpi="300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>
  <sheetPr codeName="Sheet16">
    <pageSetUpPr fitToPage="1"/>
  </sheetPr>
  <dimension ref="A1:Z653"/>
  <sheetViews>
    <sheetView topLeftCell="A2" zoomScale="20" zoomScaleNormal="20" workbookViewId="0"/>
  </sheetViews>
  <sheetFormatPr defaultColWidth="11.42578125" defaultRowHeight="60"/>
  <cols>
    <col min="1" max="1" width="253" style="28" customWidth="1"/>
    <col min="2" max="2" width="46.5703125" customWidth="1"/>
    <col min="3" max="3" width="48.7109375" style="266" customWidth="1"/>
    <col min="4" max="4" width="41.140625" customWidth="1"/>
    <col min="5" max="5" width="48.7109375" customWidth="1"/>
    <col min="6" max="6" width="51.140625" customWidth="1"/>
    <col min="7" max="7" width="48.7109375" customWidth="1"/>
    <col min="8" max="8" width="64" customWidth="1"/>
    <col min="9" max="9" width="42.42578125" customWidth="1"/>
    <col min="10" max="10" width="39.42578125" customWidth="1"/>
    <col min="11" max="11" width="48.7109375" customWidth="1"/>
    <col min="12" max="12" width="41.140625" customWidth="1"/>
    <col min="13" max="13" width="48.7109375" customWidth="1"/>
    <col min="14" max="14" width="51.140625" customWidth="1"/>
    <col min="15" max="15" width="48.7109375" customWidth="1"/>
    <col min="16" max="16" width="64" customWidth="1"/>
    <col min="17" max="17" width="42.42578125" customWidth="1"/>
    <col min="18" max="18" width="6.5703125" style="267" customWidth="1"/>
    <col min="19" max="24" width="9.140625" customWidth="1"/>
    <col min="25" max="25" width="11.28515625" bestFit="1" customWidth="1"/>
    <col min="26" max="26" width="10.140625" bestFit="1" customWidth="1"/>
    <col min="27" max="28" width="9.140625" customWidth="1"/>
    <col min="29" max="29" width="10.140625" bestFit="1" customWidth="1"/>
    <col min="30" max="256" width="9.140625" customWidth="1"/>
    <col min="257" max="257" width="253" customWidth="1"/>
    <col min="258" max="258" width="39.42578125" customWidth="1"/>
    <col min="259" max="259" width="48.7109375" customWidth="1"/>
    <col min="260" max="260" width="41.140625" customWidth="1"/>
    <col min="261" max="261" width="48.7109375" customWidth="1"/>
    <col min="262" max="262" width="51.140625" customWidth="1"/>
    <col min="263" max="263" width="48.7109375" customWidth="1"/>
    <col min="264" max="264" width="64" customWidth="1"/>
    <col min="265" max="265" width="42.42578125" customWidth="1"/>
    <col min="266" max="266" width="39.42578125" customWidth="1"/>
    <col min="267" max="267" width="48.7109375" customWidth="1"/>
    <col min="268" max="268" width="41.140625" customWidth="1"/>
    <col min="269" max="269" width="48.7109375" customWidth="1"/>
    <col min="270" max="270" width="51.140625" customWidth="1"/>
    <col min="271" max="271" width="48.7109375" customWidth="1"/>
    <col min="272" max="272" width="64" customWidth="1"/>
    <col min="273" max="273" width="42.42578125" customWidth="1"/>
    <col min="274" max="274" width="6.5703125" customWidth="1"/>
    <col min="275" max="280" width="9.140625" customWidth="1"/>
    <col min="281" max="281" width="11.28515625" bestFit="1" customWidth="1"/>
    <col min="282" max="282" width="10.140625" bestFit="1" customWidth="1"/>
    <col min="283" max="284" width="9.140625" customWidth="1"/>
    <col min="285" max="285" width="10.140625" bestFit="1" customWidth="1"/>
    <col min="286" max="512" width="9.140625" customWidth="1"/>
    <col min="513" max="513" width="253" customWidth="1"/>
    <col min="514" max="514" width="39.42578125" customWidth="1"/>
    <col min="515" max="515" width="48.7109375" customWidth="1"/>
    <col min="516" max="516" width="41.140625" customWidth="1"/>
    <col min="517" max="517" width="48.7109375" customWidth="1"/>
    <col min="518" max="518" width="51.140625" customWidth="1"/>
    <col min="519" max="519" width="48.7109375" customWidth="1"/>
    <col min="520" max="520" width="64" customWidth="1"/>
    <col min="521" max="521" width="42.42578125" customWidth="1"/>
    <col min="522" max="522" width="39.42578125" customWidth="1"/>
    <col min="523" max="523" width="48.7109375" customWidth="1"/>
    <col min="524" max="524" width="41.140625" customWidth="1"/>
    <col min="525" max="525" width="48.7109375" customWidth="1"/>
    <col min="526" max="526" width="51.140625" customWidth="1"/>
    <col min="527" max="527" width="48.7109375" customWidth="1"/>
    <col min="528" max="528" width="64" customWidth="1"/>
    <col min="529" max="529" width="42.42578125" customWidth="1"/>
    <col min="530" max="530" width="6.5703125" customWidth="1"/>
    <col min="531" max="536" width="9.140625" customWidth="1"/>
    <col min="537" max="537" width="11.28515625" bestFit="1" customWidth="1"/>
    <col min="538" max="538" width="10.140625" bestFit="1" customWidth="1"/>
    <col min="539" max="540" width="9.140625" customWidth="1"/>
    <col min="541" max="541" width="10.140625" bestFit="1" customWidth="1"/>
    <col min="542" max="768" width="9.140625" customWidth="1"/>
    <col min="769" max="769" width="253" customWidth="1"/>
    <col min="770" max="770" width="39.42578125" customWidth="1"/>
    <col min="771" max="771" width="48.7109375" customWidth="1"/>
    <col min="772" max="772" width="41.140625" customWidth="1"/>
    <col min="773" max="773" width="48.7109375" customWidth="1"/>
    <col min="774" max="774" width="51.140625" customWidth="1"/>
    <col min="775" max="775" width="48.7109375" customWidth="1"/>
    <col min="776" max="776" width="64" customWidth="1"/>
    <col min="777" max="777" width="42.42578125" customWidth="1"/>
    <col min="778" max="778" width="39.42578125" customWidth="1"/>
    <col min="779" max="779" width="48.7109375" customWidth="1"/>
    <col min="780" max="780" width="41.140625" customWidth="1"/>
    <col min="781" max="781" width="48.7109375" customWidth="1"/>
    <col min="782" max="782" width="51.140625" customWidth="1"/>
    <col min="783" max="783" width="48.7109375" customWidth="1"/>
    <col min="784" max="784" width="64" customWidth="1"/>
    <col min="785" max="785" width="42.42578125" customWidth="1"/>
    <col min="786" max="786" width="6.5703125" customWidth="1"/>
    <col min="787" max="792" width="9.140625" customWidth="1"/>
    <col min="793" max="793" width="11.28515625" bestFit="1" customWidth="1"/>
    <col min="794" max="794" width="10.140625" bestFit="1" customWidth="1"/>
    <col min="795" max="796" width="9.140625" customWidth="1"/>
    <col min="797" max="797" width="10.140625" bestFit="1" customWidth="1"/>
    <col min="798" max="1024" width="9.140625" customWidth="1"/>
    <col min="1025" max="1025" width="253" customWidth="1"/>
    <col min="1026" max="1026" width="39.42578125" customWidth="1"/>
    <col min="1027" max="1027" width="48.7109375" customWidth="1"/>
    <col min="1028" max="1028" width="41.140625" customWidth="1"/>
    <col min="1029" max="1029" width="48.7109375" customWidth="1"/>
    <col min="1030" max="1030" width="51.140625" customWidth="1"/>
    <col min="1031" max="1031" width="48.7109375" customWidth="1"/>
    <col min="1032" max="1032" width="64" customWidth="1"/>
    <col min="1033" max="1033" width="42.42578125" customWidth="1"/>
    <col min="1034" max="1034" width="39.42578125" customWidth="1"/>
    <col min="1035" max="1035" width="48.7109375" customWidth="1"/>
    <col min="1036" max="1036" width="41.140625" customWidth="1"/>
    <col min="1037" max="1037" width="48.7109375" customWidth="1"/>
    <col min="1038" max="1038" width="51.140625" customWidth="1"/>
    <col min="1039" max="1039" width="48.7109375" customWidth="1"/>
    <col min="1040" max="1040" width="64" customWidth="1"/>
    <col min="1041" max="1041" width="42.42578125" customWidth="1"/>
    <col min="1042" max="1042" width="6.5703125" customWidth="1"/>
    <col min="1043" max="1048" width="9.140625" customWidth="1"/>
    <col min="1049" max="1049" width="11.28515625" bestFit="1" customWidth="1"/>
    <col min="1050" max="1050" width="10.140625" bestFit="1" customWidth="1"/>
    <col min="1051" max="1052" width="9.140625" customWidth="1"/>
    <col min="1053" max="1053" width="10.140625" bestFit="1" customWidth="1"/>
    <col min="1054" max="1280" width="9.140625" customWidth="1"/>
    <col min="1281" max="1281" width="253" customWidth="1"/>
    <col min="1282" max="1282" width="39.42578125" customWidth="1"/>
    <col min="1283" max="1283" width="48.7109375" customWidth="1"/>
    <col min="1284" max="1284" width="41.140625" customWidth="1"/>
    <col min="1285" max="1285" width="48.7109375" customWidth="1"/>
    <col min="1286" max="1286" width="51.140625" customWidth="1"/>
    <col min="1287" max="1287" width="48.7109375" customWidth="1"/>
    <col min="1288" max="1288" width="64" customWidth="1"/>
    <col min="1289" max="1289" width="42.42578125" customWidth="1"/>
    <col min="1290" max="1290" width="39.42578125" customWidth="1"/>
    <col min="1291" max="1291" width="48.7109375" customWidth="1"/>
    <col min="1292" max="1292" width="41.140625" customWidth="1"/>
    <col min="1293" max="1293" width="48.7109375" customWidth="1"/>
    <col min="1294" max="1294" width="51.140625" customWidth="1"/>
    <col min="1295" max="1295" width="48.7109375" customWidth="1"/>
    <col min="1296" max="1296" width="64" customWidth="1"/>
    <col min="1297" max="1297" width="42.42578125" customWidth="1"/>
    <col min="1298" max="1298" width="6.5703125" customWidth="1"/>
    <col min="1299" max="1304" width="9.140625" customWidth="1"/>
    <col min="1305" max="1305" width="11.28515625" bestFit="1" customWidth="1"/>
    <col min="1306" max="1306" width="10.140625" bestFit="1" customWidth="1"/>
    <col min="1307" max="1308" width="9.140625" customWidth="1"/>
    <col min="1309" max="1309" width="10.140625" bestFit="1" customWidth="1"/>
    <col min="1310" max="1536" width="9.140625" customWidth="1"/>
    <col min="1537" max="1537" width="253" customWidth="1"/>
    <col min="1538" max="1538" width="39.42578125" customWidth="1"/>
    <col min="1539" max="1539" width="48.7109375" customWidth="1"/>
    <col min="1540" max="1540" width="41.140625" customWidth="1"/>
    <col min="1541" max="1541" width="48.7109375" customWidth="1"/>
    <col min="1542" max="1542" width="51.140625" customWidth="1"/>
    <col min="1543" max="1543" width="48.7109375" customWidth="1"/>
    <col min="1544" max="1544" width="64" customWidth="1"/>
    <col min="1545" max="1545" width="42.42578125" customWidth="1"/>
    <col min="1546" max="1546" width="39.42578125" customWidth="1"/>
    <col min="1547" max="1547" width="48.7109375" customWidth="1"/>
    <col min="1548" max="1548" width="41.140625" customWidth="1"/>
    <col min="1549" max="1549" width="48.7109375" customWidth="1"/>
    <col min="1550" max="1550" width="51.140625" customWidth="1"/>
    <col min="1551" max="1551" width="48.7109375" customWidth="1"/>
    <col min="1552" max="1552" width="64" customWidth="1"/>
    <col min="1553" max="1553" width="42.42578125" customWidth="1"/>
    <col min="1554" max="1554" width="6.5703125" customWidth="1"/>
    <col min="1555" max="1560" width="9.140625" customWidth="1"/>
    <col min="1561" max="1561" width="11.28515625" bestFit="1" customWidth="1"/>
    <col min="1562" max="1562" width="10.140625" bestFit="1" customWidth="1"/>
    <col min="1563" max="1564" width="9.140625" customWidth="1"/>
    <col min="1565" max="1565" width="10.140625" bestFit="1" customWidth="1"/>
    <col min="1566" max="1792" width="9.140625" customWidth="1"/>
    <col min="1793" max="1793" width="253" customWidth="1"/>
    <col min="1794" max="1794" width="39.42578125" customWidth="1"/>
    <col min="1795" max="1795" width="48.7109375" customWidth="1"/>
    <col min="1796" max="1796" width="41.140625" customWidth="1"/>
    <col min="1797" max="1797" width="48.7109375" customWidth="1"/>
    <col min="1798" max="1798" width="51.140625" customWidth="1"/>
    <col min="1799" max="1799" width="48.7109375" customWidth="1"/>
    <col min="1800" max="1800" width="64" customWidth="1"/>
    <col min="1801" max="1801" width="42.42578125" customWidth="1"/>
    <col min="1802" max="1802" width="39.42578125" customWidth="1"/>
    <col min="1803" max="1803" width="48.7109375" customWidth="1"/>
    <col min="1804" max="1804" width="41.140625" customWidth="1"/>
    <col min="1805" max="1805" width="48.7109375" customWidth="1"/>
    <col min="1806" max="1806" width="51.140625" customWidth="1"/>
    <col min="1807" max="1807" width="48.7109375" customWidth="1"/>
    <col min="1808" max="1808" width="64" customWidth="1"/>
    <col min="1809" max="1809" width="42.42578125" customWidth="1"/>
    <col min="1810" max="1810" width="6.5703125" customWidth="1"/>
    <col min="1811" max="1816" width="9.140625" customWidth="1"/>
    <col min="1817" max="1817" width="11.28515625" bestFit="1" customWidth="1"/>
    <col min="1818" max="1818" width="10.140625" bestFit="1" customWidth="1"/>
    <col min="1819" max="1820" width="9.140625" customWidth="1"/>
    <col min="1821" max="1821" width="10.140625" bestFit="1" customWidth="1"/>
    <col min="1822" max="2048" width="9.140625" customWidth="1"/>
    <col min="2049" max="2049" width="253" customWidth="1"/>
    <col min="2050" max="2050" width="39.42578125" customWidth="1"/>
    <col min="2051" max="2051" width="48.7109375" customWidth="1"/>
    <col min="2052" max="2052" width="41.140625" customWidth="1"/>
    <col min="2053" max="2053" width="48.7109375" customWidth="1"/>
    <col min="2054" max="2054" width="51.140625" customWidth="1"/>
    <col min="2055" max="2055" width="48.7109375" customWidth="1"/>
    <col min="2056" max="2056" width="64" customWidth="1"/>
    <col min="2057" max="2057" width="42.42578125" customWidth="1"/>
    <col min="2058" max="2058" width="39.42578125" customWidth="1"/>
    <col min="2059" max="2059" width="48.7109375" customWidth="1"/>
    <col min="2060" max="2060" width="41.140625" customWidth="1"/>
    <col min="2061" max="2061" width="48.7109375" customWidth="1"/>
    <col min="2062" max="2062" width="51.140625" customWidth="1"/>
    <col min="2063" max="2063" width="48.7109375" customWidth="1"/>
    <col min="2064" max="2064" width="64" customWidth="1"/>
    <col min="2065" max="2065" width="42.42578125" customWidth="1"/>
    <col min="2066" max="2066" width="6.5703125" customWidth="1"/>
    <col min="2067" max="2072" width="9.140625" customWidth="1"/>
    <col min="2073" max="2073" width="11.28515625" bestFit="1" customWidth="1"/>
    <col min="2074" max="2074" width="10.140625" bestFit="1" customWidth="1"/>
    <col min="2075" max="2076" width="9.140625" customWidth="1"/>
    <col min="2077" max="2077" width="10.140625" bestFit="1" customWidth="1"/>
    <col min="2078" max="2304" width="9.140625" customWidth="1"/>
    <col min="2305" max="2305" width="253" customWidth="1"/>
    <col min="2306" max="2306" width="39.42578125" customWidth="1"/>
    <col min="2307" max="2307" width="48.7109375" customWidth="1"/>
    <col min="2308" max="2308" width="41.140625" customWidth="1"/>
    <col min="2309" max="2309" width="48.7109375" customWidth="1"/>
    <col min="2310" max="2310" width="51.140625" customWidth="1"/>
    <col min="2311" max="2311" width="48.7109375" customWidth="1"/>
    <col min="2312" max="2312" width="64" customWidth="1"/>
    <col min="2313" max="2313" width="42.42578125" customWidth="1"/>
    <col min="2314" max="2314" width="39.42578125" customWidth="1"/>
    <col min="2315" max="2315" width="48.7109375" customWidth="1"/>
    <col min="2316" max="2316" width="41.140625" customWidth="1"/>
    <col min="2317" max="2317" width="48.7109375" customWidth="1"/>
    <col min="2318" max="2318" width="51.140625" customWidth="1"/>
    <col min="2319" max="2319" width="48.7109375" customWidth="1"/>
    <col min="2320" max="2320" width="64" customWidth="1"/>
    <col min="2321" max="2321" width="42.42578125" customWidth="1"/>
    <col min="2322" max="2322" width="6.5703125" customWidth="1"/>
    <col min="2323" max="2328" width="9.140625" customWidth="1"/>
    <col min="2329" max="2329" width="11.28515625" bestFit="1" customWidth="1"/>
    <col min="2330" max="2330" width="10.140625" bestFit="1" customWidth="1"/>
    <col min="2331" max="2332" width="9.140625" customWidth="1"/>
    <col min="2333" max="2333" width="10.140625" bestFit="1" customWidth="1"/>
    <col min="2334" max="2560" width="9.140625" customWidth="1"/>
    <col min="2561" max="2561" width="253" customWidth="1"/>
    <col min="2562" max="2562" width="39.42578125" customWidth="1"/>
    <col min="2563" max="2563" width="48.7109375" customWidth="1"/>
    <col min="2564" max="2564" width="41.140625" customWidth="1"/>
    <col min="2565" max="2565" width="48.7109375" customWidth="1"/>
    <col min="2566" max="2566" width="51.140625" customWidth="1"/>
    <col min="2567" max="2567" width="48.7109375" customWidth="1"/>
    <col min="2568" max="2568" width="64" customWidth="1"/>
    <col min="2569" max="2569" width="42.42578125" customWidth="1"/>
    <col min="2570" max="2570" width="39.42578125" customWidth="1"/>
    <col min="2571" max="2571" width="48.7109375" customWidth="1"/>
    <col min="2572" max="2572" width="41.140625" customWidth="1"/>
    <col min="2573" max="2573" width="48.7109375" customWidth="1"/>
    <col min="2574" max="2574" width="51.140625" customWidth="1"/>
    <col min="2575" max="2575" width="48.7109375" customWidth="1"/>
    <col min="2576" max="2576" width="64" customWidth="1"/>
    <col min="2577" max="2577" width="42.42578125" customWidth="1"/>
    <col min="2578" max="2578" width="6.5703125" customWidth="1"/>
    <col min="2579" max="2584" width="9.140625" customWidth="1"/>
    <col min="2585" max="2585" width="11.28515625" bestFit="1" customWidth="1"/>
    <col min="2586" max="2586" width="10.140625" bestFit="1" customWidth="1"/>
    <col min="2587" max="2588" width="9.140625" customWidth="1"/>
    <col min="2589" max="2589" width="10.140625" bestFit="1" customWidth="1"/>
    <col min="2590" max="2816" width="9.140625" customWidth="1"/>
    <col min="2817" max="2817" width="253" customWidth="1"/>
    <col min="2818" max="2818" width="39.42578125" customWidth="1"/>
    <col min="2819" max="2819" width="48.7109375" customWidth="1"/>
    <col min="2820" max="2820" width="41.140625" customWidth="1"/>
    <col min="2821" max="2821" width="48.7109375" customWidth="1"/>
    <col min="2822" max="2822" width="51.140625" customWidth="1"/>
    <col min="2823" max="2823" width="48.7109375" customWidth="1"/>
    <col min="2824" max="2824" width="64" customWidth="1"/>
    <col min="2825" max="2825" width="42.42578125" customWidth="1"/>
    <col min="2826" max="2826" width="39.42578125" customWidth="1"/>
    <col min="2827" max="2827" width="48.7109375" customWidth="1"/>
    <col min="2828" max="2828" width="41.140625" customWidth="1"/>
    <col min="2829" max="2829" width="48.7109375" customWidth="1"/>
    <col min="2830" max="2830" width="51.140625" customWidth="1"/>
    <col min="2831" max="2831" width="48.7109375" customWidth="1"/>
    <col min="2832" max="2832" width="64" customWidth="1"/>
    <col min="2833" max="2833" width="42.42578125" customWidth="1"/>
    <col min="2834" max="2834" width="6.5703125" customWidth="1"/>
    <col min="2835" max="2840" width="9.140625" customWidth="1"/>
    <col min="2841" max="2841" width="11.28515625" bestFit="1" customWidth="1"/>
    <col min="2842" max="2842" width="10.140625" bestFit="1" customWidth="1"/>
    <col min="2843" max="2844" width="9.140625" customWidth="1"/>
    <col min="2845" max="2845" width="10.140625" bestFit="1" customWidth="1"/>
    <col min="2846" max="3072" width="9.140625" customWidth="1"/>
    <col min="3073" max="3073" width="253" customWidth="1"/>
    <col min="3074" max="3074" width="39.42578125" customWidth="1"/>
    <col min="3075" max="3075" width="48.7109375" customWidth="1"/>
    <col min="3076" max="3076" width="41.140625" customWidth="1"/>
    <col min="3077" max="3077" width="48.7109375" customWidth="1"/>
    <col min="3078" max="3078" width="51.140625" customWidth="1"/>
    <col min="3079" max="3079" width="48.7109375" customWidth="1"/>
    <col min="3080" max="3080" width="64" customWidth="1"/>
    <col min="3081" max="3081" width="42.42578125" customWidth="1"/>
    <col min="3082" max="3082" width="39.42578125" customWidth="1"/>
    <col min="3083" max="3083" width="48.7109375" customWidth="1"/>
    <col min="3084" max="3084" width="41.140625" customWidth="1"/>
    <col min="3085" max="3085" width="48.7109375" customWidth="1"/>
    <col min="3086" max="3086" width="51.140625" customWidth="1"/>
    <col min="3087" max="3087" width="48.7109375" customWidth="1"/>
    <col min="3088" max="3088" width="64" customWidth="1"/>
    <col min="3089" max="3089" width="42.42578125" customWidth="1"/>
    <col min="3090" max="3090" width="6.5703125" customWidth="1"/>
    <col min="3091" max="3096" width="9.140625" customWidth="1"/>
    <col min="3097" max="3097" width="11.28515625" bestFit="1" customWidth="1"/>
    <col min="3098" max="3098" width="10.140625" bestFit="1" customWidth="1"/>
    <col min="3099" max="3100" width="9.140625" customWidth="1"/>
    <col min="3101" max="3101" width="10.140625" bestFit="1" customWidth="1"/>
    <col min="3102" max="3328" width="9.140625" customWidth="1"/>
    <col min="3329" max="3329" width="253" customWidth="1"/>
    <col min="3330" max="3330" width="39.42578125" customWidth="1"/>
    <col min="3331" max="3331" width="48.7109375" customWidth="1"/>
    <col min="3332" max="3332" width="41.140625" customWidth="1"/>
    <col min="3333" max="3333" width="48.7109375" customWidth="1"/>
    <col min="3334" max="3334" width="51.140625" customWidth="1"/>
    <col min="3335" max="3335" width="48.7109375" customWidth="1"/>
    <col min="3336" max="3336" width="64" customWidth="1"/>
    <col min="3337" max="3337" width="42.42578125" customWidth="1"/>
    <col min="3338" max="3338" width="39.42578125" customWidth="1"/>
    <col min="3339" max="3339" width="48.7109375" customWidth="1"/>
    <col min="3340" max="3340" width="41.140625" customWidth="1"/>
    <col min="3341" max="3341" width="48.7109375" customWidth="1"/>
    <col min="3342" max="3342" width="51.140625" customWidth="1"/>
    <col min="3343" max="3343" width="48.7109375" customWidth="1"/>
    <col min="3344" max="3344" width="64" customWidth="1"/>
    <col min="3345" max="3345" width="42.42578125" customWidth="1"/>
    <col min="3346" max="3346" width="6.5703125" customWidth="1"/>
    <col min="3347" max="3352" width="9.140625" customWidth="1"/>
    <col min="3353" max="3353" width="11.28515625" bestFit="1" customWidth="1"/>
    <col min="3354" max="3354" width="10.140625" bestFit="1" customWidth="1"/>
    <col min="3355" max="3356" width="9.140625" customWidth="1"/>
    <col min="3357" max="3357" width="10.140625" bestFit="1" customWidth="1"/>
    <col min="3358" max="3584" width="9.140625" customWidth="1"/>
    <col min="3585" max="3585" width="253" customWidth="1"/>
    <col min="3586" max="3586" width="39.42578125" customWidth="1"/>
    <col min="3587" max="3587" width="48.7109375" customWidth="1"/>
    <col min="3588" max="3588" width="41.140625" customWidth="1"/>
    <col min="3589" max="3589" width="48.7109375" customWidth="1"/>
    <col min="3590" max="3590" width="51.140625" customWidth="1"/>
    <col min="3591" max="3591" width="48.7109375" customWidth="1"/>
    <col min="3592" max="3592" width="64" customWidth="1"/>
    <col min="3593" max="3593" width="42.42578125" customWidth="1"/>
    <col min="3594" max="3594" width="39.42578125" customWidth="1"/>
    <col min="3595" max="3595" width="48.7109375" customWidth="1"/>
    <col min="3596" max="3596" width="41.140625" customWidth="1"/>
    <col min="3597" max="3597" width="48.7109375" customWidth="1"/>
    <col min="3598" max="3598" width="51.140625" customWidth="1"/>
    <col min="3599" max="3599" width="48.7109375" customWidth="1"/>
    <col min="3600" max="3600" width="64" customWidth="1"/>
    <col min="3601" max="3601" width="42.42578125" customWidth="1"/>
    <col min="3602" max="3602" width="6.5703125" customWidth="1"/>
    <col min="3603" max="3608" width="9.140625" customWidth="1"/>
    <col min="3609" max="3609" width="11.28515625" bestFit="1" customWidth="1"/>
    <col min="3610" max="3610" width="10.140625" bestFit="1" customWidth="1"/>
    <col min="3611" max="3612" width="9.140625" customWidth="1"/>
    <col min="3613" max="3613" width="10.140625" bestFit="1" customWidth="1"/>
    <col min="3614" max="3840" width="9.140625" customWidth="1"/>
    <col min="3841" max="3841" width="253" customWidth="1"/>
    <col min="3842" max="3842" width="39.42578125" customWidth="1"/>
    <col min="3843" max="3843" width="48.7109375" customWidth="1"/>
    <col min="3844" max="3844" width="41.140625" customWidth="1"/>
    <col min="3845" max="3845" width="48.7109375" customWidth="1"/>
    <col min="3846" max="3846" width="51.140625" customWidth="1"/>
    <col min="3847" max="3847" width="48.7109375" customWidth="1"/>
    <col min="3848" max="3848" width="64" customWidth="1"/>
    <col min="3849" max="3849" width="42.42578125" customWidth="1"/>
    <col min="3850" max="3850" width="39.42578125" customWidth="1"/>
    <col min="3851" max="3851" width="48.7109375" customWidth="1"/>
    <col min="3852" max="3852" width="41.140625" customWidth="1"/>
    <col min="3853" max="3853" width="48.7109375" customWidth="1"/>
    <col min="3854" max="3854" width="51.140625" customWidth="1"/>
    <col min="3855" max="3855" width="48.7109375" customWidth="1"/>
    <col min="3856" max="3856" width="64" customWidth="1"/>
    <col min="3857" max="3857" width="42.42578125" customWidth="1"/>
    <col min="3858" max="3858" width="6.5703125" customWidth="1"/>
    <col min="3859" max="3864" width="9.140625" customWidth="1"/>
    <col min="3865" max="3865" width="11.28515625" bestFit="1" customWidth="1"/>
    <col min="3866" max="3866" width="10.140625" bestFit="1" customWidth="1"/>
    <col min="3867" max="3868" width="9.140625" customWidth="1"/>
    <col min="3869" max="3869" width="10.140625" bestFit="1" customWidth="1"/>
    <col min="3870" max="4096" width="9.140625" customWidth="1"/>
    <col min="4097" max="4097" width="253" customWidth="1"/>
    <col min="4098" max="4098" width="39.42578125" customWidth="1"/>
    <col min="4099" max="4099" width="48.7109375" customWidth="1"/>
    <col min="4100" max="4100" width="41.140625" customWidth="1"/>
    <col min="4101" max="4101" width="48.7109375" customWidth="1"/>
    <col min="4102" max="4102" width="51.140625" customWidth="1"/>
    <col min="4103" max="4103" width="48.7109375" customWidth="1"/>
    <col min="4104" max="4104" width="64" customWidth="1"/>
    <col min="4105" max="4105" width="42.42578125" customWidth="1"/>
    <col min="4106" max="4106" width="39.42578125" customWidth="1"/>
    <col min="4107" max="4107" width="48.7109375" customWidth="1"/>
    <col min="4108" max="4108" width="41.140625" customWidth="1"/>
    <col min="4109" max="4109" width="48.7109375" customWidth="1"/>
    <col min="4110" max="4110" width="51.140625" customWidth="1"/>
    <col min="4111" max="4111" width="48.7109375" customWidth="1"/>
    <col min="4112" max="4112" width="64" customWidth="1"/>
    <col min="4113" max="4113" width="42.42578125" customWidth="1"/>
    <col min="4114" max="4114" width="6.5703125" customWidth="1"/>
    <col min="4115" max="4120" width="9.140625" customWidth="1"/>
    <col min="4121" max="4121" width="11.28515625" bestFit="1" customWidth="1"/>
    <col min="4122" max="4122" width="10.140625" bestFit="1" customWidth="1"/>
    <col min="4123" max="4124" width="9.140625" customWidth="1"/>
    <col min="4125" max="4125" width="10.140625" bestFit="1" customWidth="1"/>
    <col min="4126" max="4352" width="9.140625" customWidth="1"/>
    <col min="4353" max="4353" width="253" customWidth="1"/>
    <col min="4354" max="4354" width="39.42578125" customWidth="1"/>
    <col min="4355" max="4355" width="48.7109375" customWidth="1"/>
    <col min="4356" max="4356" width="41.140625" customWidth="1"/>
    <col min="4357" max="4357" width="48.7109375" customWidth="1"/>
    <col min="4358" max="4358" width="51.140625" customWidth="1"/>
    <col min="4359" max="4359" width="48.7109375" customWidth="1"/>
    <col min="4360" max="4360" width="64" customWidth="1"/>
    <col min="4361" max="4361" width="42.42578125" customWidth="1"/>
    <col min="4362" max="4362" width="39.42578125" customWidth="1"/>
    <col min="4363" max="4363" width="48.7109375" customWidth="1"/>
    <col min="4364" max="4364" width="41.140625" customWidth="1"/>
    <col min="4365" max="4365" width="48.7109375" customWidth="1"/>
    <col min="4366" max="4366" width="51.140625" customWidth="1"/>
    <col min="4367" max="4367" width="48.7109375" customWidth="1"/>
    <col min="4368" max="4368" width="64" customWidth="1"/>
    <col min="4369" max="4369" width="42.42578125" customWidth="1"/>
    <col min="4370" max="4370" width="6.5703125" customWidth="1"/>
    <col min="4371" max="4376" width="9.140625" customWidth="1"/>
    <col min="4377" max="4377" width="11.28515625" bestFit="1" customWidth="1"/>
    <col min="4378" max="4378" width="10.140625" bestFit="1" customWidth="1"/>
    <col min="4379" max="4380" width="9.140625" customWidth="1"/>
    <col min="4381" max="4381" width="10.140625" bestFit="1" customWidth="1"/>
    <col min="4382" max="4608" width="9.140625" customWidth="1"/>
    <col min="4609" max="4609" width="253" customWidth="1"/>
    <col min="4610" max="4610" width="39.42578125" customWidth="1"/>
    <col min="4611" max="4611" width="48.7109375" customWidth="1"/>
    <col min="4612" max="4612" width="41.140625" customWidth="1"/>
    <col min="4613" max="4613" width="48.7109375" customWidth="1"/>
    <col min="4614" max="4614" width="51.140625" customWidth="1"/>
    <col min="4615" max="4615" width="48.7109375" customWidth="1"/>
    <col min="4616" max="4616" width="64" customWidth="1"/>
    <col min="4617" max="4617" width="42.42578125" customWidth="1"/>
    <col min="4618" max="4618" width="39.42578125" customWidth="1"/>
    <col min="4619" max="4619" width="48.7109375" customWidth="1"/>
    <col min="4620" max="4620" width="41.140625" customWidth="1"/>
    <col min="4621" max="4621" width="48.7109375" customWidth="1"/>
    <col min="4622" max="4622" width="51.140625" customWidth="1"/>
    <col min="4623" max="4623" width="48.7109375" customWidth="1"/>
    <col min="4624" max="4624" width="64" customWidth="1"/>
    <col min="4625" max="4625" width="42.42578125" customWidth="1"/>
    <col min="4626" max="4626" width="6.5703125" customWidth="1"/>
    <col min="4627" max="4632" width="9.140625" customWidth="1"/>
    <col min="4633" max="4633" width="11.28515625" bestFit="1" customWidth="1"/>
    <col min="4634" max="4634" width="10.140625" bestFit="1" customWidth="1"/>
    <col min="4635" max="4636" width="9.140625" customWidth="1"/>
    <col min="4637" max="4637" width="10.140625" bestFit="1" customWidth="1"/>
    <col min="4638" max="4864" width="9.140625" customWidth="1"/>
    <col min="4865" max="4865" width="253" customWidth="1"/>
    <col min="4866" max="4866" width="39.42578125" customWidth="1"/>
    <col min="4867" max="4867" width="48.7109375" customWidth="1"/>
    <col min="4868" max="4868" width="41.140625" customWidth="1"/>
    <col min="4869" max="4869" width="48.7109375" customWidth="1"/>
    <col min="4870" max="4870" width="51.140625" customWidth="1"/>
    <col min="4871" max="4871" width="48.7109375" customWidth="1"/>
    <col min="4872" max="4872" width="64" customWidth="1"/>
    <col min="4873" max="4873" width="42.42578125" customWidth="1"/>
    <col min="4874" max="4874" width="39.42578125" customWidth="1"/>
    <col min="4875" max="4875" width="48.7109375" customWidth="1"/>
    <col min="4876" max="4876" width="41.140625" customWidth="1"/>
    <col min="4877" max="4877" width="48.7109375" customWidth="1"/>
    <col min="4878" max="4878" width="51.140625" customWidth="1"/>
    <col min="4879" max="4879" width="48.7109375" customWidth="1"/>
    <col min="4880" max="4880" width="64" customWidth="1"/>
    <col min="4881" max="4881" width="42.42578125" customWidth="1"/>
    <col min="4882" max="4882" width="6.5703125" customWidth="1"/>
    <col min="4883" max="4888" width="9.140625" customWidth="1"/>
    <col min="4889" max="4889" width="11.28515625" bestFit="1" customWidth="1"/>
    <col min="4890" max="4890" width="10.140625" bestFit="1" customWidth="1"/>
    <col min="4891" max="4892" width="9.140625" customWidth="1"/>
    <col min="4893" max="4893" width="10.140625" bestFit="1" customWidth="1"/>
    <col min="4894" max="5120" width="9.140625" customWidth="1"/>
    <col min="5121" max="5121" width="253" customWidth="1"/>
    <col min="5122" max="5122" width="39.42578125" customWidth="1"/>
    <col min="5123" max="5123" width="48.7109375" customWidth="1"/>
    <col min="5124" max="5124" width="41.140625" customWidth="1"/>
    <col min="5125" max="5125" width="48.7109375" customWidth="1"/>
    <col min="5126" max="5126" width="51.140625" customWidth="1"/>
    <col min="5127" max="5127" width="48.7109375" customWidth="1"/>
    <col min="5128" max="5128" width="64" customWidth="1"/>
    <col min="5129" max="5129" width="42.42578125" customWidth="1"/>
    <col min="5130" max="5130" width="39.42578125" customWidth="1"/>
    <col min="5131" max="5131" width="48.7109375" customWidth="1"/>
    <col min="5132" max="5132" width="41.140625" customWidth="1"/>
    <col min="5133" max="5133" width="48.7109375" customWidth="1"/>
    <col min="5134" max="5134" width="51.140625" customWidth="1"/>
    <col min="5135" max="5135" width="48.7109375" customWidth="1"/>
    <col min="5136" max="5136" width="64" customWidth="1"/>
    <col min="5137" max="5137" width="42.42578125" customWidth="1"/>
    <col min="5138" max="5138" width="6.5703125" customWidth="1"/>
    <col min="5139" max="5144" width="9.140625" customWidth="1"/>
    <col min="5145" max="5145" width="11.28515625" bestFit="1" customWidth="1"/>
    <col min="5146" max="5146" width="10.140625" bestFit="1" customWidth="1"/>
    <col min="5147" max="5148" width="9.140625" customWidth="1"/>
    <col min="5149" max="5149" width="10.140625" bestFit="1" customWidth="1"/>
    <col min="5150" max="5376" width="9.140625" customWidth="1"/>
    <col min="5377" max="5377" width="253" customWidth="1"/>
    <col min="5378" max="5378" width="39.42578125" customWidth="1"/>
    <col min="5379" max="5379" width="48.7109375" customWidth="1"/>
    <col min="5380" max="5380" width="41.140625" customWidth="1"/>
    <col min="5381" max="5381" width="48.7109375" customWidth="1"/>
    <col min="5382" max="5382" width="51.140625" customWidth="1"/>
    <col min="5383" max="5383" width="48.7109375" customWidth="1"/>
    <col min="5384" max="5384" width="64" customWidth="1"/>
    <col min="5385" max="5385" width="42.42578125" customWidth="1"/>
    <col min="5386" max="5386" width="39.42578125" customWidth="1"/>
    <col min="5387" max="5387" width="48.7109375" customWidth="1"/>
    <col min="5388" max="5388" width="41.140625" customWidth="1"/>
    <col min="5389" max="5389" width="48.7109375" customWidth="1"/>
    <col min="5390" max="5390" width="51.140625" customWidth="1"/>
    <col min="5391" max="5391" width="48.7109375" customWidth="1"/>
    <col min="5392" max="5392" width="64" customWidth="1"/>
    <col min="5393" max="5393" width="42.42578125" customWidth="1"/>
    <col min="5394" max="5394" width="6.5703125" customWidth="1"/>
    <col min="5395" max="5400" width="9.140625" customWidth="1"/>
    <col min="5401" max="5401" width="11.28515625" bestFit="1" customWidth="1"/>
    <col min="5402" max="5402" width="10.140625" bestFit="1" customWidth="1"/>
    <col min="5403" max="5404" width="9.140625" customWidth="1"/>
    <col min="5405" max="5405" width="10.140625" bestFit="1" customWidth="1"/>
    <col min="5406" max="5632" width="9.140625" customWidth="1"/>
    <col min="5633" max="5633" width="253" customWidth="1"/>
    <col min="5634" max="5634" width="39.42578125" customWidth="1"/>
    <col min="5635" max="5635" width="48.7109375" customWidth="1"/>
    <col min="5636" max="5636" width="41.140625" customWidth="1"/>
    <col min="5637" max="5637" width="48.7109375" customWidth="1"/>
    <col min="5638" max="5638" width="51.140625" customWidth="1"/>
    <col min="5639" max="5639" width="48.7109375" customWidth="1"/>
    <col min="5640" max="5640" width="64" customWidth="1"/>
    <col min="5641" max="5641" width="42.42578125" customWidth="1"/>
    <col min="5642" max="5642" width="39.42578125" customWidth="1"/>
    <col min="5643" max="5643" width="48.7109375" customWidth="1"/>
    <col min="5644" max="5644" width="41.140625" customWidth="1"/>
    <col min="5645" max="5645" width="48.7109375" customWidth="1"/>
    <col min="5646" max="5646" width="51.140625" customWidth="1"/>
    <col min="5647" max="5647" width="48.7109375" customWidth="1"/>
    <col min="5648" max="5648" width="64" customWidth="1"/>
    <col min="5649" max="5649" width="42.42578125" customWidth="1"/>
    <col min="5650" max="5650" width="6.5703125" customWidth="1"/>
    <col min="5651" max="5656" width="9.140625" customWidth="1"/>
    <col min="5657" max="5657" width="11.28515625" bestFit="1" customWidth="1"/>
    <col min="5658" max="5658" width="10.140625" bestFit="1" customWidth="1"/>
    <col min="5659" max="5660" width="9.140625" customWidth="1"/>
    <col min="5661" max="5661" width="10.140625" bestFit="1" customWidth="1"/>
    <col min="5662" max="5888" width="9.140625" customWidth="1"/>
    <col min="5889" max="5889" width="253" customWidth="1"/>
    <col min="5890" max="5890" width="39.42578125" customWidth="1"/>
    <col min="5891" max="5891" width="48.7109375" customWidth="1"/>
    <col min="5892" max="5892" width="41.140625" customWidth="1"/>
    <col min="5893" max="5893" width="48.7109375" customWidth="1"/>
    <col min="5894" max="5894" width="51.140625" customWidth="1"/>
    <col min="5895" max="5895" width="48.7109375" customWidth="1"/>
    <col min="5896" max="5896" width="64" customWidth="1"/>
    <col min="5897" max="5897" width="42.42578125" customWidth="1"/>
    <col min="5898" max="5898" width="39.42578125" customWidth="1"/>
    <col min="5899" max="5899" width="48.7109375" customWidth="1"/>
    <col min="5900" max="5900" width="41.140625" customWidth="1"/>
    <col min="5901" max="5901" width="48.7109375" customWidth="1"/>
    <col min="5902" max="5902" width="51.140625" customWidth="1"/>
    <col min="5903" max="5903" width="48.7109375" customWidth="1"/>
    <col min="5904" max="5904" width="64" customWidth="1"/>
    <col min="5905" max="5905" width="42.42578125" customWidth="1"/>
    <col min="5906" max="5906" width="6.5703125" customWidth="1"/>
    <col min="5907" max="5912" width="9.140625" customWidth="1"/>
    <col min="5913" max="5913" width="11.28515625" bestFit="1" customWidth="1"/>
    <col min="5914" max="5914" width="10.140625" bestFit="1" customWidth="1"/>
    <col min="5915" max="5916" width="9.140625" customWidth="1"/>
    <col min="5917" max="5917" width="10.140625" bestFit="1" customWidth="1"/>
    <col min="5918" max="6144" width="9.140625" customWidth="1"/>
    <col min="6145" max="6145" width="253" customWidth="1"/>
    <col min="6146" max="6146" width="39.42578125" customWidth="1"/>
    <col min="6147" max="6147" width="48.7109375" customWidth="1"/>
    <col min="6148" max="6148" width="41.140625" customWidth="1"/>
    <col min="6149" max="6149" width="48.7109375" customWidth="1"/>
    <col min="6150" max="6150" width="51.140625" customWidth="1"/>
    <col min="6151" max="6151" width="48.7109375" customWidth="1"/>
    <col min="6152" max="6152" width="64" customWidth="1"/>
    <col min="6153" max="6153" width="42.42578125" customWidth="1"/>
    <col min="6154" max="6154" width="39.42578125" customWidth="1"/>
    <col min="6155" max="6155" width="48.7109375" customWidth="1"/>
    <col min="6156" max="6156" width="41.140625" customWidth="1"/>
    <col min="6157" max="6157" width="48.7109375" customWidth="1"/>
    <col min="6158" max="6158" width="51.140625" customWidth="1"/>
    <col min="6159" max="6159" width="48.7109375" customWidth="1"/>
    <col min="6160" max="6160" width="64" customWidth="1"/>
    <col min="6161" max="6161" width="42.42578125" customWidth="1"/>
    <col min="6162" max="6162" width="6.5703125" customWidth="1"/>
    <col min="6163" max="6168" width="9.140625" customWidth="1"/>
    <col min="6169" max="6169" width="11.28515625" bestFit="1" customWidth="1"/>
    <col min="6170" max="6170" width="10.140625" bestFit="1" customWidth="1"/>
    <col min="6171" max="6172" width="9.140625" customWidth="1"/>
    <col min="6173" max="6173" width="10.140625" bestFit="1" customWidth="1"/>
    <col min="6174" max="6400" width="9.140625" customWidth="1"/>
    <col min="6401" max="6401" width="253" customWidth="1"/>
    <col min="6402" max="6402" width="39.42578125" customWidth="1"/>
    <col min="6403" max="6403" width="48.7109375" customWidth="1"/>
    <col min="6404" max="6404" width="41.140625" customWidth="1"/>
    <col min="6405" max="6405" width="48.7109375" customWidth="1"/>
    <col min="6406" max="6406" width="51.140625" customWidth="1"/>
    <col min="6407" max="6407" width="48.7109375" customWidth="1"/>
    <col min="6408" max="6408" width="64" customWidth="1"/>
    <col min="6409" max="6409" width="42.42578125" customWidth="1"/>
    <col min="6410" max="6410" width="39.42578125" customWidth="1"/>
    <col min="6411" max="6411" width="48.7109375" customWidth="1"/>
    <col min="6412" max="6412" width="41.140625" customWidth="1"/>
    <col min="6413" max="6413" width="48.7109375" customWidth="1"/>
    <col min="6414" max="6414" width="51.140625" customWidth="1"/>
    <col min="6415" max="6415" width="48.7109375" customWidth="1"/>
    <col min="6416" max="6416" width="64" customWidth="1"/>
    <col min="6417" max="6417" width="42.42578125" customWidth="1"/>
    <col min="6418" max="6418" width="6.5703125" customWidth="1"/>
    <col min="6419" max="6424" width="9.140625" customWidth="1"/>
    <col min="6425" max="6425" width="11.28515625" bestFit="1" customWidth="1"/>
    <col min="6426" max="6426" width="10.140625" bestFit="1" customWidth="1"/>
    <col min="6427" max="6428" width="9.140625" customWidth="1"/>
    <col min="6429" max="6429" width="10.140625" bestFit="1" customWidth="1"/>
    <col min="6430" max="6656" width="9.140625" customWidth="1"/>
    <col min="6657" max="6657" width="253" customWidth="1"/>
    <col min="6658" max="6658" width="39.42578125" customWidth="1"/>
    <col min="6659" max="6659" width="48.7109375" customWidth="1"/>
    <col min="6660" max="6660" width="41.140625" customWidth="1"/>
    <col min="6661" max="6661" width="48.7109375" customWidth="1"/>
    <col min="6662" max="6662" width="51.140625" customWidth="1"/>
    <col min="6663" max="6663" width="48.7109375" customWidth="1"/>
    <col min="6664" max="6664" width="64" customWidth="1"/>
    <col min="6665" max="6665" width="42.42578125" customWidth="1"/>
    <col min="6666" max="6666" width="39.42578125" customWidth="1"/>
    <col min="6667" max="6667" width="48.7109375" customWidth="1"/>
    <col min="6668" max="6668" width="41.140625" customWidth="1"/>
    <col min="6669" max="6669" width="48.7109375" customWidth="1"/>
    <col min="6670" max="6670" width="51.140625" customWidth="1"/>
    <col min="6671" max="6671" width="48.7109375" customWidth="1"/>
    <col min="6672" max="6672" width="64" customWidth="1"/>
    <col min="6673" max="6673" width="42.42578125" customWidth="1"/>
    <col min="6674" max="6674" width="6.5703125" customWidth="1"/>
    <col min="6675" max="6680" width="9.140625" customWidth="1"/>
    <col min="6681" max="6681" width="11.28515625" bestFit="1" customWidth="1"/>
    <col min="6682" max="6682" width="10.140625" bestFit="1" customWidth="1"/>
    <col min="6683" max="6684" width="9.140625" customWidth="1"/>
    <col min="6685" max="6685" width="10.140625" bestFit="1" customWidth="1"/>
    <col min="6686" max="6912" width="9.140625" customWidth="1"/>
    <col min="6913" max="6913" width="253" customWidth="1"/>
    <col min="6914" max="6914" width="39.42578125" customWidth="1"/>
    <col min="6915" max="6915" width="48.7109375" customWidth="1"/>
    <col min="6916" max="6916" width="41.140625" customWidth="1"/>
    <col min="6917" max="6917" width="48.7109375" customWidth="1"/>
    <col min="6918" max="6918" width="51.140625" customWidth="1"/>
    <col min="6919" max="6919" width="48.7109375" customWidth="1"/>
    <col min="6920" max="6920" width="64" customWidth="1"/>
    <col min="6921" max="6921" width="42.42578125" customWidth="1"/>
    <col min="6922" max="6922" width="39.42578125" customWidth="1"/>
    <col min="6923" max="6923" width="48.7109375" customWidth="1"/>
    <col min="6924" max="6924" width="41.140625" customWidth="1"/>
    <col min="6925" max="6925" width="48.7109375" customWidth="1"/>
    <col min="6926" max="6926" width="51.140625" customWidth="1"/>
    <col min="6927" max="6927" width="48.7109375" customWidth="1"/>
    <col min="6928" max="6928" width="64" customWidth="1"/>
    <col min="6929" max="6929" width="42.42578125" customWidth="1"/>
    <col min="6930" max="6930" width="6.5703125" customWidth="1"/>
    <col min="6931" max="6936" width="9.140625" customWidth="1"/>
    <col min="6937" max="6937" width="11.28515625" bestFit="1" customWidth="1"/>
    <col min="6938" max="6938" width="10.140625" bestFit="1" customWidth="1"/>
    <col min="6939" max="6940" width="9.140625" customWidth="1"/>
    <col min="6941" max="6941" width="10.140625" bestFit="1" customWidth="1"/>
    <col min="6942" max="7168" width="9.140625" customWidth="1"/>
    <col min="7169" max="7169" width="253" customWidth="1"/>
    <col min="7170" max="7170" width="39.42578125" customWidth="1"/>
    <col min="7171" max="7171" width="48.7109375" customWidth="1"/>
    <col min="7172" max="7172" width="41.140625" customWidth="1"/>
    <col min="7173" max="7173" width="48.7109375" customWidth="1"/>
    <col min="7174" max="7174" width="51.140625" customWidth="1"/>
    <col min="7175" max="7175" width="48.7109375" customWidth="1"/>
    <col min="7176" max="7176" width="64" customWidth="1"/>
    <col min="7177" max="7177" width="42.42578125" customWidth="1"/>
    <col min="7178" max="7178" width="39.42578125" customWidth="1"/>
    <col min="7179" max="7179" width="48.7109375" customWidth="1"/>
    <col min="7180" max="7180" width="41.140625" customWidth="1"/>
    <col min="7181" max="7181" width="48.7109375" customWidth="1"/>
    <col min="7182" max="7182" width="51.140625" customWidth="1"/>
    <col min="7183" max="7183" width="48.7109375" customWidth="1"/>
    <col min="7184" max="7184" width="64" customWidth="1"/>
    <col min="7185" max="7185" width="42.42578125" customWidth="1"/>
    <col min="7186" max="7186" width="6.5703125" customWidth="1"/>
    <col min="7187" max="7192" width="9.140625" customWidth="1"/>
    <col min="7193" max="7193" width="11.28515625" bestFit="1" customWidth="1"/>
    <col min="7194" max="7194" width="10.140625" bestFit="1" customWidth="1"/>
    <col min="7195" max="7196" width="9.140625" customWidth="1"/>
    <col min="7197" max="7197" width="10.140625" bestFit="1" customWidth="1"/>
    <col min="7198" max="7424" width="9.140625" customWidth="1"/>
    <col min="7425" max="7425" width="253" customWidth="1"/>
    <col min="7426" max="7426" width="39.42578125" customWidth="1"/>
    <col min="7427" max="7427" width="48.7109375" customWidth="1"/>
    <col min="7428" max="7428" width="41.140625" customWidth="1"/>
    <col min="7429" max="7429" width="48.7109375" customWidth="1"/>
    <col min="7430" max="7430" width="51.140625" customWidth="1"/>
    <col min="7431" max="7431" width="48.7109375" customWidth="1"/>
    <col min="7432" max="7432" width="64" customWidth="1"/>
    <col min="7433" max="7433" width="42.42578125" customWidth="1"/>
    <col min="7434" max="7434" width="39.42578125" customWidth="1"/>
    <col min="7435" max="7435" width="48.7109375" customWidth="1"/>
    <col min="7436" max="7436" width="41.140625" customWidth="1"/>
    <col min="7437" max="7437" width="48.7109375" customWidth="1"/>
    <col min="7438" max="7438" width="51.140625" customWidth="1"/>
    <col min="7439" max="7439" width="48.7109375" customWidth="1"/>
    <col min="7440" max="7440" width="64" customWidth="1"/>
    <col min="7441" max="7441" width="42.42578125" customWidth="1"/>
    <col min="7442" max="7442" width="6.5703125" customWidth="1"/>
    <col min="7443" max="7448" width="9.140625" customWidth="1"/>
    <col min="7449" max="7449" width="11.28515625" bestFit="1" customWidth="1"/>
    <col min="7450" max="7450" width="10.140625" bestFit="1" customWidth="1"/>
    <col min="7451" max="7452" width="9.140625" customWidth="1"/>
    <col min="7453" max="7453" width="10.140625" bestFit="1" customWidth="1"/>
    <col min="7454" max="7680" width="9.140625" customWidth="1"/>
    <col min="7681" max="7681" width="253" customWidth="1"/>
    <col min="7682" max="7682" width="39.42578125" customWidth="1"/>
    <col min="7683" max="7683" width="48.7109375" customWidth="1"/>
    <col min="7684" max="7684" width="41.140625" customWidth="1"/>
    <col min="7685" max="7685" width="48.7109375" customWidth="1"/>
    <col min="7686" max="7686" width="51.140625" customWidth="1"/>
    <col min="7687" max="7687" width="48.7109375" customWidth="1"/>
    <col min="7688" max="7688" width="64" customWidth="1"/>
    <col min="7689" max="7689" width="42.42578125" customWidth="1"/>
    <col min="7690" max="7690" width="39.42578125" customWidth="1"/>
    <col min="7691" max="7691" width="48.7109375" customWidth="1"/>
    <col min="7692" max="7692" width="41.140625" customWidth="1"/>
    <col min="7693" max="7693" width="48.7109375" customWidth="1"/>
    <col min="7694" max="7694" width="51.140625" customWidth="1"/>
    <col min="7695" max="7695" width="48.7109375" customWidth="1"/>
    <col min="7696" max="7696" width="64" customWidth="1"/>
    <col min="7697" max="7697" width="42.42578125" customWidth="1"/>
    <col min="7698" max="7698" width="6.5703125" customWidth="1"/>
    <col min="7699" max="7704" width="9.140625" customWidth="1"/>
    <col min="7705" max="7705" width="11.28515625" bestFit="1" customWidth="1"/>
    <col min="7706" max="7706" width="10.140625" bestFit="1" customWidth="1"/>
    <col min="7707" max="7708" width="9.140625" customWidth="1"/>
    <col min="7709" max="7709" width="10.140625" bestFit="1" customWidth="1"/>
    <col min="7710" max="7936" width="9.140625" customWidth="1"/>
    <col min="7937" max="7937" width="253" customWidth="1"/>
    <col min="7938" max="7938" width="39.42578125" customWidth="1"/>
    <col min="7939" max="7939" width="48.7109375" customWidth="1"/>
    <col min="7940" max="7940" width="41.140625" customWidth="1"/>
    <col min="7941" max="7941" width="48.7109375" customWidth="1"/>
    <col min="7942" max="7942" width="51.140625" customWidth="1"/>
    <col min="7943" max="7943" width="48.7109375" customWidth="1"/>
    <col min="7944" max="7944" width="64" customWidth="1"/>
    <col min="7945" max="7945" width="42.42578125" customWidth="1"/>
    <col min="7946" max="7946" width="39.42578125" customWidth="1"/>
    <col min="7947" max="7947" width="48.7109375" customWidth="1"/>
    <col min="7948" max="7948" width="41.140625" customWidth="1"/>
    <col min="7949" max="7949" width="48.7109375" customWidth="1"/>
    <col min="7950" max="7950" width="51.140625" customWidth="1"/>
    <col min="7951" max="7951" width="48.7109375" customWidth="1"/>
    <col min="7952" max="7952" width="64" customWidth="1"/>
    <col min="7953" max="7953" width="42.42578125" customWidth="1"/>
    <col min="7954" max="7954" width="6.5703125" customWidth="1"/>
    <col min="7955" max="7960" width="9.140625" customWidth="1"/>
    <col min="7961" max="7961" width="11.28515625" bestFit="1" customWidth="1"/>
    <col min="7962" max="7962" width="10.140625" bestFit="1" customWidth="1"/>
    <col min="7963" max="7964" width="9.140625" customWidth="1"/>
    <col min="7965" max="7965" width="10.140625" bestFit="1" customWidth="1"/>
    <col min="7966" max="8192" width="9.140625" customWidth="1"/>
    <col min="8193" max="8193" width="253" customWidth="1"/>
    <col min="8194" max="8194" width="39.42578125" customWidth="1"/>
    <col min="8195" max="8195" width="48.7109375" customWidth="1"/>
    <col min="8196" max="8196" width="41.140625" customWidth="1"/>
    <col min="8197" max="8197" width="48.7109375" customWidth="1"/>
    <col min="8198" max="8198" width="51.140625" customWidth="1"/>
    <col min="8199" max="8199" width="48.7109375" customWidth="1"/>
    <col min="8200" max="8200" width="64" customWidth="1"/>
    <col min="8201" max="8201" width="42.42578125" customWidth="1"/>
    <col min="8202" max="8202" width="39.42578125" customWidth="1"/>
    <col min="8203" max="8203" width="48.7109375" customWidth="1"/>
    <col min="8204" max="8204" width="41.140625" customWidth="1"/>
    <col min="8205" max="8205" width="48.7109375" customWidth="1"/>
    <col min="8206" max="8206" width="51.140625" customWidth="1"/>
    <col min="8207" max="8207" width="48.7109375" customWidth="1"/>
    <col min="8208" max="8208" width="64" customWidth="1"/>
    <col min="8209" max="8209" width="42.42578125" customWidth="1"/>
    <col min="8210" max="8210" width="6.5703125" customWidth="1"/>
    <col min="8211" max="8216" width="9.140625" customWidth="1"/>
    <col min="8217" max="8217" width="11.28515625" bestFit="1" customWidth="1"/>
    <col min="8218" max="8218" width="10.140625" bestFit="1" customWidth="1"/>
    <col min="8219" max="8220" width="9.140625" customWidth="1"/>
    <col min="8221" max="8221" width="10.140625" bestFit="1" customWidth="1"/>
    <col min="8222" max="8448" width="9.140625" customWidth="1"/>
    <col min="8449" max="8449" width="253" customWidth="1"/>
    <col min="8450" max="8450" width="39.42578125" customWidth="1"/>
    <col min="8451" max="8451" width="48.7109375" customWidth="1"/>
    <col min="8452" max="8452" width="41.140625" customWidth="1"/>
    <col min="8453" max="8453" width="48.7109375" customWidth="1"/>
    <col min="8454" max="8454" width="51.140625" customWidth="1"/>
    <col min="8455" max="8455" width="48.7109375" customWidth="1"/>
    <col min="8456" max="8456" width="64" customWidth="1"/>
    <col min="8457" max="8457" width="42.42578125" customWidth="1"/>
    <col min="8458" max="8458" width="39.42578125" customWidth="1"/>
    <col min="8459" max="8459" width="48.7109375" customWidth="1"/>
    <col min="8460" max="8460" width="41.140625" customWidth="1"/>
    <col min="8461" max="8461" width="48.7109375" customWidth="1"/>
    <col min="8462" max="8462" width="51.140625" customWidth="1"/>
    <col min="8463" max="8463" width="48.7109375" customWidth="1"/>
    <col min="8464" max="8464" width="64" customWidth="1"/>
    <col min="8465" max="8465" width="42.42578125" customWidth="1"/>
    <col min="8466" max="8466" width="6.5703125" customWidth="1"/>
    <col min="8467" max="8472" width="9.140625" customWidth="1"/>
    <col min="8473" max="8473" width="11.28515625" bestFit="1" customWidth="1"/>
    <col min="8474" max="8474" width="10.140625" bestFit="1" customWidth="1"/>
    <col min="8475" max="8476" width="9.140625" customWidth="1"/>
    <col min="8477" max="8477" width="10.140625" bestFit="1" customWidth="1"/>
    <col min="8478" max="8704" width="9.140625" customWidth="1"/>
    <col min="8705" max="8705" width="253" customWidth="1"/>
    <col min="8706" max="8706" width="39.42578125" customWidth="1"/>
    <col min="8707" max="8707" width="48.7109375" customWidth="1"/>
    <col min="8708" max="8708" width="41.140625" customWidth="1"/>
    <col min="8709" max="8709" width="48.7109375" customWidth="1"/>
    <col min="8710" max="8710" width="51.140625" customWidth="1"/>
    <col min="8711" max="8711" width="48.7109375" customWidth="1"/>
    <col min="8712" max="8712" width="64" customWidth="1"/>
    <col min="8713" max="8713" width="42.42578125" customWidth="1"/>
    <col min="8714" max="8714" width="39.42578125" customWidth="1"/>
    <col min="8715" max="8715" width="48.7109375" customWidth="1"/>
    <col min="8716" max="8716" width="41.140625" customWidth="1"/>
    <col min="8717" max="8717" width="48.7109375" customWidth="1"/>
    <col min="8718" max="8718" width="51.140625" customWidth="1"/>
    <col min="8719" max="8719" width="48.7109375" customWidth="1"/>
    <col min="8720" max="8720" width="64" customWidth="1"/>
    <col min="8721" max="8721" width="42.42578125" customWidth="1"/>
    <col min="8722" max="8722" width="6.5703125" customWidth="1"/>
    <col min="8723" max="8728" width="9.140625" customWidth="1"/>
    <col min="8729" max="8729" width="11.28515625" bestFit="1" customWidth="1"/>
    <col min="8730" max="8730" width="10.140625" bestFit="1" customWidth="1"/>
    <col min="8731" max="8732" width="9.140625" customWidth="1"/>
    <col min="8733" max="8733" width="10.140625" bestFit="1" customWidth="1"/>
    <col min="8734" max="8960" width="9.140625" customWidth="1"/>
    <col min="8961" max="8961" width="253" customWidth="1"/>
    <col min="8962" max="8962" width="39.42578125" customWidth="1"/>
    <col min="8963" max="8963" width="48.7109375" customWidth="1"/>
    <col min="8964" max="8964" width="41.140625" customWidth="1"/>
    <col min="8965" max="8965" width="48.7109375" customWidth="1"/>
    <col min="8966" max="8966" width="51.140625" customWidth="1"/>
    <col min="8967" max="8967" width="48.7109375" customWidth="1"/>
    <col min="8968" max="8968" width="64" customWidth="1"/>
    <col min="8969" max="8969" width="42.42578125" customWidth="1"/>
    <col min="8970" max="8970" width="39.42578125" customWidth="1"/>
    <col min="8971" max="8971" width="48.7109375" customWidth="1"/>
    <col min="8972" max="8972" width="41.140625" customWidth="1"/>
    <col min="8973" max="8973" width="48.7109375" customWidth="1"/>
    <col min="8974" max="8974" width="51.140625" customWidth="1"/>
    <col min="8975" max="8975" width="48.7109375" customWidth="1"/>
    <col min="8976" max="8976" width="64" customWidth="1"/>
    <col min="8977" max="8977" width="42.42578125" customWidth="1"/>
    <col min="8978" max="8978" width="6.5703125" customWidth="1"/>
    <col min="8979" max="8984" width="9.140625" customWidth="1"/>
    <col min="8985" max="8985" width="11.28515625" bestFit="1" customWidth="1"/>
    <col min="8986" max="8986" width="10.140625" bestFit="1" customWidth="1"/>
    <col min="8987" max="8988" width="9.140625" customWidth="1"/>
    <col min="8989" max="8989" width="10.140625" bestFit="1" customWidth="1"/>
    <col min="8990" max="9216" width="9.140625" customWidth="1"/>
    <col min="9217" max="9217" width="253" customWidth="1"/>
    <col min="9218" max="9218" width="39.42578125" customWidth="1"/>
    <col min="9219" max="9219" width="48.7109375" customWidth="1"/>
    <col min="9220" max="9220" width="41.140625" customWidth="1"/>
    <col min="9221" max="9221" width="48.7109375" customWidth="1"/>
    <col min="9222" max="9222" width="51.140625" customWidth="1"/>
    <col min="9223" max="9223" width="48.7109375" customWidth="1"/>
    <col min="9224" max="9224" width="64" customWidth="1"/>
    <col min="9225" max="9225" width="42.42578125" customWidth="1"/>
    <col min="9226" max="9226" width="39.42578125" customWidth="1"/>
    <col min="9227" max="9227" width="48.7109375" customWidth="1"/>
    <col min="9228" max="9228" width="41.140625" customWidth="1"/>
    <col min="9229" max="9229" width="48.7109375" customWidth="1"/>
    <col min="9230" max="9230" width="51.140625" customWidth="1"/>
    <col min="9231" max="9231" width="48.7109375" customWidth="1"/>
    <col min="9232" max="9232" width="64" customWidth="1"/>
    <col min="9233" max="9233" width="42.42578125" customWidth="1"/>
    <col min="9234" max="9234" width="6.5703125" customWidth="1"/>
    <col min="9235" max="9240" width="9.140625" customWidth="1"/>
    <col min="9241" max="9241" width="11.28515625" bestFit="1" customWidth="1"/>
    <col min="9242" max="9242" width="10.140625" bestFit="1" customWidth="1"/>
    <col min="9243" max="9244" width="9.140625" customWidth="1"/>
    <col min="9245" max="9245" width="10.140625" bestFit="1" customWidth="1"/>
    <col min="9246" max="9472" width="9.140625" customWidth="1"/>
    <col min="9473" max="9473" width="253" customWidth="1"/>
    <col min="9474" max="9474" width="39.42578125" customWidth="1"/>
    <col min="9475" max="9475" width="48.7109375" customWidth="1"/>
    <col min="9476" max="9476" width="41.140625" customWidth="1"/>
    <col min="9477" max="9477" width="48.7109375" customWidth="1"/>
    <col min="9478" max="9478" width="51.140625" customWidth="1"/>
    <col min="9479" max="9479" width="48.7109375" customWidth="1"/>
    <col min="9480" max="9480" width="64" customWidth="1"/>
    <col min="9481" max="9481" width="42.42578125" customWidth="1"/>
    <col min="9482" max="9482" width="39.42578125" customWidth="1"/>
    <col min="9483" max="9483" width="48.7109375" customWidth="1"/>
    <col min="9484" max="9484" width="41.140625" customWidth="1"/>
    <col min="9485" max="9485" width="48.7109375" customWidth="1"/>
    <col min="9486" max="9486" width="51.140625" customWidth="1"/>
    <col min="9487" max="9487" width="48.7109375" customWidth="1"/>
    <col min="9488" max="9488" width="64" customWidth="1"/>
    <col min="9489" max="9489" width="42.42578125" customWidth="1"/>
    <col min="9490" max="9490" width="6.5703125" customWidth="1"/>
    <col min="9491" max="9496" width="9.140625" customWidth="1"/>
    <col min="9497" max="9497" width="11.28515625" bestFit="1" customWidth="1"/>
    <col min="9498" max="9498" width="10.140625" bestFit="1" customWidth="1"/>
    <col min="9499" max="9500" width="9.140625" customWidth="1"/>
    <col min="9501" max="9501" width="10.140625" bestFit="1" customWidth="1"/>
    <col min="9502" max="9728" width="9.140625" customWidth="1"/>
    <col min="9729" max="9729" width="253" customWidth="1"/>
    <col min="9730" max="9730" width="39.42578125" customWidth="1"/>
    <col min="9731" max="9731" width="48.7109375" customWidth="1"/>
    <col min="9732" max="9732" width="41.140625" customWidth="1"/>
    <col min="9733" max="9733" width="48.7109375" customWidth="1"/>
    <col min="9734" max="9734" width="51.140625" customWidth="1"/>
    <col min="9735" max="9735" width="48.7109375" customWidth="1"/>
    <col min="9736" max="9736" width="64" customWidth="1"/>
    <col min="9737" max="9737" width="42.42578125" customWidth="1"/>
    <col min="9738" max="9738" width="39.42578125" customWidth="1"/>
    <col min="9739" max="9739" width="48.7109375" customWidth="1"/>
    <col min="9740" max="9740" width="41.140625" customWidth="1"/>
    <col min="9741" max="9741" width="48.7109375" customWidth="1"/>
    <col min="9742" max="9742" width="51.140625" customWidth="1"/>
    <col min="9743" max="9743" width="48.7109375" customWidth="1"/>
    <col min="9744" max="9744" width="64" customWidth="1"/>
    <col min="9745" max="9745" width="42.42578125" customWidth="1"/>
    <col min="9746" max="9746" width="6.5703125" customWidth="1"/>
    <col min="9747" max="9752" width="9.140625" customWidth="1"/>
    <col min="9753" max="9753" width="11.28515625" bestFit="1" customWidth="1"/>
    <col min="9754" max="9754" width="10.140625" bestFit="1" customWidth="1"/>
    <col min="9755" max="9756" width="9.140625" customWidth="1"/>
    <col min="9757" max="9757" width="10.140625" bestFit="1" customWidth="1"/>
    <col min="9758" max="9984" width="9.140625" customWidth="1"/>
    <col min="9985" max="9985" width="253" customWidth="1"/>
    <col min="9986" max="9986" width="39.42578125" customWidth="1"/>
    <col min="9987" max="9987" width="48.7109375" customWidth="1"/>
    <col min="9988" max="9988" width="41.140625" customWidth="1"/>
    <col min="9989" max="9989" width="48.7109375" customWidth="1"/>
    <col min="9990" max="9990" width="51.140625" customWidth="1"/>
    <col min="9991" max="9991" width="48.7109375" customWidth="1"/>
    <col min="9992" max="9992" width="64" customWidth="1"/>
    <col min="9993" max="9993" width="42.42578125" customWidth="1"/>
    <col min="9994" max="9994" width="39.42578125" customWidth="1"/>
    <col min="9995" max="9995" width="48.7109375" customWidth="1"/>
    <col min="9996" max="9996" width="41.140625" customWidth="1"/>
    <col min="9997" max="9997" width="48.7109375" customWidth="1"/>
    <col min="9998" max="9998" width="51.140625" customWidth="1"/>
    <col min="9999" max="9999" width="48.7109375" customWidth="1"/>
    <col min="10000" max="10000" width="64" customWidth="1"/>
    <col min="10001" max="10001" width="42.42578125" customWidth="1"/>
    <col min="10002" max="10002" width="6.5703125" customWidth="1"/>
    <col min="10003" max="10008" width="9.140625" customWidth="1"/>
    <col min="10009" max="10009" width="11.28515625" bestFit="1" customWidth="1"/>
    <col min="10010" max="10010" width="10.140625" bestFit="1" customWidth="1"/>
    <col min="10011" max="10012" width="9.140625" customWidth="1"/>
    <col min="10013" max="10013" width="10.140625" bestFit="1" customWidth="1"/>
    <col min="10014" max="10240" width="9.140625" customWidth="1"/>
    <col min="10241" max="10241" width="253" customWidth="1"/>
    <col min="10242" max="10242" width="39.42578125" customWidth="1"/>
    <col min="10243" max="10243" width="48.7109375" customWidth="1"/>
    <col min="10244" max="10244" width="41.140625" customWidth="1"/>
    <col min="10245" max="10245" width="48.7109375" customWidth="1"/>
    <col min="10246" max="10246" width="51.140625" customWidth="1"/>
    <col min="10247" max="10247" width="48.7109375" customWidth="1"/>
    <col min="10248" max="10248" width="64" customWidth="1"/>
    <col min="10249" max="10249" width="42.42578125" customWidth="1"/>
    <col min="10250" max="10250" width="39.42578125" customWidth="1"/>
    <col min="10251" max="10251" width="48.7109375" customWidth="1"/>
    <col min="10252" max="10252" width="41.140625" customWidth="1"/>
    <col min="10253" max="10253" width="48.7109375" customWidth="1"/>
    <col min="10254" max="10254" width="51.140625" customWidth="1"/>
    <col min="10255" max="10255" width="48.7109375" customWidth="1"/>
    <col min="10256" max="10256" width="64" customWidth="1"/>
    <col min="10257" max="10257" width="42.42578125" customWidth="1"/>
    <col min="10258" max="10258" width="6.5703125" customWidth="1"/>
    <col min="10259" max="10264" width="9.140625" customWidth="1"/>
    <col min="10265" max="10265" width="11.28515625" bestFit="1" customWidth="1"/>
    <col min="10266" max="10266" width="10.140625" bestFit="1" customWidth="1"/>
    <col min="10267" max="10268" width="9.140625" customWidth="1"/>
    <col min="10269" max="10269" width="10.140625" bestFit="1" customWidth="1"/>
    <col min="10270" max="10496" width="9.140625" customWidth="1"/>
    <col min="10497" max="10497" width="253" customWidth="1"/>
    <col min="10498" max="10498" width="39.42578125" customWidth="1"/>
    <col min="10499" max="10499" width="48.7109375" customWidth="1"/>
    <col min="10500" max="10500" width="41.140625" customWidth="1"/>
    <col min="10501" max="10501" width="48.7109375" customWidth="1"/>
    <col min="10502" max="10502" width="51.140625" customWidth="1"/>
    <col min="10503" max="10503" width="48.7109375" customWidth="1"/>
    <col min="10504" max="10504" width="64" customWidth="1"/>
    <col min="10505" max="10505" width="42.42578125" customWidth="1"/>
    <col min="10506" max="10506" width="39.42578125" customWidth="1"/>
    <col min="10507" max="10507" width="48.7109375" customWidth="1"/>
    <col min="10508" max="10508" width="41.140625" customWidth="1"/>
    <col min="10509" max="10509" width="48.7109375" customWidth="1"/>
    <col min="10510" max="10510" width="51.140625" customWidth="1"/>
    <col min="10511" max="10511" width="48.7109375" customWidth="1"/>
    <col min="10512" max="10512" width="64" customWidth="1"/>
    <col min="10513" max="10513" width="42.42578125" customWidth="1"/>
    <col min="10514" max="10514" width="6.5703125" customWidth="1"/>
    <col min="10515" max="10520" width="9.140625" customWidth="1"/>
    <col min="10521" max="10521" width="11.28515625" bestFit="1" customWidth="1"/>
    <col min="10522" max="10522" width="10.140625" bestFit="1" customWidth="1"/>
    <col min="10523" max="10524" width="9.140625" customWidth="1"/>
    <col min="10525" max="10525" width="10.140625" bestFit="1" customWidth="1"/>
    <col min="10526" max="10752" width="9.140625" customWidth="1"/>
    <col min="10753" max="10753" width="253" customWidth="1"/>
    <col min="10754" max="10754" width="39.42578125" customWidth="1"/>
    <col min="10755" max="10755" width="48.7109375" customWidth="1"/>
    <col min="10756" max="10756" width="41.140625" customWidth="1"/>
    <col min="10757" max="10757" width="48.7109375" customWidth="1"/>
    <col min="10758" max="10758" width="51.140625" customWidth="1"/>
    <col min="10759" max="10759" width="48.7109375" customWidth="1"/>
    <col min="10760" max="10760" width="64" customWidth="1"/>
    <col min="10761" max="10761" width="42.42578125" customWidth="1"/>
    <col min="10762" max="10762" width="39.42578125" customWidth="1"/>
    <col min="10763" max="10763" width="48.7109375" customWidth="1"/>
    <col min="10764" max="10764" width="41.140625" customWidth="1"/>
    <col min="10765" max="10765" width="48.7109375" customWidth="1"/>
    <col min="10766" max="10766" width="51.140625" customWidth="1"/>
    <col min="10767" max="10767" width="48.7109375" customWidth="1"/>
    <col min="10768" max="10768" width="64" customWidth="1"/>
    <col min="10769" max="10769" width="42.42578125" customWidth="1"/>
    <col min="10770" max="10770" width="6.5703125" customWidth="1"/>
    <col min="10771" max="10776" width="9.140625" customWidth="1"/>
    <col min="10777" max="10777" width="11.28515625" bestFit="1" customWidth="1"/>
    <col min="10778" max="10778" width="10.140625" bestFit="1" customWidth="1"/>
    <col min="10779" max="10780" width="9.140625" customWidth="1"/>
    <col min="10781" max="10781" width="10.140625" bestFit="1" customWidth="1"/>
    <col min="10782" max="11008" width="9.140625" customWidth="1"/>
    <col min="11009" max="11009" width="253" customWidth="1"/>
    <col min="11010" max="11010" width="39.42578125" customWidth="1"/>
    <col min="11011" max="11011" width="48.7109375" customWidth="1"/>
    <col min="11012" max="11012" width="41.140625" customWidth="1"/>
    <col min="11013" max="11013" width="48.7109375" customWidth="1"/>
    <col min="11014" max="11014" width="51.140625" customWidth="1"/>
    <col min="11015" max="11015" width="48.7109375" customWidth="1"/>
    <col min="11016" max="11016" width="64" customWidth="1"/>
    <col min="11017" max="11017" width="42.42578125" customWidth="1"/>
    <col min="11018" max="11018" width="39.42578125" customWidth="1"/>
    <col min="11019" max="11019" width="48.7109375" customWidth="1"/>
    <col min="11020" max="11020" width="41.140625" customWidth="1"/>
    <col min="11021" max="11021" width="48.7109375" customWidth="1"/>
    <col min="11022" max="11022" width="51.140625" customWidth="1"/>
    <col min="11023" max="11023" width="48.7109375" customWidth="1"/>
    <col min="11024" max="11024" width="64" customWidth="1"/>
    <col min="11025" max="11025" width="42.42578125" customWidth="1"/>
    <col min="11026" max="11026" width="6.5703125" customWidth="1"/>
    <col min="11027" max="11032" width="9.140625" customWidth="1"/>
    <col min="11033" max="11033" width="11.28515625" bestFit="1" customWidth="1"/>
    <col min="11034" max="11034" width="10.140625" bestFit="1" customWidth="1"/>
    <col min="11035" max="11036" width="9.140625" customWidth="1"/>
    <col min="11037" max="11037" width="10.140625" bestFit="1" customWidth="1"/>
    <col min="11038" max="11264" width="9.140625" customWidth="1"/>
    <col min="11265" max="11265" width="253" customWidth="1"/>
    <col min="11266" max="11266" width="39.42578125" customWidth="1"/>
    <col min="11267" max="11267" width="48.7109375" customWidth="1"/>
    <col min="11268" max="11268" width="41.140625" customWidth="1"/>
    <col min="11269" max="11269" width="48.7109375" customWidth="1"/>
    <col min="11270" max="11270" width="51.140625" customWidth="1"/>
    <col min="11271" max="11271" width="48.7109375" customWidth="1"/>
    <col min="11272" max="11272" width="64" customWidth="1"/>
    <col min="11273" max="11273" width="42.42578125" customWidth="1"/>
    <col min="11274" max="11274" width="39.42578125" customWidth="1"/>
    <col min="11275" max="11275" width="48.7109375" customWidth="1"/>
    <col min="11276" max="11276" width="41.140625" customWidth="1"/>
    <col min="11277" max="11277" width="48.7109375" customWidth="1"/>
    <col min="11278" max="11278" width="51.140625" customWidth="1"/>
    <col min="11279" max="11279" width="48.7109375" customWidth="1"/>
    <col min="11280" max="11280" width="64" customWidth="1"/>
    <col min="11281" max="11281" width="42.42578125" customWidth="1"/>
    <col min="11282" max="11282" width="6.5703125" customWidth="1"/>
    <col min="11283" max="11288" width="9.140625" customWidth="1"/>
    <col min="11289" max="11289" width="11.28515625" bestFit="1" customWidth="1"/>
    <col min="11290" max="11290" width="10.140625" bestFit="1" customWidth="1"/>
    <col min="11291" max="11292" width="9.140625" customWidth="1"/>
    <col min="11293" max="11293" width="10.140625" bestFit="1" customWidth="1"/>
    <col min="11294" max="11520" width="9.140625" customWidth="1"/>
    <col min="11521" max="11521" width="253" customWidth="1"/>
    <col min="11522" max="11522" width="39.42578125" customWidth="1"/>
    <col min="11523" max="11523" width="48.7109375" customWidth="1"/>
    <col min="11524" max="11524" width="41.140625" customWidth="1"/>
    <col min="11525" max="11525" width="48.7109375" customWidth="1"/>
    <col min="11526" max="11526" width="51.140625" customWidth="1"/>
    <col min="11527" max="11527" width="48.7109375" customWidth="1"/>
    <col min="11528" max="11528" width="64" customWidth="1"/>
    <col min="11529" max="11529" width="42.42578125" customWidth="1"/>
    <col min="11530" max="11530" width="39.42578125" customWidth="1"/>
    <col min="11531" max="11531" width="48.7109375" customWidth="1"/>
    <col min="11532" max="11532" width="41.140625" customWidth="1"/>
    <col min="11533" max="11533" width="48.7109375" customWidth="1"/>
    <col min="11534" max="11534" width="51.140625" customWidth="1"/>
    <col min="11535" max="11535" width="48.7109375" customWidth="1"/>
    <col min="11536" max="11536" width="64" customWidth="1"/>
    <col min="11537" max="11537" width="42.42578125" customWidth="1"/>
    <col min="11538" max="11538" width="6.5703125" customWidth="1"/>
    <col min="11539" max="11544" width="9.140625" customWidth="1"/>
    <col min="11545" max="11545" width="11.28515625" bestFit="1" customWidth="1"/>
    <col min="11546" max="11546" width="10.140625" bestFit="1" customWidth="1"/>
    <col min="11547" max="11548" width="9.140625" customWidth="1"/>
    <col min="11549" max="11549" width="10.140625" bestFit="1" customWidth="1"/>
    <col min="11550" max="11776" width="9.140625" customWidth="1"/>
    <col min="11777" max="11777" width="253" customWidth="1"/>
    <col min="11778" max="11778" width="39.42578125" customWidth="1"/>
    <col min="11779" max="11779" width="48.7109375" customWidth="1"/>
    <col min="11780" max="11780" width="41.140625" customWidth="1"/>
    <col min="11781" max="11781" width="48.7109375" customWidth="1"/>
    <col min="11782" max="11782" width="51.140625" customWidth="1"/>
    <col min="11783" max="11783" width="48.7109375" customWidth="1"/>
    <col min="11784" max="11784" width="64" customWidth="1"/>
    <col min="11785" max="11785" width="42.42578125" customWidth="1"/>
    <col min="11786" max="11786" width="39.42578125" customWidth="1"/>
    <col min="11787" max="11787" width="48.7109375" customWidth="1"/>
    <col min="11788" max="11788" width="41.140625" customWidth="1"/>
    <col min="11789" max="11789" width="48.7109375" customWidth="1"/>
    <col min="11790" max="11790" width="51.140625" customWidth="1"/>
    <col min="11791" max="11791" width="48.7109375" customWidth="1"/>
    <col min="11792" max="11792" width="64" customWidth="1"/>
    <col min="11793" max="11793" width="42.42578125" customWidth="1"/>
    <col min="11794" max="11794" width="6.5703125" customWidth="1"/>
    <col min="11795" max="11800" width="9.140625" customWidth="1"/>
    <col min="11801" max="11801" width="11.28515625" bestFit="1" customWidth="1"/>
    <col min="11802" max="11802" width="10.140625" bestFit="1" customWidth="1"/>
    <col min="11803" max="11804" width="9.140625" customWidth="1"/>
    <col min="11805" max="11805" width="10.140625" bestFit="1" customWidth="1"/>
    <col min="11806" max="12032" width="9.140625" customWidth="1"/>
    <col min="12033" max="12033" width="253" customWidth="1"/>
    <col min="12034" max="12034" width="39.42578125" customWidth="1"/>
    <col min="12035" max="12035" width="48.7109375" customWidth="1"/>
    <col min="12036" max="12036" width="41.140625" customWidth="1"/>
    <col min="12037" max="12037" width="48.7109375" customWidth="1"/>
    <col min="12038" max="12038" width="51.140625" customWidth="1"/>
    <col min="12039" max="12039" width="48.7109375" customWidth="1"/>
    <col min="12040" max="12040" width="64" customWidth="1"/>
    <col min="12041" max="12041" width="42.42578125" customWidth="1"/>
    <col min="12042" max="12042" width="39.42578125" customWidth="1"/>
    <col min="12043" max="12043" width="48.7109375" customWidth="1"/>
    <col min="12044" max="12044" width="41.140625" customWidth="1"/>
    <col min="12045" max="12045" width="48.7109375" customWidth="1"/>
    <col min="12046" max="12046" width="51.140625" customWidth="1"/>
    <col min="12047" max="12047" width="48.7109375" customWidth="1"/>
    <col min="12048" max="12048" width="64" customWidth="1"/>
    <col min="12049" max="12049" width="42.42578125" customWidth="1"/>
    <col min="12050" max="12050" width="6.5703125" customWidth="1"/>
    <col min="12051" max="12056" width="9.140625" customWidth="1"/>
    <col min="12057" max="12057" width="11.28515625" bestFit="1" customWidth="1"/>
    <col min="12058" max="12058" width="10.140625" bestFit="1" customWidth="1"/>
    <col min="12059" max="12060" width="9.140625" customWidth="1"/>
    <col min="12061" max="12061" width="10.140625" bestFit="1" customWidth="1"/>
    <col min="12062" max="12288" width="9.140625" customWidth="1"/>
    <col min="12289" max="12289" width="253" customWidth="1"/>
    <col min="12290" max="12290" width="39.42578125" customWidth="1"/>
    <col min="12291" max="12291" width="48.7109375" customWidth="1"/>
    <col min="12292" max="12292" width="41.140625" customWidth="1"/>
    <col min="12293" max="12293" width="48.7109375" customWidth="1"/>
    <col min="12294" max="12294" width="51.140625" customWidth="1"/>
    <col min="12295" max="12295" width="48.7109375" customWidth="1"/>
    <col min="12296" max="12296" width="64" customWidth="1"/>
    <col min="12297" max="12297" width="42.42578125" customWidth="1"/>
    <col min="12298" max="12298" width="39.42578125" customWidth="1"/>
    <col min="12299" max="12299" width="48.7109375" customWidth="1"/>
    <col min="12300" max="12300" width="41.140625" customWidth="1"/>
    <col min="12301" max="12301" width="48.7109375" customWidth="1"/>
    <col min="12302" max="12302" width="51.140625" customWidth="1"/>
    <col min="12303" max="12303" width="48.7109375" customWidth="1"/>
    <col min="12304" max="12304" width="64" customWidth="1"/>
    <col min="12305" max="12305" width="42.42578125" customWidth="1"/>
    <col min="12306" max="12306" width="6.5703125" customWidth="1"/>
    <col min="12307" max="12312" width="9.140625" customWidth="1"/>
    <col min="12313" max="12313" width="11.28515625" bestFit="1" customWidth="1"/>
    <col min="12314" max="12314" width="10.140625" bestFit="1" customWidth="1"/>
    <col min="12315" max="12316" width="9.140625" customWidth="1"/>
    <col min="12317" max="12317" width="10.140625" bestFit="1" customWidth="1"/>
    <col min="12318" max="12544" width="9.140625" customWidth="1"/>
    <col min="12545" max="12545" width="253" customWidth="1"/>
    <col min="12546" max="12546" width="39.42578125" customWidth="1"/>
    <col min="12547" max="12547" width="48.7109375" customWidth="1"/>
    <col min="12548" max="12548" width="41.140625" customWidth="1"/>
    <col min="12549" max="12549" width="48.7109375" customWidth="1"/>
    <col min="12550" max="12550" width="51.140625" customWidth="1"/>
    <col min="12551" max="12551" width="48.7109375" customWidth="1"/>
    <col min="12552" max="12552" width="64" customWidth="1"/>
    <col min="12553" max="12553" width="42.42578125" customWidth="1"/>
    <col min="12554" max="12554" width="39.42578125" customWidth="1"/>
    <col min="12555" max="12555" width="48.7109375" customWidth="1"/>
    <col min="12556" max="12556" width="41.140625" customWidth="1"/>
    <col min="12557" max="12557" width="48.7109375" customWidth="1"/>
    <col min="12558" max="12558" width="51.140625" customWidth="1"/>
    <col min="12559" max="12559" width="48.7109375" customWidth="1"/>
    <col min="12560" max="12560" width="64" customWidth="1"/>
    <col min="12561" max="12561" width="42.42578125" customWidth="1"/>
    <col min="12562" max="12562" width="6.5703125" customWidth="1"/>
    <col min="12563" max="12568" width="9.140625" customWidth="1"/>
    <col min="12569" max="12569" width="11.28515625" bestFit="1" customWidth="1"/>
    <col min="12570" max="12570" width="10.140625" bestFit="1" customWidth="1"/>
    <col min="12571" max="12572" width="9.140625" customWidth="1"/>
    <col min="12573" max="12573" width="10.140625" bestFit="1" customWidth="1"/>
    <col min="12574" max="12800" width="9.140625" customWidth="1"/>
    <col min="12801" max="12801" width="253" customWidth="1"/>
    <col min="12802" max="12802" width="39.42578125" customWidth="1"/>
    <col min="12803" max="12803" width="48.7109375" customWidth="1"/>
    <col min="12804" max="12804" width="41.140625" customWidth="1"/>
    <col min="12805" max="12805" width="48.7109375" customWidth="1"/>
    <col min="12806" max="12806" width="51.140625" customWidth="1"/>
    <col min="12807" max="12807" width="48.7109375" customWidth="1"/>
    <col min="12808" max="12808" width="64" customWidth="1"/>
    <col min="12809" max="12809" width="42.42578125" customWidth="1"/>
    <col min="12810" max="12810" width="39.42578125" customWidth="1"/>
    <col min="12811" max="12811" width="48.7109375" customWidth="1"/>
    <col min="12812" max="12812" width="41.140625" customWidth="1"/>
    <col min="12813" max="12813" width="48.7109375" customWidth="1"/>
    <col min="12814" max="12814" width="51.140625" customWidth="1"/>
    <col min="12815" max="12815" width="48.7109375" customWidth="1"/>
    <col min="12816" max="12816" width="64" customWidth="1"/>
    <col min="12817" max="12817" width="42.42578125" customWidth="1"/>
    <col min="12818" max="12818" width="6.5703125" customWidth="1"/>
    <col min="12819" max="12824" width="9.140625" customWidth="1"/>
    <col min="12825" max="12825" width="11.28515625" bestFit="1" customWidth="1"/>
    <col min="12826" max="12826" width="10.140625" bestFit="1" customWidth="1"/>
    <col min="12827" max="12828" width="9.140625" customWidth="1"/>
    <col min="12829" max="12829" width="10.140625" bestFit="1" customWidth="1"/>
    <col min="12830" max="13056" width="9.140625" customWidth="1"/>
    <col min="13057" max="13057" width="253" customWidth="1"/>
    <col min="13058" max="13058" width="39.42578125" customWidth="1"/>
    <col min="13059" max="13059" width="48.7109375" customWidth="1"/>
    <col min="13060" max="13060" width="41.140625" customWidth="1"/>
    <col min="13061" max="13061" width="48.7109375" customWidth="1"/>
    <col min="13062" max="13062" width="51.140625" customWidth="1"/>
    <col min="13063" max="13063" width="48.7109375" customWidth="1"/>
    <col min="13064" max="13064" width="64" customWidth="1"/>
    <col min="13065" max="13065" width="42.42578125" customWidth="1"/>
    <col min="13066" max="13066" width="39.42578125" customWidth="1"/>
    <col min="13067" max="13067" width="48.7109375" customWidth="1"/>
    <col min="13068" max="13068" width="41.140625" customWidth="1"/>
    <col min="13069" max="13069" width="48.7109375" customWidth="1"/>
    <col min="13070" max="13070" width="51.140625" customWidth="1"/>
    <col min="13071" max="13071" width="48.7109375" customWidth="1"/>
    <col min="13072" max="13072" width="64" customWidth="1"/>
    <col min="13073" max="13073" width="42.42578125" customWidth="1"/>
    <col min="13074" max="13074" width="6.5703125" customWidth="1"/>
    <col min="13075" max="13080" width="9.140625" customWidth="1"/>
    <col min="13081" max="13081" width="11.28515625" bestFit="1" customWidth="1"/>
    <col min="13082" max="13082" width="10.140625" bestFit="1" customWidth="1"/>
    <col min="13083" max="13084" width="9.140625" customWidth="1"/>
    <col min="13085" max="13085" width="10.140625" bestFit="1" customWidth="1"/>
    <col min="13086" max="13312" width="9.140625" customWidth="1"/>
    <col min="13313" max="13313" width="253" customWidth="1"/>
    <col min="13314" max="13314" width="39.42578125" customWidth="1"/>
    <col min="13315" max="13315" width="48.7109375" customWidth="1"/>
    <col min="13316" max="13316" width="41.140625" customWidth="1"/>
    <col min="13317" max="13317" width="48.7109375" customWidth="1"/>
    <col min="13318" max="13318" width="51.140625" customWidth="1"/>
    <col min="13319" max="13319" width="48.7109375" customWidth="1"/>
    <col min="13320" max="13320" width="64" customWidth="1"/>
    <col min="13321" max="13321" width="42.42578125" customWidth="1"/>
    <col min="13322" max="13322" width="39.42578125" customWidth="1"/>
    <col min="13323" max="13323" width="48.7109375" customWidth="1"/>
    <col min="13324" max="13324" width="41.140625" customWidth="1"/>
    <col min="13325" max="13325" width="48.7109375" customWidth="1"/>
    <col min="13326" max="13326" width="51.140625" customWidth="1"/>
    <col min="13327" max="13327" width="48.7109375" customWidth="1"/>
    <col min="13328" max="13328" width="64" customWidth="1"/>
    <col min="13329" max="13329" width="42.42578125" customWidth="1"/>
    <col min="13330" max="13330" width="6.5703125" customWidth="1"/>
    <col min="13331" max="13336" width="9.140625" customWidth="1"/>
    <col min="13337" max="13337" width="11.28515625" bestFit="1" customWidth="1"/>
    <col min="13338" max="13338" width="10.140625" bestFit="1" customWidth="1"/>
    <col min="13339" max="13340" width="9.140625" customWidth="1"/>
    <col min="13341" max="13341" width="10.140625" bestFit="1" customWidth="1"/>
    <col min="13342" max="13568" width="9.140625" customWidth="1"/>
    <col min="13569" max="13569" width="253" customWidth="1"/>
    <col min="13570" max="13570" width="39.42578125" customWidth="1"/>
    <col min="13571" max="13571" width="48.7109375" customWidth="1"/>
    <col min="13572" max="13572" width="41.140625" customWidth="1"/>
    <col min="13573" max="13573" width="48.7109375" customWidth="1"/>
    <col min="13574" max="13574" width="51.140625" customWidth="1"/>
    <col min="13575" max="13575" width="48.7109375" customWidth="1"/>
    <col min="13576" max="13576" width="64" customWidth="1"/>
    <col min="13577" max="13577" width="42.42578125" customWidth="1"/>
    <col min="13578" max="13578" width="39.42578125" customWidth="1"/>
    <col min="13579" max="13579" width="48.7109375" customWidth="1"/>
    <col min="13580" max="13580" width="41.140625" customWidth="1"/>
    <col min="13581" max="13581" width="48.7109375" customWidth="1"/>
    <col min="13582" max="13582" width="51.140625" customWidth="1"/>
    <col min="13583" max="13583" width="48.7109375" customWidth="1"/>
    <col min="13584" max="13584" width="64" customWidth="1"/>
    <col min="13585" max="13585" width="42.42578125" customWidth="1"/>
    <col min="13586" max="13586" width="6.5703125" customWidth="1"/>
    <col min="13587" max="13592" width="9.140625" customWidth="1"/>
    <col min="13593" max="13593" width="11.28515625" bestFit="1" customWidth="1"/>
    <col min="13594" max="13594" width="10.140625" bestFit="1" customWidth="1"/>
    <col min="13595" max="13596" width="9.140625" customWidth="1"/>
    <col min="13597" max="13597" width="10.140625" bestFit="1" customWidth="1"/>
    <col min="13598" max="13824" width="9.140625" customWidth="1"/>
    <col min="13825" max="13825" width="253" customWidth="1"/>
    <col min="13826" max="13826" width="39.42578125" customWidth="1"/>
    <col min="13827" max="13827" width="48.7109375" customWidth="1"/>
    <col min="13828" max="13828" width="41.140625" customWidth="1"/>
    <col min="13829" max="13829" width="48.7109375" customWidth="1"/>
    <col min="13830" max="13830" width="51.140625" customWidth="1"/>
    <col min="13831" max="13831" width="48.7109375" customWidth="1"/>
    <col min="13832" max="13832" width="64" customWidth="1"/>
    <col min="13833" max="13833" width="42.42578125" customWidth="1"/>
    <col min="13834" max="13834" width="39.42578125" customWidth="1"/>
    <col min="13835" max="13835" width="48.7109375" customWidth="1"/>
    <col min="13836" max="13836" width="41.140625" customWidth="1"/>
    <col min="13837" max="13837" width="48.7109375" customWidth="1"/>
    <col min="13838" max="13838" width="51.140625" customWidth="1"/>
    <col min="13839" max="13839" width="48.7109375" customWidth="1"/>
    <col min="13840" max="13840" width="64" customWidth="1"/>
    <col min="13841" max="13841" width="42.42578125" customWidth="1"/>
    <col min="13842" max="13842" width="6.5703125" customWidth="1"/>
    <col min="13843" max="13848" width="9.140625" customWidth="1"/>
    <col min="13849" max="13849" width="11.28515625" bestFit="1" customWidth="1"/>
    <col min="13850" max="13850" width="10.140625" bestFit="1" customWidth="1"/>
    <col min="13851" max="13852" width="9.140625" customWidth="1"/>
    <col min="13853" max="13853" width="10.140625" bestFit="1" customWidth="1"/>
    <col min="13854" max="14080" width="9.140625" customWidth="1"/>
    <col min="14081" max="14081" width="253" customWidth="1"/>
    <col min="14082" max="14082" width="39.42578125" customWidth="1"/>
    <col min="14083" max="14083" width="48.7109375" customWidth="1"/>
    <col min="14084" max="14084" width="41.140625" customWidth="1"/>
    <col min="14085" max="14085" width="48.7109375" customWidth="1"/>
    <col min="14086" max="14086" width="51.140625" customWidth="1"/>
    <col min="14087" max="14087" width="48.7109375" customWidth="1"/>
    <col min="14088" max="14088" width="64" customWidth="1"/>
    <col min="14089" max="14089" width="42.42578125" customWidth="1"/>
    <col min="14090" max="14090" width="39.42578125" customWidth="1"/>
    <col min="14091" max="14091" width="48.7109375" customWidth="1"/>
    <col min="14092" max="14092" width="41.140625" customWidth="1"/>
    <col min="14093" max="14093" width="48.7109375" customWidth="1"/>
    <col min="14094" max="14094" width="51.140625" customWidth="1"/>
    <col min="14095" max="14095" width="48.7109375" customWidth="1"/>
    <col min="14096" max="14096" width="64" customWidth="1"/>
    <col min="14097" max="14097" width="42.42578125" customWidth="1"/>
    <col min="14098" max="14098" width="6.5703125" customWidth="1"/>
    <col min="14099" max="14104" width="9.140625" customWidth="1"/>
    <col min="14105" max="14105" width="11.28515625" bestFit="1" customWidth="1"/>
    <col min="14106" max="14106" width="10.140625" bestFit="1" customWidth="1"/>
    <col min="14107" max="14108" width="9.140625" customWidth="1"/>
    <col min="14109" max="14109" width="10.140625" bestFit="1" customWidth="1"/>
    <col min="14110" max="14336" width="9.140625" customWidth="1"/>
    <col min="14337" max="14337" width="253" customWidth="1"/>
    <col min="14338" max="14338" width="39.42578125" customWidth="1"/>
    <col min="14339" max="14339" width="48.7109375" customWidth="1"/>
    <col min="14340" max="14340" width="41.140625" customWidth="1"/>
    <col min="14341" max="14341" width="48.7109375" customWidth="1"/>
    <col min="14342" max="14342" width="51.140625" customWidth="1"/>
    <col min="14343" max="14343" width="48.7109375" customWidth="1"/>
    <col min="14344" max="14344" width="64" customWidth="1"/>
    <col min="14345" max="14345" width="42.42578125" customWidth="1"/>
    <col min="14346" max="14346" width="39.42578125" customWidth="1"/>
    <col min="14347" max="14347" width="48.7109375" customWidth="1"/>
    <col min="14348" max="14348" width="41.140625" customWidth="1"/>
    <col min="14349" max="14349" width="48.7109375" customWidth="1"/>
    <col min="14350" max="14350" width="51.140625" customWidth="1"/>
    <col min="14351" max="14351" width="48.7109375" customWidth="1"/>
    <col min="14352" max="14352" width="64" customWidth="1"/>
    <col min="14353" max="14353" width="42.42578125" customWidth="1"/>
    <col min="14354" max="14354" width="6.5703125" customWidth="1"/>
    <col min="14355" max="14360" width="9.140625" customWidth="1"/>
    <col min="14361" max="14361" width="11.28515625" bestFit="1" customWidth="1"/>
    <col min="14362" max="14362" width="10.140625" bestFit="1" customWidth="1"/>
    <col min="14363" max="14364" width="9.140625" customWidth="1"/>
    <col min="14365" max="14365" width="10.140625" bestFit="1" customWidth="1"/>
    <col min="14366" max="14592" width="9.140625" customWidth="1"/>
    <col min="14593" max="14593" width="253" customWidth="1"/>
    <col min="14594" max="14594" width="39.42578125" customWidth="1"/>
    <col min="14595" max="14595" width="48.7109375" customWidth="1"/>
    <col min="14596" max="14596" width="41.140625" customWidth="1"/>
    <col min="14597" max="14597" width="48.7109375" customWidth="1"/>
    <col min="14598" max="14598" width="51.140625" customWidth="1"/>
    <col min="14599" max="14599" width="48.7109375" customWidth="1"/>
    <col min="14600" max="14600" width="64" customWidth="1"/>
    <col min="14601" max="14601" width="42.42578125" customWidth="1"/>
    <col min="14602" max="14602" width="39.42578125" customWidth="1"/>
    <col min="14603" max="14603" width="48.7109375" customWidth="1"/>
    <col min="14604" max="14604" width="41.140625" customWidth="1"/>
    <col min="14605" max="14605" width="48.7109375" customWidth="1"/>
    <col min="14606" max="14606" width="51.140625" customWidth="1"/>
    <col min="14607" max="14607" width="48.7109375" customWidth="1"/>
    <col min="14608" max="14608" width="64" customWidth="1"/>
    <col min="14609" max="14609" width="42.42578125" customWidth="1"/>
    <col min="14610" max="14610" width="6.5703125" customWidth="1"/>
    <col min="14611" max="14616" width="9.140625" customWidth="1"/>
    <col min="14617" max="14617" width="11.28515625" bestFit="1" customWidth="1"/>
    <col min="14618" max="14618" width="10.140625" bestFit="1" customWidth="1"/>
    <col min="14619" max="14620" width="9.140625" customWidth="1"/>
    <col min="14621" max="14621" width="10.140625" bestFit="1" customWidth="1"/>
    <col min="14622" max="14848" width="9.140625" customWidth="1"/>
    <col min="14849" max="14849" width="253" customWidth="1"/>
    <col min="14850" max="14850" width="39.42578125" customWidth="1"/>
    <col min="14851" max="14851" width="48.7109375" customWidth="1"/>
    <col min="14852" max="14852" width="41.140625" customWidth="1"/>
    <col min="14853" max="14853" width="48.7109375" customWidth="1"/>
    <col min="14854" max="14854" width="51.140625" customWidth="1"/>
    <col min="14855" max="14855" width="48.7109375" customWidth="1"/>
    <col min="14856" max="14856" width="64" customWidth="1"/>
    <col min="14857" max="14857" width="42.42578125" customWidth="1"/>
    <col min="14858" max="14858" width="39.42578125" customWidth="1"/>
    <col min="14859" max="14859" width="48.7109375" customWidth="1"/>
    <col min="14860" max="14860" width="41.140625" customWidth="1"/>
    <col min="14861" max="14861" width="48.7109375" customWidth="1"/>
    <col min="14862" max="14862" width="51.140625" customWidth="1"/>
    <col min="14863" max="14863" width="48.7109375" customWidth="1"/>
    <col min="14864" max="14864" width="64" customWidth="1"/>
    <col min="14865" max="14865" width="42.42578125" customWidth="1"/>
    <col min="14866" max="14866" width="6.5703125" customWidth="1"/>
    <col min="14867" max="14872" width="9.140625" customWidth="1"/>
    <col min="14873" max="14873" width="11.28515625" bestFit="1" customWidth="1"/>
    <col min="14874" max="14874" width="10.140625" bestFit="1" customWidth="1"/>
    <col min="14875" max="14876" width="9.140625" customWidth="1"/>
    <col min="14877" max="14877" width="10.140625" bestFit="1" customWidth="1"/>
    <col min="14878" max="15104" width="9.140625" customWidth="1"/>
    <col min="15105" max="15105" width="253" customWidth="1"/>
    <col min="15106" max="15106" width="39.42578125" customWidth="1"/>
    <col min="15107" max="15107" width="48.7109375" customWidth="1"/>
    <col min="15108" max="15108" width="41.140625" customWidth="1"/>
    <col min="15109" max="15109" width="48.7109375" customWidth="1"/>
    <col min="15110" max="15110" width="51.140625" customWidth="1"/>
    <col min="15111" max="15111" width="48.7109375" customWidth="1"/>
    <col min="15112" max="15112" width="64" customWidth="1"/>
    <col min="15113" max="15113" width="42.42578125" customWidth="1"/>
    <col min="15114" max="15114" width="39.42578125" customWidth="1"/>
    <col min="15115" max="15115" width="48.7109375" customWidth="1"/>
    <col min="15116" max="15116" width="41.140625" customWidth="1"/>
    <col min="15117" max="15117" width="48.7109375" customWidth="1"/>
    <col min="15118" max="15118" width="51.140625" customWidth="1"/>
    <col min="15119" max="15119" width="48.7109375" customWidth="1"/>
    <col min="15120" max="15120" width="64" customWidth="1"/>
    <col min="15121" max="15121" width="42.42578125" customWidth="1"/>
    <col min="15122" max="15122" width="6.5703125" customWidth="1"/>
    <col min="15123" max="15128" width="9.140625" customWidth="1"/>
    <col min="15129" max="15129" width="11.28515625" bestFit="1" customWidth="1"/>
    <col min="15130" max="15130" width="10.140625" bestFit="1" customWidth="1"/>
    <col min="15131" max="15132" width="9.140625" customWidth="1"/>
    <col min="15133" max="15133" width="10.140625" bestFit="1" customWidth="1"/>
    <col min="15134" max="15360" width="9.140625" customWidth="1"/>
    <col min="15361" max="15361" width="253" customWidth="1"/>
    <col min="15362" max="15362" width="39.42578125" customWidth="1"/>
    <col min="15363" max="15363" width="48.7109375" customWidth="1"/>
    <col min="15364" max="15364" width="41.140625" customWidth="1"/>
    <col min="15365" max="15365" width="48.7109375" customWidth="1"/>
    <col min="15366" max="15366" width="51.140625" customWidth="1"/>
    <col min="15367" max="15367" width="48.7109375" customWidth="1"/>
    <col min="15368" max="15368" width="64" customWidth="1"/>
    <col min="15369" max="15369" width="42.42578125" customWidth="1"/>
    <col min="15370" max="15370" width="39.42578125" customWidth="1"/>
    <col min="15371" max="15371" width="48.7109375" customWidth="1"/>
    <col min="15372" max="15372" width="41.140625" customWidth="1"/>
    <col min="15373" max="15373" width="48.7109375" customWidth="1"/>
    <col min="15374" max="15374" width="51.140625" customWidth="1"/>
    <col min="15375" max="15375" width="48.7109375" customWidth="1"/>
    <col min="15376" max="15376" width="64" customWidth="1"/>
    <col min="15377" max="15377" width="42.42578125" customWidth="1"/>
    <col min="15378" max="15378" width="6.5703125" customWidth="1"/>
    <col min="15379" max="15384" width="9.140625" customWidth="1"/>
    <col min="15385" max="15385" width="11.28515625" bestFit="1" customWidth="1"/>
    <col min="15386" max="15386" width="10.140625" bestFit="1" customWidth="1"/>
    <col min="15387" max="15388" width="9.140625" customWidth="1"/>
    <col min="15389" max="15389" width="10.140625" bestFit="1" customWidth="1"/>
    <col min="15390" max="15616" width="9.140625" customWidth="1"/>
    <col min="15617" max="15617" width="253" customWidth="1"/>
    <col min="15618" max="15618" width="39.42578125" customWidth="1"/>
    <col min="15619" max="15619" width="48.7109375" customWidth="1"/>
    <col min="15620" max="15620" width="41.140625" customWidth="1"/>
    <col min="15621" max="15621" width="48.7109375" customWidth="1"/>
    <col min="15622" max="15622" width="51.140625" customWidth="1"/>
    <col min="15623" max="15623" width="48.7109375" customWidth="1"/>
    <col min="15624" max="15624" width="64" customWidth="1"/>
    <col min="15625" max="15625" width="42.42578125" customWidth="1"/>
    <col min="15626" max="15626" width="39.42578125" customWidth="1"/>
    <col min="15627" max="15627" width="48.7109375" customWidth="1"/>
    <col min="15628" max="15628" width="41.140625" customWidth="1"/>
    <col min="15629" max="15629" width="48.7109375" customWidth="1"/>
    <col min="15630" max="15630" width="51.140625" customWidth="1"/>
    <col min="15631" max="15631" width="48.7109375" customWidth="1"/>
    <col min="15632" max="15632" width="64" customWidth="1"/>
    <col min="15633" max="15633" width="42.42578125" customWidth="1"/>
    <col min="15634" max="15634" width="6.5703125" customWidth="1"/>
    <col min="15635" max="15640" width="9.140625" customWidth="1"/>
    <col min="15641" max="15641" width="11.28515625" bestFit="1" customWidth="1"/>
    <col min="15642" max="15642" width="10.140625" bestFit="1" customWidth="1"/>
    <col min="15643" max="15644" width="9.140625" customWidth="1"/>
    <col min="15645" max="15645" width="10.140625" bestFit="1" customWidth="1"/>
    <col min="15646" max="15872" width="9.140625" customWidth="1"/>
    <col min="15873" max="15873" width="253" customWidth="1"/>
    <col min="15874" max="15874" width="39.42578125" customWidth="1"/>
    <col min="15875" max="15875" width="48.7109375" customWidth="1"/>
    <col min="15876" max="15876" width="41.140625" customWidth="1"/>
    <col min="15877" max="15877" width="48.7109375" customWidth="1"/>
    <col min="15878" max="15878" width="51.140625" customWidth="1"/>
    <col min="15879" max="15879" width="48.7109375" customWidth="1"/>
    <col min="15880" max="15880" width="64" customWidth="1"/>
    <col min="15881" max="15881" width="42.42578125" customWidth="1"/>
    <col min="15882" max="15882" width="39.42578125" customWidth="1"/>
    <col min="15883" max="15883" width="48.7109375" customWidth="1"/>
    <col min="15884" max="15884" width="41.140625" customWidth="1"/>
    <col min="15885" max="15885" width="48.7109375" customWidth="1"/>
    <col min="15886" max="15886" width="51.140625" customWidth="1"/>
    <col min="15887" max="15887" width="48.7109375" customWidth="1"/>
    <col min="15888" max="15888" width="64" customWidth="1"/>
    <col min="15889" max="15889" width="42.42578125" customWidth="1"/>
    <col min="15890" max="15890" width="6.5703125" customWidth="1"/>
    <col min="15891" max="15896" width="9.140625" customWidth="1"/>
    <col min="15897" max="15897" width="11.28515625" bestFit="1" customWidth="1"/>
    <col min="15898" max="15898" width="10.140625" bestFit="1" customWidth="1"/>
    <col min="15899" max="15900" width="9.140625" customWidth="1"/>
    <col min="15901" max="15901" width="10.140625" bestFit="1" customWidth="1"/>
    <col min="15902" max="16128" width="9.140625" customWidth="1"/>
    <col min="16129" max="16129" width="253" customWidth="1"/>
    <col min="16130" max="16130" width="39.42578125" customWidth="1"/>
    <col min="16131" max="16131" width="48.7109375" customWidth="1"/>
    <col min="16132" max="16132" width="41.140625" customWidth="1"/>
    <col min="16133" max="16133" width="48.7109375" customWidth="1"/>
    <col min="16134" max="16134" width="51.140625" customWidth="1"/>
    <col min="16135" max="16135" width="48.7109375" customWidth="1"/>
    <col min="16136" max="16136" width="64" customWidth="1"/>
    <col min="16137" max="16137" width="42.42578125" customWidth="1"/>
    <col min="16138" max="16138" width="39.42578125" customWidth="1"/>
    <col min="16139" max="16139" width="48.7109375" customWidth="1"/>
    <col min="16140" max="16140" width="41.140625" customWidth="1"/>
    <col min="16141" max="16141" width="48.7109375" customWidth="1"/>
    <col min="16142" max="16142" width="51.140625" customWidth="1"/>
    <col min="16143" max="16143" width="48.7109375" customWidth="1"/>
    <col min="16144" max="16144" width="64" customWidth="1"/>
    <col min="16145" max="16145" width="42.42578125" customWidth="1"/>
    <col min="16146" max="16146" width="6.5703125" customWidth="1"/>
    <col min="16147" max="16152" width="9.140625" customWidth="1"/>
    <col min="16153" max="16153" width="11.28515625" bestFit="1" customWidth="1"/>
    <col min="16154" max="16154" width="10.140625" bestFit="1" customWidth="1"/>
    <col min="16155" max="16156" width="9.140625" customWidth="1"/>
    <col min="16157" max="16157" width="10.140625" bestFit="1" customWidth="1"/>
    <col min="16158" max="16384" width="9.140625" customWidth="1"/>
  </cols>
  <sheetData>
    <row r="1" spans="1:26" s="1" customFormat="1" ht="5.25" hidden="1" customHeight="1">
      <c r="A1" s="139"/>
      <c r="B1" s="140"/>
      <c r="C1" s="263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  <c r="R1" s="264"/>
    </row>
    <row r="2" spans="1:26" s="2" customFormat="1" ht="145.5" customHeight="1">
      <c r="A2" s="941" t="s">
        <v>735</v>
      </c>
      <c r="B2" s="941"/>
      <c r="C2" s="941"/>
      <c r="D2" s="941"/>
      <c r="E2" s="941"/>
      <c r="F2" s="941"/>
      <c r="G2" s="941"/>
      <c r="H2" s="941"/>
      <c r="I2" s="941"/>
      <c r="J2" s="941"/>
      <c r="K2" s="941"/>
      <c r="L2" s="941"/>
      <c r="M2" s="941"/>
      <c r="N2" s="941"/>
      <c r="O2" s="941"/>
      <c r="P2" s="941"/>
      <c r="Q2" s="941"/>
      <c r="R2" s="264"/>
    </row>
    <row r="3" spans="1:26" s="2" customFormat="1" ht="75" customHeight="1">
      <c r="A3" s="941" t="s">
        <v>238</v>
      </c>
      <c r="B3" s="941"/>
      <c r="C3" s="941"/>
      <c r="D3" s="941"/>
      <c r="E3" s="941"/>
      <c r="F3" s="941"/>
      <c r="G3" s="941"/>
      <c r="H3" s="941"/>
      <c r="I3" s="941"/>
      <c r="J3" s="941"/>
      <c r="K3" s="941"/>
      <c r="L3" s="941"/>
      <c r="M3" s="941"/>
      <c r="N3" s="941"/>
      <c r="O3" s="941"/>
      <c r="P3" s="941"/>
      <c r="Q3" s="941"/>
      <c r="R3" s="264"/>
    </row>
    <row r="4" spans="1:26" s="2" customFormat="1" ht="63" customHeight="1">
      <c r="A4" s="941" t="s">
        <v>731</v>
      </c>
      <c r="B4" s="941"/>
      <c r="C4" s="941"/>
      <c r="D4" s="941"/>
      <c r="E4" s="941"/>
      <c r="F4" s="941"/>
      <c r="G4" s="941"/>
      <c r="H4" s="941"/>
      <c r="I4" s="941"/>
      <c r="J4" s="941"/>
      <c r="K4" s="941"/>
      <c r="L4" s="941"/>
      <c r="M4" s="941"/>
      <c r="N4" s="941"/>
      <c r="O4" s="941"/>
      <c r="P4" s="941"/>
      <c r="Q4" s="941"/>
      <c r="R4" s="264"/>
    </row>
    <row r="5" spans="1:26" s="3" customFormat="1" ht="144.75" customHeight="1">
      <c r="A5" s="942" t="s">
        <v>2</v>
      </c>
      <c r="B5" s="942"/>
      <c r="C5" s="942"/>
      <c r="D5" s="942"/>
      <c r="E5" s="942"/>
      <c r="F5" s="942"/>
      <c r="G5" s="942"/>
      <c r="H5" s="942"/>
      <c r="I5" s="942"/>
      <c r="J5" s="942"/>
      <c r="K5" s="942"/>
      <c r="L5" s="942"/>
      <c r="M5" s="942"/>
      <c r="N5" s="942"/>
      <c r="O5" s="942"/>
      <c r="P5" s="942"/>
      <c r="Q5" s="942"/>
      <c r="R5" s="265"/>
    </row>
    <row r="6" spans="1:26" ht="6" customHeight="1"/>
    <row r="7" spans="1:26" ht="15" customHeight="1">
      <c r="A7" s="233"/>
      <c r="B7" s="234"/>
      <c r="C7" s="268"/>
      <c r="D7" s="235"/>
      <c r="E7" s="235"/>
      <c r="F7" s="234"/>
      <c r="G7" s="234"/>
      <c r="H7" s="234"/>
      <c r="I7" s="234"/>
      <c r="J7" s="234"/>
      <c r="K7" s="235"/>
      <c r="L7" s="234"/>
      <c r="M7" s="234"/>
      <c r="N7" s="235"/>
      <c r="O7" s="235"/>
      <c r="P7" s="234"/>
      <c r="Q7" s="235"/>
      <c r="R7" s="269"/>
    </row>
    <row r="8" spans="1:26" s="271" customFormat="1" ht="118.5" customHeight="1">
      <c r="A8" s="270"/>
      <c r="B8" s="943" t="s">
        <v>221</v>
      </c>
      <c r="C8" s="943"/>
      <c r="D8" s="943"/>
      <c r="E8" s="943"/>
      <c r="F8" s="943"/>
      <c r="G8" s="943"/>
      <c r="H8" s="943"/>
      <c r="I8" s="943"/>
      <c r="J8" s="943" t="s">
        <v>222</v>
      </c>
      <c r="K8" s="943"/>
      <c r="L8" s="943"/>
      <c r="M8" s="943"/>
      <c r="N8" s="943"/>
      <c r="O8" s="943"/>
      <c r="P8" s="943"/>
      <c r="Q8" s="943"/>
      <c r="R8" s="269"/>
      <c r="Y8" s="271">
        <v>1</v>
      </c>
      <c r="Z8" s="271">
        <v>1</v>
      </c>
    </row>
    <row r="9" spans="1:26" s="278" customFormat="1" ht="165" customHeight="1">
      <c r="A9" s="272"/>
      <c r="B9" s="272" t="s">
        <v>51</v>
      </c>
      <c r="C9" s="273" t="s">
        <v>239</v>
      </c>
      <c r="D9" s="272" t="s">
        <v>240</v>
      </c>
      <c r="E9" s="274" t="s">
        <v>241</v>
      </c>
      <c r="F9" s="275" t="s">
        <v>242</v>
      </c>
      <c r="G9" s="274" t="s">
        <v>243</v>
      </c>
      <c r="H9" s="272" t="s">
        <v>244</v>
      </c>
      <c r="I9" s="275" t="s">
        <v>53</v>
      </c>
      <c r="J9" s="272" t="s">
        <v>51</v>
      </c>
      <c r="K9" s="274" t="s">
        <v>239</v>
      </c>
      <c r="L9" s="275" t="s">
        <v>240</v>
      </c>
      <c r="M9" s="274" t="s">
        <v>241</v>
      </c>
      <c r="N9" s="272" t="s">
        <v>242</v>
      </c>
      <c r="O9" s="274" t="s">
        <v>243</v>
      </c>
      <c r="P9" s="272" t="s">
        <v>244</v>
      </c>
      <c r="Q9" s="272" t="s">
        <v>53</v>
      </c>
      <c r="R9" s="276"/>
      <c r="S9" s="277"/>
      <c r="T9" s="277"/>
      <c r="U9" s="276"/>
      <c r="V9" s="277"/>
      <c r="W9" s="277"/>
      <c r="X9" s="276"/>
      <c r="Y9" s="277">
        <v>1</v>
      </c>
      <c r="Z9" s="278">
        <v>1</v>
      </c>
    </row>
    <row r="10" spans="1:26" ht="168" customHeight="1">
      <c r="A10" s="279" t="s">
        <v>201</v>
      </c>
      <c r="B10" s="280">
        <v>289500.87720619998</v>
      </c>
      <c r="C10" s="280">
        <v>732.70609160000004</v>
      </c>
      <c r="D10" s="280">
        <v>493.09638000000001</v>
      </c>
      <c r="E10" s="280">
        <v>0</v>
      </c>
      <c r="F10" s="280">
        <v>3377.3543020000002</v>
      </c>
      <c r="G10" s="280">
        <v>163.72542480000001</v>
      </c>
      <c r="H10" s="280">
        <v>126.29292</v>
      </c>
      <c r="I10" s="280">
        <v>294394.05231</v>
      </c>
      <c r="J10" s="280">
        <v>424636.48993360001</v>
      </c>
      <c r="K10" s="280">
        <v>1510.2038082000001</v>
      </c>
      <c r="L10" s="280">
        <v>380.39646000000005</v>
      </c>
      <c r="M10" s="280">
        <v>0</v>
      </c>
      <c r="N10" s="280">
        <v>2914.8326499999998</v>
      </c>
      <c r="O10" s="280">
        <v>0</v>
      </c>
      <c r="P10" s="280">
        <v>4830.1010500000002</v>
      </c>
      <c r="Q10" s="280">
        <v>434272.02391000005</v>
      </c>
      <c r="R10" s="269"/>
    </row>
    <row r="11" spans="1:26" ht="168" customHeight="1">
      <c r="A11" s="279" t="s">
        <v>202</v>
      </c>
      <c r="B11" s="281">
        <v>8279.9284953999995</v>
      </c>
      <c r="C11" s="281">
        <v>0</v>
      </c>
      <c r="D11" s="281">
        <v>0</v>
      </c>
      <c r="E11" s="281">
        <v>0</v>
      </c>
      <c r="F11" s="281">
        <v>0</v>
      </c>
      <c r="G11" s="281">
        <v>0</v>
      </c>
      <c r="H11" s="281">
        <v>0</v>
      </c>
      <c r="I11" s="281">
        <v>8279.9285</v>
      </c>
      <c r="J11" s="281">
        <v>2540.1713199999999</v>
      </c>
      <c r="K11" s="281">
        <v>0</v>
      </c>
      <c r="L11" s="280">
        <v>0</v>
      </c>
      <c r="M11" s="280">
        <v>0</v>
      </c>
      <c r="N11" s="280">
        <v>0</v>
      </c>
      <c r="O11" s="280">
        <v>0</v>
      </c>
      <c r="P11" s="280">
        <v>73.433859999999996</v>
      </c>
      <c r="Q11" s="280">
        <v>2613.60518</v>
      </c>
      <c r="R11" s="269"/>
    </row>
    <row r="12" spans="1:26" ht="168" customHeight="1">
      <c r="A12" s="279" t="s">
        <v>203</v>
      </c>
      <c r="B12" s="281">
        <v>19794.555523800002</v>
      </c>
      <c r="C12" s="281">
        <v>0</v>
      </c>
      <c r="D12" s="281">
        <v>0</v>
      </c>
      <c r="E12" s="281">
        <v>0</v>
      </c>
      <c r="F12" s="281">
        <v>810.64371160000007</v>
      </c>
      <c r="G12" s="281">
        <v>0</v>
      </c>
      <c r="H12" s="281">
        <v>79219.567200000005</v>
      </c>
      <c r="I12" s="281">
        <v>99824.766430000003</v>
      </c>
      <c r="J12" s="281">
        <v>15315.98077</v>
      </c>
      <c r="K12" s="281">
        <v>0</v>
      </c>
      <c r="L12" s="280">
        <v>0</v>
      </c>
      <c r="M12" s="280">
        <v>0</v>
      </c>
      <c r="N12" s="280">
        <v>0</v>
      </c>
      <c r="O12" s="280">
        <v>0</v>
      </c>
      <c r="P12" s="280">
        <v>116158.49218</v>
      </c>
      <c r="Q12" s="280">
        <v>131474.47295</v>
      </c>
      <c r="R12" s="269"/>
    </row>
    <row r="13" spans="1:26" ht="168" customHeight="1">
      <c r="A13" s="279" t="s">
        <v>204</v>
      </c>
      <c r="B13" s="280">
        <v>13576.1060032</v>
      </c>
      <c r="C13" s="280">
        <v>0</v>
      </c>
      <c r="D13" s="280">
        <v>91.681370000000001</v>
      </c>
      <c r="E13" s="280">
        <v>0</v>
      </c>
      <c r="F13" s="280">
        <v>222.41795999999999</v>
      </c>
      <c r="G13" s="280">
        <v>0</v>
      </c>
      <c r="H13" s="280">
        <v>1505.1832099999999</v>
      </c>
      <c r="I13" s="280">
        <v>15395.38854</v>
      </c>
      <c r="J13" s="280">
        <v>75218.857610000006</v>
      </c>
      <c r="K13" s="280">
        <v>204.28126</v>
      </c>
      <c r="L13" s="280">
        <v>0</v>
      </c>
      <c r="M13" s="280">
        <v>0</v>
      </c>
      <c r="N13" s="280">
        <v>169.71826000000001</v>
      </c>
      <c r="O13" s="280">
        <v>0</v>
      </c>
      <c r="P13" s="280">
        <v>106630.93218</v>
      </c>
      <c r="Q13" s="280">
        <v>182223.78930999999</v>
      </c>
      <c r="R13" s="269"/>
    </row>
    <row r="14" spans="1:26" ht="168" customHeight="1">
      <c r="A14" s="279" t="s">
        <v>205</v>
      </c>
      <c r="B14" s="280">
        <v>1379712.8196398001</v>
      </c>
      <c r="C14" s="280">
        <v>15081.789699999999</v>
      </c>
      <c r="D14" s="280">
        <v>3920.5515350000001</v>
      </c>
      <c r="E14" s="280">
        <v>0</v>
      </c>
      <c r="F14" s="280">
        <v>15479.5364166</v>
      </c>
      <c r="G14" s="280">
        <v>8575.3130218000006</v>
      </c>
      <c r="H14" s="280">
        <v>129989.31165</v>
      </c>
      <c r="I14" s="280">
        <v>1552759.3219699999</v>
      </c>
      <c r="J14" s="280">
        <v>1667299.7066986</v>
      </c>
      <c r="K14" s="280">
        <v>42514.020746800001</v>
      </c>
      <c r="L14" s="280">
        <v>2253.94733</v>
      </c>
      <c r="M14" s="280">
        <v>0</v>
      </c>
      <c r="N14" s="280">
        <v>5273.4321024000001</v>
      </c>
      <c r="O14" s="280">
        <v>8853.2323699999997</v>
      </c>
      <c r="P14" s="280">
        <v>428954.14162999997</v>
      </c>
      <c r="Q14" s="280">
        <v>2155148.4808700001</v>
      </c>
      <c r="R14" s="269"/>
    </row>
    <row r="15" spans="1:26" ht="168" customHeight="1">
      <c r="A15" s="279" t="s">
        <v>206</v>
      </c>
      <c r="B15" s="280">
        <v>46992.406719999999</v>
      </c>
      <c r="C15" s="280">
        <v>0</v>
      </c>
      <c r="D15" s="280">
        <v>186.93047000000001</v>
      </c>
      <c r="E15" s="280">
        <v>0</v>
      </c>
      <c r="F15" s="280">
        <v>981.23929500000008</v>
      </c>
      <c r="G15" s="280">
        <v>0</v>
      </c>
      <c r="H15" s="280">
        <v>7606.9727699999994</v>
      </c>
      <c r="I15" s="280">
        <v>55767.54926</v>
      </c>
      <c r="J15" s="280">
        <v>74761.669181999998</v>
      </c>
      <c r="K15" s="280">
        <v>0</v>
      </c>
      <c r="L15" s="280">
        <v>0</v>
      </c>
      <c r="M15" s="280">
        <v>0</v>
      </c>
      <c r="N15" s="280">
        <v>0</v>
      </c>
      <c r="O15" s="280">
        <v>20.58</v>
      </c>
      <c r="P15" s="280">
        <v>44981.82144</v>
      </c>
      <c r="Q15" s="280">
        <v>119764.07062</v>
      </c>
      <c r="R15" s="269"/>
    </row>
    <row r="16" spans="1:26" ht="168" customHeight="1">
      <c r="A16" s="279" t="s">
        <v>129</v>
      </c>
      <c r="B16" s="280">
        <v>753696.7464842</v>
      </c>
      <c r="C16" s="280">
        <v>46061.1942356</v>
      </c>
      <c r="D16" s="280">
        <v>3627.5660567999998</v>
      </c>
      <c r="E16" s="280">
        <v>112.413791</v>
      </c>
      <c r="F16" s="280">
        <v>8374.5802430000003</v>
      </c>
      <c r="G16" s="280">
        <v>31326.2945464</v>
      </c>
      <c r="H16" s="280">
        <v>142836.38931999999</v>
      </c>
      <c r="I16" s="280">
        <v>986035.18472000002</v>
      </c>
      <c r="J16" s="280">
        <v>795443.21589300002</v>
      </c>
      <c r="K16" s="280">
        <v>27691.357266399998</v>
      </c>
      <c r="L16" s="280">
        <v>8890.9072324000008</v>
      </c>
      <c r="M16" s="280">
        <v>162.8438462</v>
      </c>
      <c r="N16" s="280">
        <v>30208.420286200002</v>
      </c>
      <c r="O16" s="280">
        <v>13492.218927200001</v>
      </c>
      <c r="P16" s="280">
        <v>1481357.25718</v>
      </c>
      <c r="Q16" s="280">
        <v>2357246.2206300003</v>
      </c>
      <c r="R16" s="269"/>
    </row>
    <row r="17" spans="1:18" ht="168" customHeight="1">
      <c r="A17" s="279" t="s">
        <v>207</v>
      </c>
      <c r="B17" s="280">
        <v>2559075.7718377998</v>
      </c>
      <c r="C17" s="280">
        <v>5376.8111692000002</v>
      </c>
      <c r="D17" s="280">
        <v>16804.9808964</v>
      </c>
      <c r="E17" s="280">
        <v>267.11590999999999</v>
      </c>
      <c r="F17" s="280">
        <v>61733.143288400002</v>
      </c>
      <c r="G17" s="280">
        <v>5725.8297079999993</v>
      </c>
      <c r="H17" s="280">
        <v>318160.18719000003</v>
      </c>
      <c r="I17" s="280">
        <v>2967143.84002</v>
      </c>
      <c r="J17" s="280">
        <v>1866752.188147</v>
      </c>
      <c r="K17" s="280">
        <v>6936.1056292000003</v>
      </c>
      <c r="L17" s="280">
        <v>12808.0089938</v>
      </c>
      <c r="M17" s="280">
        <v>6823.2984100000003</v>
      </c>
      <c r="N17" s="280">
        <v>22448.529740400001</v>
      </c>
      <c r="O17" s="280">
        <v>544.45919319999996</v>
      </c>
      <c r="P17" s="280">
        <v>500828.52389000001</v>
      </c>
      <c r="Q17" s="280">
        <v>2417141.11399</v>
      </c>
      <c r="R17" s="269"/>
    </row>
    <row r="18" spans="1:18" ht="168" customHeight="1">
      <c r="A18" s="279" t="s">
        <v>208</v>
      </c>
      <c r="B18" s="280">
        <v>134349.97416339998</v>
      </c>
      <c r="C18" s="280">
        <v>0</v>
      </c>
      <c r="D18" s="280">
        <v>0</v>
      </c>
      <c r="E18" s="280">
        <v>0</v>
      </c>
      <c r="F18" s="280">
        <v>2328.2775465999998</v>
      </c>
      <c r="G18" s="280">
        <v>20565.041564200001</v>
      </c>
      <c r="H18" s="280">
        <v>557.31119999999999</v>
      </c>
      <c r="I18" s="280">
        <v>157800.60444999998</v>
      </c>
      <c r="J18" s="280">
        <v>124685.62729819999</v>
      </c>
      <c r="K18" s="280">
        <v>42136.641712199998</v>
      </c>
      <c r="L18" s="280">
        <v>594.53571999999997</v>
      </c>
      <c r="M18" s="280">
        <v>497.88333</v>
      </c>
      <c r="N18" s="280">
        <v>322.57390000000004</v>
      </c>
      <c r="O18" s="280">
        <v>0</v>
      </c>
      <c r="P18" s="280">
        <v>4657.3096699999996</v>
      </c>
      <c r="Q18" s="280">
        <v>172894.57162999999</v>
      </c>
      <c r="R18" s="269"/>
    </row>
    <row r="19" spans="1:18" ht="168" customHeight="1">
      <c r="A19" s="279" t="s">
        <v>209</v>
      </c>
      <c r="B19" s="280">
        <v>417873.80874760001</v>
      </c>
      <c r="C19" s="280">
        <v>228.57085000000001</v>
      </c>
      <c r="D19" s="280">
        <v>1631.9542225999999</v>
      </c>
      <c r="E19" s="280">
        <v>0</v>
      </c>
      <c r="F19" s="280">
        <v>2755.1954762</v>
      </c>
      <c r="G19" s="280">
        <v>825.09679000000006</v>
      </c>
      <c r="H19" s="280">
        <v>11386.409679999999</v>
      </c>
      <c r="I19" s="280">
        <v>434701.03574999998</v>
      </c>
      <c r="J19" s="280">
        <v>375048.90978039999</v>
      </c>
      <c r="K19" s="280">
        <v>890.31472259999998</v>
      </c>
      <c r="L19" s="280">
        <v>506.0042158</v>
      </c>
      <c r="M19" s="280">
        <v>23.598410000000001</v>
      </c>
      <c r="N19" s="280">
        <v>2519.0416961999999</v>
      </c>
      <c r="O19" s="280">
        <v>91.941919999999996</v>
      </c>
      <c r="P19" s="280">
        <v>147895.48251</v>
      </c>
      <c r="Q19" s="280">
        <v>526975.29325999995</v>
      </c>
      <c r="R19" s="269"/>
    </row>
    <row r="20" spans="1:18" ht="168" customHeight="1">
      <c r="A20" s="279" t="s">
        <v>210</v>
      </c>
      <c r="B20" s="280">
        <v>18501.4082318</v>
      </c>
      <c r="C20" s="280">
        <v>0</v>
      </c>
      <c r="D20" s="280">
        <v>0</v>
      </c>
      <c r="E20" s="280">
        <v>0</v>
      </c>
      <c r="F20" s="280">
        <v>1594.3763999999999</v>
      </c>
      <c r="G20" s="280">
        <v>0</v>
      </c>
      <c r="H20" s="280">
        <v>1689694.4130200001</v>
      </c>
      <c r="I20" s="280">
        <v>1709790.1976600001</v>
      </c>
      <c r="J20" s="280">
        <v>144942.32689599998</v>
      </c>
      <c r="K20" s="280">
        <v>4389</v>
      </c>
      <c r="L20" s="280">
        <v>25.99766</v>
      </c>
      <c r="M20" s="280">
        <v>0</v>
      </c>
      <c r="N20" s="280">
        <v>0</v>
      </c>
      <c r="O20" s="280">
        <v>0</v>
      </c>
      <c r="P20" s="280">
        <v>240214.94678</v>
      </c>
      <c r="Q20" s="280">
        <v>389572.27133999998</v>
      </c>
      <c r="R20" s="269"/>
    </row>
    <row r="21" spans="1:18" ht="168" customHeight="1">
      <c r="A21" s="279" t="s">
        <v>211</v>
      </c>
      <c r="B21" s="280">
        <v>5552482.5728732003</v>
      </c>
      <c r="C21" s="280">
        <v>14350.960391799999</v>
      </c>
      <c r="D21" s="280">
        <v>36244.293027</v>
      </c>
      <c r="E21" s="280">
        <v>0</v>
      </c>
      <c r="F21" s="280">
        <v>46820.426377400006</v>
      </c>
      <c r="G21" s="280">
        <v>2809.6596770000001</v>
      </c>
      <c r="H21" s="280">
        <v>38034.297709999999</v>
      </c>
      <c r="I21" s="280">
        <v>5690742.2100400003</v>
      </c>
      <c r="J21" s="280">
        <v>990087.13714460004</v>
      </c>
      <c r="K21" s="280">
        <v>18111.415255199998</v>
      </c>
      <c r="L21" s="280">
        <v>9628.6997350000001</v>
      </c>
      <c r="M21" s="280">
        <v>1398.7542744</v>
      </c>
      <c r="N21" s="280">
        <v>18448.473841800002</v>
      </c>
      <c r="O21" s="280">
        <v>3458.7088942</v>
      </c>
      <c r="P21" s="280">
        <v>1376824.5754000002</v>
      </c>
      <c r="Q21" s="280">
        <v>2417957.7645799997</v>
      </c>
      <c r="R21" s="269"/>
    </row>
    <row r="22" spans="1:18" ht="168" customHeight="1">
      <c r="A22" s="279" t="s">
        <v>212</v>
      </c>
      <c r="B22" s="280">
        <v>3487.2827267999996</v>
      </c>
      <c r="C22" s="280">
        <v>0</v>
      </c>
      <c r="D22" s="280">
        <v>0</v>
      </c>
      <c r="E22" s="280">
        <v>0</v>
      </c>
      <c r="F22" s="280">
        <v>0</v>
      </c>
      <c r="G22" s="280">
        <v>0</v>
      </c>
      <c r="H22" s="280">
        <v>20.097000000000001</v>
      </c>
      <c r="I22" s="280">
        <v>3507.3797300000001</v>
      </c>
      <c r="J22" s="280">
        <v>52.719790000000003</v>
      </c>
      <c r="K22" s="280">
        <v>0</v>
      </c>
      <c r="L22" s="280">
        <v>0</v>
      </c>
      <c r="M22" s="280">
        <v>0</v>
      </c>
      <c r="N22" s="280">
        <v>0</v>
      </c>
      <c r="O22" s="280">
        <v>0</v>
      </c>
      <c r="P22" s="280">
        <v>1258.09674</v>
      </c>
      <c r="Q22" s="280">
        <v>1310.8165300000001</v>
      </c>
      <c r="R22" s="269"/>
    </row>
    <row r="23" spans="1:18" ht="168" customHeight="1">
      <c r="A23" s="279" t="s">
        <v>213</v>
      </c>
      <c r="B23" s="280">
        <v>29331.4997626</v>
      </c>
      <c r="C23" s="280">
        <v>0</v>
      </c>
      <c r="D23" s="280">
        <v>0</v>
      </c>
      <c r="E23" s="280">
        <v>0</v>
      </c>
      <c r="F23" s="280">
        <v>189.54157519999998</v>
      </c>
      <c r="G23" s="280">
        <v>3660.8044256000003</v>
      </c>
      <c r="H23" s="280">
        <v>0</v>
      </c>
      <c r="I23" s="280">
        <v>33181.84575</v>
      </c>
      <c r="J23" s="280">
        <v>19643.5634388</v>
      </c>
      <c r="K23" s="280">
        <v>0</v>
      </c>
      <c r="L23" s="280">
        <v>22.99813</v>
      </c>
      <c r="M23" s="280">
        <v>0</v>
      </c>
      <c r="N23" s="280">
        <v>52.881091599999998</v>
      </c>
      <c r="O23" s="280">
        <v>0</v>
      </c>
      <c r="P23" s="280">
        <v>1162.2441399999998</v>
      </c>
      <c r="Q23" s="280">
        <v>20881.686799999999</v>
      </c>
      <c r="R23" s="269"/>
    </row>
    <row r="24" spans="1:18" ht="168" customHeight="1">
      <c r="A24" s="279" t="s">
        <v>214</v>
      </c>
      <c r="B24" s="280">
        <v>138213.36513739999</v>
      </c>
      <c r="C24" s="280">
        <v>1759.59</v>
      </c>
      <c r="D24" s="280">
        <v>74.703620000000001</v>
      </c>
      <c r="E24" s="280">
        <v>0</v>
      </c>
      <c r="F24" s="280">
        <v>425.27633399999996</v>
      </c>
      <c r="G24" s="280">
        <v>0</v>
      </c>
      <c r="H24" s="280">
        <v>3389.1262900000002</v>
      </c>
      <c r="I24" s="280">
        <v>143862.06137000001</v>
      </c>
      <c r="J24" s="280">
        <v>125790.24577519999</v>
      </c>
      <c r="K24" s="280">
        <v>6219.8357900000001</v>
      </c>
      <c r="L24" s="280">
        <v>33.737036399999994</v>
      </c>
      <c r="M24" s="280">
        <v>0</v>
      </c>
      <c r="N24" s="280">
        <v>252.02920999999998</v>
      </c>
      <c r="O24" s="280">
        <v>0</v>
      </c>
      <c r="P24" s="280">
        <v>21753.521850000001</v>
      </c>
      <c r="Q24" s="280">
        <v>154049.36966</v>
      </c>
      <c r="R24" s="269"/>
    </row>
    <row r="25" spans="1:18" ht="168" customHeight="1">
      <c r="A25" s="279" t="s">
        <v>215</v>
      </c>
      <c r="B25" s="280">
        <v>92.221586800000011</v>
      </c>
      <c r="C25" s="280">
        <v>0</v>
      </c>
      <c r="D25" s="280">
        <v>0</v>
      </c>
      <c r="E25" s="280">
        <v>0</v>
      </c>
      <c r="F25" s="280">
        <v>0</v>
      </c>
      <c r="G25" s="280">
        <v>0</v>
      </c>
      <c r="H25" s="280">
        <v>0</v>
      </c>
      <c r="I25" s="280">
        <v>92.221589999999992</v>
      </c>
      <c r="J25" s="280">
        <v>42.134819999999998</v>
      </c>
      <c r="K25" s="280">
        <v>0</v>
      </c>
      <c r="L25" s="280">
        <v>0</v>
      </c>
      <c r="M25" s="280">
        <v>0</v>
      </c>
      <c r="N25" s="280">
        <v>0</v>
      </c>
      <c r="O25" s="280">
        <v>0</v>
      </c>
      <c r="P25" s="280">
        <v>1545.5932499999999</v>
      </c>
      <c r="Q25" s="280">
        <v>1587.7280700000001</v>
      </c>
      <c r="R25" s="269"/>
    </row>
    <row r="26" spans="1:18" ht="168" customHeight="1">
      <c r="A26" s="279" t="s">
        <v>216</v>
      </c>
      <c r="B26" s="280">
        <v>0</v>
      </c>
      <c r="C26" s="280">
        <v>0</v>
      </c>
      <c r="D26" s="280">
        <v>0</v>
      </c>
      <c r="E26" s="280">
        <v>0</v>
      </c>
      <c r="F26" s="280">
        <v>0</v>
      </c>
      <c r="G26" s="280">
        <v>0</v>
      </c>
      <c r="H26" s="280">
        <v>274.39999999999998</v>
      </c>
      <c r="I26" s="280">
        <v>274.39999999999998</v>
      </c>
      <c r="J26" s="280">
        <v>0</v>
      </c>
      <c r="K26" s="280">
        <v>0</v>
      </c>
      <c r="L26" s="280">
        <v>0</v>
      </c>
      <c r="M26" s="280">
        <v>0</v>
      </c>
      <c r="N26" s="280">
        <v>0</v>
      </c>
      <c r="O26" s="280">
        <v>0</v>
      </c>
      <c r="P26" s="280">
        <v>3758.9534100000001</v>
      </c>
      <c r="Q26" s="280">
        <v>3758.9534100000001</v>
      </c>
      <c r="R26" s="269"/>
    </row>
    <row r="27" spans="1:18" s="208" customFormat="1" ht="261.75" customHeight="1" thickBot="1">
      <c r="A27" s="282" t="s">
        <v>217</v>
      </c>
      <c r="B27" s="283">
        <v>19.735469999999999</v>
      </c>
      <c r="C27" s="283">
        <v>0</v>
      </c>
      <c r="D27" s="283">
        <v>0</v>
      </c>
      <c r="E27" s="283">
        <v>0</v>
      </c>
      <c r="F27" s="283">
        <v>0</v>
      </c>
      <c r="G27" s="283">
        <v>0</v>
      </c>
      <c r="H27" s="283">
        <v>358.392</v>
      </c>
      <c r="I27" s="283">
        <v>378.12746999999996</v>
      </c>
      <c r="J27" s="283">
        <v>0</v>
      </c>
      <c r="K27" s="283">
        <v>0</v>
      </c>
      <c r="L27" s="283">
        <v>0</v>
      </c>
      <c r="M27" s="283">
        <v>0</v>
      </c>
      <c r="N27" s="283">
        <v>0</v>
      </c>
      <c r="O27" s="283">
        <v>0</v>
      </c>
      <c r="P27" s="283">
        <v>557.44199000000003</v>
      </c>
      <c r="Q27" s="283">
        <v>557.44199000000003</v>
      </c>
      <c r="R27" s="284"/>
    </row>
    <row r="28" spans="1:18" s="208" customFormat="1" ht="87.75" customHeight="1" thickTop="1" thickBot="1">
      <c r="A28" s="285" t="s">
        <v>236</v>
      </c>
      <c r="B28" s="286">
        <f>SUM(B10:B27)</f>
        <v>11364981.080610001</v>
      </c>
      <c r="C28" s="286">
        <f t="shared" ref="C28:Q28" si="0">SUM(C10:C27)</f>
        <v>83591.622438199993</v>
      </c>
      <c r="D28" s="286">
        <f t="shared" si="0"/>
        <v>63075.757577800003</v>
      </c>
      <c r="E28" s="286">
        <f t="shared" si="0"/>
        <v>379.52970099999999</v>
      </c>
      <c r="F28" s="286">
        <f t="shared" si="0"/>
        <v>145092.00892600001</v>
      </c>
      <c r="G28" s="286">
        <f t="shared" si="0"/>
        <v>73651.765157800008</v>
      </c>
      <c r="H28" s="286">
        <f t="shared" si="0"/>
        <v>2423158.3511600001</v>
      </c>
      <c r="I28" s="286">
        <f t="shared" si="0"/>
        <v>14153930.115559999</v>
      </c>
      <c r="J28" s="286">
        <f t="shared" si="0"/>
        <v>6702260.9444974</v>
      </c>
      <c r="K28" s="286">
        <f t="shared" si="0"/>
        <v>150603.1761906</v>
      </c>
      <c r="L28" s="286">
        <f t="shared" si="0"/>
        <v>35145.232513400006</v>
      </c>
      <c r="M28" s="286">
        <f t="shared" si="0"/>
        <v>8906.3782706000002</v>
      </c>
      <c r="N28" s="286">
        <f t="shared" si="0"/>
        <v>82609.932778599992</v>
      </c>
      <c r="O28" s="286">
        <f t="shared" si="0"/>
        <v>26461.141304600005</v>
      </c>
      <c r="P28" s="286">
        <f t="shared" si="0"/>
        <v>4483442.8691499997</v>
      </c>
      <c r="Q28" s="286">
        <f t="shared" si="0"/>
        <v>11489429.674729997</v>
      </c>
      <c r="R28" s="284"/>
    </row>
    <row r="29" spans="1:18" ht="27.75" customHeight="1" thickTop="1" thickBot="1">
      <c r="A29" s="287"/>
      <c r="B29" s="288"/>
      <c r="C29" s="289"/>
      <c r="D29" s="290"/>
      <c r="E29" s="290"/>
      <c r="F29" s="290"/>
      <c r="G29" s="290"/>
      <c r="H29" s="290"/>
      <c r="I29" s="290"/>
      <c r="J29" s="290"/>
      <c r="K29" s="290"/>
      <c r="L29" s="288"/>
      <c r="M29" s="288"/>
      <c r="N29" s="288"/>
      <c r="O29" s="288"/>
      <c r="P29" s="288"/>
      <c r="Q29" s="288"/>
      <c r="R29" s="269"/>
    </row>
    <row r="30" spans="1:18" ht="70.5" customHeight="1" thickTop="1">
      <c r="A30" s="266" t="s">
        <v>245</v>
      </c>
      <c r="B30" s="187"/>
      <c r="C30" s="291"/>
      <c r="D30" s="219"/>
      <c r="E30" s="219"/>
      <c r="F30" s="219"/>
      <c r="G30" s="219"/>
      <c r="H30" s="219"/>
      <c r="I30" s="219"/>
      <c r="J30" s="219"/>
      <c r="K30" s="219"/>
      <c r="L30" s="220"/>
      <c r="M30" s="220"/>
      <c r="N30" s="25"/>
      <c r="O30" s="25"/>
      <c r="P30" s="25"/>
      <c r="Q30" s="25"/>
    </row>
    <row r="31" spans="1:18" ht="58.5" customHeight="1">
      <c r="A31" s="266" t="s">
        <v>237</v>
      </c>
      <c r="B31" s="50"/>
      <c r="C31" s="292"/>
      <c r="D31" s="26"/>
      <c r="E31" s="26"/>
      <c r="F31" s="26"/>
      <c r="G31" s="26"/>
      <c r="H31" s="26"/>
      <c r="I31" s="26"/>
      <c r="J31" s="26"/>
      <c r="K31" s="26"/>
      <c r="L31" s="26"/>
      <c r="M31" s="164"/>
      <c r="N31" s="25"/>
      <c r="O31" s="25"/>
      <c r="P31" s="25"/>
      <c r="Q31" s="25"/>
    </row>
    <row r="32" spans="1:18" ht="51" customHeight="1">
      <c r="A32" s="266" t="s">
        <v>226</v>
      </c>
      <c r="B32" s="50"/>
      <c r="C32" s="292"/>
      <c r="D32" s="26"/>
      <c r="E32" s="26"/>
      <c r="F32" s="26"/>
      <c r="G32" s="26"/>
      <c r="H32" s="26"/>
      <c r="I32" s="26"/>
      <c r="J32" s="26"/>
      <c r="K32" s="26"/>
      <c r="L32" s="26"/>
      <c r="M32" s="164"/>
      <c r="N32" s="25"/>
      <c r="O32" s="25"/>
      <c r="P32" s="25"/>
      <c r="Q32" s="25"/>
    </row>
    <row r="33" spans="1:17" ht="13.5" customHeight="1">
      <c r="A33" s="24"/>
      <c r="B33" s="50"/>
      <c r="C33" s="292"/>
      <c r="D33" s="26"/>
      <c r="E33" s="26"/>
      <c r="F33" s="26"/>
      <c r="G33" s="26"/>
      <c r="H33" s="26"/>
      <c r="I33" s="26"/>
      <c r="J33" s="26"/>
      <c r="K33" s="26"/>
      <c r="L33" s="26"/>
      <c r="M33" s="164"/>
      <c r="N33" s="25"/>
      <c r="O33" s="25"/>
      <c r="P33" s="25"/>
      <c r="Q33" s="25"/>
    </row>
    <row r="34" spans="1:17" ht="13.5" customHeight="1">
      <c r="A34" s="24"/>
      <c r="B34" s="50"/>
      <c r="C34" s="292"/>
      <c r="D34" s="26"/>
      <c r="E34" s="26"/>
      <c r="F34" s="26"/>
      <c r="G34" s="26"/>
      <c r="H34" s="26"/>
      <c r="I34" s="26"/>
      <c r="J34" s="26"/>
      <c r="K34" s="26"/>
      <c r="L34" s="26"/>
      <c r="M34" s="164"/>
      <c r="N34" s="25"/>
      <c r="O34" s="25"/>
      <c r="P34" s="25"/>
      <c r="Q34" s="25"/>
    </row>
    <row r="35" spans="1:17" ht="13.5" customHeight="1">
      <c r="A35" s="24"/>
      <c r="B35" s="50"/>
      <c r="C35" s="292"/>
      <c r="D35" s="26"/>
      <c r="E35" s="26"/>
      <c r="F35" s="26"/>
      <c r="G35" s="26"/>
      <c r="H35" s="26"/>
      <c r="I35" s="26"/>
      <c r="J35" s="26"/>
      <c r="K35" s="26"/>
      <c r="L35" s="26"/>
      <c r="M35" s="164"/>
      <c r="N35" s="25"/>
      <c r="O35" s="25"/>
      <c r="P35" s="25"/>
      <c r="Q35" s="25"/>
    </row>
    <row r="36" spans="1:17" ht="13.5" customHeight="1">
      <c r="A36" s="24"/>
      <c r="B36" s="50"/>
      <c r="C36" s="292"/>
      <c r="D36" s="26"/>
      <c r="E36" s="26"/>
      <c r="F36" s="26"/>
      <c r="G36" s="26"/>
      <c r="H36" s="26"/>
      <c r="I36" s="26"/>
      <c r="J36" s="26"/>
      <c r="K36" s="26"/>
      <c r="L36" s="26"/>
      <c r="M36" s="164"/>
      <c r="N36" s="25"/>
      <c r="O36" s="25"/>
      <c r="P36" s="25"/>
      <c r="Q36" s="25"/>
    </row>
    <row r="37" spans="1:17" ht="13.5" customHeight="1">
      <c r="A37" s="196"/>
      <c r="B37" s="262"/>
      <c r="C37" s="292"/>
      <c r="D37" s="26"/>
      <c r="E37" s="26"/>
      <c r="F37" s="26"/>
      <c r="G37" s="26"/>
      <c r="H37" s="26"/>
      <c r="I37" s="26"/>
      <c r="J37" s="26"/>
      <c r="K37" s="26"/>
      <c r="L37" s="26"/>
      <c r="M37" s="164"/>
      <c r="N37" s="25"/>
      <c r="O37" s="25"/>
      <c r="P37" s="25"/>
      <c r="Q37" s="25"/>
    </row>
    <row r="38" spans="1:17" ht="13.5" customHeight="1">
      <c r="A38" s="24"/>
      <c r="B38" s="262"/>
      <c r="C38" s="292"/>
      <c r="D38" s="26"/>
      <c r="E38" s="26"/>
      <c r="F38" s="26"/>
      <c r="G38" s="26"/>
      <c r="H38" s="26"/>
      <c r="I38" s="26"/>
      <c r="J38" s="26"/>
      <c r="K38" s="26"/>
      <c r="L38" s="26"/>
      <c r="M38" s="164"/>
      <c r="N38" s="25"/>
      <c r="O38" s="25"/>
      <c r="P38" s="25"/>
      <c r="Q38" s="25"/>
    </row>
    <row r="39" spans="1:17" ht="13.5" customHeight="1">
      <c r="A39" s="24"/>
      <c r="B39" s="262"/>
      <c r="C39" s="292"/>
      <c r="D39" s="26"/>
      <c r="E39" s="26"/>
      <c r="F39" s="26"/>
      <c r="G39" s="26"/>
      <c r="H39" s="26"/>
      <c r="I39" s="26"/>
      <c r="J39" s="26"/>
      <c r="K39" s="26"/>
      <c r="L39" s="26"/>
      <c r="M39" s="164"/>
      <c r="N39" s="25"/>
      <c r="O39" s="25"/>
      <c r="P39" s="25"/>
      <c r="Q39" s="25"/>
    </row>
    <row r="40" spans="1:17" ht="13.5" customHeight="1">
      <c r="A40" s="24"/>
      <c r="B40" s="262"/>
      <c r="C40" s="292"/>
      <c r="D40" s="26"/>
      <c r="E40" s="26"/>
      <c r="F40" s="26"/>
      <c r="G40" s="26"/>
      <c r="H40" s="26"/>
      <c r="I40" s="26"/>
      <c r="J40" s="26"/>
      <c r="K40" s="26"/>
      <c r="L40" s="26"/>
      <c r="M40" s="164"/>
      <c r="N40" s="25"/>
      <c r="O40" s="25"/>
      <c r="P40" s="25"/>
      <c r="Q40" s="25"/>
    </row>
    <row r="41" spans="1:17" ht="13.5" customHeight="1">
      <c r="A41" s="24"/>
      <c r="B41" s="262"/>
      <c r="C41" s="292"/>
      <c r="D41" s="26"/>
      <c r="E41" s="26"/>
      <c r="F41" s="26"/>
      <c r="G41" s="26"/>
      <c r="H41" s="26"/>
      <c r="I41" s="26"/>
      <c r="J41" s="26"/>
      <c r="K41" s="26"/>
      <c r="L41" s="26"/>
      <c r="M41" s="164"/>
      <c r="N41" s="25"/>
      <c r="O41" s="25"/>
      <c r="P41" s="25"/>
      <c r="Q41" s="25"/>
    </row>
    <row r="42" spans="1:17" ht="13.5" customHeight="1">
      <c r="A42" s="24"/>
      <c r="B42" s="262"/>
      <c r="C42" s="292"/>
      <c r="D42" s="26"/>
      <c r="E42" s="26"/>
      <c r="F42" s="26"/>
      <c r="G42" s="26"/>
      <c r="H42" s="26"/>
      <c r="I42" s="26"/>
      <c r="J42" s="26"/>
      <c r="K42" s="26"/>
      <c r="L42" s="26"/>
      <c r="M42" s="164"/>
      <c r="N42" s="25"/>
      <c r="O42" s="25"/>
      <c r="P42" s="25"/>
      <c r="Q42" s="25"/>
    </row>
    <row r="43" spans="1:17" ht="13.5" customHeight="1">
      <c r="A43" s="196"/>
      <c r="B43" s="262"/>
      <c r="C43" s="292"/>
      <c r="D43" s="26"/>
      <c r="E43" s="26"/>
      <c r="F43" s="26"/>
      <c r="G43" s="26"/>
      <c r="H43" s="26"/>
      <c r="I43" s="26"/>
      <c r="J43" s="26"/>
      <c r="K43" s="26"/>
      <c r="L43" s="26"/>
      <c r="M43" s="164"/>
      <c r="N43" s="25"/>
      <c r="O43" s="25"/>
      <c r="P43" s="25"/>
      <c r="Q43" s="25"/>
    </row>
    <row r="44" spans="1:17" ht="13.5" customHeight="1">
      <c r="A44" s="24"/>
      <c r="B44" s="50"/>
      <c r="C44" s="292"/>
      <c r="D44" s="26"/>
      <c r="E44" s="26"/>
      <c r="F44" s="26"/>
      <c r="G44" s="26"/>
      <c r="H44" s="26"/>
      <c r="I44" s="26"/>
      <c r="J44" s="26"/>
      <c r="K44" s="26"/>
      <c r="L44" s="26"/>
      <c r="M44" s="164"/>
      <c r="N44" s="25"/>
      <c r="O44" s="25"/>
      <c r="P44" s="25"/>
      <c r="Q44" s="25"/>
    </row>
    <row r="45" spans="1:17" ht="13.5" customHeight="1">
      <c r="A45" s="24"/>
      <c r="B45" s="50"/>
      <c r="C45" s="292"/>
      <c r="D45" s="26"/>
      <c r="E45" s="26"/>
      <c r="F45" s="26"/>
      <c r="G45" s="26"/>
      <c r="H45" s="26"/>
      <c r="I45" s="26"/>
      <c r="J45" s="26"/>
      <c r="K45" s="26"/>
      <c r="L45" s="26"/>
      <c r="M45" s="164"/>
      <c r="N45" s="25"/>
      <c r="O45" s="25"/>
      <c r="P45" s="25"/>
      <c r="Q45" s="25"/>
    </row>
    <row r="46" spans="1:17" ht="13.5" customHeight="1">
      <c r="A46" s="24"/>
      <c r="B46" s="50"/>
      <c r="C46" s="292"/>
      <c r="D46" s="26"/>
      <c r="E46" s="26"/>
      <c r="F46" s="26"/>
      <c r="G46" s="26"/>
      <c r="H46" s="26"/>
      <c r="I46" s="26"/>
      <c r="J46" s="26"/>
      <c r="K46" s="26"/>
      <c r="L46" s="26"/>
      <c r="M46" s="164"/>
      <c r="N46" s="25"/>
      <c r="O46" s="25"/>
      <c r="P46" s="25"/>
      <c r="Q46" s="25"/>
    </row>
    <row r="47" spans="1:17" ht="13.5" customHeight="1">
      <c r="A47" s="196"/>
      <c r="B47" s="50"/>
      <c r="C47" s="292"/>
      <c r="D47" s="26"/>
      <c r="E47" s="26"/>
      <c r="F47" s="26"/>
      <c r="G47" s="26"/>
      <c r="H47" s="26"/>
      <c r="I47" s="26"/>
      <c r="J47" s="26"/>
      <c r="K47" s="26"/>
      <c r="L47" s="26"/>
      <c r="M47" s="164"/>
      <c r="N47" s="25"/>
      <c r="O47" s="25"/>
      <c r="P47" s="25"/>
      <c r="Q47" s="25"/>
    </row>
    <row r="48" spans="1:17" ht="13.5" customHeight="1">
      <c r="A48" s="24"/>
      <c r="B48" s="50"/>
      <c r="C48" s="292"/>
      <c r="D48" s="26"/>
      <c r="E48" s="26"/>
      <c r="F48" s="26"/>
      <c r="G48" s="26"/>
      <c r="H48" s="26"/>
      <c r="I48" s="26"/>
      <c r="J48" s="26"/>
      <c r="K48" s="26"/>
      <c r="L48" s="26"/>
      <c r="M48" s="164"/>
      <c r="N48" s="25"/>
      <c r="O48" s="25"/>
      <c r="P48" s="25"/>
      <c r="Q48" s="25"/>
    </row>
    <row r="49" spans="1:17" ht="13.5" customHeight="1">
      <c r="A49" s="24"/>
      <c r="B49" s="50"/>
      <c r="C49" s="292"/>
      <c r="D49" s="26"/>
      <c r="E49" s="26"/>
      <c r="F49" s="26"/>
      <c r="G49" s="26"/>
      <c r="H49" s="26"/>
      <c r="I49" s="26"/>
      <c r="J49" s="26"/>
      <c r="K49" s="26"/>
      <c r="L49" s="26"/>
      <c r="M49" s="164"/>
      <c r="N49" s="25"/>
      <c r="O49" s="25"/>
      <c r="P49" s="25"/>
      <c r="Q49" s="25"/>
    </row>
    <row r="50" spans="1:17" ht="13.5" customHeight="1">
      <c r="A50" s="24"/>
      <c r="B50" s="50"/>
      <c r="C50" s="292"/>
      <c r="D50" s="26"/>
      <c r="E50" s="26"/>
      <c r="F50" s="26"/>
      <c r="G50" s="26"/>
      <c r="H50" s="26"/>
      <c r="I50" s="26"/>
      <c r="J50" s="26"/>
      <c r="K50" s="26"/>
      <c r="L50" s="26"/>
      <c r="M50" s="164"/>
      <c r="N50" s="25"/>
      <c r="O50" s="25"/>
      <c r="P50" s="25"/>
      <c r="Q50" s="25"/>
    </row>
    <row r="51" spans="1:17" ht="13.5" customHeight="1">
      <c r="A51" s="24"/>
      <c r="B51" s="50"/>
      <c r="C51" s="292"/>
      <c r="D51" s="26"/>
      <c r="E51" s="26"/>
      <c r="F51" s="26"/>
      <c r="G51" s="26"/>
      <c r="H51" s="26"/>
      <c r="I51" s="26"/>
      <c r="J51" s="26"/>
      <c r="K51" s="26"/>
      <c r="L51" s="26"/>
      <c r="M51" s="164"/>
      <c r="N51" s="25"/>
      <c r="O51" s="25"/>
      <c r="P51" s="25"/>
      <c r="Q51" s="25"/>
    </row>
    <row r="52" spans="1:17" ht="13.5" customHeight="1">
      <c r="A52" s="196"/>
      <c r="B52" s="50"/>
      <c r="C52" s="292"/>
      <c r="D52" s="26"/>
      <c r="E52" s="26"/>
      <c r="F52" s="26"/>
      <c r="G52" s="26"/>
      <c r="H52" s="26"/>
      <c r="I52" s="26"/>
      <c r="J52" s="26"/>
      <c r="K52" s="26"/>
      <c r="L52" s="26"/>
      <c r="M52" s="164"/>
      <c r="N52" s="25"/>
      <c r="O52" s="25"/>
      <c r="P52" s="25"/>
      <c r="Q52" s="25"/>
    </row>
    <row r="53" spans="1:17" ht="13.5" customHeight="1">
      <c r="A53" s="24"/>
      <c r="B53" s="50"/>
      <c r="C53" s="292"/>
      <c r="D53" s="26"/>
      <c r="E53" s="26"/>
      <c r="F53" s="26"/>
      <c r="G53" s="26"/>
      <c r="H53" s="26"/>
      <c r="I53" s="26"/>
      <c r="J53" s="26"/>
      <c r="K53" s="26"/>
      <c r="L53" s="26"/>
      <c r="M53" s="164"/>
      <c r="N53" s="25"/>
      <c r="O53" s="25"/>
      <c r="P53" s="25"/>
      <c r="Q53" s="25"/>
    </row>
    <row r="54" spans="1:17" ht="13.5" customHeight="1">
      <c r="A54" s="24"/>
      <c r="B54" s="50"/>
      <c r="C54" s="292"/>
      <c r="D54" s="26"/>
      <c r="E54" s="26"/>
      <c r="F54" s="26"/>
      <c r="G54" s="26"/>
      <c r="H54" s="26"/>
      <c r="I54" s="26"/>
      <c r="J54" s="26"/>
      <c r="K54" s="26"/>
      <c r="L54" s="26"/>
      <c r="M54" s="164"/>
      <c r="N54" s="25"/>
      <c r="O54" s="25"/>
      <c r="P54" s="25"/>
      <c r="Q54" s="25"/>
    </row>
    <row r="55" spans="1:17" ht="13.5" customHeight="1">
      <c r="A55" s="24"/>
      <c r="B55" s="50"/>
      <c r="C55" s="292"/>
      <c r="D55" s="26"/>
      <c r="E55" s="26"/>
      <c r="F55" s="26"/>
      <c r="G55" s="26"/>
      <c r="H55" s="26"/>
      <c r="I55" s="26"/>
      <c r="J55" s="26"/>
      <c r="K55" s="26"/>
      <c r="L55" s="26"/>
      <c r="M55" s="164"/>
      <c r="N55" s="25"/>
      <c r="O55" s="25"/>
      <c r="P55" s="25"/>
      <c r="Q55" s="25"/>
    </row>
    <row r="56" spans="1:17" ht="9" customHeight="1">
      <c r="A56" s="194"/>
      <c r="B56" s="50"/>
      <c r="C56" s="292"/>
      <c r="D56" s="26"/>
      <c r="E56" s="26"/>
      <c r="F56" s="26"/>
      <c r="G56" s="26"/>
      <c r="H56" s="26"/>
      <c r="I56" s="26"/>
      <c r="J56" s="26"/>
      <c r="K56" s="26"/>
      <c r="L56" s="26"/>
      <c r="M56" s="164"/>
      <c r="N56" s="25"/>
      <c r="O56" s="25"/>
      <c r="P56" s="25"/>
      <c r="Q56" s="25"/>
    </row>
    <row r="57" spans="1:17" ht="9" customHeight="1">
      <c r="A57" s="194"/>
      <c r="B57" s="50"/>
      <c r="C57" s="292"/>
      <c r="D57" s="26"/>
      <c r="E57" s="26"/>
      <c r="F57" s="26"/>
      <c r="G57" s="26"/>
      <c r="H57" s="26"/>
      <c r="I57" s="26"/>
      <c r="J57" s="26"/>
      <c r="K57" s="26"/>
      <c r="L57" s="26"/>
      <c r="M57" s="164"/>
      <c r="N57" s="25"/>
      <c r="O57" s="25"/>
      <c r="P57" s="25"/>
      <c r="Q57" s="25"/>
    </row>
    <row r="58" spans="1:17" ht="9" customHeight="1">
      <c r="A58" s="194"/>
      <c r="B58" s="50"/>
      <c r="C58" s="292"/>
      <c r="D58" s="26"/>
      <c r="E58" s="26"/>
      <c r="F58" s="26"/>
      <c r="G58" s="26"/>
      <c r="H58" s="26"/>
      <c r="I58" s="26"/>
      <c r="J58" s="26"/>
      <c r="K58" s="26"/>
      <c r="L58" s="26"/>
      <c r="M58" s="164"/>
      <c r="N58" s="25"/>
      <c r="O58" s="25"/>
      <c r="P58" s="25"/>
      <c r="Q58" s="25"/>
    </row>
    <row r="59" spans="1:17" ht="9" customHeight="1">
      <c r="A59" s="194"/>
      <c r="B59" s="50"/>
      <c r="C59" s="292"/>
      <c r="D59" s="26"/>
      <c r="E59" s="26"/>
      <c r="F59" s="26"/>
      <c r="G59" s="26"/>
      <c r="H59" s="26"/>
      <c r="I59" s="26"/>
      <c r="J59" s="26"/>
      <c r="K59" s="26"/>
      <c r="L59" s="26"/>
      <c r="M59" s="164"/>
      <c r="N59" s="25"/>
      <c r="O59" s="25"/>
      <c r="P59" s="25"/>
      <c r="Q59" s="25"/>
    </row>
    <row r="60" spans="1:17" ht="9" customHeight="1">
      <c r="A60" s="195"/>
      <c r="B60" s="50"/>
      <c r="C60" s="292"/>
      <c r="D60" s="26"/>
      <c r="E60" s="26"/>
      <c r="F60" s="26"/>
      <c r="G60" s="26"/>
      <c r="H60" s="26"/>
      <c r="I60" s="26"/>
      <c r="J60" s="26"/>
      <c r="K60" s="26"/>
      <c r="L60" s="26"/>
      <c r="M60" s="164"/>
      <c r="N60" s="25"/>
      <c r="O60" s="25"/>
      <c r="P60" s="25"/>
      <c r="Q60" s="25"/>
    </row>
    <row r="61" spans="1:17" ht="9" customHeight="1">
      <c r="A61" s="195"/>
      <c r="C61" s="292"/>
      <c r="D61" s="26"/>
      <c r="E61" s="26"/>
      <c r="F61" s="26"/>
      <c r="G61" s="26"/>
      <c r="H61" s="26"/>
      <c r="I61" s="26"/>
      <c r="J61" s="26"/>
      <c r="K61" s="26"/>
      <c r="L61" s="26"/>
      <c r="M61" s="25"/>
      <c r="N61" s="25"/>
      <c r="O61" s="25"/>
      <c r="P61" s="25"/>
      <c r="Q61" s="25"/>
    </row>
    <row r="62" spans="1:17" ht="9" customHeight="1">
      <c r="A62" s="196"/>
      <c r="C62" s="292"/>
      <c r="D62" s="26"/>
      <c r="E62" s="26"/>
      <c r="F62" s="26"/>
      <c r="G62" s="26"/>
      <c r="H62" s="26"/>
      <c r="I62" s="26"/>
      <c r="J62" s="26"/>
      <c r="K62" s="26"/>
      <c r="L62" s="26"/>
      <c r="M62" s="25"/>
      <c r="N62" s="25"/>
      <c r="O62" s="25"/>
      <c r="P62" s="25"/>
      <c r="Q62" s="25"/>
    </row>
    <row r="63" spans="1:17" ht="9" customHeight="1">
      <c r="A63" s="24"/>
      <c r="C63" s="292"/>
      <c r="D63" s="26"/>
      <c r="E63" s="26"/>
      <c r="F63" s="26"/>
      <c r="G63" s="26"/>
      <c r="H63" s="26"/>
      <c r="I63" s="26"/>
      <c r="J63" s="26"/>
      <c r="K63" s="26"/>
      <c r="L63" s="26"/>
      <c r="M63" s="25"/>
      <c r="N63" s="25"/>
      <c r="O63" s="25"/>
      <c r="P63" s="25"/>
      <c r="Q63" s="25"/>
    </row>
    <row r="64" spans="1:17" ht="9" customHeight="1">
      <c r="A64" s="24"/>
      <c r="C64" s="292"/>
      <c r="D64" s="26"/>
      <c r="E64" s="26"/>
      <c r="F64" s="26"/>
      <c r="G64" s="26"/>
      <c r="H64" s="26"/>
      <c r="I64" s="26"/>
      <c r="J64" s="26"/>
      <c r="K64" s="26"/>
      <c r="L64" s="26"/>
      <c r="M64" s="25"/>
      <c r="N64" s="25"/>
      <c r="O64" s="25"/>
      <c r="P64" s="25"/>
      <c r="Q64" s="25"/>
    </row>
    <row r="65" spans="1:17" ht="9" customHeight="1">
      <c r="A65" s="24"/>
      <c r="C65" s="292"/>
      <c r="D65" s="26"/>
      <c r="E65" s="26"/>
      <c r="F65" s="26"/>
      <c r="G65" s="26"/>
      <c r="H65" s="26"/>
      <c r="I65" s="26"/>
      <c r="J65" s="26"/>
      <c r="K65" s="26"/>
      <c r="L65" s="26"/>
      <c r="M65" s="25"/>
      <c r="N65" s="25"/>
      <c r="O65" s="25"/>
      <c r="P65" s="25"/>
      <c r="Q65" s="25"/>
    </row>
    <row r="66" spans="1:17" ht="9" customHeight="1">
      <c r="A66" s="24"/>
      <c r="C66" s="292"/>
      <c r="D66" s="26"/>
      <c r="E66" s="26"/>
      <c r="F66" s="26"/>
      <c r="G66" s="26"/>
      <c r="H66" s="26"/>
      <c r="I66" s="26"/>
      <c r="J66" s="26"/>
      <c r="K66" s="26"/>
      <c r="L66" s="26"/>
      <c r="M66" s="25"/>
      <c r="N66" s="25"/>
      <c r="O66" s="25"/>
      <c r="P66" s="25"/>
      <c r="Q66" s="25"/>
    </row>
    <row r="67" spans="1:17" ht="9" customHeight="1">
      <c r="A67" s="194"/>
      <c r="C67" s="292"/>
      <c r="D67" s="26"/>
      <c r="E67" s="26"/>
      <c r="F67" s="26"/>
      <c r="G67" s="26"/>
      <c r="H67" s="26"/>
      <c r="I67" s="26"/>
      <c r="J67" s="26"/>
      <c r="K67" s="26"/>
      <c r="L67" s="26"/>
      <c r="M67" s="25"/>
      <c r="N67" s="25"/>
      <c r="O67" s="25"/>
      <c r="P67" s="25"/>
      <c r="Q67" s="25"/>
    </row>
    <row r="68" spans="1:17" ht="9" customHeight="1">
      <c r="A68" s="196"/>
      <c r="C68" s="292"/>
      <c r="D68" s="26"/>
      <c r="E68" s="26"/>
      <c r="F68" s="26"/>
      <c r="G68" s="26"/>
      <c r="H68" s="26"/>
      <c r="I68" s="26"/>
      <c r="J68" s="26"/>
      <c r="K68" s="26"/>
      <c r="L68" s="26"/>
      <c r="M68" s="25"/>
      <c r="N68" s="25"/>
      <c r="O68" s="25"/>
      <c r="P68" s="25"/>
      <c r="Q68" s="25"/>
    </row>
    <row r="69" spans="1:17" ht="9" customHeight="1">
      <c r="A69" s="24"/>
      <c r="C69" s="292"/>
      <c r="D69" s="26"/>
      <c r="E69" s="26"/>
      <c r="F69" s="26"/>
      <c r="G69" s="26"/>
      <c r="H69" s="26"/>
      <c r="I69" s="26"/>
      <c r="J69" s="26"/>
      <c r="K69" s="26"/>
      <c r="L69" s="26"/>
      <c r="M69" s="25"/>
      <c r="N69" s="25"/>
      <c r="O69" s="25"/>
      <c r="P69" s="25"/>
      <c r="Q69" s="25"/>
    </row>
    <row r="70" spans="1:17" ht="9" customHeight="1">
      <c r="A70" s="24"/>
      <c r="C70" s="292"/>
      <c r="D70" s="26"/>
      <c r="E70" s="26"/>
      <c r="F70" s="26"/>
      <c r="G70" s="26"/>
      <c r="H70" s="26"/>
      <c r="I70" s="26"/>
      <c r="J70" s="26"/>
      <c r="K70" s="26"/>
      <c r="L70" s="26"/>
      <c r="M70" s="25"/>
      <c r="N70" s="25"/>
      <c r="O70" s="25"/>
      <c r="P70" s="25"/>
      <c r="Q70" s="25"/>
    </row>
    <row r="71" spans="1:17" ht="9" customHeight="1">
      <c r="A71" s="24"/>
      <c r="C71" s="292"/>
      <c r="D71" s="26"/>
      <c r="E71" s="26"/>
      <c r="F71" s="26"/>
      <c r="G71" s="26"/>
      <c r="H71" s="26"/>
      <c r="I71" s="26"/>
      <c r="J71" s="26"/>
      <c r="K71" s="26"/>
      <c r="L71" s="26"/>
      <c r="M71" s="25"/>
      <c r="N71" s="25"/>
      <c r="O71" s="25"/>
      <c r="P71" s="25"/>
      <c r="Q71" s="25"/>
    </row>
    <row r="72" spans="1:17" ht="9" customHeight="1">
      <c r="A72" s="24"/>
      <c r="C72" s="292"/>
      <c r="D72" s="26"/>
      <c r="E72" s="26"/>
      <c r="F72" s="26"/>
      <c r="G72" s="26"/>
      <c r="H72" s="26"/>
      <c r="I72" s="26"/>
      <c r="J72" s="26"/>
      <c r="K72" s="26"/>
      <c r="L72" s="26"/>
      <c r="M72" s="25"/>
      <c r="N72" s="25"/>
      <c r="O72" s="25"/>
      <c r="P72" s="25"/>
      <c r="Q72" s="25"/>
    </row>
    <row r="73" spans="1:17" ht="9" customHeight="1">
      <c r="A73" s="194"/>
      <c r="C73" s="292"/>
      <c r="D73" s="26"/>
      <c r="E73" s="26"/>
      <c r="F73" s="26"/>
      <c r="G73" s="26"/>
      <c r="H73" s="26"/>
      <c r="I73" s="26"/>
      <c r="J73" s="26"/>
      <c r="K73" s="26"/>
      <c r="L73" s="26"/>
      <c r="M73" s="25"/>
      <c r="N73" s="25"/>
      <c r="O73" s="25"/>
      <c r="P73" s="25"/>
      <c r="Q73" s="25"/>
    </row>
    <row r="74" spans="1:17" ht="9" customHeight="1">
      <c r="A74" s="196"/>
      <c r="C74" s="292"/>
      <c r="D74" s="26"/>
      <c r="E74" s="26"/>
      <c r="F74" s="26"/>
      <c r="G74" s="26"/>
      <c r="H74" s="26"/>
      <c r="I74" s="26"/>
      <c r="J74" s="26"/>
      <c r="K74" s="26"/>
      <c r="L74" s="26"/>
      <c r="M74" s="25"/>
      <c r="N74" s="25"/>
      <c r="O74" s="25"/>
      <c r="P74" s="25"/>
      <c r="Q74" s="25"/>
    </row>
    <row r="75" spans="1:17" ht="9" customHeight="1">
      <c r="A75" s="24"/>
      <c r="C75" s="292"/>
      <c r="D75" s="26"/>
      <c r="E75" s="26"/>
      <c r="F75" s="26"/>
      <c r="G75" s="26"/>
      <c r="H75" s="26"/>
      <c r="I75" s="26"/>
      <c r="J75" s="26"/>
      <c r="K75" s="26"/>
      <c r="L75" s="26"/>
      <c r="M75" s="25"/>
      <c r="N75" s="25"/>
      <c r="O75" s="25"/>
      <c r="P75" s="25"/>
      <c r="Q75" s="25"/>
    </row>
    <row r="76" spans="1:17" ht="9" customHeight="1">
      <c r="A76" s="24"/>
      <c r="C76" s="292"/>
      <c r="D76" s="26"/>
      <c r="E76" s="26"/>
      <c r="F76" s="26"/>
      <c r="G76" s="26"/>
      <c r="H76" s="26"/>
      <c r="I76" s="26"/>
      <c r="J76" s="26"/>
      <c r="K76" s="26"/>
      <c r="L76" s="26"/>
      <c r="M76" s="25"/>
      <c r="N76" s="25"/>
      <c r="O76" s="25"/>
      <c r="P76" s="25"/>
      <c r="Q76" s="25"/>
    </row>
    <row r="77" spans="1:17" ht="9" customHeight="1">
      <c r="A77" s="24"/>
      <c r="C77" s="292"/>
      <c r="D77" s="26"/>
      <c r="E77" s="26"/>
      <c r="F77" s="26"/>
      <c r="G77" s="26"/>
      <c r="H77" s="26"/>
      <c r="I77" s="26"/>
      <c r="J77" s="26"/>
      <c r="K77" s="26"/>
      <c r="L77" s="26"/>
      <c r="M77" s="25"/>
      <c r="N77" s="25"/>
      <c r="O77" s="25"/>
      <c r="P77" s="25"/>
      <c r="Q77" s="25"/>
    </row>
    <row r="78" spans="1:17" ht="9" customHeight="1">
      <c r="A78" s="24"/>
      <c r="C78" s="292"/>
      <c r="D78" s="26"/>
      <c r="E78" s="26"/>
      <c r="F78" s="26"/>
      <c r="G78" s="26"/>
      <c r="H78" s="26"/>
      <c r="I78" s="26"/>
      <c r="J78" s="26"/>
      <c r="K78" s="26"/>
      <c r="L78" s="26"/>
      <c r="M78" s="25"/>
      <c r="N78" s="25"/>
      <c r="O78" s="25"/>
      <c r="P78" s="25"/>
      <c r="Q78" s="25"/>
    </row>
    <row r="79" spans="1:17">
      <c r="A79" s="24"/>
      <c r="C79" s="293"/>
      <c r="D79" s="50"/>
      <c r="E79" s="50"/>
      <c r="F79" s="50"/>
      <c r="G79" s="50"/>
      <c r="H79" s="50"/>
      <c r="I79" s="50"/>
      <c r="J79" s="50"/>
      <c r="K79" s="50"/>
      <c r="L79" s="50"/>
    </row>
    <row r="80" spans="1:17">
      <c r="A80" s="24"/>
      <c r="C80" s="293"/>
      <c r="D80" s="50"/>
      <c r="E80" s="50"/>
      <c r="F80" s="50"/>
      <c r="G80" s="50"/>
      <c r="H80" s="50"/>
      <c r="I80" s="50"/>
      <c r="J80" s="50"/>
      <c r="K80" s="50"/>
      <c r="L80" s="50"/>
    </row>
    <row r="81" spans="1:12">
      <c r="A81" s="24"/>
      <c r="C81" s="293"/>
      <c r="D81" s="50"/>
      <c r="E81" s="50"/>
      <c r="F81" s="50"/>
      <c r="G81" s="50"/>
      <c r="H81" s="50"/>
      <c r="I81" s="50"/>
      <c r="J81" s="50"/>
      <c r="K81" s="50"/>
      <c r="L81" s="50"/>
    </row>
    <row r="82" spans="1:12">
      <c r="A82" s="24"/>
      <c r="C82" s="293"/>
      <c r="D82" s="50"/>
      <c r="E82" s="50"/>
      <c r="F82" s="50"/>
      <c r="G82" s="50"/>
      <c r="H82" s="50"/>
      <c r="I82" s="50"/>
      <c r="J82" s="50"/>
      <c r="K82" s="50"/>
      <c r="L82" s="50"/>
    </row>
    <row r="83" spans="1:12">
      <c r="A83" s="194"/>
      <c r="C83" s="293"/>
      <c r="D83" s="50"/>
      <c r="E83" s="50"/>
      <c r="F83" s="50"/>
      <c r="G83" s="50"/>
      <c r="H83" s="50"/>
      <c r="I83" s="50"/>
      <c r="J83" s="50"/>
      <c r="K83" s="50"/>
      <c r="L83" s="50"/>
    </row>
    <row r="84" spans="1:12">
      <c r="A84" s="196"/>
      <c r="C84" s="293"/>
      <c r="D84" s="50"/>
      <c r="E84" s="50"/>
      <c r="F84" s="50"/>
      <c r="G84" s="50"/>
      <c r="H84" s="50"/>
      <c r="I84" s="50"/>
      <c r="J84" s="50"/>
      <c r="K84" s="50"/>
      <c r="L84" s="50"/>
    </row>
    <row r="85" spans="1:12">
      <c r="A85" s="24"/>
      <c r="C85" s="293"/>
      <c r="D85" s="50"/>
      <c r="E85" s="50"/>
      <c r="F85" s="50"/>
      <c r="G85" s="50"/>
      <c r="H85" s="50"/>
      <c r="I85" s="50"/>
      <c r="J85" s="50"/>
      <c r="K85" s="50"/>
      <c r="L85" s="50"/>
    </row>
    <row r="86" spans="1:12">
      <c r="A86" s="24"/>
      <c r="C86" s="293"/>
      <c r="D86" s="50"/>
      <c r="E86" s="50"/>
      <c r="F86" s="50"/>
      <c r="G86" s="50"/>
      <c r="H86" s="50"/>
      <c r="I86" s="50"/>
      <c r="J86" s="50"/>
      <c r="K86" s="50"/>
      <c r="L86" s="50"/>
    </row>
    <row r="87" spans="1:12">
      <c r="A87" s="24"/>
      <c r="C87" s="293"/>
      <c r="D87" s="50"/>
      <c r="E87" s="50"/>
      <c r="F87" s="50"/>
      <c r="G87" s="50"/>
      <c r="H87" s="50"/>
      <c r="I87" s="50"/>
      <c r="J87" s="50"/>
      <c r="K87" s="50"/>
      <c r="L87" s="50"/>
    </row>
    <row r="88" spans="1:12">
      <c r="A88" s="24"/>
      <c r="C88" s="293"/>
      <c r="D88" s="50"/>
      <c r="E88" s="50"/>
      <c r="F88" s="50"/>
      <c r="G88" s="50"/>
      <c r="H88" s="50"/>
      <c r="I88" s="50"/>
      <c r="J88" s="50"/>
      <c r="K88" s="50"/>
      <c r="L88" s="50"/>
    </row>
    <row r="89" spans="1:12">
      <c r="A89" s="24"/>
      <c r="C89" s="293"/>
      <c r="D89" s="50"/>
      <c r="E89" s="50"/>
      <c r="F89" s="50"/>
      <c r="G89" s="50"/>
      <c r="H89" s="50"/>
      <c r="I89" s="50"/>
      <c r="J89" s="50"/>
      <c r="K89" s="50"/>
      <c r="L89" s="50"/>
    </row>
    <row r="90" spans="1:12">
      <c r="A90" s="24"/>
      <c r="C90" s="293"/>
      <c r="D90" s="50"/>
      <c r="E90" s="50"/>
      <c r="F90" s="50"/>
      <c r="G90" s="50"/>
      <c r="H90" s="50"/>
      <c r="I90" s="50"/>
      <c r="J90" s="50"/>
      <c r="K90" s="50"/>
      <c r="L90" s="50"/>
    </row>
    <row r="91" spans="1:12">
      <c r="A91" s="24"/>
      <c r="C91" s="293"/>
      <c r="D91" s="50"/>
      <c r="E91" s="50"/>
      <c r="F91" s="50"/>
      <c r="G91" s="50"/>
      <c r="H91" s="50"/>
      <c r="I91" s="50"/>
      <c r="J91" s="50"/>
      <c r="K91" s="50"/>
      <c r="L91" s="50"/>
    </row>
    <row r="92" spans="1:12">
      <c r="A92" s="24"/>
      <c r="C92" s="293"/>
      <c r="D92" s="50"/>
      <c r="E92" s="50"/>
      <c r="F92" s="50"/>
      <c r="G92" s="50"/>
      <c r="H92" s="50"/>
      <c r="I92" s="50"/>
      <c r="J92" s="50"/>
      <c r="K92" s="50"/>
      <c r="L92" s="50"/>
    </row>
    <row r="93" spans="1:12">
      <c r="A93" s="24"/>
      <c r="C93" s="293"/>
      <c r="D93" s="50"/>
      <c r="E93" s="50"/>
      <c r="F93" s="50"/>
      <c r="G93" s="50"/>
      <c r="H93" s="50"/>
      <c r="I93" s="50"/>
      <c r="J93" s="50"/>
      <c r="K93" s="50"/>
      <c r="L93" s="50"/>
    </row>
    <row r="94" spans="1:12">
      <c r="A94" s="196"/>
      <c r="C94" s="293"/>
      <c r="D94" s="50"/>
      <c r="E94" s="50"/>
      <c r="F94" s="50"/>
      <c r="G94" s="50"/>
      <c r="H94" s="50"/>
      <c r="I94" s="50"/>
      <c r="J94" s="50"/>
      <c r="K94" s="50"/>
      <c r="L94" s="50"/>
    </row>
    <row r="95" spans="1:12">
      <c r="A95" s="24"/>
      <c r="C95" s="293"/>
      <c r="D95" s="50"/>
      <c r="E95" s="50"/>
      <c r="F95" s="50"/>
      <c r="G95" s="50"/>
      <c r="H95" s="50"/>
      <c r="I95" s="50"/>
      <c r="J95" s="50"/>
      <c r="K95" s="50"/>
      <c r="L95" s="50"/>
    </row>
    <row r="96" spans="1:12">
      <c r="A96" s="24"/>
      <c r="C96" s="293"/>
      <c r="D96" s="50"/>
      <c r="E96" s="50"/>
      <c r="F96" s="50"/>
      <c r="G96" s="50"/>
      <c r="H96" s="50"/>
      <c r="I96" s="50"/>
      <c r="J96" s="50"/>
      <c r="K96" s="50"/>
      <c r="L96" s="50"/>
    </row>
    <row r="97" spans="1:12">
      <c r="A97" s="24"/>
      <c r="C97" s="293"/>
      <c r="D97" s="50"/>
      <c r="E97" s="50"/>
      <c r="F97" s="50"/>
      <c r="G97" s="50"/>
      <c r="H97" s="50"/>
      <c r="I97" s="50"/>
      <c r="J97" s="50"/>
      <c r="K97" s="50"/>
      <c r="L97" s="50"/>
    </row>
    <row r="98" spans="1:12">
      <c r="A98" s="197"/>
      <c r="C98" s="293"/>
      <c r="D98" s="50"/>
      <c r="E98" s="50"/>
      <c r="F98" s="50"/>
      <c r="G98" s="50"/>
      <c r="H98" s="50"/>
      <c r="I98" s="50"/>
      <c r="J98" s="50"/>
      <c r="K98" s="50"/>
      <c r="L98" s="50"/>
    </row>
    <row r="99" spans="1:12">
      <c r="A99" s="197"/>
      <c r="C99" s="293"/>
      <c r="D99" s="50"/>
      <c r="E99" s="50"/>
      <c r="F99" s="50"/>
      <c r="G99" s="50"/>
      <c r="H99" s="50"/>
      <c r="I99" s="50"/>
      <c r="J99" s="50"/>
      <c r="K99" s="50"/>
      <c r="L99" s="50"/>
    </row>
    <row r="100" spans="1:12">
      <c r="A100" s="197"/>
      <c r="C100" s="293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12">
      <c r="A101" s="197"/>
      <c r="C101" s="293"/>
      <c r="D101" s="50"/>
      <c r="E101" s="50"/>
      <c r="F101" s="50"/>
      <c r="G101" s="50"/>
      <c r="H101" s="50"/>
      <c r="I101" s="50"/>
      <c r="J101" s="50"/>
      <c r="K101" s="50"/>
      <c r="L101" s="50"/>
    </row>
    <row r="102" spans="1:12">
      <c r="A102" s="197"/>
      <c r="C102" s="293"/>
      <c r="D102" s="50"/>
      <c r="E102" s="50"/>
      <c r="F102" s="50"/>
      <c r="G102" s="50"/>
      <c r="H102" s="50"/>
      <c r="I102" s="50"/>
      <c r="J102" s="50"/>
      <c r="K102" s="50"/>
      <c r="L102" s="50"/>
    </row>
    <row r="103" spans="1:12">
      <c r="A103" s="197"/>
      <c r="C103" s="293"/>
      <c r="D103" s="50"/>
      <c r="E103" s="50"/>
      <c r="F103" s="50"/>
      <c r="G103" s="50"/>
      <c r="H103" s="50"/>
      <c r="I103" s="50"/>
      <c r="J103" s="50"/>
      <c r="K103" s="50"/>
      <c r="L103" s="50"/>
    </row>
    <row r="104" spans="1:12">
      <c r="A104" s="197"/>
      <c r="C104" s="293"/>
      <c r="D104" s="50"/>
      <c r="E104" s="50"/>
      <c r="F104" s="50"/>
      <c r="G104" s="50"/>
      <c r="H104" s="50"/>
      <c r="I104" s="50"/>
      <c r="J104" s="50"/>
      <c r="K104" s="50"/>
      <c r="L104" s="50"/>
    </row>
    <row r="105" spans="1:12">
      <c r="A105" s="197"/>
      <c r="C105" s="293"/>
      <c r="D105" s="50"/>
      <c r="E105" s="50"/>
      <c r="F105" s="50"/>
      <c r="G105" s="50"/>
      <c r="H105" s="50"/>
      <c r="I105" s="50"/>
      <c r="J105" s="50"/>
      <c r="K105" s="50"/>
      <c r="L105" s="50"/>
    </row>
    <row r="106" spans="1:12">
      <c r="A106" s="197"/>
      <c r="C106" s="293"/>
      <c r="D106" s="50"/>
      <c r="E106" s="50"/>
      <c r="F106" s="50"/>
      <c r="G106" s="50"/>
      <c r="H106" s="50"/>
      <c r="I106" s="50"/>
      <c r="J106" s="50"/>
      <c r="K106" s="50"/>
      <c r="L106" s="50"/>
    </row>
    <row r="107" spans="1:12">
      <c r="A107" s="198"/>
      <c r="C107" s="293"/>
      <c r="D107" s="50"/>
      <c r="E107" s="50"/>
      <c r="F107" s="50"/>
      <c r="G107" s="50"/>
      <c r="H107" s="50"/>
      <c r="I107" s="50"/>
      <c r="J107" s="50"/>
      <c r="K107" s="50"/>
      <c r="L107" s="50"/>
    </row>
    <row r="108" spans="1:12">
      <c r="A108" s="198"/>
      <c r="C108" s="293"/>
      <c r="D108" s="50"/>
      <c r="E108" s="50"/>
      <c r="F108" s="50"/>
      <c r="G108" s="50"/>
      <c r="H108" s="50"/>
      <c r="I108" s="50"/>
      <c r="J108" s="50"/>
      <c r="K108" s="50"/>
      <c r="L108" s="50"/>
    </row>
    <row r="109" spans="1:12">
      <c r="A109" s="198"/>
      <c r="C109" s="293"/>
      <c r="D109" s="50"/>
      <c r="E109" s="50"/>
      <c r="F109" s="50"/>
      <c r="G109" s="50"/>
      <c r="H109" s="50"/>
      <c r="I109" s="50"/>
      <c r="J109" s="50"/>
      <c r="K109" s="50"/>
      <c r="L109" s="50"/>
    </row>
    <row r="110" spans="1:12">
      <c r="A110" s="198"/>
      <c r="C110" s="293"/>
      <c r="D110" s="50"/>
      <c r="E110" s="50"/>
      <c r="F110" s="50"/>
      <c r="G110" s="50"/>
      <c r="H110" s="50"/>
      <c r="I110" s="50"/>
      <c r="J110" s="50"/>
      <c r="K110" s="50"/>
      <c r="L110" s="50"/>
    </row>
    <row r="111" spans="1:12">
      <c r="A111" s="198"/>
      <c r="C111" s="293"/>
      <c r="D111" s="50"/>
      <c r="E111" s="50"/>
      <c r="F111" s="50"/>
      <c r="G111" s="50"/>
      <c r="H111" s="50"/>
      <c r="I111" s="50"/>
      <c r="J111" s="50"/>
      <c r="K111" s="50"/>
      <c r="L111" s="50"/>
    </row>
    <row r="112" spans="1:12">
      <c r="A112" s="198"/>
      <c r="C112" s="293"/>
      <c r="D112" s="50"/>
      <c r="E112" s="50"/>
      <c r="F112" s="50"/>
      <c r="G112" s="50"/>
      <c r="H112" s="50"/>
      <c r="I112" s="50"/>
      <c r="J112" s="50"/>
      <c r="K112" s="50"/>
      <c r="L112" s="50"/>
    </row>
    <row r="113" spans="1:12">
      <c r="A113" s="198"/>
      <c r="C113" s="293"/>
      <c r="D113" s="50"/>
      <c r="E113" s="50"/>
      <c r="F113" s="50"/>
      <c r="G113" s="50"/>
      <c r="H113" s="50"/>
      <c r="I113" s="50"/>
      <c r="J113" s="50"/>
      <c r="K113" s="50"/>
      <c r="L113" s="50"/>
    </row>
    <row r="114" spans="1:12">
      <c r="A114" s="198"/>
      <c r="C114" s="293"/>
      <c r="D114" s="50"/>
      <c r="E114" s="50"/>
      <c r="F114" s="50"/>
      <c r="G114" s="50"/>
      <c r="H114" s="50"/>
      <c r="I114" s="50"/>
      <c r="J114" s="50"/>
      <c r="K114" s="50"/>
      <c r="L114" s="50"/>
    </row>
    <row r="115" spans="1:12">
      <c r="A115" s="198"/>
      <c r="C115" s="293"/>
      <c r="D115" s="50"/>
      <c r="E115" s="50"/>
      <c r="F115" s="50"/>
      <c r="G115" s="50"/>
      <c r="H115" s="50"/>
      <c r="I115" s="50"/>
      <c r="J115" s="50"/>
      <c r="K115" s="50"/>
      <c r="L115" s="50"/>
    </row>
    <row r="116" spans="1:12">
      <c r="A116" s="198"/>
      <c r="C116" s="293"/>
      <c r="D116" s="50"/>
      <c r="E116" s="50"/>
      <c r="F116" s="50"/>
      <c r="G116" s="50"/>
      <c r="H116" s="50"/>
      <c r="I116" s="50"/>
      <c r="J116" s="50"/>
      <c r="K116" s="50"/>
      <c r="L116" s="50"/>
    </row>
    <row r="117" spans="1:12">
      <c r="A117" s="198"/>
      <c r="C117" s="293"/>
      <c r="D117" s="50"/>
      <c r="E117" s="50"/>
      <c r="F117" s="50"/>
      <c r="G117" s="50"/>
      <c r="H117" s="50"/>
      <c r="I117" s="50"/>
      <c r="J117" s="50"/>
      <c r="K117" s="50"/>
      <c r="L117" s="50"/>
    </row>
    <row r="118" spans="1:12">
      <c r="A118" s="198"/>
      <c r="C118" s="293"/>
      <c r="D118" s="50"/>
      <c r="E118" s="50"/>
      <c r="F118" s="50"/>
      <c r="G118" s="50"/>
      <c r="H118" s="50"/>
      <c r="I118" s="50"/>
      <c r="J118" s="50"/>
      <c r="K118" s="50"/>
      <c r="L118" s="50"/>
    </row>
    <row r="119" spans="1:12">
      <c r="A119" s="198"/>
      <c r="C119" s="293"/>
      <c r="D119" s="50"/>
      <c r="E119" s="50"/>
      <c r="F119" s="50"/>
      <c r="G119" s="50"/>
      <c r="H119" s="50"/>
      <c r="I119" s="50"/>
      <c r="J119" s="50"/>
      <c r="K119" s="50"/>
      <c r="L119" s="50"/>
    </row>
    <row r="120" spans="1:12">
      <c r="A120" s="198"/>
    </row>
    <row r="121" spans="1:12">
      <c r="A121" s="198"/>
    </row>
    <row r="122" spans="1:12">
      <c r="A122" s="198"/>
    </row>
    <row r="123" spans="1:12">
      <c r="A123" s="198"/>
    </row>
    <row r="124" spans="1:12">
      <c r="A124" s="198"/>
    </row>
    <row r="125" spans="1:12">
      <c r="A125" s="198"/>
    </row>
    <row r="126" spans="1:12">
      <c r="A126" s="198"/>
    </row>
    <row r="127" spans="1:12">
      <c r="A127" s="198"/>
    </row>
    <row r="128" spans="1:12">
      <c r="A128" s="198"/>
    </row>
    <row r="129" spans="1:1">
      <c r="A129" s="198"/>
    </row>
    <row r="130" spans="1:1">
      <c r="A130" s="198"/>
    </row>
    <row r="131" spans="1:1">
      <c r="A131" s="198"/>
    </row>
    <row r="132" spans="1:1">
      <c r="A132" s="198"/>
    </row>
    <row r="133" spans="1:1">
      <c r="A133" s="198"/>
    </row>
    <row r="134" spans="1:1">
      <c r="A134" s="198"/>
    </row>
    <row r="135" spans="1:1">
      <c r="A135" s="198"/>
    </row>
    <row r="136" spans="1:1">
      <c r="A136" s="198"/>
    </row>
    <row r="137" spans="1:1">
      <c r="A137" s="198"/>
    </row>
    <row r="138" spans="1:1">
      <c r="A138" s="198"/>
    </row>
    <row r="139" spans="1:1">
      <c r="A139" s="198"/>
    </row>
    <row r="140" spans="1:1">
      <c r="A140" s="198"/>
    </row>
    <row r="141" spans="1:1">
      <c r="A141" s="198"/>
    </row>
    <row r="142" spans="1:1">
      <c r="A142" s="198"/>
    </row>
    <row r="143" spans="1:1">
      <c r="A143" s="198"/>
    </row>
    <row r="144" spans="1:1">
      <c r="A144" s="198"/>
    </row>
    <row r="145" spans="1:1">
      <c r="A145" s="198"/>
    </row>
    <row r="146" spans="1:1">
      <c r="A146" s="198"/>
    </row>
    <row r="147" spans="1:1">
      <c r="A147" s="198"/>
    </row>
    <row r="148" spans="1:1">
      <c r="A148" s="198"/>
    </row>
    <row r="149" spans="1:1">
      <c r="A149" s="198"/>
    </row>
    <row r="150" spans="1:1">
      <c r="A150" s="198"/>
    </row>
    <row r="151" spans="1:1">
      <c r="A151" s="198"/>
    </row>
    <row r="152" spans="1:1">
      <c r="A152" s="198"/>
    </row>
    <row r="153" spans="1:1">
      <c r="A153" s="198"/>
    </row>
    <row r="154" spans="1:1">
      <c r="A154" s="198"/>
    </row>
    <row r="155" spans="1:1">
      <c r="A155" s="198"/>
    </row>
    <row r="156" spans="1:1">
      <c r="A156" s="198"/>
    </row>
    <row r="157" spans="1:1">
      <c r="A157" s="198"/>
    </row>
    <row r="158" spans="1:1">
      <c r="A158" s="198"/>
    </row>
    <row r="159" spans="1:1">
      <c r="A159" s="198"/>
    </row>
    <row r="160" spans="1:1">
      <c r="A160" s="198"/>
    </row>
    <row r="161" spans="1:1">
      <c r="A161" s="198"/>
    </row>
    <row r="162" spans="1:1">
      <c r="A162" s="198"/>
    </row>
    <row r="163" spans="1:1">
      <c r="A163" s="198"/>
    </row>
    <row r="164" spans="1:1">
      <c r="A164" s="198"/>
    </row>
    <row r="165" spans="1:1">
      <c r="A165" s="198"/>
    </row>
    <row r="166" spans="1:1">
      <c r="A166" s="198"/>
    </row>
    <row r="167" spans="1:1">
      <c r="A167" s="198"/>
    </row>
    <row r="168" spans="1:1">
      <c r="A168" s="198"/>
    </row>
    <row r="169" spans="1:1">
      <c r="A169" s="198"/>
    </row>
    <row r="170" spans="1:1">
      <c r="A170" s="198"/>
    </row>
    <row r="171" spans="1:1">
      <c r="A171" s="198"/>
    </row>
    <row r="172" spans="1:1">
      <c r="A172" s="198"/>
    </row>
    <row r="173" spans="1:1">
      <c r="A173" s="198"/>
    </row>
    <row r="174" spans="1:1">
      <c r="A174" s="198"/>
    </row>
    <row r="175" spans="1:1">
      <c r="A175" s="198"/>
    </row>
    <row r="176" spans="1:1">
      <c r="A176" s="198"/>
    </row>
    <row r="177" spans="1:1">
      <c r="A177" s="198"/>
    </row>
    <row r="178" spans="1:1">
      <c r="A178" s="198"/>
    </row>
    <row r="179" spans="1:1">
      <c r="A179" s="198"/>
    </row>
    <row r="180" spans="1:1">
      <c r="A180" s="198"/>
    </row>
    <row r="181" spans="1:1">
      <c r="A181" s="198"/>
    </row>
    <row r="182" spans="1:1">
      <c r="A182" s="198"/>
    </row>
    <row r="183" spans="1:1">
      <c r="A183" s="198"/>
    </row>
    <row r="184" spans="1:1">
      <c r="A184" s="198"/>
    </row>
    <row r="185" spans="1:1">
      <c r="A185" s="198"/>
    </row>
    <row r="186" spans="1:1">
      <c r="A186" s="198"/>
    </row>
    <row r="187" spans="1:1">
      <c r="A187" s="198"/>
    </row>
    <row r="188" spans="1:1">
      <c r="A188" s="198"/>
    </row>
    <row r="189" spans="1:1">
      <c r="A189" s="198"/>
    </row>
    <row r="190" spans="1:1">
      <c r="A190" s="198"/>
    </row>
    <row r="191" spans="1:1">
      <c r="A191" s="198"/>
    </row>
    <row r="192" spans="1:1">
      <c r="A192" s="198"/>
    </row>
    <row r="193" spans="1:1">
      <c r="A193" s="198"/>
    </row>
    <row r="194" spans="1:1">
      <c r="A194" s="198"/>
    </row>
    <row r="195" spans="1:1">
      <c r="A195" s="198"/>
    </row>
    <row r="196" spans="1:1">
      <c r="A196" s="198"/>
    </row>
    <row r="197" spans="1:1">
      <c r="A197" s="198"/>
    </row>
    <row r="198" spans="1:1">
      <c r="A198" s="198"/>
    </row>
    <row r="199" spans="1:1">
      <c r="A199" s="198"/>
    </row>
    <row r="200" spans="1:1">
      <c r="A200" s="198"/>
    </row>
    <row r="201" spans="1:1">
      <c r="A201" s="198"/>
    </row>
    <row r="202" spans="1:1">
      <c r="A202" s="198"/>
    </row>
    <row r="203" spans="1:1">
      <c r="A203" s="198"/>
    </row>
    <row r="204" spans="1:1">
      <c r="A204" s="198"/>
    </row>
    <row r="205" spans="1:1">
      <c r="A205" s="198"/>
    </row>
    <row r="206" spans="1:1">
      <c r="A206" s="198"/>
    </row>
    <row r="207" spans="1:1">
      <c r="A207" s="198"/>
    </row>
    <row r="208" spans="1:1">
      <c r="A208" s="198"/>
    </row>
    <row r="209" spans="1:1">
      <c r="A209" s="198"/>
    </row>
    <row r="210" spans="1:1">
      <c r="A210" s="198"/>
    </row>
    <row r="211" spans="1:1">
      <c r="A211" s="198"/>
    </row>
    <row r="212" spans="1:1">
      <c r="A212" s="198"/>
    </row>
    <row r="213" spans="1:1">
      <c r="A213" s="198"/>
    </row>
    <row r="214" spans="1:1">
      <c r="A214" s="198"/>
    </row>
    <row r="215" spans="1:1">
      <c r="A215" s="198"/>
    </row>
    <row r="216" spans="1:1">
      <c r="A216" s="198"/>
    </row>
    <row r="217" spans="1:1">
      <c r="A217" s="198"/>
    </row>
    <row r="218" spans="1:1">
      <c r="A218" s="198"/>
    </row>
    <row r="219" spans="1:1">
      <c r="A219" s="198"/>
    </row>
    <row r="220" spans="1:1">
      <c r="A220" s="27"/>
    </row>
    <row r="221" spans="1:1">
      <c r="A221" s="27"/>
    </row>
    <row r="222" spans="1:1">
      <c r="A222" s="27"/>
    </row>
    <row r="223" spans="1:1">
      <c r="A223" s="27"/>
    </row>
    <row r="224" spans="1:1">
      <c r="A224" s="27"/>
    </row>
    <row r="225" spans="1:1">
      <c r="A225" s="27"/>
    </row>
    <row r="226" spans="1:1">
      <c r="A226" s="27"/>
    </row>
    <row r="227" spans="1:1">
      <c r="A227" s="27"/>
    </row>
    <row r="228" spans="1:1">
      <c r="A228" s="27"/>
    </row>
    <row r="229" spans="1:1">
      <c r="A229" s="27"/>
    </row>
    <row r="230" spans="1:1">
      <c r="A230" s="27"/>
    </row>
    <row r="231" spans="1:1">
      <c r="A231" s="27"/>
    </row>
    <row r="232" spans="1:1">
      <c r="A232" s="27"/>
    </row>
    <row r="233" spans="1:1">
      <c r="A233" s="27"/>
    </row>
    <row r="234" spans="1:1">
      <c r="A234" s="27"/>
    </row>
    <row r="235" spans="1:1">
      <c r="A235" s="27"/>
    </row>
    <row r="236" spans="1:1">
      <c r="A236" s="27"/>
    </row>
    <row r="237" spans="1:1">
      <c r="A237" s="27"/>
    </row>
    <row r="238" spans="1:1">
      <c r="A238" s="27"/>
    </row>
    <row r="239" spans="1:1">
      <c r="A239" s="27"/>
    </row>
    <row r="240" spans="1:1">
      <c r="A240" s="27"/>
    </row>
    <row r="241" spans="1:1">
      <c r="A241" s="27"/>
    </row>
    <row r="242" spans="1:1">
      <c r="A242" s="27"/>
    </row>
    <row r="243" spans="1:1">
      <c r="A243" s="27"/>
    </row>
    <row r="244" spans="1:1">
      <c r="A244" s="27"/>
    </row>
    <row r="245" spans="1:1">
      <c r="A245" s="27"/>
    </row>
    <row r="246" spans="1:1">
      <c r="A246" s="27"/>
    </row>
    <row r="247" spans="1:1">
      <c r="A247" s="27"/>
    </row>
    <row r="248" spans="1:1">
      <c r="A248" s="27"/>
    </row>
    <row r="249" spans="1:1">
      <c r="A249" s="27"/>
    </row>
    <row r="250" spans="1:1">
      <c r="A250" s="27"/>
    </row>
    <row r="251" spans="1:1">
      <c r="A251" s="27"/>
    </row>
    <row r="252" spans="1:1">
      <c r="A252" s="27"/>
    </row>
    <row r="253" spans="1:1">
      <c r="A253" s="27"/>
    </row>
    <row r="254" spans="1:1">
      <c r="A254" s="27"/>
    </row>
    <row r="255" spans="1:1">
      <c r="A255" s="27"/>
    </row>
    <row r="256" spans="1:1">
      <c r="A256" s="27"/>
    </row>
    <row r="257" spans="1:1">
      <c r="A257" s="27"/>
    </row>
    <row r="258" spans="1:1">
      <c r="A258" s="27"/>
    </row>
    <row r="259" spans="1:1">
      <c r="A259" s="27"/>
    </row>
    <row r="260" spans="1:1">
      <c r="A260" s="27"/>
    </row>
    <row r="261" spans="1:1">
      <c r="A261" s="27"/>
    </row>
    <row r="262" spans="1:1">
      <c r="A262" s="27"/>
    </row>
    <row r="263" spans="1:1">
      <c r="A263" s="27"/>
    </row>
    <row r="264" spans="1:1">
      <c r="A264" s="27"/>
    </row>
    <row r="265" spans="1:1">
      <c r="A265" s="27"/>
    </row>
    <row r="266" spans="1:1">
      <c r="A266" s="27"/>
    </row>
    <row r="267" spans="1:1">
      <c r="A267" s="27"/>
    </row>
    <row r="268" spans="1:1">
      <c r="A268" s="27"/>
    </row>
    <row r="269" spans="1:1">
      <c r="A269" s="27"/>
    </row>
    <row r="270" spans="1:1">
      <c r="A270" s="27"/>
    </row>
    <row r="271" spans="1:1">
      <c r="A271" s="27"/>
    </row>
    <row r="272" spans="1:1">
      <c r="A272" s="27"/>
    </row>
    <row r="273" spans="1:1">
      <c r="A273" s="27"/>
    </row>
    <row r="274" spans="1:1">
      <c r="A274" s="27"/>
    </row>
    <row r="275" spans="1:1">
      <c r="A275" s="27"/>
    </row>
    <row r="276" spans="1:1">
      <c r="A276" s="27"/>
    </row>
    <row r="277" spans="1:1">
      <c r="A277" s="27"/>
    </row>
    <row r="278" spans="1:1">
      <c r="A278" s="27"/>
    </row>
    <row r="279" spans="1:1">
      <c r="A279" s="27"/>
    </row>
    <row r="280" spans="1:1">
      <c r="A280" s="27"/>
    </row>
    <row r="281" spans="1:1">
      <c r="A281" s="27"/>
    </row>
    <row r="282" spans="1:1">
      <c r="A282" s="27"/>
    </row>
    <row r="283" spans="1:1">
      <c r="A283" s="27"/>
    </row>
    <row r="284" spans="1:1">
      <c r="A284" s="27"/>
    </row>
    <row r="285" spans="1:1">
      <c r="A285" s="27"/>
    </row>
    <row r="286" spans="1:1">
      <c r="A286" s="27"/>
    </row>
    <row r="287" spans="1:1">
      <c r="A287" s="27"/>
    </row>
    <row r="288" spans="1:1">
      <c r="A288" s="27"/>
    </row>
    <row r="289" spans="1:1">
      <c r="A289" s="27"/>
    </row>
    <row r="290" spans="1:1">
      <c r="A290" s="27"/>
    </row>
    <row r="291" spans="1:1">
      <c r="A291" s="27"/>
    </row>
    <row r="292" spans="1:1">
      <c r="A292" s="27"/>
    </row>
    <row r="293" spans="1:1">
      <c r="A293" s="27"/>
    </row>
    <row r="294" spans="1:1">
      <c r="A294" s="27"/>
    </row>
    <row r="295" spans="1:1">
      <c r="A295" s="27"/>
    </row>
    <row r="296" spans="1:1">
      <c r="A296" s="27"/>
    </row>
    <row r="297" spans="1:1">
      <c r="A297" s="27"/>
    </row>
    <row r="298" spans="1:1">
      <c r="A298" s="27"/>
    </row>
    <row r="299" spans="1:1">
      <c r="A299" s="27"/>
    </row>
    <row r="300" spans="1:1">
      <c r="A300" s="27"/>
    </row>
    <row r="301" spans="1:1">
      <c r="A301" s="27"/>
    </row>
    <row r="302" spans="1:1">
      <c r="A302" s="27"/>
    </row>
    <row r="303" spans="1:1">
      <c r="A303" s="27"/>
    </row>
    <row r="304" spans="1:1">
      <c r="A304" s="27"/>
    </row>
    <row r="305" spans="1:1">
      <c r="A305" s="27"/>
    </row>
    <row r="306" spans="1:1">
      <c r="A306" s="27"/>
    </row>
    <row r="307" spans="1:1">
      <c r="A307" s="27"/>
    </row>
    <row r="308" spans="1:1">
      <c r="A308" s="27"/>
    </row>
    <row r="309" spans="1:1">
      <c r="A309" s="27"/>
    </row>
    <row r="310" spans="1:1">
      <c r="A310" s="27"/>
    </row>
    <row r="311" spans="1:1">
      <c r="A311" s="27"/>
    </row>
    <row r="312" spans="1:1">
      <c r="A312" s="27"/>
    </row>
    <row r="313" spans="1:1">
      <c r="A313" s="27"/>
    </row>
    <row r="314" spans="1:1">
      <c r="A314" s="27"/>
    </row>
    <row r="315" spans="1:1">
      <c r="A315" s="27"/>
    </row>
    <row r="316" spans="1:1">
      <c r="A316" s="27"/>
    </row>
    <row r="317" spans="1:1">
      <c r="A317" s="27"/>
    </row>
    <row r="318" spans="1:1">
      <c r="A318" s="27"/>
    </row>
    <row r="319" spans="1:1">
      <c r="A319" s="27"/>
    </row>
    <row r="320" spans="1:1">
      <c r="A320" s="27"/>
    </row>
    <row r="321" spans="1:1">
      <c r="A321" s="27"/>
    </row>
    <row r="322" spans="1:1">
      <c r="A322" s="27"/>
    </row>
    <row r="323" spans="1:1">
      <c r="A323" s="27"/>
    </row>
    <row r="324" spans="1:1">
      <c r="A324" s="27"/>
    </row>
    <row r="325" spans="1:1">
      <c r="A325" s="27"/>
    </row>
    <row r="326" spans="1:1">
      <c r="A326" s="27"/>
    </row>
    <row r="327" spans="1:1">
      <c r="A327" s="27"/>
    </row>
    <row r="328" spans="1:1">
      <c r="A328" s="27"/>
    </row>
    <row r="329" spans="1:1">
      <c r="A329" s="27"/>
    </row>
    <row r="330" spans="1:1">
      <c r="A330" s="27"/>
    </row>
    <row r="331" spans="1:1">
      <c r="A331" s="27"/>
    </row>
    <row r="332" spans="1:1">
      <c r="A332" s="27"/>
    </row>
    <row r="333" spans="1:1">
      <c r="A333" s="27"/>
    </row>
    <row r="334" spans="1:1">
      <c r="A334" s="27"/>
    </row>
    <row r="335" spans="1:1">
      <c r="A335" s="27"/>
    </row>
    <row r="336" spans="1:1">
      <c r="A336" s="27"/>
    </row>
    <row r="337" spans="1:1">
      <c r="A337" s="27"/>
    </row>
    <row r="338" spans="1:1">
      <c r="A338" s="27"/>
    </row>
    <row r="339" spans="1:1">
      <c r="A339" s="27"/>
    </row>
    <row r="340" spans="1:1">
      <c r="A340" s="27"/>
    </row>
    <row r="341" spans="1:1">
      <c r="A341" s="27"/>
    </row>
    <row r="342" spans="1:1">
      <c r="A342" s="27"/>
    </row>
    <row r="343" spans="1:1">
      <c r="A343" s="27"/>
    </row>
    <row r="344" spans="1:1">
      <c r="A344" s="27"/>
    </row>
    <row r="345" spans="1:1">
      <c r="A345" s="27"/>
    </row>
    <row r="346" spans="1:1">
      <c r="A346" s="27"/>
    </row>
    <row r="347" spans="1:1">
      <c r="A347" s="27"/>
    </row>
    <row r="348" spans="1:1">
      <c r="A348" s="27"/>
    </row>
    <row r="349" spans="1:1">
      <c r="A349" s="27"/>
    </row>
    <row r="350" spans="1:1">
      <c r="A350" s="27"/>
    </row>
    <row r="351" spans="1:1">
      <c r="A351" s="27"/>
    </row>
    <row r="352" spans="1:1">
      <c r="A352" s="27"/>
    </row>
    <row r="353" spans="1:1">
      <c r="A353" s="27"/>
    </row>
    <row r="354" spans="1:1">
      <c r="A354" s="27"/>
    </row>
    <row r="355" spans="1:1">
      <c r="A355" s="27"/>
    </row>
    <row r="356" spans="1:1">
      <c r="A356" s="27"/>
    </row>
    <row r="357" spans="1:1">
      <c r="A357" s="27"/>
    </row>
    <row r="358" spans="1:1">
      <c r="A358" s="27"/>
    </row>
    <row r="359" spans="1:1">
      <c r="A359" s="27"/>
    </row>
    <row r="360" spans="1:1">
      <c r="A360" s="27"/>
    </row>
    <row r="361" spans="1:1">
      <c r="A361" s="27"/>
    </row>
    <row r="362" spans="1:1">
      <c r="A362" s="27"/>
    </row>
    <row r="363" spans="1:1">
      <c r="A363" s="27"/>
    </row>
    <row r="364" spans="1:1">
      <c r="A364" s="27"/>
    </row>
    <row r="365" spans="1:1">
      <c r="A365" s="27"/>
    </row>
    <row r="366" spans="1:1">
      <c r="A366" s="27"/>
    </row>
    <row r="367" spans="1:1">
      <c r="A367" s="27"/>
    </row>
    <row r="368" spans="1:1">
      <c r="A368" s="27"/>
    </row>
    <row r="369" spans="1:1">
      <c r="A369" s="27"/>
    </row>
    <row r="370" spans="1:1">
      <c r="A370" s="27"/>
    </row>
    <row r="371" spans="1:1">
      <c r="A371" s="27"/>
    </row>
    <row r="372" spans="1:1">
      <c r="A372" s="27"/>
    </row>
    <row r="373" spans="1:1">
      <c r="A373" s="27"/>
    </row>
    <row r="374" spans="1:1">
      <c r="A374" s="27"/>
    </row>
    <row r="375" spans="1:1">
      <c r="A375" s="27"/>
    </row>
    <row r="376" spans="1:1">
      <c r="A376" s="27"/>
    </row>
    <row r="377" spans="1:1">
      <c r="A377" s="27"/>
    </row>
    <row r="378" spans="1:1">
      <c r="A378" s="27"/>
    </row>
    <row r="379" spans="1:1">
      <c r="A379" s="27"/>
    </row>
    <row r="380" spans="1:1">
      <c r="A380" s="27"/>
    </row>
    <row r="381" spans="1:1">
      <c r="A381" s="27"/>
    </row>
    <row r="382" spans="1:1">
      <c r="A382" s="27"/>
    </row>
    <row r="383" spans="1:1">
      <c r="A383" s="27"/>
    </row>
    <row r="384" spans="1:1">
      <c r="A384" s="27"/>
    </row>
    <row r="385" spans="1:1">
      <c r="A385" s="27"/>
    </row>
    <row r="386" spans="1:1">
      <c r="A386" s="27"/>
    </row>
    <row r="387" spans="1:1">
      <c r="A387" s="27"/>
    </row>
    <row r="388" spans="1:1">
      <c r="A388" s="27"/>
    </row>
    <row r="389" spans="1:1">
      <c r="A389" s="27"/>
    </row>
    <row r="390" spans="1:1">
      <c r="A390" s="27"/>
    </row>
    <row r="391" spans="1:1">
      <c r="A391" s="27"/>
    </row>
    <row r="392" spans="1:1">
      <c r="A392" s="27"/>
    </row>
    <row r="393" spans="1:1">
      <c r="A393" s="27"/>
    </row>
    <row r="394" spans="1:1">
      <c r="A394" s="27"/>
    </row>
    <row r="395" spans="1:1">
      <c r="A395" s="27"/>
    </row>
    <row r="396" spans="1:1">
      <c r="A396" s="27"/>
    </row>
    <row r="397" spans="1:1">
      <c r="A397" s="27"/>
    </row>
    <row r="398" spans="1:1">
      <c r="A398" s="27"/>
    </row>
    <row r="399" spans="1:1">
      <c r="A399" s="27"/>
    </row>
    <row r="400" spans="1:1">
      <c r="A400" s="27"/>
    </row>
    <row r="401" spans="1:1">
      <c r="A401" s="27"/>
    </row>
    <row r="402" spans="1:1">
      <c r="A402" s="27"/>
    </row>
    <row r="403" spans="1:1">
      <c r="A403" s="27"/>
    </row>
    <row r="404" spans="1:1">
      <c r="A404" s="27"/>
    </row>
    <row r="405" spans="1:1">
      <c r="A405" s="27"/>
    </row>
    <row r="406" spans="1:1">
      <c r="A406" s="27"/>
    </row>
    <row r="407" spans="1:1">
      <c r="A407" s="27"/>
    </row>
    <row r="408" spans="1:1">
      <c r="A408" s="27"/>
    </row>
    <row r="409" spans="1:1">
      <c r="A409" s="27"/>
    </row>
    <row r="410" spans="1:1">
      <c r="A410" s="27"/>
    </row>
    <row r="411" spans="1:1">
      <c r="A411" s="27"/>
    </row>
    <row r="412" spans="1:1">
      <c r="A412" s="27"/>
    </row>
    <row r="413" spans="1:1">
      <c r="A413" s="27"/>
    </row>
    <row r="414" spans="1:1">
      <c r="A414" s="27"/>
    </row>
    <row r="415" spans="1:1">
      <c r="A415" s="27"/>
    </row>
    <row r="416" spans="1:1">
      <c r="A416" s="27"/>
    </row>
    <row r="417" spans="1:1">
      <c r="A417" s="27"/>
    </row>
    <row r="418" spans="1:1">
      <c r="A418" s="27"/>
    </row>
    <row r="419" spans="1:1">
      <c r="A419" s="27"/>
    </row>
    <row r="420" spans="1:1">
      <c r="A420" s="27"/>
    </row>
    <row r="421" spans="1:1">
      <c r="A421" s="27"/>
    </row>
    <row r="422" spans="1:1">
      <c r="A422" s="27"/>
    </row>
    <row r="423" spans="1:1">
      <c r="A423" s="27"/>
    </row>
    <row r="424" spans="1:1">
      <c r="A424" s="27"/>
    </row>
    <row r="425" spans="1:1">
      <c r="A425" s="27"/>
    </row>
    <row r="426" spans="1:1">
      <c r="A426" s="27"/>
    </row>
    <row r="427" spans="1:1">
      <c r="A427" s="27"/>
    </row>
    <row r="428" spans="1:1">
      <c r="A428" s="27"/>
    </row>
    <row r="429" spans="1:1">
      <c r="A429" s="27"/>
    </row>
    <row r="430" spans="1:1">
      <c r="A430" s="27"/>
    </row>
    <row r="431" spans="1:1">
      <c r="A431" s="27"/>
    </row>
    <row r="432" spans="1:1">
      <c r="A432" s="27"/>
    </row>
    <row r="433" spans="1:1">
      <c r="A433" s="27"/>
    </row>
    <row r="434" spans="1:1">
      <c r="A434" s="27"/>
    </row>
    <row r="435" spans="1:1">
      <c r="A435" s="27"/>
    </row>
    <row r="436" spans="1:1">
      <c r="A436" s="27"/>
    </row>
    <row r="437" spans="1:1">
      <c r="A437" s="27"/>
    </row>
    <row r="438" spans="1:1">
      <c r="A438" s="27"/>
    </row>
    <row r="439" spans="1:1">
      <c r="A439" s="27"/>
    </row>
    <row r="440" spans="1:1">
      <c r="A440" s="27"/>
    </row>
    <row r="441" spans="1:1">
      <c r="A441" s="27"/>
    </row>
    <row r="442" spans="1:1">
      <c r="A442" s="27"/>
    </row>
    <row r="443" spans="1:1">
      <c r="A443" s="27"/>
    </row>
    <row r="444" spans="1:1">
      <c r="A444" s="27"/>
    </row>
    <row r="445" spans="1:1">
      <c r="A445" s="27"/>
    </row>
    <row r="446" spans="1:1">
      <c r="A446" s="27"/>
    </row>
    <row r="447" spans="1:1">
      <c r="A447" s="27"/>
    </row>
    <row r="448" spans="1:1">
      <c r="A448" s="27"/>
    </row>
    <row r="449" spans="1:1">
      <c r="A449" s="27"/>
    </row>
    <row r="450" spans="1:1">
      <c r="A450" s="27"/>
    </row>
    <row r="451" spans="1:1">
      <c r="A451" s="27"/>
    </row>
    <row r="452" spans="1:1">
      <c r="A452" s="27"/>
    </row>
    <row r="453" spans="1:1">
      <c r="A453" s="27"/>
    </row>
    <row r="454" spans="1:1">
      <c r="A454" s="27"/>
    </row>
    <row r="455" spans="1:1">
      <c r="A455" s="27"/>
    </row>
    <row r="456" spans="1:1">
      <c r="A456" s="27"/>
    </row>
    <row r="457" spans="1:1">
      <c r="A457" s="27"/>
    </row>
    <row r="458" spans="1:1">
      <c r="A458" s="27"/>
    </row>
    <row r="459" spans="1:1">
      <c r="A459" s="27"/>
    </row>
    <row r="460" spans="1:1">
      <c r="A460" s="27"/>
    </row>
    <row r="461" spans="1:1">
      <c r="A461" s="27"/>
    </row>
    <row r="462" spans="1:1">
      <c r="A462" s="27"/>
    </row>
    <row r="463" spans="1:1">
      <c r="A463" s="27"/>
    </row>
    <row r="464" spans="1:1">
      <c r="A464" s="27"/>
    </row>
    <row r="465" spans="1:1">
      <c r="A465" s="27"/>
    </row>
    <row r="466" spans="1:1">
      <c r="A466" s="27"/>
    </row>
    <row r="467" spans="1:1">
      <c r="A467" s="27"/>
    </row>
    <row r="468" spans="1:1">
      <c r="A468" s="27"/>
    </row>
    <row r="469" spans="1:1">
      <c r="A469" s="27"/>
    </row>
    <row r="470" spans="1:1">
      <c r="A470" s="27"/>
    </row>
    <row r="471" spans="1:1">
      <c r="A471" s="27"/>
    </row>
    <row r="472" spans="1:1">
      <c r="A472" s="27"/>
    </row>
    <row r="473" spans="1:1">
      <c r="A473" s="27"/>
    </row>
    <row r="474" spans="1:1">
      <c r="A474" s="27"/>
    </row>
    <row r="475" spans="1:1">
      <c r="A475" s="27"/>
    </row>
    <row r="476" spans="1:1">
      <c r="A476" s="27"/>
    </row>
    <row r="477" spans="1:1">
      <c r="A477" s="27"/>
    </row>
    <row r="478" spans="1:1">
      <c r="A478" s="27"/>
    </row>
    <row r="479" spans="1:1">
      <c r="A479" s="27"/>
    </row>
    <row r="480" spans="1:1">
      <c r="A480" s="27"/>
    </row>
    <row r="481" spans="1:1">
      <c r="A481" s="27"/>
    </row>
    <row r="482" spans="1:1">
      <c r="A482" s="27"/>
    </row>
    <row r="483" spans="1:1">
      <c r="A483" s="27"/>
    </row>
    <row r="484" spans="1:1">
      <c r="A484" s="27"/>
    </row>
    <row r="485" spans="1:1">
      <c r="A485" s="27"/>
    </row>
    <row r="486" spans="1:1">
      <c r="A486" s="27"/>
    </row>
    <row r="487" spans="1:1">
      <c r="A487" s="27"/>
    </row>
    <row r="488" spans="1:1">
      <c r="A488" s="27"/>
    </row>
    <row r="489" spans="1:1">
      <c r="A489" s="27"/>
    </row>
    <row r="490" spans="1:1">
      <c r="A490" s="27"/>
    </row>
    <row r="491" spans="1:1">
      <c r="A491" s="27"/>
    </row>
    <row r="492" spans="1:1">
      <c r="A492" s="27"/>
    </row>
    <row r="493" spans="1:1">
      <c r="A493" s="27"/>
    </row>
    <row r="494" spans="1:1">
      <c r="A494" s="27"/>
    </row>
    <row r="495" spans="1:1">
      <c r="A495" s="27"/>
    </row>
    <row r="496" spans="1:1">
      <c r="A496" s="27"/>
    </row>
    <row r="497" spans="1:1">
      <c r="A497" s="27"/>
    </row>
    <row r="498" spans="1:1">
      <c r="A498" s="27"/>
    </row>
    <row r="499" spans="1:1">
      <c r="A499" s="27"/>
    </row>
    <row r="500" spans="1:1">
      <c r="A500" s="27"/>
    </row>
    <row r="501" spans="1:1">
      <c r="A501" s="27"/>
    </row>
    <row r="502" spans="1:1">
      <c r="A502" s="27"/>
    </row>
    <row r="503" spans="1:1">
      <c r="A503" s="27"/>
    </row>
    <row r="504" spans="1:1">
      <c r="A504" s="27"/>
    </row>
    <row r="505" spans="1:1">
      <c r="A505" s="27"/>
    </row>
    <row r="506" spans="1:1">
      <c r="A506" s="27"/>
    </row>
    <row r="507" spans="1:1">
      <c r="A507" s="27"/>
    </row>
    <row r="508" spans="1:1">
      <c r="A508" s="27"/>
    </row>
    <row r="509" spans="1:1">
      <c r="A509" s="27"/>
    </row>
    <row r="510" spans="1:1">
      <c r="A510" s="27"/>
    </row>
    <row r="511" spans="1:1">
      <c r="A511" s="27"/>
    </row>
    <row r="512" spans="1:1">
      <c r="A512" s="27"/>
    </row>
    <row r="513" spans="1:1">
      <c r="A513" s="27"/>
    </row>
    <row r="514" spans="1:1">
      <c r="A514" s="27"/>
    </row>
    <row r="515" spans="1:1">
      <c r="A515" s="27"/>
    </row>
    <row r="516" spans="1:1">
      <c r="A516" s="27"/>
    </row>
    <row r="517" spans="1:1">
      <c r="A517" s="27"/>
    </row>
    <row r="518" spans="1:1">
      <c r="A518" s="27"/>
    </row>
    <row r="519" spans="1:1">
      <c r="A519" s="27"/>
    </row>
    <row r="520" spans="1:1">
      <c r="A520" s="27"/>
    </row>
    <row r="521" spans="1:1">
      <c r="A521" s="27"/>
    </row>
    <row r="522" spans="1:1">
      <c r="A522" s="27"/>
    </row>
    <row r="523" spans="1:1">
      <c r="A523" s="27"/>
    </row>
    <row r="524" spans="1:1">
      <c r="A524" s="27"/>
    </row>
    <row r="525" spans="1:1">
      <c r="A525" s="27"/>
    </row>
    <row r="526" spans="1:1">
      <c r="A526" s="27"/>
    </row>
    <row r="527" spans="1:1">
      <c r="A527" s="27"/>
    </row>
    <row r="528" spans="1:1">
      <c r="A528" s="27"/>
    </row>
    <row r="529" spans="1:1">
      <c r="A529" s="27"/>
    </row>
    <row r="530" spans="1:1">
      <c r="A530" s="27"/>
    </row>
    <row r="531" spans="1:1">
      <c r="A531" s="27"/>
    </row>
    <row r="532" spans="1:1">
      <c r="A532" s="27"/>
    </row>
    <row r="533" spans="1:1">
      <c r="A533" s="27"/>
    </row>
    <row r="534" spans="1:1">
      <c r="A534" s="27"/>
    </row>
    <row r="535" spans="1:1">
      <c r="A535" s="27"/>
    </row>
    <row r="536" spans="1:1">
      <c r="A536" s="27"/>
    </row>
    <row r="537" spans="1:1">
      <c r="A537" s="27"/>
    </row>
    <row r="538" spans="1:1">
      <c r="A538" s="27"/>
    </row>
    <row r="539" spans="1:1">
      <c r="A539" s="27"/>
    </row>
    <row r="540" spans="1:1">
      <c r="A540" s="27"/>
    </row>
    <row r="541" spans="1:1">
      <c r="A541" s="27"/>
    </row>
    <row r="542" spans="1:1">
      <c r="A542" s="27"/>
    </row>
    <row r="543" spans="1:1">
      <c r="A543" s="27"/>
    </row>
    <row r="544" spans="1:1">
      <c r="A544" s="27"/>
    </row>
    <row r="545" spans="1:1">
      <c r="A545" s="27"/>
    </row>
    <row r="546" spans="1:1">
      <c r="A546" s="27"/>
    </row>
    <row r="547" spans="1:1">
      <c r="A547" s="27"/>
    </row>
    <row r="548" spans="1:1">
      <c r="A548" s="27"/>
    </row>
    <row r="549" spans="1:1">
      <c r="A549" s="27"/>
    </row>
    <row r="550" spans="1:1">
      <c r="A550" s="27"/>
    </row>
    <row r="551" spans="1:1">
      <c r="A551" s="27"/>
    </row>
    <row r="552" spans="1:1">
      <c r="A552" s="27"/>
    </row>
    <row r="553" spans="1:1">
      <c r="A553" s="27"/>
    </row>
    <row r="554" spans="1:1">
      <c r="A554" s="27"/>
    </row>
    <row r="555" spans="1:1">
      <c r="A555" s="27"/>
    </row>
    <row r="556" spans="1:1">
      <c r="A556" s="27"/>
    </row>
    <row r="557" spans="1:1">
      <c r="A557" s="27"/>
    </row>
    <row r="558" spans="1:1">
      <c r="A558" s="27"/>
    </row>
    <row r="559" spans="1:1">
      <c r="A559" s="27"/>
    </row>
    <row r="560" spans="1:1">
      <c r="A560" s="27"/>
    </row>
    <row r="561" spans="1:1">
      <c r="A561" s="27"/>
    </row>
    <row r="562" spans="1:1">
      <c r="A562" s="27"/>
    </row>
    <row r="563" spans="1:1">
      <c r="A563" s="27"/>
    </row>
    <row r="564" spans="1:1">
      <c r="A564" s="27"/>
    </row>
    <row r="565" spans="1:1">
      <c r="A565" s="27"/>
    </row>
    <row r="566" spans="1:1">
      <c r="A566" s="27"/>
    </row>
    <row r="567" spans="1:1">
      <c r="A567" s="27"/>
    </row>
    <row r="568" spans="1:1">
      <c r="A568" s="27"/>
    </row>
    <row r="569" spans="1:1">
      <c r="A569" s="27"/>
    </row>
    <row r="570" spans="1:1">
      <c r="A570" s="27"/>
    </row>
    <row r="571" spans="1:1">
      <c r="A571" s="27"/>
    </row>
    <row r="572" spans="1:1">
      <c r="A572" s="27"/>
    </row>
    <row r="573" spans="1:1">
      <c r="A573" s="27"/>
    </row>
    <row r="574" spans="1:1">
      <c r="A574" s="27"/>
    </row>
    <row r="575" spans="1:1">
      <c r="A575" s="27"/>
    </row>
    <row r="576" spans="1:1">
      <c r="A576" s="27"/>
    </row>
    <row r="577" spans="1:1">
      <c r="A577" s="27"/>
    </row>
    <row r="578" spans="1:1">
      <c r="A578" s="27"/>
    </row>
    <row r="579" spans="1:1">
      <c r="A579" s="27"/>
    </row>
    <row r="580" spans="1:1">
      <c r="A580" s="27"/>
    </row>
    <row r="581" spans="1:1">
      <c r="A581" s="27"/>
    </row>
    <row r="582" spans="1:1">
      <c r="A582" s="27"/>
    </row>
    <row r="583" spans="1:1">
      <c r="A583" s="27"/>
    </row>
    <row r="584" spans="1:1">
      <c r="A584" s="27"/>
    </row>
    <row r="585" spans="1:1">
      <c r="A585" s="27"/>
    </row>
    <row r="586" spans="1:1">
      <c r="A586" s="27"/>
    </row>
    <row r="587" spans="1:1">
      <c r="A587" s="27"/>
    </row>
    <row r="588" spans="1:1">
      <c r="A588" s="27"/>
    </row>
    <row r="589" spans="1:1">
      <c r="A589" s="27"/>
    </row>
    <row r="590" spans="1:1">
      <c r="A590" s="27"/>
    </row>
    <row r="591" spans="1:1">
      <c r="A591" s="27"/>
    </row>
    <row r="592" spans="1:1">
      <c r="A592" s="27"/>
    </row>
    <row r="593" spans="1:1">
      <c r="A593" s="27"/>
    </row>
    <row r="594" spans="1:1">
      <c r="A594" s="27"/>
    </row>
    <row r="595" spans="1:1">
      <c r="A595" s="27"/>
    </row>
    <row r="596" spans="1:1">
      <c r="A596" s="27"/>
    </row>
    <row r="597" spans="1:1">
      <c r="A597" s="27"/>
    </row>
    <row r="598" spans="1:1">
      <c r="A598" s="27"/>
    </row>
    <row r="599" spans="1:1">
      <c r="A599" s="27"/>
    </row>
    <row r="600" spans="1:1">
      <c r="A600" s="27"/>
    </row>
    <row r="601" spans="1:1">
      <c r="A601" s="27"/>
    </row>
    <row r="602" spans="1:1">
      <c r="A602" s="27"/>
    </row>
    <row r="603" spans="1:1">
      <c r="A603" s="27"/>
    </row>
    <row r="604" spans="1:1">
      <c r="A604" s="27"/>
    </row>
    <row r="605" spans="1:1">
      <c r="A605" s="27"/>
    </row>
    <row r="606" spans="1:1">
      <c r="A606" s="27"/>
    </row>
    <row r="607" spans="1:1">
      <c r="A607" s="27"/>
    </row>
    <row r="608" spans="1:1">
      <c r="A608" s="27"/>
    </row>
    <row r="609" spans="1:1">
      <c r="A609" s="27"/>
    </row>
    <row r="610" spans="1:1">
      <c r="A610" s="27"/>
    </row>
    <row r="611" spans="1:1">
      <c r="A611" s="27"/>
    </row>
    <row r="612" spans="1:1">
      <c r="A612" s="27"/>
    </row>
    <row r="613" spans="1:1">
      <c r="A613" s="27"/>
    </row>
    <row r="614" spans="1:1">
      <c r="A614" s="27"/>
    </row>
    <row r="615" spans="1:1">
      <c r="A615" s="27"/>
    </row>
    <row r="616" spans="1:1">
      <c r="A616" s="27"/>
    </row>
    <row r="617" spans="1:1">
      <c r="A617" s="27"/>
    </row>
    <row r="618" spans="1:1">
      <c r="A618" s="27"/>
    </row>
    <row r="619" spans="1:1">
      <c r="A619" s="27"/>
    </row>
    <row r="620" spans="1:1">
      <c r="A620" s="27"/>
    </row>
    <row r="621" spans="1:1">
      <c r="A621" s="27"/>
    </row>
    <row r="622" spans="1:1">
      <c r="A622" s="27"/>
    </row>
    <row r="623" spans="1:1">
      <c r="A623" s="27"/>
    </row>
    <row r="624" spans="1:1">
      <c r="A624" s="27"/>
    </row>
    <row r="625" spans="1:1">
      <c r="A625" s="27"/>
    </row>
    <row r="626" spans="1:1">
      <c r="A626" s="27"/>
    </row>
    <row r="627" spans="1:1">
      <c r="A627" s="27"/>
    </row>
    <row r="628" spans="1:1">
      <c r="A628" s="27"/>
    </row>
    <row r="629" spans="1:1">
      <c r="A629" s="27"/>
    </row>
    <row r="630" spans="1:1">
      <c r="A630" s="27"/>
    </row>
    <row r="631" spans="1:1">
      <c r="A631" s="27"/>
    </row>
    <row r="632" spans="1:1">
      <c r="A632" s="27"/>
    </row>
    <row r="633" spans="1:1">
      <c r="A633" s="27"/>
    </row>
    <row r="634" spans="1:1">
      <c r="A634" s="27"/>
    </row>
    <row r="635" spans="1:1">
      <c r="A635" s="27"/>
    </row>
    <row r="636" spans="1:1">
      <c r="A636" s="27"/>
    </row>
    <row r="637" spans="1:1">
      <c r="A637" s="27"/>
    </row>
    <row r="638" spans="1:1">
      <c r="A638" s="27"/>
    </row>
    <row r="639" spans="1:1">
      <c r="A639" s="27"/>
    </row>
    <row r="640" spans="1:1">
      <c r="A640" s="27"/>
    </row>
    <row r="641" spans="1:1">
      <c r="A641" s="27"/>
    </row>
    <row r="642" spans="1:1">
      <c r="A642" s="27"/>
    </row>
    <row r="643" spans="1:1">
      <c r="A643" s="27"/>
    </row>
    <row r="644" spans="1:1">
      <c r="A644" s="27"/>
    </row>
    <row r="645" spans="1:1">
      <c r="A645" s="27"/>
    </row>
    <row r="646" spans="1:1">
      <c r="A646" s="27"/>
    </row>
    <row r="647" spans="1:1">
      <c r="A647" s="27"/>
    </row>
    <row r="648" spans="1:1">
      <c r="A648" s="27"/>
    </row>
    <row r="649" spans="1:1">
      <c r="A649" s="27"/>
    </row>
    <row r="650" spans="1:1">
      <c r="A650" s="27"/>
    </row>
    <row r="651" spans="1:1">
      <c r="A651" s="27"/>
    </row>
    <row r="652" spans="1:1">
      <c r="A652" s="27"/>
    </row>
    <row r="653" spans="1:1">
      <c r="A653" s="27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>
  <sheetPr codeName="Sheet17">
    <pageSetUpPr fitToPage="1"/>
  </sheetPr>
  <dimension ref="A1:Z653"/>
  <sheetViews>
    <sheetView topLeftCell="A2" zoomScale="25" zoomScaleNormal="25" workbookViewId="0"/>
  </sheetViews>
  <sheetFormatPr defaultColWidth="11.42578125" defaultRowHeight="60"/>
  <cols>
    <col min="1" max="1" width="253" style="28" customWidth="1"/>
    <col min="2" max="2" width="39.42578125" customWidth="1"/>
    <col min="3" max="3" width="48.7109375" style="266" customWidth="1"/>
    <col min="4" max="4" width="41.140625" customWidth="1"/>
    <col min="5" max="5" width="48.7109375" customWidth="1"/>
    <col min="6" max="6" width="51.140625" customWidth="1"/>
    <col min="7" max="7" width="48.7109375" customWidth="1"/>
    <col min="8" max="8" width="64" customWidth="1"/>
    <col min="9" max="9" width="42.42578125" customWidth="1"/>
    <col min="10" max="10" width="39.42578125" customWidth="1"/>
    <col min="11" max="11" width="48.7109375" customWidth="1"/>
    <col min="12" max="12" width="41.140625" customWidth="1"/>
    <col min="13" max="13" width="48.7109375" customWidth="1"/>
    <col min="14" max="14" width="51.140625" customWidth="1"/>
    <col min="15" max="15" width="48.7109375" customWidth="1"/>
    <col min="16" max="16" width="64" customWidth="1"/>
    <col min="17" max="17" width="42.42578125" customWidth="1"/>
    <col min="18" max="18" width="6.5703125" style="267" customWidth="1"/>
    <col min="19" max="24" width="9.140625" customWidth="1"/>
    <col min="25" max="25" width="11.28515625" bestFit="1" customWidth="1"/>
    <col min="26" max="26" width="10.140625" bestFit="1" customWidth="1"/>
    <col min="27" max="28" width="9.140625" customWidth="1"/>
    <col min="29" max="29" width="10.140625" bestFit="1" customWidth="1"/>
    <col min="30" max="256" width="9.140625" customWidth="1"/>
    <col min="257" max="257" width="253" customWidth="1"/>
    <col min="258" max="258" width="39.42578125" customWidth="1"/>
    <col min="259" max="259" width="48.7109375" customWidth="1"/>
    <col min="260" max="260" width="41.140625" customWidth="1"/>
    <col min="261" max="261" width="48.7109375" customWidth="1"/>
    <col min="262" max="262" width="51.140625" customWidth="1"/>
    <col min="263" max="263" width="48.7109375" customWidth="1"/>
    <col min="264" max="264" width="64" customWidth="1"/>
    <col min="265" max="265" width="42.42578125" customWidth="1"/>
    <col min="266" max="266" width="39.42578125" customWidth="1"/>
    <col min="267" max="267" width="48.7109375" customWidth="1"/>
    <col min="268" max="268" width="41.140625" customWidth="1"/>
    <col min="269" max="269" width="48.7109375" customWidth="1"/>
    <col min="270" max="270" width="51.140625" customWidth="1"/>
    <col min="271" max="271" width="48.7109375" customWidth="1"/>
    <col min="272" max="272" width="64" customWidth="1"/>
    <col min="273" max="273" width="42.42578125" customWidth="1"/>
    <col min="274" max="274" width="6.5703125" customWidth="1"/>
    <col min="275" max="280" width="9.140625" customWidth="1"/>
    <col min="281" max="281" width="11.28515625" bestFit="1" customWidth="1"/>
    <col min="282" max="282" width="10.140625" bestFit="1" customWidth="1"/>
    <col min="283" max="284" width="9.140625" customWidth="1"/>
    <col min="285" max="285" width="10.140625" bestFit="1" customWidth="1"/>
    <col min="286" max="512" width="9.140625" customWidth="1"/>
    <col min="513" max="513" width="253" customWidth="1"/>
    <col min="514" max="514" width="39.42578125" customWidth="1"/>
    <col min="515" max="515" width="48.7109375" customWidth="1"/>
    <col min="516" max="516" width="41.140625" customWidth="1"/>
    <col min="517" max="517" width="48.7109375" customWidth="1"/>
    <col min="518" max="518" width="51.140625" customWidth="1"/>
    <col min="519" max="519" width="48.7109375" customWidth="1"/>
    <col min="520" max="520" width="64" customWidth="1"/>
    <col min="521" max="521" width="42.42578125" customWidth="1"/>
    <col min="522" max="522" width="39.42578125" customWidth="1"/>
    <col min="523" max="523" width="48.7109375" customWidth="1"/>
    <col min="524" max="524" width="41.140625" customWidth="1"/>
    <col min="525" max="525" width="48.7109375" customWidth="1"/>
    <col min="526" max="526" width="51.140625" customWidth="1"/>
    <col min="527" max="527" width="48.7109375" customWidth="1"/>
    <col min="528" max="528" width="64" customWidth="1"/>
    <col min="529" max="529" width="42.42578125" customWidth="1"/>
    <col min="530" max="530" width="6.5703125" customWidth="1"/>
    <col min="531" max="536" width="9.140625" customWidth="1"/>
    <col min="537" max="537" width="11.28515625" bestFit="1" customWidth="1"/>
    <col min="538" max="538" width="10.140625" bestFit="1" customWidth="1"/>
    <col min="539" max="540" width="9.140625" customWidth="1"/>
    <col min="541" max="541" width="10.140625" bestFit="1" customWidth="1"/>
    <col min="542" max="768" width="9.140625" customWidth="1"/>
    <col min="769" max="769" width="253" customWidth="1"/>
    <col min="770" max="770" width="39.42578125" customWidth="1"/>
    <col min="771" max="771" width="48.7109375" customWidth="1"/>
    <col min="772" max="772" width="41.140625" customWidth="1"/>
    <col min="773" max="773" width="48.7109375" customWidth="1"/>
    <col min="774" max="774" width="51.140625" customWidth="1"/>
    <col min="775" max="775" width="48.7109375" customWidth="1"/>
    <col min="776" max="776" width="64" customWidth="1"/>
    <col min="777" max="777" width="42.42578125" customWidth="1"/>
    <col min="778" max="778" width="39.42578125" customWidth="1"/>
    <col min="779" max="779" width="48.7109375" customWidth="1"/>
    <col min="780" max="780" width="41.140625" customWidth="1"/>
    <col min="781" max="781" width="48.7109375" customWidth="1"/>
    <col min="782" max="782" width="51.140625" customWidth="1"/>
    <col min="783" max="783" width="48.7109375" customWidth="1"/>
    <col min="784" max="784" width="64" customWidth="1"/>
    <col min="785" max="785" width="42.42578125" customWidth="1"/>
    <col min="786" max="786" width="6.5703125" customWidth="1"/>
    <col min="787" max="792" width="9.140625" customWidth="1"/>
    <col min="793" max="793" width="11.28515625" bestFit="1" customWidth="1"/>
    <col min="794" max="794" width="10.140625" bestFit="1" customWidth="1"/>
    <col min="795" max="796" width="9.140625" customWidth="1"/>
    <col min="797" max="797" width="10.140625" bestFit="1" customWidth="1"/>
    <col min="798" max="1024" width="9.140625" customWidth="1"/>
    <col min="1025" max="1025" width="253" customWidth="1"/>
    <col min="1026" max="1026" width="39.42578125" customWidth="1"/>
    <col min="1027" max="1027" width="48.7109375" customWidth="1"/>
    <col min="1028" max="1028" width="41.140625" customWidth="1"/>
    <col min="1029" max="1029" width="48.7109375" customWidth="1"/>
    <col min="1030" max="1030" width="51.140625" customWidth="1"/>
    <col min="1031" max="1031" width="48.7109375" customWidth="1"/>
    <col min="1032" max="1032" width="64" customWidth="1"/>
    <col min="1033" max="1033" width="42.42578125" customWidth="1"/>
    <col min="1034" max="1034" width="39.42578125" customWidth="1"/>
    <col min="1035" max="1035" width="48.7109375" customWidth="1"/>
    <col min="1036" max="1036" width="41.140625" customWidth="1"/>
    <col min="1037" max="1037" width="48.7109375" customWidth="1"/>
    <col min="1038" max="1038" width="51.140625" customWidth="1"/>
    <col min="1039" max="1039" width="48.7109375" customWidth="1"/>
    <col min="1040" max="1040" width="64" customWidth="1"/>
    <col min="1041" max="1041" width="42.42578125" customWidth="1"/>
    <col min="1042" max="1042" width="6.5703125" customWidth="1"/>
    <col min="1043" max="1048" width="9.140625" customWidth="1"/>
    <col min="1049" max="1049" width="11.28515625" bestFit="1" customWidth="1"/>
    <col min="1050" max="1050" width="10.140625" bestFit="1" customWidth="1"/>
    <col min="1051" max="1052" width="9.140625" customWidth="1"/>
    <col min="1053" max="1053" width="10.140625" bestFit="1" customWidth="1"/>
    <col min="1054" max="1280" width="9.140625" customWidth="1"/>
    <col min="1281" max="1281" width="253" customWidth="1"/>
    <col min="1282" max="1282" width="39.42578125" customWidth="1"/>
    <col min="1283" max="1283" width="48.7109375" customWidth="1"/>
    <col min="1284" max="1284" width="41.140625" customWidth="1"/>
    <col min="1285" max="1285" width="48.7109375" customWidth="1"/>
    <col min="1286" max="1286" width="51.140625" customWidth="1"/>
    <col min="1287" max="1287" width="48.7109375" customWidth="1"/>
    <col min="1288" max="1288" width="64" customWidth="1"/>
    <col min="1289" max="1289" width="42.42578125" customWidth="1"/>
    <col min="1290" max="1290" width="39.42578125" customWidth="1"/>
    <col min="1291" max="1291" width="48.7109375" customWidth="1"/>
    <col min="1292" max="1292" width="41.140625" customWidth="1"/>
    <col min="1293" max="1293" width="48.7109375" customWidth="1"/>
    <col min="1294" max="1294" width="51.140625" customWidth="1"/>
    <col min="1295" max="1295" width="48.7109375" customWidth="1"/>
    <col min="1296" max="1296" width="64" customWidth="1"/>
    <col min="1297" max="1297" width="42.42578125" customWidth="1"/>
    <col min="1298" max="1298" width="6.5703125" customWidth="1"/>
    <col min="1299" max="1304" width="9.140625" customWidth="1"/>
    <col min="1305" max="1305" width="11.28515625" bestFit="1" customWidth="1"/>
    <col min="1306" max="1306" width="10.140625" bestFit="1" customWidth="1"/>
    <col min="1307" max="1308" width="9.140625" customWidth="1"/>
    <col min="1309" max="1309" width="10.140625" bestFit="1" customWidth="1"/>
    <col min="1310" max="1536" width="9.140625" customWidth="1"/>
    <col min="1537" max="1537" width="253" customWidth="1"/>
    <col min="1538" max="1538" width="39.42578125" customWidth="1"/>
    <col min="1539" max="1539" width="48.7109375" customWidth="1"/>
    <col min="1540" max="1540" width="41.140625" customWidth="1"/>
    <col min="1541" max="1541" width="48.7109375" customWidth="1"/>
    <col min="1542" max="1542" width="51.140625" customWidth="1"/>
    <col min="1543" max="1543" width="48.7109375" customWidth="1"/>
    <col min="1544" max="1544" width="64" customWidth="1"/>
    <col min="1545" max="1545" width="42.42578125" customWidth="1"/>
    <col min="1546" max="1546" width="39.42578125" customWidth="1"/>
    <col min="1547" max="1547" width="48.7109375" customWidth="1"/>
    <col min="1548" max="1548" width="41.140625" customWidth="1"/>
    <col min="1549" max="1549" width="48.7109375" customWidth="1"/>
    <col min="1550" max="1550" width="51.140625" customWidth="1"/>
    <col min="1551" max="1551" width="48.7109375" customWidth="1"/>
    <col min="1552" max="1552" width="64" customWidth="1"/>
    <col min="1553" max="1553" width="42.42578125" customWidth="1"/>
    <col min="1554" max="1554" width="6.5703125" customWidth="1"/>
    <col min="1555" max="1560" width="9.140625" customWidth="1"/>
    <col min="1561" max="1561" width="11.28515625" bestFit="1" customWidth="1"/>
    <col min="1562" max="1562" width="10.140625" bestFit="1" customWidth="1"/>
    <col min="1563" max="1564" width="9.140625" customWidth="1"/>
    <col min="1565" max="1565" width="10.140625" bestFit="1" customWidth="1"/>
    <col min="1566" max="1792" width="9.140625" customWidth="1"/>
    <col min="1793" max="1793" width="253" customWidth="1"/>
    <col min="1794" max="1794" width="39.42578125" customWidth="1"/>
    <col min="1795" max="1795" width="48.7109375" customWidth="1"/>
    <col min="1796" max="1796" width="41.140625" customWidth="1"/>
    <col min="1797" max="1797" width="48.7109375" customWidth="1"/>
    <col min="1798" max="1798" width="51.140625" customWidth="1"/>
    <col min="1799" max="1799" width="48.7109375" customWidth="1"/>
    <col min="1800" max="1800" width="64" customWidth="1"/>
    <col min="1801" max="1801" width="42.42578125" customWidth="1"/>
    <col min="1802" max="1802" width="39.42578125" customWidth="1"/>
    <col min="1803" max="1803" width="48.7109375" customWidth="1"/>
    <col min="1804" max="1804" width="41.140625" customWidth="1"/>
    <col min="1805" max="1805" width="48.7109375" customWidth="1"/>
    <col min="1806" max="1806" width="51.140625" customWidth="1"/>
    <col min="1807" max="1807" width="48.7109375" customWidth="1"/>
    <col min="1808" max="1808" width="64" customWidth="1"/>
    <col min="1809" max="1809" width="42.42578125" customWidth="1"/>
    <col min="1810" max="1810" width="6.5703125" customWidth="1"/>
    <col min="1811" max="1816" width="9.140625" customWidth="1"/>
    <col min="1817" max="1817" width="11.28515625" bestFit="1" customWidth="1"/>
    <col min="1818" max="1818" width="10.140625" bestFit="1" customWidth="1"/>
    <col min="1819" max="1820" width="9.140625" customWidth="1"/>
    <col min="1821" max="1821" width="10.140625" bestFit="1" customWidth="1"/>
    <col min="1822" max="2048" width="9.140625" customWidth="1"/>
    <col min="2049" max="2049" width="253" customWidth="1"/>
    <col min="2050" max="2050" width="39.42578125" customWidth="1"/>
    <col min="2051" max="2051" width="48.7109375" customWidth="1"/>
    <col min="2052" max="2052" width="41.140625" customWidth="1"/>
    <col min="2053" max="2053" width="48.7109375" customWidth="1"/>
    <col min="2054" max="2054" width="51.140625" customWidth="1"/>
    <col min="2055" max="2055" width="48.7109375" customWidth="1"/>
    <col min="2056" max="2056" width="64" customWidth="1"/>
    <col min="2057" max="2057" width="42.42578125" customWidth="1"/>
    <col min="2058" max="2058" width="39.42578125" customWidth="1"/>
    <col min="2059" max="2059" width="48.7109375" customWidth="1"/>
    <col min="2060" max="2060" width="41.140625" customWidth="1"/>
    <col min="2061" max="2061" width="48.7109375" customWidth="1"/>
    <col min="2062" max="2062" width="51.140625" customWidth="1"/>
    <col min="2063" max="2063" width="48.7109375" customWidth="1"/>
    <col min="2064" max="2064" width="64" customWidth="1"/>
    <col min="2065" max="2065" width="42.42578125" customWidth="1"/>
    <col min="2066" max="2066" width="6.5703125" customWidth="1"/>
    <col min="2067" max="2072" width="9.140625" customWidth="1"/>
    <col min="2073" max="2073" width="11.28515625" bestFit="1" customWidth="1"/>
    <col min="2074" max="2074" width="10.140625" bestFit="1" customWidth="1"/>
    <col min="2075" max="2076" width="9.140625" customWidth="1"/>
    <col min="2077" max="2077" width="10.140625" bestFit="1" customWidth="1"/>
    <col min="2078" max="2304" width="9.140625" customWidth="1"/>
    <col min="2305" max="2305" width="253" customWidth="1"/>
    <col min="2306" max="2306" width="39.42578125" customWidth="1"/>
    <col min="2307" max="2307" width="48.7109375" customWidth="1"/>
    <col min="2308" max="2308" width="41.140625" customWidth="1"/>
    <col min="2309" max="2309" width="48.7109375" customWidth="1"/>
    <col min="2310" max="2310" width="51.140625" customWidth="1"/>
    <col min="2311" max="2311" width="48.7109375" customWidth="1"/>
    <col min="2312" max="2312" width="64" customWidth="1"/>
    <col min="2313" max="2313" width="42.42578125" customWidth="1"/>
    <col min="2314" max="2314" width="39.42578125" customWidth="1"/>
    <col min="2315" max="2315" width="48.7109375" customWidth="1"/>
    <col min="2316" max="2316" width="41.140625" customWidth="1"/>
    <col min="2317" max="2317" width="48.7109375" customWidth="1"/>
    <col min="2318" max="2318" width="51.140625" customWidth="1"/>
    <col min="2319" max="2319" width="48.7109375" customWidth="1"/>
    <col min="2320" max="2320" width="64" customWidth="1"/>
    <col min="2321" max="2321" width="42.42578125" customWidth="1"/>
    <col min="2322" max="2322" width="6.5703125" customWidth="1"/>
    <col min="2323" max="2328" width="9.140625" customWidth="1"/>
    <col min="2329" max="2329" width="11.28515625" bestFit="1" customWidth="1"/>
    <col min="2330" max="2330" width="10.140625" bestFit="1" customWidth="1"/>
    <col min="2331" max="2332" width="9.140625" customWidth="1"/>
    <col min="2333" max="2333" width="10.140625" bestFit="1" customWidth="1"/>
    <col min="2334" max="2560" width="9.140625" customWidth="1"/>
    <col min="2561" max="2561" width="253" customWidth="1"/>
    <col min="2562" max="2562" width="39.42578125" customWidth="1"/>
    <col min="2563" max="2563" width="48.7109375" customWidth="1"/>
    <col min="2564" max="2564" width="41.140625" customWidth="1"/>
    <col min="2565" max="2565" width="48.7109375" customWidth="1"/>
    <col min="2566" max="2566" width="51.140625" customWidth="1"/>
    <col min="2567" max="2567" width="48.7109375" customWidth="1"/>
    <col min="2568" max="2568" width="64" customWidth="1"/>
    <col min="2569" max="2569" width="42.42578125" customWidth="1"/>
    <col min="2570" max="2570" width="39.42578125" customWidth="1"/>
    <col min="2571" max="2571" width="48.7109375" customWidth="1"/>
    <col min="2572" max="2572" width="41.140625" customWidth="1"/>
    <col min="2573" max="2573" width="48.7109375" customWidth="1"/>
    <col min="2574" max="2574" width="51.140625" customWidth="1"/>
    <col min="2575" max="2575" width="48.7109375" customWidth="1"/>
    <col min="2576" max="2576" width="64" customWidth="1"/>
    <col min="2577" max="2577" width="42.42578125" customWidth="1"/>
    <col min="2578" max="2578" width="6.5703125" customWidth="1"/>
    <col min="2579" max="2584" width="9.140625" customWidth="1"/>
    <col min="2585" max="2585" width="11.28515625" bestFit="1" customWidth="1"/>
    <col min="2586" max="2586" width="10.140625" bestFit="1" customWidth="1"/>
    <col min="2587" max="2588" width="9.140625" customWidth="1"/>
    <col min="2589" max="2589" width="10.140625" bestFit="1" customWidth="1"/>
    <col min="2590" max="2816" width="9.140625" customWidth="1"/>
    <col min="2817" max="2817" width="253" customWidth="1"/>
    <col min="2818" max="2818" width="39.42578125" customWidth="1"/>
    <col min="2819" max="2819" width="48.7109375" customWidth="1"/>
    <col min="2820" max="2820" width="41.140625" customWidth="1"/>
    <col min="2821" max="2821" width="48.7109375" customWidth="1"/>
    <col min="2822" max="2822" width="51.140625" customWidth="1"/>
    <col min="2823" max="2823" width="48.7109375" customWidth="1"/>
    <col min="2824" max="2824" width="64" customWidth="1"/>
    <col min="2825" max="2825" width="42.42578125" customWidth="1"/>
    <col min="2826" max="2826" width="39.42578125" customWidth="1"/>
    <col min="2827" max="2827" width="48.7109375" customWidth="1"/>
    <col min="2828" max="2828" width="41.140625" customWidth="1"/>
    <col min="2829" max="2829" width="48.7109375" customWidth="1"/>
    <col min="2830" max="2830" width="51.140625" customWidth="1"/>
    <col min="2831" max="2831" width="48.7109375" customWidth="1"/>
    <col min="2832" max="2832" width="64" customWidth="1"/>
    <col min="2833" max="2833" width="42.42578125" customWidth="1"/>
    <col min="2834" max="2834" width="6.5703125" customWidth="1"/>
    <col min="2835" max="2840" width="9.140625" customWidth="1"/>
    <col min="2841" max="2841" width="11.28515625" bestFit="1" customWidth="1"/>
    <col min="2842" max="2842" width="10.140625" bestFit="1" customWidth="1"/>
    <col min="2843" max="2844" width="9.140625" customWidth="1"/>
    <col min="2845" max="2845" width="10.140625" bestFit="1" customWidth="1"/>
    <col min="2846" max="3072" width="9.140625" customWidth="1"/>
    <col min="3073" max="3073" width="253" customWidth="1"/>
    <col min="3074" max="3074" width="39.42578125" customWidth="1"/>
    <col min="3075" max="3075" width="48.7109375" customWidth="1"/>
    <col min="3076" max="3076" width="41.140625" customWidth="1"/>
    <col min="3077" max="3077" width="48.7109375" customWidth="1"/>
    <col min="3078" max="3078" width="51.140625" customWidth="1"/>
    <col min="3079" max="3079" width="48.7109375" customWidth="1"/>
    <col min="3080" max="3080" width="64" customWidth="1"/>
    <col min="3081" max="3081" width="42.42578125" customWidth="1"/>
    <col min="3082" max="3082" width="39.42578125" customWidth="1"/>
    <col min="3083" max="3083" width="48.7109375" customWidth="1"/>
    <col min="3084" max="3084" width="41.140625" customWidth="1"/>
    <col min="3085" max="3085" width="48.7109375" customWidth="1"/>
    <col min="3086" max="3086" width="51.140625" customWidth="1"/>
    <col min="3087" max="3087" width="48.7109375" customWidth="1"/>
    <col min="3088" max="3088" width="64" customWidth="1"/>
    <col min="3089" max="3089" width="42.42578125" customWidth="1"/>
    <col min="3090" max="3090" width="6.5703125" customWidth="1"/>
    <col min="3091" max="3096" width="9.140625" customWidth="1"/>
    <col min="3097" max="3097" width="11.28515625" bestFit="1" customWidth="1"/>
    <col min="3098" max="3098" width="10.140625" bestFit="1" customWidth="1"/>
    <col min="3099" max="3100" width="9.140625" customWidth="1"/>
    <col min="3101" max="3101" width="10.140625" bestFit="1" customWidth="1"/>
    <col min="3102" max="3328" width="9.140625" customWidth="1"/>
    <col min="3329" max="3329" width="253" customWidth="1"/>
    <col min="3330" max="3330" width="39.42578125" customWidth="1"/>
    <col min="3331" max="3331" width="48.7109375" customWidth="1"/>
    <col min="3332" max="3332" width="41.140625" customWidth="1"/>
    <col min="3333" max="3333" width="48.7109375" customWidth="1"/>
    <col min="3334" max="3334" width="51.140625" customWidth="1"/>
    <col min="3335" max="3335" width="48.7109375" customWidth="1"/>
    <col min="3336" max="3336" width="64" customWidth="1"/>
    <col min="3337" max="3337" width="42.42578125" customWidth="1"/>
    <col min="3338" max="3338" width="39.42578125" customWidth="1"/>
    <col min="3339" max="3339" width="48.7109375" customWidth="1"/>
    <col min="3340" max="3340" width="41.140625" customWidth="1"/>
    <col min="3341" max="3341" width="48.7109375" customWidth="1"/>
    <col min="3342" max="3342" width="51.140625" customWidth="1"/>
    <col min="3343" max="3343" width="48.7109375" customWidth="1"/>
    <col min="3344" max="3344" width="64" customWidth="1"/>
    <col min="3345" max="3345" width="42.42578125" customWidth="1"/>
    <col min="3346" max="3346" width="6.5703125" customWidth="1"/>
    <col min="3347" max="3352" width="9.140625" customWidth="1"/>
    <col min="3353" max="3353" width="11.28515625" bestFit="1" customWidth="1"/>
    <col min="3354" max="3354" width="10.140625" bestFit="1" customWidth="1"/>
    <col min="3355" max="3356" width="9.140625" customWidth="1"/>
    <col min="3357" max="3357" width="10.140625" bestFit="1" customWidth="1"/>
    <col min="3358" max="3584" width="9.140625" customWidth="1"/>
    <col min="3585" max="3585" width="253" customWidth="1"/>
    <col min="3586" max="3586" width="39.42578125" customWidth="1"/>
    <col min="3587" max="3587" width="48.7109375" customWidth="1"/>
    <col min="3588" max="3588" width="41.140625" customWidth="1"/>
    <col min="3589" max="3589" width="48.7109375" customWidth="1"/>
    <col min="3590" max="3590" width="51.140625" customWidth="1"/>
    <col min="3591" max="3591" width="48.7109375" customWidth="1"/>
    <col min="3592" max="3592" width="64" customWidth="1"/>
    <col min="3593" max="3593" width="42.42578125" customWidth="1"/>
    <col min="3594" max="3594" width="39.42578125" customWidth="1"/>
    <col min="3595" max="3595" width="48.7109375" customWidth="1"/>
    <col min="3596" max="3596" width="41.140625" customWidth="1"/>
    <col min="3597" max="3597" width="48.7109375" customWidth="1"/>
    <col min="3598" max="3598" width="51.140625" customWidth="1"/>
    <col min="3599" max="3599" width="48.7109375" customWidth="1"/>
    <col min="3600" max="3600" width="64" customWidth="1"/>
    <col min="3601" max="3601" width="42.42578125" customWidth="1"/>
    <col min="3602" max="3602" width="6.5703125" customWidth="1"/>
    <col min="3603" max="3608" width="9.140625" customWidth="1"/>
    <col min="3609" max="3609" width="11.28515625" bestFit="1" customWidth="1"/>
    <col min="3610" max="3610" width="10.140625" bestFit="1" customWidth="1"/>
    <col min="3611" max="3612" width="9.140625" customWidth="1"/>
    <col min="3613" max="3613" width="10.140625" bestFit="1" customWidth="1"/>
    <col min="3614" max="3840" width="9.140625" customWidth="1"/>
    <col min="3841" max="3841" width="253" customWidth="1"/>
    <col min="3842" max="3842" width="39.42578125" customWidth="1"/>
    <col min="3843" max="3843" width="48.7109375" customWidth="1"/>
    <col min="3844" max="3844" width="41.140625" customWidth="1"/>
    <col min="3845" max="3845" width="48.7109375" customWidth="1"/>
    <col min="3846" max="3846" width="51.140625" customWidth="1"/>
    <col min="3847" max="3847" width="48.7109375" customWidth="1"/>
    <col min="3848" max="3848" width="64" customWidth="1"/>
    <col min="3849" max="3849" width="42.42578125" customWidth="1"/>
    <col min="3850" max="3850" width="39.42578125" customWidth="1"/>
    <col min="3851" max="3851" width="48.7109375" customWidth="1"/>
    <col min="3852" max="3852" width="41.140625" customWidth="1"/>
    <col min="3853" max="3853" width="48.7109375" customWidth="1"/>
    <col min="3854" max="3854" width="51.140625" customWidth="1"/>
    <col min="3855" max="3855" width="48.7109375" customWidth="1"/>
    <col min="3856" max="3856" width="64" customWidth="1"/>
    <col min="3857" max="3857" width="42.42578125" customWidth="1"/>
    <col min="3858" max="3858" width="6.5703125" customWidth="1"/>
    <col min="3859" max="3864" width="9.140625" customWidth="1"/>
    <col min="3865" max="3865" width="11.28515625" bestFit="1" customWidth="1"/>
    <col min="3866" max="3866" width="10.140625" bestFit="1" customWidth="1"/>
    <col min="3867" max="3868" width="9.140625" customWidth="1"/>
    <col min="3869" max="3869" width="10.140625" bestFit="1" customWidth="1"/>
    <col min="3870" max="4096" width="9.140625" customWidth="1"/>
    <col min="4097" max="4097" width="253" customWidth="1"/>
    <col min="4098" max="4098" width="39.42578125" customWidth="1"/>
    <col min="4099" max="4099" width="48.7109375" customWidth="1"/>
    <col min="4100" max="4100" width="41.140625" customWidth="1"/>
    <col min="4101" max="4101" width="48.7109375" customWidth="1"/>
    <col min="4102" max="4102" width="51.140625" customWidth="1"/>
    <col min="4103" max="4103" width="48.7109375" customWidth="1"/>
    <col min="4104" max="4104" width="64" customWidth="1"/>
    <col min="4105" max="4105" width="42.42578125" customWidth="1"/>
    <col min="4106" max="4106" width="39.42578125" customWidth="1"/>
    <col min="4107" max="4107" width="48.7109375" customWidth="1"/>
    <col min="4108" max="4108" width="41.140625" customWidth="1"/>
    <col min="4109" max="4109" width="48.7109375" customWidth="1"/>
    <col min="4110" max="4110" width="51.140625" customWidth="1"/>
    <col min="4111" max="4111" width="48.7109375" customWidth="1"/>
    <col min="4112" max="4112" width="64" customWidth="1"/>
    <col min="4113" max="4113" width="42.42578125" customWidth="1"/>
    <col min="4114" max="4114" width="6.5703125" customWidth="1"/>
    <col min="4115" max="4120" width="9.140625" customWidth="1"/>
    <col min="4121" max="4121" width="11.28515625" bestFit="1" customWidth="1"/>
    <col min="4122" max="4122" width="10.140625" bestFit="1" customWidth="1"/>
    <col min="4123" max="4124" width="9.140625" customWidth="1"/>
    <col min="4125" max="4125" width="10.140625" bestFit="1" customWidth="1"/>
    <col min="4126" max="4352" width="9.140625" customWidth="1"/>
    <col min="4353" max="4353" width="253" customWidth="1"/>
    <col min="4354" max="4354" width="39.42578125" customWidth="1"/>
    <col min="4355" max="4355" width="48.7109375" customWidth="1"/>
    <col min="4356" max="4356" width="41.140625" customWidth="1"/>
    <col min="4357" max="4357" width="48.7109375" customWidth="1"/>
    <col min="4358" max="4358" width="51.140625" customWidth="1"/>
    <col min="4359" max="4359" width="48.7109375" customWidth="1"/>
    <col min="4360" max="4360" width="64" customWidth="1"/>
    <col min="4361" max="4361" width="42.42578125" customWidth="1"/>
    <col min="4362" max="4362" width="39.42578125" customWidth="1"/>
    <col min="4363" max="4363" width="48.7109375" customWidth="1"/>
    <col min="4364" max="4364" width="41.140625" customWidth="1"/>
    <col min="4365" max="4365" width="48.7109375" customWidth="1"/>
    <col min="4366" max="4366" width="51.140625" customWidth="1"/>
    <col min="4367" max="4367" width="48.7109375" customWidth="1"/>
    <col min="4368" max="4368" width="64" customWidth="1"/>
    <col min="4369" max="4369" width="42.42578125" customWidth="1"/>
    <col min="4370" max="4370" width="6.5703125" customWidth="1"/>
    <col min="4371" max="4376" width="9.140625" customWidth="1"/>
    <col min="4377" max="4377" width="11.28515625" bestFit="1" customWidth="1"/>
    <col min="4378" max="4378" width="10.140625" bestFit="1" customWidth="1"/>
    <col min="4379" max="4380" width="9.140625" customWidth="1"/>
    <col min="4381" max="4381" width="10.140625" bestFit="1" customWidth="1"/>
    <col min="4382" max="4608" width="9.140625" customWidth="1"/>
    <col min="4609" max="4609" width="253" customWidth="1"/>
    <col min="4610" max="4610" width="39.42578125" customWidth="1"/>
    <col min="4611" max="4611" width="48.7109375" customWidth="1"/>
    <col min="4612" max="4612" width="41.140625" customWidth="1"/>
    <col min="4613" max="4613" width="48.7109375" customWidth="1"/>
    <col min="4614" max="4614" width="51.140625" customWidth="1"/>
    <col min="4615" max="4615" width="48.7109375" customWidth="1"/>
    <col min="4616" max="4616" width="64" customWidth="1"/>
    <col min="4617" max="4617" width="42.42578125" customWidth="1"/>
    <col min="4618" max="4618" width="39.42578125" customWidth="1"/>
    <col min="4619" max="4619" width="48.7109375" customWidth="1"/>
    <col min="4620" max="4620" width="41.140625" customWidth="1"/>
    <col min="4621" max="4621" width="48.7109375" customWidth="1"/>
    <col min="4622" max="4622" width="51.140625" customWidth="1"/>
    <col min="4623" max="4623" width="48.7109375" customWidth="1"/>
    <col min="4624" max="4624" width="64" customWidth="1"/>
    <col min="4625" max="4625" width="42.42578125" customWidth="1"/>
    <col min="4626" max="4626" width="6.5703125" customWidth="1"/>
    <col min="4627" max="4632" width="9.140625" customWidth="1"/>
    <col min="4633" max="4633" width="11.28515625" bestFit="1" customWidth="1"/>
    <col min="4634" max="4634" width="10.140625" bestFit="1" customWidth="1"/>
    <col min="4635" max="4636" width="9.140625" customWidth="1"/>
    <col min="4637" max="4637" width="10.140625" bestFit="1" customWidth="1"/>
    <col min="4638" max="4864" width="9.140625" customWidth="1"/>
    <col min="4865" max="4865" width="253" customWidth="1"/>
    <col min="4866" max="4866" width="39.42578125" customWidth="1"/>
    <col min="4867" max="4867" width="48.7109375" customWidth="1"/>
    <col min="4868" max="4868" width="41.140625" customWidth="1"/>
    <col min="4869" max="4869" width="48.7109375" customWidth="1"/>
    <col min="4870" max="4870" width="51.140625" customWidth="1"/>
    <col min="4871" max="4871" width="48.7109375" customWidth="1"/>
    <col min="4872" max="4872" width="64" customWidth="1"/>
    <col min="4873" max="4873" width="42.42578125" customWidth="1"/>
    <col min="4874" max="4874" width="39.42578125" customWidth="1"/>
    <col min="4875" max="4875" width="48.7109375" customWidth="1"/>
    <col min="4876" max="4876" width="41.140625" customWidth="1"/>
    <col min="4877" max="4877" width="48.7109375" customWidth="1"/>
    <col min="4878" max="4878" width="51.140625" customWidth="1"/>
    <col min="4879" max="4879" width="48.7109375" customWidth="1"/>
    <col min="4880" max="4880" width="64" customWidth="1"/>
    <col min="4881" max="4881" width="42.42578125" customWidth="1"/>
    <col min="4882" max="4882" width="6.5703125" customWidth="1"/>
    <col min="4883" max="4888" width="9.140625" customWidth="1"/>
    <col min="4889" max="4889" width="11.28515625" bestFit="1" customWidth="1"/>
    <col min="4890" max="4890" width="10.140625" bestFit="1" customWidth="1"/>
    <col min="4891" max="4892" width="9.140625" customWidth="1"/>
    <col min="4893" max="4893" width="10.140625" bestFit="1" customWidth="1"/>
    <col min="4894" max="5120" width="9.140625" customWidth="1"/>
    <col min="5121" max="5121" width="253" customWidth="1"/>
    <col min="5122" max="5122" width="39.42578125" customWidth="1"/>
    <col min="5123" max="5123" width="48.7109375" customWidth="1"/>
    <col min="5124" max="5124" width="41.140625" customWidth="1"/>
    <col min="5125" max="5125" width="48.7109375" customWidth="1"/>
    <col min="5126" max="5126" width="51.140625" customWidth="1"/>
    <col min="5127" max="5127" width="48.7109375" customWidth="1"/>
    <col min="5128" max="5128" width="64" customWidth="1"/>
    <col min="5129" max="5129" width="42.42578125" customWidth="1"/>
    <col min="5130" max="5130" width="39.42578125" customWidth="1"/>
    <col min="5131" max="5131" width="48.7109375" customWidth="1"/>
    <col min="5132" max="5132" width="41.140625" customWidth="1"/>
    <col min="5133" max="5133" width="48.7109375" customWidth="1"/>
    <col min="5134" max="5134" width="51.140625" customWidth="1"/>
    <col min="5135" max="5135" width="48.7109375" customWidth="1"/>
    <col min="5136" max="5136" width="64" customWidth="1"/>
    <col min="5137" max="5137" width="42.42578125" customWidth="1"/>
    <col min="5138" max="5138" width="6.5703125" customWidth="1"/>
    <col min="5139" max="5144" width="9.140625" customWidth="1"/>
    <col min="5145" max="5145" width="11.28515625" bestFit="1" customWidth="1"/>
    <col min="5146" max="5146" width="10.140625" bestFit="1" customWidth="1"/>
    <col min="5147" max="5148" width="9.140625" customWidth="1"/>
    <col min="5149" max="5149" width="10.140625" bestFit="1" customWidth="1"/>
    <col min="5150" max="5376" width="9.140625" customWidth="1"/>
    <col min="5377" max="5377" width="253" customWidth="1"/>
    <col min="5378" max="5378" width="39.42578125" customWidth="1"/>
    <col min="5379" max="5379" width="48.7109375" customWidth="1"/>
    <col min="5380" max="5380" width="41.140625" customWidth="1"/>
    <col min="5381" max="5381" width="48.7109375" customWidth="1"/>
    <col min="5382" max="5382" width="51.140625" customWidth="1"/>
    <col min="5383" max="5383" width="48.7109375" customWidth="1"/>
    <col min="5384" max="5384" width="64" customWidth="1"/>
    <col min="5385" max="5385" width="42.42578125" customWidth="1"/>
    <col min="5386" max="5386" width="39.42578125" customWidth="1"/>
    <col min="5387" max="5387" width="48.7109375" customWidth="1"/>
    <col min="5388" max="5388" width="41.140625" customWidth="1"/>
    <col min="5389" max="5389" width="48.7109375" customWidth="1"/>
    <col min="5390" max="5390" width="51.140625" customWidth="1"/>
    <col min="5391" max="5391" width="48.7109375" customWidth="1"/>
    <col min="5392" max="5392" width="64" customWidth="1"/>
    <col min="5393" max="5393" width="42.42578125" customWidth="1"/>
    <col min="5394" max="5394" width="6.5703125" customWidth="1"/>
    <col min="5395" max="5400" width="9.140625" customWidth="1"/>
    <col min="5401" max="5401" width="11.28515625" bestFit="1" customWidth="1"/>
    <col min="5402" max="5402" width="10.140625" bestFit="1" customWidth="1"/>
    <col min="5403" max="5404" width="9.140625" customWidth="1"/>
    <col min="5405" max="5405" width="10.140625" bestFit="1" customWidth="1"/>
    <col min="5406" max="5632" width="9.140625" customWidth="1"/>
    <col min="5633" max="5633" width="253" customWidth="1"/>
    <col min="5634" max="5634" width="39.42578125" customWidth="1"/>
    <col min="5635" max="5635" width="48.7109375" customWidth="1"/>
    <col min="5636" max="5636" width="41.140625" customWidth="1"/>
    <col min="5637" max="5637" width="48.7109375" customWidth="1"/>
    <col min="5638" max="5638" width="51.140625" customWidth="1"/>
    <col min="5639" max="5639" width="48.7109375" customWidth="1"/>
    <col min="5640" max="5640" width="64" customWidth="1"/>
    <col min="5641" max="5641" width="42.42578125" customWidth="1"/>
    <col min="5642" max="5642" width="39.42578125" customWidth="1"/>
    <col min="5643" max="5643" width="48.7109375" customWidth="1"/>
    <col min="5644" max="5644" width="41.140625" customWidth="1"/>
    <col min="5645" max="5645" width="48.7109375" customWidth="1"/>
    <col min="5646" max="5646" width="51.140625" customWidth="1"/>
    <col min="5647" max="5647" width="48.7109375" customWidth="1"/>
    <col min="5648" max="5648" width="64" customWidth="1"/>
    <col min="5649" max="5649" width="42.42578125" customWidth="1"/>
    <col min="5650" max="5650" width="6.5703125" customWidth="1"/>
    <col min="5651" max="5656" width="9.140625" customWidth="1"/>
    <col min="5657" max="5657" width="11.28515625" bestFit="1" customWidth="1"/>
    <col min="5658" max="5658" width="10.140625" bestFit="1" customWidth="1"/>
    <col min="5659" max="5660" width="9.140625" customWidth="1"/>
    <col min="5661" max="5661" width="10.140625" bestFit="1" customWidth="1"/>
    <col min="5662" max="5888" width="9.140625" customWidth="1"/>
    <col min="5889" max="5889" width="253" customWidth="1"/>
    <col min="5890" max="5890" width="39.42578125" customWidth="1"/>
    <col min="5891" max="5891" width="48.7109375" customWidth="1"/>
    <col min="5892" max="5892" width="41.140625" customWidth="1"/>
    <col min="5893" max="5893" width="48.7109375" customWidth="1"/>
    <col min="5894" max="5894" width="51.140625" customWidth="1"/>
    <col min="5895" max="5895" width="48.7109375" customWidth="1"/>
    <col min="5896" max="5896" width="64" customWidth="1"/>
    <col min="5897" max="5897" width="42.42578125" customWidth="1"/>
    <col min="5898" max="5898" width="39.42578125" customWidth="1"/>
    <col min="5899" max="5899" width="48.7109375" customWidth="1"/>
    <col min="5900" max="5900" width="41.140625" customWidth="1"/>
    <col min="5901" max="5901" width="48.7109375" customWidth="1"/>
    <col min="5902" max="5902" width="51.140625" customWidth="1"/>
    <col min="5903" max="5903" width="48.7109375" customWidth="1"/>
    <col min="5904" max="5904" width="64" customWidth="1"/>
    <col min="5905" max="5905" width="42.42578125" customWidth="1"/>
    <col min="5906" max="5906" width="6.5703125" customWidth="1"/>
    <col min="5907" max="5912" width="9.140625" customWidth="1"/>
    <col min="5913" max="5913" width="11.28515625" bestFit="1" customWidth="1"/>
    <col min="5914" max="5914" width="10.140625" bestFit="1" customWidth="1"/>
    <col min="5915" max="5916" width="9.140625" customWidth="1"/>
    <col min="5917" max="5917" width="10.140625" bestFit="1" customWidth="1"/>
    <col min="5918" max="6144" width="9.140625" customWidth="1"/>
    <col min="6145" max="6145" width="253" customWidth="1"/>
    <col min="6146" max="6146" width="39.42578125" customWidth="1"/>
    <col min="6147" max="6147" width="48.7109375" customWidth="1"/>
    <col min="6148" max="6148" width="41.140625" customWidth="1"/>
    <col min="6149" max="6149" width="48.7109375" customWidth="1"/>
    <col min="6150" max="6150" width="51.140625" customWidth="1"/>
    <col min="6151" max="6151" width="48.7109375" customWidth="1"/>
    <col min="6152" max="6152" width="64" customWidth="1"/>
    <col min="6153" max="6153" width="42.42578125" customWidth="1"/>
    <col min="6154" max="6154" width="39.42578125" customWidth="1"/>
    <col min="6155" max="6155" width="48.7109375" customWidth="1"/>
    <col min="6156" max="6156" width="41.140625" customWidth="1"/>
    <col min="6157" max="6157" width="48.7109375" customWidth="1"/>
    <col min="6158" max="6158" width="51.140625" customWidth="1"/>
    <col min="6159" max="6159" width="48.7109375" customWidth="1"/>
    <col min="6160" max="6160" width="64" customWidth="1"/>
    <col min="6161" max="6161" width="42.42578125" customWidth="1"/>
    <col min="6162" max="6162" width="6.5703125" customWidth="1"/>
    <col min="6163" max="6168" width="9.140625" customWidth="1"/>
    <col min="6169" max="6169" width="11.28515625" bestFit="1" customWidth="1"/>
    <col min="6170" max="6170" width="10.140625" bestFit="1" customWidth="1"/>
    <col min="6171" max="6172" width="9.140625" customWidth="1"/>
    <col min="6173" max="6173" width="10.140625" bestFit="1" customWidth="1"/>
    <col min="6174" max="6400" width="9.140625" customWidth="1"/>
    <col min="6401" max="6401" width="253" customWidth="1"/>
    <col min="6402" max="6402" width="39.42578125" customWidth="1"/>
    <col min="6403" max="6403" width="48.7109375" customWidth="1"/>
    <col min="6404" max="6404" width="41.140625" customWidth="1"/>
    <col min="6405" max="6405" width="48.7109375" customWidth="1"/>
    <col min="6406" max="6406" width="51.140625" customWidth="1"/>
    <col min="6407" max="6407" width="48.7109375" customWidth="1"/>
    <col min="6408" max="6408" width="64" customWidth="1"/>
    <col min="6409" max="6409" width="42.42578125" customWidth="1"/>
    <col min="6410" max="6410" width="39.42578125" customWidth="1"/>
    <col min="6411" max="6411" width="48.7109375" customWidth="1"/>
    <col min="6412" max="6412" width="41.140625" customWidth="1"/>
    <col min="6413" max="6413" width="48.7109375" customWidth="1"/>
    <col min="6414" max="6414" width="51.140625" customWidth="1"/>
    <col min="6415" max="6415" width="48.7109375" customWidth="1"/>
    <col min="6416" max="6416" width="64" customWidth="1"/>
    <col min="6417" max="6417" width="42.42578125" customWidth="1"/>
    <col min="6418" max="6418" width="6.5703125" customWidth="1"/>
    <col min="6419" max="6424" width="9.140625" customWidth="1"/>
    <col min="6425" max="6425" width="11.28515625" bestFit="1" customWidth="1"/>
    <col min="6426" max="6426" width="10.140625" bestFit="1" customWidth="1"/>
    <col min="6427" max="6428" width="9.140625" customWidth="1"/>
    <col min="6429" max="6429" width="10.140625" bestFit="1" customWidth="1"/>
    <col min="6430" max="6656" width="9.140625" customWidth="1"/>
    <col min="6657" max="6657" width="253" customWidth="1"/>
    <col min="6658" max="6658" width="39.42578125" customWidth="1"/>
    <col min="6659" max="6659" width="48.7109375" customWidth="1"/>
    <col min="6660" max="6660" width="41.140625" customWidth="1"/>
    <col min="6661" max="6661" width="48.7109375" customWidth="1"/>
    <col min="6662" max="6662" width="51.140625" customWidth="1"/>
    <col min="6663" max="6663" width="48.7109375" customWidth="1"/>
    <col min="6664" max="6664" width="64" customWidth="1"/>
    <col min="6665" max="6665" width="42.42578125" customWidth="1"/>
    <col min="6666" max="6666" width="39.42578125" customWidth="1"/>
    <col min="6667" max="6667" width="48.7109375" customWidth="1"/>
    <col min="6668" max="6668" width="41.140625" customWidth="1"/>
    <col min="6669" max="6669" width="48.7109375" customWidth="1"/>
    <col min="6670" max="6670" width="51.140625" customWidth="1"/>
    <col min="6671" max="6671" width="48.7109375" customWidth="1"/>
    <col min="6672" max="6672" width="64" customWidth="1"/>
    <col min="6673" max="6673" width="42.42578125" customWidth="1"/>
    <col min="6674" max="6674" width="6.5703125" customWidth="1"/>
    <col min="6675" max="6680" width="9.140625" customWidth="1"/>
    <col min="6681" max="6681" width="11.28515625" bestFit="1" customWidth="1"/>
    <col min="6682" max="6682" width="10.140625" bestFit="1" customWidth="1"/>
    <col min="6683" max="6684" width="9.140625" customWidth="1"/>
    <col min="6685" max="6685" width="10.140625" bestFit="1" customWidth="1"/>
    <col min="6686" max="6912" width="9.140625" customWidth="1"/>
    <col min="6913" max="6913" width="253" customWidth="1"/>
    <col min="6914" max="6914" width="39.42578125" customWidth="1"/>
    <col min="6915" max="6915" width="48.7109375" customWidth="1"/>
    <col min="6916" max="6916" width="41.140625" customWidth="1"/>
    <col min="6917" max="6917" width="48.7109375" customWidth="1"/>
    <col min="6918" max="6918" width="51.140625" customWidth="1"/>
    <col min="6919" max="6919" width="48.7109375" customWidth="1"/>
    <col min="6920" max="6920" width="64" customWidth="1"/>
    <col min="6921" max="6921" width="42.42578125" customWidth="1"/>
    <col min="6922" max="6922" width="39.42578125" customWidth="1"/>
    <col min="6923" max="6923" width="48.7109375" customWidth="1"/>
    <col min="6924" max="6924" width="41.140625" customWidth="1"/>
    <col min="6925" max="6925" width="48.7109375" customWidth="1"/>
    <col min="6926" max="6926" width="51.140625" customWidth="1"/>
    <col min="6927" max="6927" width="48.7109375" customWidth="1"/>
    <col min="6928" max="6928" width="64" customWidth="1"/>
    <col min="6929" max="6929" width="42.42578125" customWidth="1"/>
    <col min="6930" max="6930" width="6.5703125" customWidth="1"/>
    <col min="6931" max="6936" width="9.140625" customWidth="1"/>
    <col min="6937" max="6937" width="11.28515625" bestFit="1" customWidth="1"/>
    <col min="6938" max="6938" width="10.140625" bestFit="1" customWidth="1"/>
    <col min="6939" max="6940" width="9.140625" customWidth="1"/>
    <col min="6941" max="6941" width="10.140625" bestFit="1" customWidth="1"/>
    <col min="6942" max="7168" width="9.140625" customWidth="1"/>
    <col min="7169" max="7169" width="253" customWidth="1"/>
    <col min="7170" max="7170" width="39.42578125" customWidth="1"/>
    <col min="7171" max="7171" width="48.7109375" customWidth="1"/>
    <col min="7172" max="7172" width="41.140625" customWidth="1"/>
    <col min="7173" max="7173" width="48.7109375" customWidth="1"/>
    <col min="7174" max="7174" width="51.140625" customWidth="1"/>
    <col min="7175" max="7175" width="48.7109375" customWidth="1"/>
    <col min="7176" max="7176" width="64" customWidth="1"/>
    <col min="7177" max="7177" width="42.42578125" customWidth="1"/>
    <col min="7178" max="7178" width="39.42578125" customWidth="1"/>
    <col min="7179" max="7179" width="48.7109375" customWidth="1"/>
    <col min="7180" max="7180" width="41.140625" customWidth="1"/>
    <col min="7181" max="7181" width="48.7109375" customWidth="1"/>
    <col min="7182" max="7182" width="51.140625" customWidth="1"/>
    <col min="7183" max="7183" width="48.7109375" customWidth="1"/>
    <col min="7184" max="7184" width="64" customWidth="1"/>
    <col min="7185" max="7185" width="42.42578125" customWidth="1"/>
    <col min="7186" max="7186" width="6.5703125" customWidth="1"/>
    <col min="7187" max="7192" width="9.140625" customWidth="1"/>
    <col min="7193" max="7193" width="11.28515625" bestFit="1" customWidth="1"/>
    <col min="7194" max="7194" width="10.140625" bestFit="1" customWidth="1"/>
    <col min="7195" max="7196" width="9.140625" customWidth="1"/>
    <col min="7197" max="7197" width="10.140625" bestFit="1" customWidth="1"/>
    <col min="7198" max="7424" width="9.140625" customWidth="1"/>
    <col min="7425" max="7425" width="253" customWidth="1"/>
    <col min="7426" max="7426" width="39.42578125" customWidth="1"/>
    <col min="7427" max="7427" width="48.7109375" customWidth="1"/>
    <col min="7428" max="7428" width="41.140625" customWidth="1"/>
    <col min="7429" max="7429" width="48.7109375" customWidth="1"/>
    <col min="7430" max="7430" width="51.140625" customWidth="1"/>
    <col min="7431" max="7431" width="48.7109375" customWidth="1"/>
    <col min="7432" max="7432" width="64" customWidth="1"/>
    <col min="7433" max="7433" width="42.42578125" customWidth="1"/>
    <col min="7434" max="7434" width="39.42578125" customWidth="1"/>
    <col min="7435" max="7435" width="48.7109375" customWidth="1"/>
    <col min="7436" max="7436" width="41.140625" customWidth="1"/>
    <col min="7437" max="7437" width="48.7109375" customWidth="1"/>
    <col min="7438" max="7438" width="51.140625" customWidth="1"/>
    <col min="7439" max="7439" width="48.7109375" customWidth="1"/>
    <col min="7440" max="7440" width="64" customWidth="1"/>
    <col min="7441" max="7441" width="42.42578125" customWidth="1"/>
    <col min="7442" max="7442" width="6.5703125" customWidth="1"/>
    <col min="7443" max="7448" width="9.140625" customWidth="1"/>
    <col min="7449" max="7449" width="11.28515625" bestFit="1" customWidth="1"/>
    <col min="7450" max="7450" width="10.140625" bestFit="1" customWidth="1"/>
    <col min="7451" max="7452" width="9.140625" customWidth="1"/>
    <col min="7453" max="7453" width="10.140625" bestFit="1" customWidth="1"/>
    <col min="7454" max="7680" width="9.140625" customWidth="1"/>
    <col min="7681" max="7681" width="253" customWidth="1"/>
    <col min="7682" max="7682" width="39.42578125" customWidth="1"/>
    <col min="7683" max="7683" width="48.7109375" customWidth="1"/>
    <col min="7684" max="7684" width="41.140625" customWidth="1"/>
    <col min="7685" max="7685" width="48.7109375" customWidth="1"/>
    <col min="7686" max="7686" width="51.140625" customWidth="1"/>
    <col min="7687" max="7687" width="48.7109375" customWidth="1"/>
    <col min="7688" max="7688" width="64" customWidth="1"/>
    <col min="7689" max="7689" width="42.42578125" customWidth="1"/>
    <col min="7690" max="7690" width="39.42578125" customWidth="1"/>
    <col min="7691" max="7691" width="48.7109375" customWidth="1"/>
    <col min="7692" max="7692" width="41.140625" customWidth="1"/>
    <col min="7693" max="7693" width="48.7109375" customWidth="1"/>
    <col min="7694" max="7694" width="51.140625" customWidth="1"/>
    <col min="7695" max="7695" width="48.7109375" customWidth="1"/>
    <col min="7696" max="7696" width="64" customWidth="1"/>
    <col min="7697" max="7697" width="42.42578125" customWidth="1"/>
    <col min="7698" max="7698" width="6.5703125" customWidth="1"/>
    <col min="7699" max="7704" width="9.140625" customWidth="1"/>
    <col min="7705" max="7705" width="11.28515625" bestFit="1" customWidth="1"/>
    <col min="7706" max="7706" width="10.140625" bestFit="1" customWidth="1"/>
    <col min="7707" max="7708" width="9.140625" customWidth="1"/>
    <col min="7709" max="7709" width="10.140625" bestFit="1" customWidth="1"/>
    <col min="7710" max="7936" width="9.140625" customWidth="1"/>
    <col min="7937" max="7937" width="253" customWidth="1"/>
    <col min="7938" max="7938" width="39.42578125" customWidth="1"/>
    <col min="7939" max="7939" width="48.7109375" customWidth="1"/>
    <col min="7940" max="7940" width="41.140625" customWidth="1"/>
    <col min="7941" max="7941" width="48.7109375" customWidth="1"/>
    <col min="7942" max="7942" width="51.140625" customWidth="1"/>
    <col min="7943" max="7943" width="48.7109375" customWidth="1"/>
    <col min="7944" max="7944" width="64" customWidth="1"/>
    <col min="7945" max="7945" width="42.42578125" customWidth="1"/>
    <col min="7946" max="7946" width="39.42578125" customWidth="1"/>
    <col min="7947" max="7947" width="48.7109375" customWidth="1"/>
    <col min="7948" max="7948" width="41.140625" customWidth="1"/>
    <col min="7949" max="7949" width="48.7109375" customWidth="1"/>
    <col min="7950" max="7950" width="51.140625" customWidth="1"/>
    <col min="7951" max="7951" width="48.7109375" customWidth="1"/>
    <col min="7952" max="7952" width="64" customWidth="1"/>
    <col min="7953" max="7953" width="42.42578125" customWidth="1"/>
    <col min="7954" max="7954" width="6.5703125" customWidth="1"/>
    <col min="7955" max="7960" width="9.140625" customWidth="1"/>
    <col min="7961" max="7961" width="11.28515625" bestFit="1" customWidth="1"/>
    <col min="7962" max="7962" width="10.140625" bestFit="1" customWidth="1"/>
    <col min="7963" max="7964" width="9.140625" customWidth="1"/>
    <col min="7965" max="7965" width="10.140625" bestFit="1" customWidth="1"/>
    <col min="7966" max="8192" width="9.140625" customWidth="1"/>
    <col min="8193" max="8193" width="253" customWidth="1"/>
    <col min="8194" max="8194" width="39.42578125" customWidth="1"/>
    <col min="8195" max="8195" width="48.7109375" customWidth="1"/>
    <col min="8196" max="8196" width="41.140625" customWidth="1"/>
    <col min="8197" max="8197" width="48.7109375" customWidth="1"/>
    <col min="8198" max="8198" width="51.140625" customWidth="1"/>
    <col min="8199" max="8199" width="48.7109375" customWidth="1"/>
    <col min="8200" max="8200" width="64" customWidth="1"/>
    <col min="8201" max="8201" width="42.42578125" customWidth="1"/>
    <col min="8202" max="8202" width="39.42578125" customWidth="1"/>
    <col min="8203" max="8203" width="48.7109375" customWidth="1"/>
    <col min="8204" max="8204" width="41.140625" customWidth="1"/>
    <col min="8205" max="8205" width="48.7109375" customWidth="1"/>
    <col min="8206" max="8206" width="51.140625" customWidth="1"/>
    <col min="8207" max="8207" width="48.7109375" customWidth="1"/>
    <col min="8208" max="8208" width="64" customWidth="1"/>
    <col min="8209" max="8209" width="42.42578125" customWidth="1"/>
    <col min="8210" max="8210" width="6.5703125" customWidth="1"/>
    <col min="8211" max="8216" width="9.140625" customWidth="1"/>
    <col min="8217" max="8217" width="11.28515625" bestFit="1" customWidth="1"/>
    <col min="8218" max="8218" width="10.140625" bestFit="1" customWidth="1"/>
    <col min="8219" max="8220" width="9.140625" customWidth="1"/>
    <col min="8221" max="8221" width="10.140625" bestFit="1" customWidth="1"/>
    <col min="8222" max="8448" width="9.140625" customWidth="1"/>
    <col min="8449" max="8449" width="253" customWidth="1"/>
    <col min="8450" max="8450" width="39.42578125" customWidth="1"/>
    <col min="8451" max="8451" width="48.7109375" customWidth="1"/>
    <col min="8452" max="8452" width="41.140625" customWidth="1"/>
    <col min="8453" max="8453" width="48.7109375" customWidth="1"/>
    <col min="8454" max="8454" width="51.140625" customWidth="1"/>
    <col min="8455" max="8455" width="48.7109375" customWidth="1"/>
    <col min="8456" max="8456" width="64" customWidth="1"/>
    <col min="8457" max="8457" width="42.42578125" customWidth="1"/>
    <col min="8458" max="8458" width="39.42578125" customWidth="1"/>
    <col min="8459" max="8459" width="48.7109375" customWidth="1"/>
    <col min="8460" max="8460" width="41.140625" customWidth="1"/>
    <col min="8461" max="8461" width="48.7109375" customWidth="1"/>
    <col min="8462" max="8462" width="51.140625" customWidth="1"/>
    <col min="8463" max="8463" width="48.7109375" customWidth="1"/>
    <col min="8464" max="8464" width="64" customWidth="1"/>
    <col min="8465" max="8465" width="42.42578125" customWidth="1"/>
    <col min="8466" max="8466" width="6.5703125" customWidth="1"/>
    <col min="8467" max="8472" width="9.140625" customWidth="1"/>
    <col min="8473" max="8473" width="11.28515625" bestFit="1" customWidth="1"/>
    <col min="8474" max="8474" width="10.140625" bestFit="1" customWidth="1"/>
    <col min="8475" max="8476" width="9.140625" customWidth="1"/>
    <col min="8477" max="8477" width="10.140625" bestFit="1" customWidth="1"/>
    <col min="8478" max="8704" width="9.140625" customWidth="1"/>
    <col min="8705" max="8705" width="253" customWidth="1"/>
    <col min="8706" max="8706" width="39.42578125" customWidth="1"/>
    <col min="8707" max="8707" width="48.7109375" customWidth="1"/>
    <col min="8708" max="8708" width="41.140625" customWidth="1"/>
    <col min="8709" max="8709" width="48.7109375" customWidth="1"/>
    <col min="8710" max="8710" width="51.140625" customWidth="1"/>
    <col min="8711" max="8711" width="48.7109375" customWidth="1"/>
    <col min="8712" max="8712" width="64" customWidth="1"/>
    <col min="8713" max="8713" width="42.42578125" customWidth="1"/>
    <col min="8714" max="8714" width="39.42578125" customWidth="1"/>
    <col min="8715" max="8715" width="48.7109375" customWidth="1"/>
    <col min="8716" max="8716" width="41.140625" customWidth="1"/>
    <col min="8717" max="8717" width="48.7109375" customWidth="1"/>
    <col min="8718" max="8718" width="51.140625" customWidth="1"/>
    <col min="8719" max="8719" width="48.7109375" customWidth="1"/>
    <col min="8720" max="8720" width="64" customWidth="1"/>
    <col min="8721" max="8721" width="42.42578125" customWidth="1"/>
    <col min="8722" max="8722" width="6.5703125" customWidth="1"/>
    <col min="8723" max="8728" width="9.140625" customWidth="1"/>
    <col min="8729" max="8729" width="11.28515625" bestFit="1" customWidth="1"/>
    <col min="8730" max="8730" width="10.140625" bestFit="1" customWidth="1"/>
    <col min="8731" max="8732" width="9.140625" customWidth="1"/>
    <col min="8733" max="8733" width="10.140625" bestFit="1" customWidth="1"/>
    <col min="8734" max="8960" width="9.140625" customWidth="1"/>
    <col min="8961" max="8961" width="253" customWidth="1"/>
    <col min="8962" max="8962" width="39.42578125" customWidth="1"/>
    <col min="8963" max="8963" width="48.7109375" customWidth="1"/>
    <col min="8964" max="8964" width="41.140625" customWidth="1"/>
    <col min="8965" max="8965" width="48.7109375" customWidth="1"/>
    <col min="8966" max="8966" width="51.140625" customWidth="1"/>
    <col min="8967" max="8967" width="48.7109375" customWidth="1"/>
    <col min="8968" max="8968" width="64" customWidth="1"/>
    <col min="8969" max="8969" width="42.42578125" customWidth="1"/>
    <col min="8970" max="8970" width="39.42578125" customWidth="1"/>
    <col min="8971" max="8971" width="48.7109375" customWidth="1"/>
    <col min="8972" max="8972" width="41.140625" customWidth="1"/>
    <col min="8973" max="8973" width="48.7109375" customWidth="1"/>
    <col min="8974" max="8974" width="51.140625" customWidth="1"/>
    <col min="8975" max="8975" width="48.7109375" customWidth="1"/>
    <col min="8976" max="8976" width="64" customWidth="1"/>
    <col min="8977" max="8977" width="42.42578125" customWidth="1"/>
    <col min="8978" max="8978" width="6.5703125" customWidth="1"/>
    <col min="8979" max="8984" width="9.140625" customWidth="1"/>
    <col min="8985" max="8985" width="11.28515625" bestFit="1" customWidth="1"/>
    <col min="8986" max="8986" width="10.140625" bestFit="1" customWidth="1"/>
    <col min="8987" max="8988" width="9.140625" customWidth="1"/>
    <col min="8989" max="8989" width="10.140625" bestFit="1" customWidth="1"/>
    <col min="8990" max="9216" width="9.140625" customWidth="1"/>
    <col min="9217" max="9217" width="253" customWidth="1"/>
    <col min="9218" max="9218" width="39.42578125" customWidth="1"/>
    <col min="9219" max="9219" width="48.7109375" customWidth="1"/>
    <col min="9220" max="9220" width="41.140625" customWidth="1"/>
    <col min="9221" max="9221" width="48.7109375" customWidth="1"/>
    <col min="9222" max="9222" width="51.140625" customWidth="1"/>
    <col min="9223" max="9223" width="48.7109375" customWidth="1"/>
    <col min="9224" max="9224" width="64" customWidth="1"/>
    <col min="9225" max="9225" width="42.42578125" customWidth="1"/>
    <col min="9226" max="9226" width="39.42578125" customWidth="1"/>
    <col min="9227" max="9227" width="48.7109375" customWidth="1"/>
    <col min="9228" max="9228" width="41.140625" customWidth="1"/>
    <col min="9229" max="9229" width="48.7109375" customWidth="1"/>
    <col min="9230" max="9230" width="51.140625" customWidth="1"/>
    <col min="9231" max="9231" width="48.7109375" customWidth="1"/>
    <col min="9232" max="9232" width="64" customWidth="1"/>
    <col min="9233" max="9233" width="42.42578125" customWidth="1"/>
    <col min="9234" max="9234" width="6.5703125" customWidth="1"/>
    <col min="9235" max="9240" width="9.140625" customWidth="1"/>
    <col min="9241" max="9241" width="11.28515625" bestFit="1" customWidth="1"/>
    <col min="9242" max="9242" width="10.140625" bestFit="1" customWidth="1"/>
    <col min="9243" max="9244" width="9.140625" customWidth="1"/>
    <col min="9245" max="9245" width="10.140625" bestFit="1" customWidth="1"/>
    <col min="9246" max="9472" width="9.140625" customWidth="1"/>
    <col min="9473" max="9473" width="253" customWidth="1"/>
    <col min="9474" max="9474" width="39.42578125" customWidth="1"/>
    <col min="9475" max="9475" width="48.7109375" customWidth="1"/>
    <col min="9476" max="9476" width="41.140625" customWidth="1"/>
    <col min="9477" max="9477" width="48.7109375" customWidth="1"/>
    <col min="9478" max="9478" width="51.140625" customWidth="1"/>
    <col min="9479" max="9479" width="48.7109375" customWidth="1"/>
    <col min="9480" max="9480" width="64" customWidth="1"/>
    <col min="9481" max="9481" width="42.42578125" customWidth="1"/>
    <col min="9482" max="9482" width="39.42578125" customWidth="1"/>
    <col min="9483" max="9483" width="48.7109375" customWidth="1"/>
    <col min="9484" max="9484" width="41.140625" customWidth="1"/>
    <col min="9485" max="9485" width="48.7109375" customWidth="1"/>
    <col min="9486" max="9486" width="51.140625" customWidth="1"/>
    <col min="9487" max="9487" width="48.7109375" customWidth="1"/>
    <col min="9488" max="9488" width="64" customWidth="1"/>
    <col min="9489" max="9489" width="42.42578125" customWidth="1"/>
    <col min="9490" max="9490" width="6.5703125" customWidth="1"/>
    <col min="9491" max="9496" width="9.140625" customWidth="1"/>
    <col min="9497" max="9497" width="11.28515625" bestFit="1" customWidth="1"/>
    <col min="9498" max="9498" width="10.140625" bestFit="1" customWidth="1"/>
    <col min="9499" max="9500" width="9.140625" customWidth="1"/>
    <col min="9501" max="9501" width="10.140625" bestFit="1" customWidth="1"/>
    <col min="9502" max="9728" width="9.140625" customWidth="1"/>
    <col min="9729" max="9729" width="253" customWidth="1"/>
    <col min="9730" max="9730" width="39.42578125" customWidth="1"/>
    <col min="9731" max="9731" width="48.7109375" customWidth="1"/>
    <col min="9732" max="9732" width="41.140625" customWidth="1"/>
    <col min="9733" max="9733" width="48.7109375" customWidth="1"/>
    <col min="9734" max="9734" width="51.140625" customWidth="1"/>
    <col min="9735" max="9735" width="48.7109375" customWidth="1"/>
    <col min="9736" max="9736" width="64" customWidth="1"/>
    <col min="9737" max="9737" width="42.42578125" customWidth="1"/>
    <col min="9738" max="9738" width="39.42578125" customWidth="1"/>
    <col min="9739" max="9739" width="48.7109375" customWidth="1"/>
    <col min="9740" max="9740" width="41.140625" customWidth="1"/>
    <col min="9741" max="9741" width="48.7109375" customWidth="1"/>
    <col min="9742" max="9742" width="51.140625" customWidth="1"/>
    <col min="9743" max="9743" width="48.7109375" customWidth="1"/>
    <col min="9744" max="9744" width="64" customWidth="1"/>
    <col min="9745" max="9745" width="42.42578125" customWidth="1"/>
    <col min="9746" max="9746" width="6.5703125" customWidth="1"/>
    <col min="9747" max="9752" width="9.140625" customWidth="1"/>
    <col min="9753" max="9753" width="11.28515625" bestFit="1" customWidth="1"/>
    <col min="9754" max="9754" width="10.140625" bestFit="1" customWidth="1"/>
    <col min="9755" max="9756" width="9.140625" customWidth="1"/>
    <col min="9757" max="9757" width="10.140625" bestFit="1" customWidth="1"/>
    <col min="9758" max="9984" width="9.140625" customWidth="1"/>
    <col min="9985" max="9985" width="253" customWidth="1"/>
    <col min="9986" max="9986" width="39.42578125" customWidth="1"/>
    <col min="9987" max="9987" width="48.7109375" customWidth="1"/>
    <col min="9988" max="9988" width="41.140625" customWidth="1"/>
    <col min="9989" max="9989" width="48.7109375" customWidth="1"/>
    <col min="9990" max="9990" width="51.140625" customWidth="1"/>
    <col min="9991" max="9991" width="48.7109375" customWidth="1"/>
    <col min="9992" max="9992" width="64" customWidth="1"/>
    <col min="9993" max="9993" width="42.42578125" customWidth="1"/>
    <col min="9994" max="9994" width="39.42578125" customWidth="1"/>
    <col min="9995" max="9995" width="48.7109375" customWidth="1"/>
    <col min="9996" max="9996" width="41.140625" customWidth="1"/>
    <col min="9997" max="9997" width="48.7109375" customWidth="1"/>
    <col min="9998" max="9998" width="51.140625" customWidth="1"/>
    <col min="9999" max="9999" width="48.7109375" customWidth="1"/>
    <col min="10000" max="10000" width="64" customWidth="1"/>
    <col min="10001" max="10001" width="42.42578125" customWidth="1"/>
    <col min="10002" max="10002" width="6.5703125" customWidth="1"/>
    <col min="10003" max="10008" width="9.140625" customWidth="1"/>
    <col min="10009" max="10009" width="11.28515625" bestFit="1" customWidth="1"/>
    <col min="10010" max="10010" width="10.140625" bestFit="1" customWidth="1"/>
    <col min="10011" max="10012" width="9.140625" customWidth="1"/>
    <col min="10013" max="10013" width="10.140625" bestFit="1" customWidth="1"/>
    <col min="10014" max="10240" width="9.140625" customWidth="1"/>
    <col min="10241" max="10241" width="253" customWidth="1"/>
    <col min="10242" max="10242" width="39.42578125" customWidth="1"/>
    <col min="10243" max="10243" width="48.7109375" customWidth="1"/>
    <col min="10244" max="10244" width="41.140625" customWidth="1"/>
    <col min="10245" max="10245" width="48.7109375" customWidth="1"/>
    <col min="10246" max="10246" width="51.140625" customWidth="1"/>
    <col min="10247" max="10247" width="48.7109375" customWidth="1"/>
    <col min="10248" max="10248" width="64" customWidth="1"/>
    <col min="10249" max="10249" width="42.42578125" customWidth="1"/>
    <col min="10250" max="10250" width="39.42578125" customWidth="1"/>
    <col min="10251" max="10251" width="48.7109375" customWidth="1"/>
    <col min="10252" max="10252" width="41.140625" customWidth="1"/>
    <col min="10253" max="10253" width="48.7109375" customWidth="1"/>
    <col min="10254" max="10254" width="51.140625" customWidth="1"/>
    <col min="10255" max="10255" width="48.7109375" customWidth="1"/>
    <col min="10256" max="10256" width="64" customWidth="1"/>
    <col min="10257" max="10257" width="42.42578125" customWidth="1"/>
    <col min="10258" max="10258" width="6.5703125" customWidth="1"/>
    <col min="10259" max="10264" width="9.140625" customWidth="1"/>
    <col min="10265" max="10265" width="11.28515625" bestFit="1" customWidth="1"/>
    <col min="10266" max="10266" width="10.140625" bestFit="1" customWidth="1"/>
    <col min="10267" max="10268" width="9.140625" customWidth="1"/>
    <col min="10269" max="10269" width="10.140625" bestFit="1" customWidth="1"/>
    <col min="10270" max="10496" width="9.140625" customWidth="1"/>
    <col min="10497" max="10497" width="253" customWidth="1"/>
    <col min="10498" max="10498" width="39.42578125" customWidth="1"/>
    <col min="10499" max="10499" width="48.7109375" customWidth="1"/>
    <col min="10500" max="10500" width="41.140625" customWidth="1"/>
    <col min="10501" max="10501" width="48.7109375" customWidth="1"/>
    <col min="10502" max="10502" width="51.140625" customWidth="1"/>
    <col min="10503" max="10503" width="48.7109375" customWidth="1"/>
    <col min="10504" max="10504" width="64" customWidth="1"/>
    <col min="10505" max="10505" width="42.42578125" customWidth="1"/>
    <col min="10506" max="10506" width="39.42578125" customWidth="1"/>
    <col min="10507" max="10507" width="48.7109375" customWidth="1"/>
    <col min="10508" max="10508" width="41.140625" customWidth="1"/>
    <col min="10509" max="10509" width="48.7109375" customWidth="1"/>
    <col min="10510" max="10510" width="51.140625" customWidth="1"/>
    <col min="10511" max="10511" width="48.7109375" customWidth="1"/>
    <col min="10512" max="10512" width="64" customWidth="1"/>
    <col min="10513" max="10513" width="42.42578125" customWidth="1"/>
    <col min="10514" max="10514" width="6.5703125" customWidth="1"/>
    <col min="10515" max="10520" width="9.140625" customWidth="1"/>
    <col min="10521" max="10521" width="11.28515625" bestFit="1" customWidth="1"/>
    <col min="10522" max="10522" width="10.140625" bestFit="1" customWidth="1"/>
    <col min="10523" max="10524" width="9.140625" customWidth="1"/>
    <col min="10525" max="10525" width="10.140625" bestFit="1" customWidth="1"/>
    <col min="10526" max="10752" width="9.140625" customWidth="1"/>
    <col min="10753" max="10753" width="253" customWidth="1"/>
    <col min="10754" max="10754" width="39.42578125" customWidth="1"/>
    <col min="10755" max="10755" width="48.7109375" customWidth="1"/>
    <col min="10756" max="10756" width="41.140625" customWidth="1"/>
    <col min="10757" max="10757" width="48.7109375" customWidth="1"/>
    <col min="10758" max="10758" width="51.140625" customWidth="1"/>
    <col min="10759" max="10759" width="48.7109375" customWidth="1"/>
    <col min="10760" max="10760" width="64" customWidth="1"/>
    <col min="10761" max="10761" width="42.42578125" customWidth="1"/>
    <col min="10762" max="10762" width="39.42578125" customWidth="1"/>
    <col min="10763" max="10763" width="48.7109375" customWidth="1"/>
    <col min="10764" max="10764" width="41.140625" customWidth="1"/>
    <col min="10765" max="10765" width="48.7109375" customWidth="1"/>
    <col min="10766" max="10766" width="51.140625" customWidth="1"/>
    <col min="10767" max="10767" width="48.7109375" customWidth="1"/>
    <col min="10768" max="10768" width="64" customWidth="1"/>
    <col min="10769" max="10769" width="42.42578125" customWidth="1"/>
    <col min="10770" max="10770" width="6.5703125" customWidth="1"/>
    <col min="10771" max="10776" width="9.140625" customWidth="1"/>
    <col min="10777" max="10777" width="11.28515625" bestFit="1" customWidth="1"/>
    <col min="10778" max="10778" width="10.140625" bestFit="1" customWidth="1"/>
    <col min="10779" max="10780" width="9.140625" customWidth="1"/>
    <col min="10781" max="10781" width="10.140625" bestFit="1" customWidth="1"/>
    <col min="10782" max="11008" width="9.140625" customWidth="1"/>
    <col min="11009" max="11009" width="253" customWidth="1"/>
    <col min="11010" max="11010" width="39.42578125" customWidth="1"/>
    <col min="11011" max="11011" width="48.7109375" customWidth="1"/>
    <col min="11012" max="11012" width="41.140625" customWidth="1"/>
    <col min="11013" max="11013" width="48.7109375" customWidth="1"/>
    <col min="11014" max="11014" width="51.140625" customWidth="1"/>
    <col min="11015" max="11015" width="48.7109375" customWidth="1"/>
    <col min="11016" max="11016" width="64" customWidth="1"/>
    <col min="11017" max="11017" width="42.42578125" customWidth="1"/>
    <col min="11018" max="11018" width="39.42578125" customWidth="1"/>
    <col min="11019" max="11019" width="48.7109375" customWidth="1"/>
    <col min="11020" max="11020" width="41.140625" customWidth="1"/>
    <col min="11021" max="11021" width="48.7109375" customWidth="1"/>
    <col min="11022" max="11022" width="51.140625" customWidth="1"/>
    <col min="11023" max="11023" width="48.7109375" customWidth="1"/>
    <col min="11024" max="11024" width="64" customWidth="1"/>
    <col min="11025" max="11025" width="42.42578125" customWidth="1"/>
    <col min="11026" max="11026" width="6.5703125" customWidth="1"/>
    <col min="11027" max="11032" width="9.140625" customWidth="1"/>
    <col min="11033" max="11033" width="11.28515625" bestFit="1" customWidth="1"/>
    <col min="11034" max="11034" width="10.140625" bestFit="1" customWidth="1"/>
    <col min="11035" max="11036" width="9.140625" customWidth="1"/>
    <col min="11037" max="11037" width="10.140625" bestFit="1" customWidth="1"/>
    <col min="11038" max="11264" width="9.140625" customWidth="1"/>
    <col min="11265" max="11265" width="253" customWidth="1"/>
    <col min="11266" max="11266" width="39.42578125" customWidth="1"/>
    <col min="11267" max="11267" width="48.7109375" customWidth="1"/>
    <col min="11268" max="11268" width="41.140625" customWidth="1"/>
    <col min="11269" max="11269" width="48.7109375" customWidth="1"/>
    <col min="11270" max="11270" width="51.140625" customWidth="1"/>
    <col min="11271" max="11271" width="48.7109375" customWidth="1"/>
    <col min="11272" max="11272" width="64" customWidth="1"/>
    <col min="11273" max="11273" width="42.42578125" customWidth="1"/>
    <col min="11274" max="11274" width="39.42578125" customWidth="1"/>
    <col min="11275" max="11275" width="48.7109375" customWidth="1"/>
    <col min="11276" max="11276" width="41.140625" customWidth="1"/>
    <col min="11277" max="11277" width="48.7109375" customWidth="1"/>
    <col min="11278" max="11278" width="51.140625" customWidth="1"/>
    <col min="11279" max="11279" width="48.7109375" customWidth="1"/>
    <col min="11280" max="11280" width="64" customWidth="1"/>
    <col min="11281" max="11281" width="42.42578125" customWidth="1"/>
    <col min="11282" max="11282" width="6.5703125" customWidth="1"/>
    <col min="11283" max="11288" width="9.140625" customWidth="1"/>
    <col min="11289" max="11289" width="11.28515625" bestFit="1" customWidth="1"/>
    <col min="11290" max="11290" width="10.140625" bestFit="1" customWidth="1"/>
    <col min="11291" max="11292" width="9.140625" customWidth="1"/>
    <col min="11293" max="11293" width="10.140625" bestFit="1" customWidth="1"/>
    <col min="11294" max="11520" width="9.140625" customWidth="1"/>
    <col min="11521" max="11521" width="253" customWidth="1"/>
    <col min="11522" max="11522" width="39.42578125" customWidth="1"/>
    <col min="11523" max="11523" width="48.7109375" customWidth="1"/>
    <col min="11524" max="11524" width="41.140625" customWidth="1"/>
    <col min="11525" max="11525" width="48.7109375" customWidth="1"/>
    <col min="11526" max="11526" width="51.140625" customWidth="1"/>
    <col min="11527" max="11527" width="48.7109375" customWidth="1"/>
    <col min="11528" max="11528" width="64" customWidth="1"/>
    <col min="11529" max="11529" width="42.42578125" customWidth="1"/>
    <col min="11530" max="11530" width="39.42578125" customWidth="1"/>
    <col min="11531" max="11531" width="48.7109375" customWidth="1"/>
    <col min="11532" max="11532" width="41.140625" customWidth="1"/>
    <col min="11533" max="11533" width="48.7109375" customWidth="1"/>
    <col min="11534" max="11534" width="51.140625" customWidth="1"/>
    <col min="11535" max="11535" width="48.7109375" customWidth="1"/>
    <col min="11536" max="11536" width="64" customWidth="1"/>
    <col min="11537" max="11537" width="42.42578125" customWidth="1"/>
    <col min="11538" max="11538" width="6.5703125" customWidth="1"/>
    <col min="11539" max="11544" width="9.140625" customWidth="1"/>
    <col min="11545" max="11545" width="11.28515625" bestFit="1" customWidth="1"/>
    <col min="11546" max="11546" width="10.140625" bestFit="1" customWidth="1"/>
    <col min="11547" max="11548" width="9.140625" customWidth="1"/>
    <col min="11549" max="11549" width="10.140625" bestFit="1" customWidth="1"/>
    <col min="11550" max="11776" width="9.140625" customWidth="1"/>
    <col min="11777" max="11777" width="253" customWidth="1"/>
    <col min="11778" max="11778" width="39.42578125" customWidth="1"/>
    <col min="11779" max="11779" width="48.7109375" customWidth="1"/>
    <col min="11780" max="11780" width="41.140625" customWidth="1"/>
    <col min="11781" max="11781" width="48.7109375" customWidth="1"/>
    <col min="11782" max="11782" width="51.140625" customWidth="1"/>
    <col min="11783" max="11783" width="48.7109375" customWidth="1"/>
    <col min="11784" max="11784" width="64" customWidth="1"/>
    <col min="11785" max="11785" width="42.42578125" customWidth="1"/>
    <col min="11786" max="11786" width="39.42578125" customWidth="1"/>
    <col min="11787" max="11787" width="48.7109375" customWidth="1"/>
    <col min="11788" max="11788" width="41.140625" customWidth="1"/>
    <col min="11789" max="11789" width="48.7109375" customWidth="1"/>
    <col min="11790" max="11790" width="51.140625" customWidth="1"/>
    <col min="11791" max="11791" width="48.7109375" customWidth="1"/>
    <col min="11792" max="11792" width="64" customWidth="1"/>
    <col min="11793" max="11793" width="42.42578125" customWidth="1"/>
    <col min="11794" max="11794" width="6.5703125" customWidth="1"/>
    <col min="11795" max="11800" width="9.140625" customWidth="1"/>
    <col min="11801" max="11801" width="11.28515625" bestFit="1" customWidth="1"/>
    <col min="11802" max="11802" width="10.140625" bestFit="1" customWidth="1"/>
    <col min="11803" max="11804" width="9.140625" customWidth="1"/>
    <col min="11805" max="11805" width="10.140625" bestFit="1" customWidth="1"/>
    <col min="11806" max="12032" width="9.140625" customWidth="1"/>
    <col min="12033" max="12033" width="253" customWidth="1"/>
    <col min="12034" max="12034" width="39.42578125" customWidth="1"/>
    <col min="12035" max="12035" width="48.7109375" customWidth="1"/>
    <col min="12036" max="12036" width="41.140625" customWidth="1"/>
    <col min="12037" max="12037" width="48.7109375" customWidth="1"/>
    <col min="12038" max="12038" width="51.140625" customWidth="1"/>
    <col min="12039" max="12039" width="48.7109375" customWidth="1"/>
    <col min="12040" max="12040" width="64" customWidth="1"/>
    <col min="12041" max="12041" width="42.42578125" customWidth="1"/>
    <col min="12042" max="12042" width="39.42578125" customWidth="1"/>
    <col min="12043" max="12043" width="48.7109375" customWidth="1"/>
    <col min="12044" max="12044" width="41.140625" customWidth="1"/>
    <col min="12045" max="12045" width="48.7109375" customWidth="1"/>
    <col min="12046" max="12046" width="51.140625" customWidth="1"/>
    <col min="12047" max="12047" width="48.7109375" customWidth="1"/>
    <col min="12048" max="12048" width="64" customWidth="1"/>
    <col min="12049" max="12049" width="42.42578125" customWidth="1"/>
    <col min="12050" max="12050" width="6.5703125" customWidth="1"/>
    <col min="12051" max="12056" width="9.140625" customWidth="1"/>
    <col min="12057" max="12057" width="11.28515625" bestFit="1" customWidth="1"/>
    <col min="12058" max="12058" width="10.140625" bestFit="1" customWidth="1"/>
    <col min="12059" max="12060" width="9.140625" customWidth="1"/>
    <col min="12061" max="12061" width="10.140625" bestFit="1" customWidth="1"/>
    <col min="12062" max="12288" width="9.140625" customWidth="1"/>
    <col min="12289" max="12289" width="253" customWidth="1"/>
    <col min="12290" max="12290" width="39.42578125" customWidth="1"/>
    <col min="12291" max="12291" width="48.7109375" customWidth="1"/>
    <col min="12292" max="12292" width="41.140625" customWidth="1"/>
    <col min="12293" max="12293" width="48.7109375" customWidth="1"/>
    <col min="12294" max="12294" width="51.140625" customWidth="1"/>
    <col min="12295" max="12295" width="48.7109375" customWidth="1"/>
    <col min="12296" max="12296" width="64" customWidth="1"/>
    <col min="12297" max="12297" width="42.42578125" customWidth="1"/>
    <col min="12298" max="12298" width="39.42578125" customWidth="1"/>
    <col min="12299" max="12299" width="48.7109375" customWidth="1"/>
    <col min="12300" max="12300" width="41.140625" customWidth="1"/>
    <col min="12301" max="12301" width="48.7109375" customWidth="1"/>
    <col min="12302" max="12302" width="51.140625" customWidth="1"/>
    <col min="12303" max="12303" width="48.7109375" customWidth="1"/>
    <col min="12304" max="12304" width="64" customWidth="1"/>
    <col min="12305" max="12305" width="42.42578125" customWidth="1"/>
    <col min="12306" max="12306" width="6.5703125" customWidth="1"/>
    <col min="12307" max="12312" width="9.140625" customWidth="1"/>
    <col min="12313" max="12313" width="11.28515625" bestFit="1" customWidth="1"/>
    <col min="12314" max="12314" width="10.140625" bestFit="1" customWidth="1"/>
    <col min="12315" max="12316" width="9.140625" customWidth="1"/>
    <col min="12317" max="12317" width="10.140625" bestFit="1" customWidth="1"/>
    <col min="12318" max="12544" width="9.140625" customWidth="1"/>
    <col min="12545" max="12545" width="253" customWidth="1"/>
    <col min="12546" max="12546" width="39.42578125" customWidth="1"/>
    <col min="12547" max="12547" width="48.7109375" customWidth="1"/>
    <col min="12548" max="12548" width="41.140625" customWidth="1"/>
    <col min="12549" max="12549" width="48.7109375" customWidth="1"/>
    <col min="12550" max="12550" width="51.140625" customWidth="1"/>
    <col min="12551" max="12551" width="48.7109375" customWidth="1"/>
    <col min="12552" max="12552" width="64" customWidth="1"/>
    <col min="12553" max="12553" width="42.42578125" customWidth="1"/>
    <col min="12554" max="12554" width="39.42578125" customWidth="1"/>
    <col min="12555" max="12555" width="48.7109375" customWidth="1"/>
    <col min="12556" max="12556" width="41.140625" customWidth="1"/>
    <col min="12557" max="12557" width="48.7109375" customWidth="1"/>
    <col min="12558" max="12558" width="51.140625" customWidth="1"/>
    <col min="12559" max="12559" width="48.7109375" customWidth="1"/>
    <col min="12560" max="12560" width="64" customWidth="1"/>
    <col min="12561" max="12561" width="42.42578125" customWidth="1"/>
    <col min="12562" max="12562" width="6.5703125" customWidth="1"/>
    <col min="12563" max="12568" width="9.140625" customWidth="1"/>
    <col min="12569" max="12569" width="11.28515625" bestFit="1" customWidth="1"/>
    <col min="12570" max="12570" width="10.140625" bestFit="1" customWidth="1"/>
    <col min="12571" max="12572" width="9.140625" customWidth="1"/>
    <col min="12573" max="12573" width="10.140625" bestFit="1" customWidth="1"/>
    <col min="12574" max="12800" width="9.140625" customWidth="1"/>
    <col min="12801" max="12801" width="253" customWidth="1"/>
    <col min="12802" max="12802" width="39.42578125" customWidth="1"/>
    <col min="12803" max="12803" width="48.7109375" customWidth="1"/>
    <col min="12804" max="12804" width="41.140625" customWidth="1"/>
    <col min="12805" max="12805" width="48.7109375" customWidth="1"/>
    <col min="12806" max="12806" width="51.140625" customWidth="1"/>
    <col min="12807" max="12807" width="48.7109375" customWidth="1"/>
    <col min="12808" max="12808" width="64" customWidth="1"/>
    <col min="12809" max="12809" width="42.42578125" customWidth="1"/>
    <col min="12810" max="12810" width="39.42578125" customWidth="1"/>
    <col min="12811" max="12811" width="48.7109375" customWidth="1"/>
    <col min="12812" max="12812" width="41.140625" customWidth="1"/>
    <col min="12813" max="12813" width="48.7109375" customWidth="1"/>
    <col min="12814" max="12814" width="51.140625" customWidth="1"/>
    <col min="12815" max="12815" width="48.7109375" customWidth="1"/>
    <col min="12816" max="12816" width="64" customWidth="1"/>
    <col min="12817" max="12817" width="42.42578125" customWidth="1"/>
    <col min="12818" max="12818" width="6.5703125" customWidth="1"/>
    <col min="12819" max="12824" width="9.140625" customWidth="1"/>
    <col min="12825" max="12825" width="11.28515625" bestFit="1" customWidth="1"/>
    <col min="12826" max="12826" width="10.140625" bestFit="1" customWidth="1"/>
    <col min="12827" max="12828" width="9.140625" customWidth="1"/>
    <col min="12829" max="12829" width="10.140625" bestFit="1" customWidth="1"/>
    <col min="12830" max="13056" width="9.140625" customWidth="1"/>
    <col min="13057" max="13057" width="253" customWidth="1"/>
    <col min="13058" max="13058" width="39.42578125" customWidth="1"/>
    <col min="13059" max="13059" width="48.7109375" customWidth="1"/>
    <col min="13060" max="13060" width="41.140625" customWidth="1"/>
    <col min="13061" max="13061" width="48.7109375" customWidth="1"/>
    <col min="13062" max="13062" width="51.140625" customWidth="1"/>
    <col min="13063" max="13063" width="48.7109375" customWidth="1"/>
    <col min="13064" max="13064" width="64" customWidth="1"/>
    <col min="13065" max="13065" width="42.42578125" customWidth="1"/>
    <col min="13066" max="13066" width="39.42578125" customWidth="1"/>
    <col min="13067" max="13067" width="48.7109375" customWidth="1"/>
    <col min="13068" max="13068" width="41.140625" customWidth="1"/>
    <col min="13069" max="13069" width="48.7109375" customWidth="1"/>
    <col min="13070" max="13070" width="51.140625" customWidth="1"/>
    <col min="13071" max="13071" width="48.7109375" customWidth="1"/>
    <col min="13072" max="13072" width="64" customWidth="1"/>
    <col min="13073" max="13073" width="42.42578125" customWidth="1"/>
    <col min="13074" max="13074" width="6.5703125" customWidth="1"/>
    <col min="13075" max="13080" width="9.140625" customWidth="1"/>
    <col min="13081" max="13081" width="11.28515625" bestFit="1" customWidth="1"/>
    <col min="13082" max="13082" width="10.140625" bestFit="1" customWidth="1"/>
    <col min="13083" max="13084" width="9.140625" customWidth="1"/>
    <col min="13085" max="13085" width="10.140625" bestFit="1" customWidth="1"/>
    <col min="13086" max="13312" width="9.140625" customWidth="1"/>
    <col min="13313" max="13313" width="253" customWidth="1"/>
    <col min="13314" max="13314" width="39.42578125" customWidth="1"/>
    <col min="13315" max="13315" width="48.7109375" customWidth="1"/>
    <col min="13316" max="13316" width="41.140625" customWidth="1"/>
    <col min="13317" max="13317" width="48.7109375" customWidth="1"/>
    <col min="13318" max="13318" width="51.140625" customWidth="1"/>
    <col min="13319" max="13319" width="48.7109375" customWidth="1"/>
    <col min="13320" max="13320" width="64" customWidth="1"/>
    <col min="13321" max="13321" width="42.42578125" customWidth="1"/>
    <col min="13322" max="13322" width="39.42578125" customWidth="1"/>
    <col min="13323" max="13323" width="48.7109375" customWidth="1"/>
    <col min="13324" max="13324" width="41.140625" customWidth="1"/>
    <col min="13325" max="13325" width="48.7109375" customWidth="1"/>
    <col min="13326" max="13326" width="51.140625" customWidth="1"/>
    <col min="13327" max="13327" width="48.7109375" customWidth="1"/>
    <col min="13328" max="13328" width="64" customWidth="1"/>
    <col min="13329" max="13329" width="42.42578125" customWidth="1"/>
    <col min="13330" max="13330" width="6.5703125" customWidth="1"/>
    <col min="13331" max="13336" width="9.140625" customWidth="1"/>
    <col min="13337" max="13337" width="11.28515625" bestFit="1" customWidth="1"/>
    <col min="13338" max="13338" width="10.140625" bestFit="1" customWidth="1"/>
    <col min="13339" max="13340" width="9.140625" customWidth="1"/>
    <col min="13341" max="13341" width="10.140625" bestFit="1" customWidth="1"/>
    <col min="13342" max="13568" width="9.140625" customWidth="1"/>
    <col min="13569" max="13569" width="253" customWidth="1"/>
    <col min="13570" max="13570" width="39.42578125" customWidth="1"/>
    <col min="13571" max="13571" width="48.7109375" customWidth="1"/>
    <col min="13572" max="13572" width="41.140625" customWidth="1"/>
    <col min="13573" max="13573" width="48.7109375" customWidth="1"/>
    <col min="13574" max="13574" width="51.140625" customWidth="1"/>
    <col min="13575" max="13575" width="48.7109375" customWidth="1"/>
    <col min="13576" max="13576" width="64" customWidth="1"/>
    <col min="13577" max="13577" width="42.42578125" customWidth="1"/>
    <col min="13578" max="13578" width="39.42578125" customWidth="1"/>
    <col min="13579" max="13579" width="48.7109375" customWidth="1"/>
    <col min="13580" max="13580" width="41.140625" customWidth="1"/>
    <col min="13581" max="13581" width="48.7109375" customWidth="1"/>
    <col min="13582" max="13582" width="51.140625" customWidth="1"/>
    <col min="13583" max="13583" width="48.7109375" customWidth="1"/>
    <col min="13584" max="13584" width="64" customWidth="1"/>
    <col min="13585" max="13585" width="42.42578125" customWidth="1"/>
    <col min="13586" max="13586" width="6.5703125" customWidth="1"/>
    <col min="13587" max="13592" width="9.140625" customWidth="1"/>
    <col min="13593" max="13593" width="11.28515625" bestFit="1" customWidth="1"/>
    <col min="13594" max="13594" width="10.140625" bestFit="1" customWidth="1"/>
    <col min="13595" max="13596" width="9.140625" customWidth="1"/>
    <col min="13597" max="13597" width="10.140625" bestFit="1" customWidth="1"/>
    <col min="13598" max="13824" width="9.140625" customWidth="1"/>
    <col min="13825" max="13825" width="253" customWidth="1"/>
    <col min="13826" max="13826" width="39.42578125" customWidth="1"/>
    <col min="13827" max="13827" width="48.7109375" customWidth="1"/>
    <col min="13828" max="13828" width="41.140625" customWidth="1"/>
    <col min="13829" max="13829" width="48.7109375" customWidth="1"/>
    <col min="13830" max="13830" width="51.140625" customWidth="1"/>
    <col min="13831" max="13831" width="48.7109375" customWidth="1"/>
    <col min="13832" max="13832" width="64" customWidth="1"/>
    <col min="13833" max="13833" width="42.42578125" customWidth="1"/>
    <col min="13834" max="13834" width="39.42578125" customWidth="1"/>
    <col min="13835" max="13835" width="48.7109375" customWidth="1"/>
    <col min="13836" max="13836" width="41.140625" customWidth="1"/>
    <col min="13837" max="13837" width="48.7109375" customWidth="1"/>
    <col min="13838" max="13838" width="51.140625" customWidth="1"/>
    <col min="13839" max="13839" width="48.7109375" customWidth="1"/>
    <col min="13840" max="13840" width="64" customWidth="1"/>
    <col min="13841" max="13841" width="42.42578125" customWidth="1"/>
    <col min="13842" max="13842" width="6.5703125" customWidth="1"/>
    <col min="13843" max="13848" width="9.140625" customWidth="1"/>
    <col min="13849" max="13849" width="11.28515625" bestFit="1" customWidth="1"/>
    <col min="13850" max="13850" width="10.140625" bestFit="1" customWidth="1"/>
    <col min="13851" max="13852" width="9.140625" customWidth="1"/>
    <col min="13853" max="13853" width="10.140625" bestFit="1" customWidth="1"/>
    <col min="13854" max="14080" width="9.140625" customWidth="1"/>
    <col min="14081" max="14081" width="253" customWidth="1"/>
    <col min="14082" max="14082" width="39.42578125" customWidth="1"/>
    <col min="14083" max="14083" width="48.7109375" customWidth="1"/>
    <col min="14084" max="14084" width="41.140625" customWidth="1"/>
    <col min="14085" max="14085" width="48.7109375" customWidth="1"/>
    <col min="14086" max="14086" width="51.140625" customWidth="1"/>
    <col min="14087" max="14087" width="48.7109375" customWidth="1"/>
    <col min="14088" max="14088" width="64" customWidth="1"/>
    <col min="14089" max="14089" width="42.42578125" customWidth="1"/>
    <col min="14090" max="14090" width="39.42578125" customWidth="1"/>
    <col min="14091" max="14091" width="48.7109375" customWidth="1"/>
    <col min="14092" max="14092" width="41.140625" customWidth="1"/>
    <col min="14093" max="14093" width="48.7109375" customWidth="1"/>
    <col min="14094" max="14094" width="51.140625" customWidth="1"/>
    <col min="14095" max="14095" width="48.7109375" customWidth="1"/>
    <col min="14096" max="14096" width="64" customWidth="1"/>
    <col min="14097" max="14097" width="42.42578125" customWidth="1"/>
    <col min="14098" max="14098" width="6.5703125" customWidth="1"/>
    <col min="14099" max="14104" width="9.140625" customWidth="1"/>
    <col min="14105" max="14105" width="11.28515625" bestFit="1" customWidth="1"/>
    <col min="14106" max="14106" width="10.140625" bestFit="1" customWidth="1"/>
    <col min="14107" max="14108" width="9.140625" customWidth="1"/>
    <col min="14109" max="14109" width="10.140625" bestFit="1" customWidth="1"/>
    <col min="14110" max="14336" width="9.140625" customWidth="1"/>
    <col min="14337" max="14337" width="253" customWidth="1"/>
    <col min="14338" max="14338" width="39.42578125" customWidth="1"/>
    <col min="14339" max="14339" width="48.7109375" customWidth="1"/>
    <col min="14340" max="14340" width="41.140625" customWidth="1"/>
    <col min="14341" max="14341" width="48.7109375" customWidth="1"/>
    <col min="14342" max="14342" width="51.140625" customWidth="1"/>
    <col min="14343" max="14343" width="48.7109375" customWidth="1"/>
    <col min="14344" max="14344" width="64" customWidth="1"/>
    <col min="14345" max="14345" width="42.42578125" customWidth="1"/>
    <col min="14346" max="14346" width="39.42578125" customWidth="1"/>
    <col min="14347" max="14347" width="48.7109375" customWidth="1"/>
    <col min="14348" max="14348" width="41.140625" customWidth="1"/>
    <col min="14349" max="14349" width="48.7109375" customWidth="1"/>
    <col min="14350" max="14350" width="51.140625" customWidth="1"/>
    <col min="14351" max="14351" width="48.7109375" customWidth="1"/>
    <col min="14352" max="14352" width="64" customWidth="1"/>
    <col min="14353" max="14353" width="42.42578125" customWidth="1"/>
    <col min="14354" max="14354" width="6.5703125" customWidth="1"/>
    <col min="14355" max="14360" width="9.140625" customWidth="1"/>
    <col min="14361" max="14361" width="11.28515625" bestFit="1" customWidth="1"/>
    <col min="14362" max="14362" width="10.140625" bestFit="1" customWidth="1"/>
    <col min="14363" max="14364" width="9.140625" customWidth="1"/>
    <col min="14365" max="14365" width="10.140625" bestFit="1" customWidth="1"/>
    <col min="14366" max="14592" width="9.140625" customWidth="1"/>
    <col min="14593" max="14593" width="253" customWidth="1"/>
    <col min="14594" max="14594" width="39.42578125" customWidth="1"/>
    <col min="14595" max="14595" width="48.7109375" customWidth="1"/>
    <col min="14596" max="14596" width="41.140625" customWidth="1"/>
    <col min="14597" max="14597" width="48.7109375" customWidth="1"/>
    <col min="14598" max="14598" width="51.140625" customWidth="1"/>
    <col min="14599" max="14599" width="48.7109375" customWidth="1"/>
    <col min="14600" max="14600" width="64" customWidth="1"/>
    <col min="14601" max="14601" width="42.42578125" customWidth="1"/>
    <col min="14602" max="14602" width="39.42578125" customWidth="1"/>
    <col min="14603" max="14603" width="48.7109375" customWidth="1"/>
    <col min="14604" max="14604" width="41.140625" customWidth="1"/>
    <col min="14605" max="14605" width="48.7109375" customWidth="1"/>
    <col min="14606" max="14606" width="51.140625" customWidth="1"/>
    <col min="14607" max="14607" width="48.7109375" customWidth="1"/>
    <col min="14608" max="14608" width="64" customWidth="1"/>
    <col min="14609" max="14609" width="42.42578125" customWidth="1"/>
    <col min="14610" max="14610" width="6.5703125" customWidth="1"/>
    <col min="14611" max="14616" width="9.140625" customWidth="1"/>
    <col min="14617" max="14617" width="11.28515625" bestFit="1" customWidth="1"/>
    <col min="14618" max="14618" width="10.140625" bestFit="1" customWidth="1"/>
    <col min="14619" max="14620" width="9.140625" customWidth="1"/>
    <col min="14621" max="14621" width="10.140625" bestFit="1" customWidth="1"/>
    <col min="14622" max="14848" width="9.140625" customWidth="1"/>
    <col min="14849" max="14849" width="253" customWidth="1"/>
    <col min="14850" max="14850" width="39.42578125" customWidth="1"/>
    <col min="14851" max="14851" width="48.7109375" customWidth="1"/>
    <col min="14852" max="14852" width="41.140625" customWidth="1"/>
    <col min="14853" max="14853" width="48.7109375" customWidth="1"/>
    <col min="14854" max="14854" width="51.140625" customWidth="1"/>
    <col min="14855" max="14855" width="48.7109375" customWidth="1"/>
    <col min="14856" max="14856" width="64" customWidth="1"/>
    <col min="14857" max="14857" width="42.42578125" customWidth="1"/>
    <col min="14858" max="14858" width="39.42578125" customWidth="1"/>
    <col min="14859" max="14859" width="48.7109375" customWidth="1"/>
    <col min="14860" max="14860" width="41.140625" customWidth="1"/>
    <col min="14861" max="14861" width="48.7109375" customWidth="1"/>
    <col min="14862" max="14862" width="51.140625" customWidth="1"/>
    <col min="14863" max="14863" width="48.7109375" customWidth="1"/>
    <col min="14864" max="14864" width="64" customWidth="1"/>
    <col min="14865" max="14865" width="42.42578125" customWidth="1"/>
    <col min="14866" max="14866" width="6.5703125" customWidth="1"/>
    <col min="14867" max="14872" width="9.140625" customWidth="1"/>
    <col min="14873" max="14873" width="11.28515625" bestFit="1" customWidth="1"/>
    <col min="14874" max="14874" width="10.140625" bestFit="1" customWidth="1"/>
    <col min="14875" max="14876" width="9.140625" customWidth="1"/>
    <col min="14877" max="14877" width="10.140625" bestFit="1" customWidth="1"/>
    <col min="14878" max="15104" width="9.140625" customWidth="1"/>
    <col min="15105" max="15105" width="253" customWidth="1"/>
    <col min="15106" max="15106" width="39.42578125" customWidth="1"/>
    <col min="15107" max="15107" width="48.7109375" customWidth="1"/>
    <col min="15108" max="15108" width="41.140625" customWidth="1"/>
    <col min="15109" max="15109" width="48.7109375" customWidth="1"/>
    <col min="15110" max="15110" width="51.140625" customWidth="1"/>
    <col min="15111" max="15111" width="48.7109375" customWidth="1"/>
    <col min="15112" max="15112" width="64" customWidth="1"/>
    <col min="15113" max="15113" width="42.42578125" customWidth="1"/>
    <col min="15114" max="15114" width="39.42578125" customWidth="1"/>
    <col min="15115" max="15115" width="48.7109375" customWidth="1"/>
    <col min="15116" max="15116" width="41.140625" customWidth="1"/>
    <col min="15117" max="15117" width="48.7109375" customWidth="1"/>
    <col min="15118" max="15118" width="51.140625" customWidth="1"/>
    <col min="15119" max="15119" width="48.7109375" customWidth="1"/>
    <col min="15120" max="15120" width="64" customWidth="1"/>
    <col min="15121" max="15121" width="42.42578125" customWidth="1"/>
    <col min="15122" max="15122" width="6.5703125" customWidth="1"/>
    <col min="15123" max="15128" width="9.140625" customWidth="1"/>
    <col min="15129" max="15129" width="11.28515625" bestFit="1" customWidth="1"/>
    <col min="15130" max="15130" width="10.140625" bestFit="1" customWidth="1"/>
    <col min="15131" max="15132" width="9.140625" customWidth="1"/>
    <col min="15133" max="15133" width="10.140625" bestFit="1" customWidth="1"/>
    <col min="15134" max="15360" width="9.140625" customWidth="1"/>
    <col min="15361" max="15361" width="253" customWidth="1"/>
    <col min="15362" max="15362" width="39.42578125" customWidth="1"/>
    <col min="15363" max="15363" width="48.7109375" customWidth="1"/>
    <col min="15364" max="15364" width="41.140625" customWidth="1"/>
    <col min="15365" max="15365" width="48.7109375" customWidth="1"/>
    <col min="15366" max="15366" width="51.140625" customWidth="1"/>
    <col min="15367" max="15367" width="48.7109375" customWidth="1"/>
    <col min="15368" max="15368" width="64" customWidth="1"/>
    <col min="15369" max="15369" width="42.42578125" customWidth="1"/>
    <col min="15370" max="15370" width="39.42578125" customWidth="1"/>
    <col min="15371" max="15371" width="48.7109375" customWidth="1"/>
    <col min="15372" max="15372" width="41.140625" customWidth="1"/>
    <col min="15373" max="15373" width="48.7109375" customWidth="1"/>
    <col min="15374" max="15374" width="51.140625" customWidth="1"/>
    <col min="15375" max="15375" width="48.7109375" customWidth="1"/>
    <col min="15376" max="15376" width="64" customWidth="1"/>
    <col min="15377" max="15377" width="42.42578125" customWidth="1"/>
    <col min="15378" max="15378" width="6.5703125" customWidth="1"/>
    <col min="15379" max="15384" width="9.140625" customWidth="1"/>
    <col min="15385" max="15385" width="11.28515625" bestFit="1" customWidth="1"/>
    <col min="15386" max="15386" width="10.140625" bestFit="1" customWidth="1"/>
    <col min="15387" max="15388" width="9.140625" customWidth="1"/>
    <col min="15389" max="15389" width="10.140625" bestFit="1" customWidth="1"/>
    <col min="15390" max="15616" width="9.140625" customWidth="1"/>
    <col min="15617" max="15617" width="253" customWidth="1"/>
    <col min="15618" max="15618" width="39.42578125" customWidth="1"/>
    <col min="15619" max="15619" width="48.7109375" customWidth="1"/>
    <col min="15620" max="15620" width="41.140625" customWidth="1"/>
    <col min="15621" max="15621" width="48.7109375" customWidth="1"/>
    <col min="15622" max="15622" width="51.140625" customWidth="1"/>
    <col min="15623" max="15623" width="48.7109375" customWidth="1"/>
    <col min="15624" max="15624" width="64" customWidth="1"/>
    <col min="15625" max="15625" width="42.42578125" customWidth="1"/>
    <col min="15626" max="15626" width="39.42578125" customWidth="1"/>
    <col min="15627" max="15627" width="48.7109375" customWidth="1"/>
    <col min="15628" max="15628" width="41.140625" customWidth="1"/>
    <col min="15629" max="15629" width="48.7109375" customWidth="1"/>
    <col min="15630" max="15630" width="51.140625" customWidth="1"/>
    <col min="15631" max="15631" width="48.7109375" customWidth="1"/>
    <col min="15632" max="15632" width="64" customWidth="1"/>
    <col min="15633" max="15633" width="42.42578125" customWidth="1"/>
    <col min="15634" max="15634" width="6.5703125" customWidth="1"/>
    <col min="15635" max="15640" width="9.140625" customWidth="1"/>
    <col min="15641" max="15641" width="11.28515625" bestFit="1" customWidth="1"/>
    <col min="15642" max="15642" width="10.140625" bestFit="1" customWidth="1"/>
    <col min="15643" max="15644" width="9.140625" customWidth="1"/>
    <col min="15645" max="15645" width="10.140625" bestFit="1" customWidth="1"/>
    <col min="15646" max="15872" width="9.140625" customWidth="1"/>
    <col min="15873" max="15873" width="253" customWidth="1"/>
    <col min="15874" max="15874" width="39.42578125" customWidth="1"/>
    <col min="15875" max="15875" width="48.7109375" customWidth="1"/>
    <col min="15876" max="15876" width="41.140625" customWidth="1"/>
    <col min="15877" max="15877" width="48.7109375" customWidth="1"/>
    <col min="15878" max="15878" width="51.140625" customWidth="1"/>
    <col min="15879" max="15879" width="48.7109375" customWidth="1"/>
    <col min="15880" max="15880" width="64" customWidth="1"/>
    <col min="15881" max="15881" width="42.42578125" customWidth="1"/>
    <col min="15882" max="15882" width="39.42578125" customWidth="1"/>
    <col min="15883" max="15883" width="48.7109375" customWidth="1"/>
    <col min="15884" max="15884" width="41.140625" customWidth="1"/>
    <col min="15885" max="15885" width="48.7109375" customWidth="1"/>
    <col min="15886" max="15886" width="51.140625" customWidth="1"/>
    <col min="15887" max="15887" width="48.7109375" customWidth="1"/>
    <col min="15888" max="15888" width="64" customWidth="1"/>
    <col min="15889" max="15889" width="42.42578125" customWidth="1"/>
    <col min="15890" max="15890" width="6.5703125" customWidth="1"/>
    <col min="15891" max="15896" width="9.140625" customWidth="1"/>
    <col min="15897" max="15897" width="11.28515625" bestFit="1" customWidth="1"/>
    <col min="15898" max="15898" width="10.140625" bestFit="1" customWidth="1"/>
    <col min="15899" max="15900" width="9.140625" customWidth="1"/>
    <col min="15901" max="15901" width="10.140625" bestFit="1" customWidth="1"/>
    <col min="15902" max="16128" width="9.140625" customWidth="1"/>
    <col min="16129" max="16129" width="253" customWidth="1"/>
    <col min="16130" max="16130" width="39.42578125" customWidth="1"/>
    <col min="16131" max="16131" width="48.7109375" customWidth="1"/>
    <col min="16132" max="16132" width="41.140625" customWidth="1"/>
    <col min="16133" max="16133" width="48.7109375" customWidth="1"/>
    <col min="16134" max="16134" width="51.140625" customWidth="1"/>
    <col min="16135" max="16135" width="48.7109375" customWidth="1"/>
    <col min="16136" max="16136" width="64" customWidth="1"/>
    <col min="16137" max="16137" width="42.42578125" customWidth="1"/>
    <col min="16138" max="16138" width="39.42578125" customWidth="1"/>
    <col min="16139" max="16139" width="48.7109375" customWidth="1"/>
    <col min="16140" max="16140" width="41.140625" customWidth="1"/>
    <col min="16141" max="16141" width="48.7109375" customWidth="1"/>
    <col min="16142" max="16142" width="51.140625" customWidth="1"/>
    <col min="16143" max="16143" width="48.7109375" customWidth="1"/>
    <col min="16144" max="16144" width="64" customWidth="1"/>
    <col min="16145" max="16145" width="42.42578125" customWidth="1"/>
    <col min="16146" max="16146" width="6.5703125" customWidth="1"/>
    <col min="16147" max="16152" width="9.140625" customWidth="1"/>
    <col min="16153" max="16153" width="11.28515625" bestFit="1" customWidth="1"/>
    <col min="16154" max="16154" width="10.140625" bestFit="1" customWidth="1"/>
    <col min="16155" max="16156" width="9.140625" customWidth="1"/>
    <col min="16157" max="16157" width="10.140625" bestFit="1" customWidth="1"/>
    <col min="16158" max="16384" width="9.140625" customWidth="1"/>
  </cols>
  <sheetData>
    <row r="1" spans="1:26" s="1" customFormat="1" ht="5.25" hidden="1" customHeight="1">
      <c r="A1" s="139"/>
      <c r="B1" s="140"/>
      <c r="C1" s="263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  <c r="R1" s="264"/>
    </row>
    <row r="2" spans="1:26" s="2" customFormat="1" ht="145.5" customHeight="1">
      <c r="A2" s="941" t="s">
        <v>735</v>
      </c>
      <c r="B2" s="941"/>
      <c r="C2" s="941"/>
      <c r="D2" s="941"/>
      <c r="E2" s="941"/>
      <c r="F2" s="941"/>
      <c r="G2" s="941"/>
      <c r="H2" s="941"/>
      <c r="I2" s="941"/>
      <c r="J2" s="941"/>
      <c r="K2" s="941"/>
      <c r="L2" s="941"/>
      <c r="M2" s="941"/>
      <c r="N2" s="941"/>
      <c r="O2" s="941"/>
      <c r="P2" s="941"/>
      <c r="Q2" s="941"/>
      <c r="R2" s="264"/>
    </row>
    <row r="3" spans="1:26" s="2" customFormat="1" ht="75" customHeight="1">
      <c r="A3" s="941" t="s">
        <v>238</v>
      </c>
      <c r="B3" s="941"/>
      <c r="C3" s="941"/>
      <c r="D3" s="941"/>
      <c r="E3" s="941"/>
      <c r="F3" s="941"/>
      <c r="G3" s="941"/>
      <c r="H3" s="941"/>
      <c r="I3" s="941"/>
      <c r="J3" s="941"/>
      <c r="K3" s="941"/>
      <c r="L3" s="941"/>
      <c r="M3" s="941"/>
      <c r="N3" s="941"/>
      <c r="O3" s="941"/>
      <c r="P3" s="941"/>
      <c r="Q3" s="941"/>
      <c r="R3" s="264"/>
    </row>
    <row r="4" spans="1:26" s="2" customFormat="1" ht="63" customHeight="1">
      <c r="A4" s="941" t="s">
        <v>731</v>
      </c>
      <c r="B4" s="941"/>
      <c r="C4" s="941"/>
      <c r="D4" s="941"/>
      <c r="E4" s="941"/>
      <c r="F4" s="941"/>
      <c r="G4" s="941"/>
      <c r="H4" s="941"/>
      <c r="I4" s="941"/>
      <c r="J4" s="941"/>
      <c r="K4" s="941"/>
      <c r="L4" s="941"/>
      <c r="M4" s="941"/>
      <c r="N4" s="941"/>
      <c r="O4" s="941"/>
      <c r="P4" s="941"/>
      <c r="Q4" s="941"/>
      <c r="R4" s="264"/>
    </row>
    <row r="5" spans="1:26" s="3" customFormat="1" ht="144.75" customHeight="1">
      <c r="A5" s="942" t="s">
        <v>2</v>
      </c>
      <c r="B5" s="942"/>
      <c r="C5" s="942"/>
      <c r="D5" s="942"/>
      <c r="E5" s="942"/>
      <c r="F5" s="942"/>
      <c r="G5" s="942"/>
      <c r="H5" s="942"/>
      <c r="I5" s="942"/>
      <c r="J5" s="942"/>
      <c r="K5" s="942"/>
      <c r="L5" s="942"/>
      <c r="M5" s="942"/>
      <c r="N5" s="942"/>
      <c r="O5" s="942"/>
      <c r="P5" s="942"/>
      <c r="Q5" s="942"/>
      <c r="R5" s="265"/>
    </row>
    <row r="6" spans="1:26" ht="6" customHeight="1"/>
    <row r="7" spans="1:26" ht="22.5" customHeight="1">
      <c r="A7" s="233"/>
      <c r="B7" s="234"/>
      <c r="C7" s="268"/>
      <c r="D7" s="235"/>
      <c r="E7" s="235"/>
      <c r="F7" s="234"/>
      <c r="G7" s="234"/>
      <c r="H7" s="234"/>
      <c r="I7" s="234"/>
      <c r="J7" s="234"/>
      <c r="K7" s="235"/>
      <c r="L7" s="234"/>
      <c r="M7" s="234"/>
      <c r="N7" s="235"/>
      <c r="O7" s="235"/>
      <c r="P7" s="234"/>
      <c r="Q7" s="235"/>
      <c r="R7" s="269"/>
    </row>
    <row r="8" spans="1:26" s="271" customFormat="1" ht="118.5" customHeight="1">
      <c r="A8" s="270"/>
      <c r="B8" s="943" t="s">
        <v>223</v>
      </c>
      <c r="C8" s="943"/>
      <c r="D8" s="943"/>
      <c r="E8" s="943"/>
      <c r="F8" s="943"/>
      <c r="G8" s="943"/>
      <c r="H8" s="943"/>
      <c r="I8" s="943"/>
      <c r="J8" s="943" t="s">
        <v>64</v>
      </c>
      <c r="K8" s="943"/>
      <c r="L8" s="943"/>
      <c r="M8" s="943"/>
      <c r="N8" s="943"/>
      <c r="O8" s="943"/>
      <c r="P8" s="943"/>
      <c r="Q8" s="943"/>
      <c r="R8" s="269"/>
      <c r="Y8" s="271">
        <v>1</v>
      </c>
      <c r="Z8" s="271">
        <v>1</v>
      </c>
    </row>
    <row r="9" spans="1:26" s="278" customFormat="1" ht="153.75" customHeight="1">
      <c r="A9" s="272"/>
      <c r="B9" s="272" t="s">
        <v>51</v>
      </c>
      <c r="C9" s="273" t="s">
        <v>239</v>
      </c>
      <c r="D9" s="272" t="s">
        <v>240</v>
      </c>
      <c r="E9" s="274" t="s">
        <v>241</v>
      </c>
      <c r="F9" s="275" t="s">
        <v>242</v>
      </c>
      <c r="G9" s="274" t="s">
        <v>243</v>
      </c>
      <c r="H9" s="272" t="s">
        <v>244</v>
      </c>
      <c r="I9" s="275" t="s">
        <v>53</v>
      </c>
      <c r="J9" s="272" t="s">
        <v>51</v>
      </c>
      <c r="K9" s="274" t="s">
        <v>239</v>
      </c>
      <c r="L9" s="275" t="s">
        <v>240</v>
      </c>
      <c r="M9" s="274" t="s">
        <v>241</v>
      </c>
      <c r="N9" s="272" t="s">
        <v>242</v>
      </c>
      <c r="O9" s="274" t="s">
        <v>243</v>
      </c>
      <c r="P9" s="272" t="s">
        <v>244</v>
      </c>
      <c r="Q9" s="272" t="s">
        <v>53</v>
      </c>
      <c r="R9" s="276"/>
      <c r="S9" s="277"/>
      <c r="T9" s="277"/>
      <c r="U9" s="276"/>
      <c r="V9" s="277"/>
      <c r="W9" s="277"/>
      <c r="X9" s="276"/>
      <c r="Y9" s="277">
        <v>1</v>
      </c>
      <c r="Z9" s="278">
        <v>1</v>
      </c>
    </row>
    <row r="10" spans="1:26" ht="168" customHeight="1">
      <c r="A10" s="279" t="s">
        <v>201</v>
      </c>
      <c r="B10" s="280">
        <v>238466.66409860001</v>
      </c>
      <c r="C10" s="280">
        <v>0</v>
      </c>
      <c r="D10" s="280">
        <v>0</v>
      </c>
      <c r="E10" s="280">
        <v>0</v>
      </c>
      <c r="F10" s="280">
        <v>0</v>
      </c>
      <c r="G10" s="280">
        <v>1114.0640000000001</v>
      </c>
      <c r="H10" s="280">
        <v>272.66831000000002</v>
      </c>
      <c r="I10" s="280">
        <v>239853.39640999999</v>
      </c>
      <c r="J10" s="280">
        <v>444731.25633139996</v>
      </c>
      <c r="K10" s="280">
        <v>15333.190043999999</v>
      </c>
      <c r="L10" s="280">
        <v>2261.1507200000001</v>
      </c>
      <c r="M10" s="280">
        <v>0</v>
      </c>
      <c r="N10" s="280">
        <v>5121.7564075999999</v>
      </c>
      <c r="O10" s="280">
        <v>1129.0476806000001</v>
      </c>
      <c r="P10" s="280">
        <v>1566.73822</v>
      </c>
      <c r="Q10" s="280">
        <v>470143.13942000002</v>
      </c>
      <c r="R10" s="269"/>
    </row>
    <row r="11" spans="1:26" ht="168" customHeight="1">
      <c r="A11" s="279" t="s">
        <v>202</v>
      </c>
      <c r="B11" s="281">
        <v>651.70001000000002</v>
      </c>
      <c r="C11" s="281">
        <v>0</v>
      </c>
      <c r="D11" s="281">
        <v>0</v>
      </c>
      <c r="E11" s="281">
        <v>0</v>
      </c>
      <c r="F11" s="281">
        <v>0</v>
      </c>
      <c r="G11" s="281">
        <v>0</v>
      </c>
      <c r="H11" s="281">
        <v>3</v>
      </c>
      <c r="I11" s="281">
        <v>654.70001000000002</v>
      </c>
      <c r="J11" s="281">
        <v>0</v>
      </c>
      <c r="K11" s="281">
        <v>0</v>
      </c>
      <c r="L11" s="280">
        <v>0</v>
      </c>
      <c r="M11" s="280">
        <v>0</v>
      </c>
      <c r="N11" s="280">
        <v>0</v>
      </c>
      <c r="O11" s="280">
        <v>0</v>
      </c>
      <c r="P11" s="280">
        <v>0</v>
      </c>
      <c r="Q11" s="280">
        <v>0</v>
      </c>
      <c r="R11" s="269"/>
    </row>
    <row r="12" spans="1:26" ht="168" customHeight="1">
      <c r="A12" s="279" t="s">
        <v>203</v>
      </c>
      <c r="B12" s="281">
        <v>25444.684880000001</v>
      </c>
      <c r="C12" s="281">
        <v>0</v>
      </c>
      <c r="D12" s="281">
        <v>0</v>
      </c>
      <c r="E12" s="281">
        <v>0</v>
      </c>
      <c r="F12" s="281">
        <v>0</v>
      </c>
      <c r="G12" s="281">
        <v>0</v>
      </c>
      <c r="H12" s="281">
        <v>474613.64224999998</v>
      </c>
      <c r="I12" s="281">
        <v>500058.32712999999</v>
      </c>
      <c r="J12" s="281">
        <v>67691.154871399995</v>
      </c>
      <c r="K12" s="281">
        <v>214.375</v>
      </c>
      <c r="L12" s="280">
        <v>0</v>
      </c>
      <c r="M12" s="280">
        <v>0</v>
      </c>
      <c r="N12" s="280">
        <v>0</v>
      </c>
      <c r="O12" s="280">
        <v>0</v>
      </c>
      <c r="P12" s="280">
        <v>40464.542310000004</v>
      </c>
      <c r="Q12" s="280">
        <v>108370.07218</v>
      </c>
      <c r="R12" s="269"/>
    </row>
    <row r="13" spans="1:26" ht="168" customHeight="1">
      <c r="A13" s="279" t="s">
        <v>204</v>
      </c>
      <c r="B13" s="280">
        <v>35179.267230999998</v>
      </c>
      <c r="C13" s="280">
        <v>0</v>
      </c>
      <c r="D13" s="280">
        <v>0</v>
      </c>
      <c r="E13" s="280">
        <v>0</v>
      </c>
      <c r="F13" s="280">
        <v>0</v>
      </c>
      <c r="G13" s="280">
        <v>0</v>
      </c>
      <c r="H13" s="280">
        <v>37115.863440000001</v>
      </c>
      <c r="I13" s="280">
        <v>72295.130669999999</v>
      </c>
      <c r="J13" s="280">
        <v>3089.9538396000003</v>
      </c>
      <c r="K13" s="280">
        <v>0</v>
      </c>
      <c r="L13" s="280">
        <v>0</v>
      </c>
      <c r="M13" s="280">
        <v>0</v>
      </c>
      <c r="N13" s="280">
        <v>0</v>
      </c>
      <c r="O13" s="280">
        <v>0</v>
      </c>
      <c r="P13" s="280">
        <v>0</v>
      </c>
      <c r="Q13" s="280">
        <v>3089.9538299999999</v>
      </c>
      <c r="R13" s="269"/>
    </row>
    <row r="14" spans="1:26" ht="168" customHeight="1">
      <c r="A14" s="279" t="s">
        <v>205</v>
      </c>
      <c r="B14" s="280">
        <v>1951568.6447734002</v>
      </c>
      <c r="C14" s="280">
        <v>6988.6925946000001</v>
      </c>
      <c r="D14" s="280">
        <v>8376.2361330000003</v>
      </c>
      <c r="E14" s="280">
        <v>250.78063</v>
      </c>
      <c r="F14" s="280">
        <v>5514.7242816000007</v>
      </c>
      <c r="G14" s="280">
        <v>0</v>
      </c>
      <c r="H14" s="280">
        <v>50189.241020000001</v>
      </c>
      <c r="I14" s="280">
        <v>2022888.3194300001</v>
      </c>
      <c r="J14" s="280">
        <v>662265.39997040003</v>
      </c>
      <c r="K14" s="280">
        <v>23552.669574399999</v>
      </c>
      <c r="L14" s="280">
        <v>4995.5246474000005</v>
      </c>
      <c r="M14" s="280">
        <v>0</v>
      </c>
      <c r="N14" s="280">
        <v>1886.3190139999999</v>
      </c>
      <c r="O14" s="280">
        <v>7743.0067834000001</v>
      </c>
      <c r="P14" s="280">
        <v>22869.974010000002</v>
      </c>
      <c r="Q14" s="280">
        <v>723312.89398000005</v>
      </c>
      <c r="R14" s="269"/>
    </row>
    <row r="15" spans="1:26" ht="168" customHeight="1">
      <c r="A15" s="279" t="s">
        <v>206</v>
      </c>
      <c r="B15" s="280">
        <v>22003.319010000003</v>
      </c>
      <c r="C15" s="280">
        <v>0</v>
      </c>
      <c r="D15" s="280">
        <v>0</v>
      </c>
      <c r="E15" s="280">
        <v>0</v>
      </c>
      <c r="F15" s="280">
        <v>0</v>
      </c>
      <c r="G15" s="280">
        <v>0</v>
      </c>
      <c r="H15" s="280">
        <v>23082.122760000002</v>
      </c>
      <c r="I15" s="280">
        <v>45085.441770000005</v>
      </c>
      <c r="J15" s="280">
        <v>26514.612450000001</v>
      </c>
      <c r="K15" s="280">
        <v>0</v>
      </c>
      <c r="L15" s="280">
        <v>0</v>
      </c>
      <c r="M15" s="280">
        <v>0</v>
      </c>
      <c r="N15" s="280">
        <v>0</v>
      </c>
      <c r="O15" s="280">
        <v>0</v>
      </c>
      <c r="P15" s="280">
        <v>53733.989159999997</v>
      </c>
      <c r="Q15" s="280">
        <v>80248.601609999998</v>
      </c>
      <c r="R15" s="269"/>
    </row>
    <row r="16" spans="1:26" ht="168" customHeight="1">
      <c r="A16" s="279" t="s">
        <v>129</v>
      </c>
      <c r="B16" s="280">
        <v>108771.38712019999</v>
      </c>
      <c r="C16" s="280">
        <v>19170.187600000001</v>
      </c>
      <c r="D16" s="280">
        <v>1312.6776</v>
      </c>
      <c r="E16" s="280">
        <v>0</v>
      </c>
      <c r="F16" s="280">
        <v>1530.0479103999999</v>
      </c>
      <c r="G16" s="280">
        <v>1497.1523993999999</v>
      </c>
      <c r="H16" s="280">
        <v>156634.47797000001</v>
      </c>
      <c r="I16" s="280">
        <v>288915.93060000002</v>
      </c>
      <c r="J16" s="280">
        <v>362981.21196719998</v>
      </c>
      <c r="K16" s="280">
        <v>6614.1963470000001</v>
      </c>
      <c r="L16" s="280">
        <v>6440.8555286000001</v>
      </c>
      <c r="M16" s="280">
        <v>1666.98</v>
      </c>
      <c r="N16" s="280">
        <v>1657.1428822</v>
      </c>
      <c r="O16" s="280">
        <v>6994.076642</v>
      </c>
      <c r="P16" s="280">
        <v>310098.59271</v>
      </c>
      <c r="Q16" s="280">
        <v>696453.05607000005</v>
      </c>
      <c r="R16" s="269"/>
    </row>
    <row r="17" spans="1:18" ht="168" customHeight="1">
      <c r="A17" s="279" t="s">
        <v>207</v>
      </c>
      <c r="B17" s="280">
        <v>1968970.359289</v>
      </c>
      <c r="C17" s="280">
        <v>3825.6728508000001</v>
      </c>
      <c r="D17" s="280">
        <v>19154.256990600003</v>
      </c>
      <c r="E17" s="280">
        <v>604.22905000000003</v>
      </c>
      <c r="F17" s="280">
        <v>15355.8382176</v>
      </c>
      <c r="G17" s="280">
        <v>0</v>
      </c>
      <c r="H17" s="280">
        <v>117856.60579999999</v>
      </c>
      <c r="I17" s="280">
        <v>2125766.9622499999</v>
      </c>
      <c r="J17" s="280">
        <v>1481290.3214858</v>
      </c>
      <c r="K17" s="280">
        <v>27518.7703812</v>
      </c>
      <c r="L17" s="280">
        <v>5294.536932</v>
      </c>
      <c r="M17" s="280">
        <v>259.05212419999998</v>
      </c>
      <c r="N17" s="280">
        <v>10971.7664716</v>
      </c>
      <c r="O17" s="280">
        <v>1557.7126166</v>
      </c>
      <c r="P17" s="280">
        <v>169503.08096000002</v>
      </c>
      <c r="Q17" s="280">
        <v>1696395.2409900001</v>
      </c>
      <c r="R17" s="269"/>
    </row>
    <row r="18" spans="1:18" ht="168" customHeight="1">
      <c r="A18" s="279" t="s">
        <v>208</v>
      </c>
      <c r="B18" s="280">
        <v>88307.967789399991</v>
      </c>
      <c r="C18" s="280">
        <v>0</v>
      </c>
      <c r="D18" s="280">
        <v>328.82961359999996</v>
      </c>
      <c r="E18" s="280">
        <v>0</v>
      </c>
      <c r="F18" s="280">
        <v>609.33590000000004</v>
      </c>
      <c r="G18" s="280">
        <v>0</v>
      </c>
      <c r="H18" s="280">
        <v>129.07674</v>
      </c>
      <c r="I18" s="280">
        <v>89375.210030000002</v>
      </c>
      <c r="J18" s="280">
        <v>21119.792227599999</v>
      </c>
      <c r="K18" s="280">
        <v>165.28305639999999</v>
      </c>
      <c r="L18" s="280">
        <v>0</v>
      </c>
      <c r="M18" s="280">
        <v>0</v>
      </c>
      <c r="N18" s="280">
        <v>0</v>
      </c>
      <c r="O18" s="280">
        <v>0</v>
      </c>
      <c r="P18" s="280">
        <v>1069.1976399999999</v>
      </c>
      <c r="Q18" s="280">
        <v>22354.272920000003</v>
      </c>
      <c r="R18" s="269"/>
    </row>
    <row r="19" spans="1:18" ht="168" customHeight="1">
      <c r="A19" s="279" t="s">
        <v>209</v>
      </c>
      <c r="B19" s="280">
        <v>249509.09798179998</v>
      </c>
      <c r="C19" s="280">
        <v>318.87074999999999</v>
      </c>
      <c r="D19" s="280">
        <v>498.99513999999999</v>
      </c>
      <c r="E19" s="280">
        <v>0</v>
      </c>
      <c r="F19" s="280">
        <v>2065.6726765999997</v>
      </c>
      <c r="G19" s="280">
        <v>2718.5</v>
      </c>
      <c r="H19" s="280">
        <v>42448.052659999994</v>
      </c>
      <c r="I19" s="280">
        <v>297559.18920999998</v>
      </c>
      <c r="J19" s="280">
        <v>108394.6088612</v>
      </c>
      <c r="K19" s="280">
        <v>505.88986</v>
      </c>
      <c r="L19" s="280">
        <v>274.62091999999996</v>
      </c>
      <c r="M19" s="280">
        <v>0</v>
      </c>
      <c r="N19" s="280">
        <v>364.50870739999999</v>
      </c>
      <c r="O19" s="280">
        <v>639.63552379999999</v>
      </c>
      <c r="P19" s="280">
        <v>38450.21572</v>
      </c>
      <c r="Q19" s="280">
        <v>148629.47959999999</v>
      </c>
      <c r="R19" s="269"/>
    </row>
    <row r="20" spans="1:18" ht="168" customHeight="1">
      <c r="A20" s="279" t="s">
        <v>210</v>
      </c>
      <c r="B20" s="280">
        <v>62445.188170000001</v>
      </c>
      <c r="C20" s="280">
        <v>0</v>
      </c>
      <c r="D20" s="280">
        <v>0</v>
      </c>
      <c r="E20" s="280">
        <v>0</v>
      </c>
      <c r="F20" s="280">
        <v>0</v>
      </c>
      <c r="G20" s="280">
        <v>0</v>
      </c>
      <c r="H20" s="280">
        <v>45762.815689999996</v>
      </c>
      <c r="I20" s="280">
        <v>108208.00386</v>
      </c>
      <c r="J20" s="280">
        <v>26284.08538</v>
      </c>
      <c r="K20" s="280">
        <v>1097.4628</v>
      </c>
      <c r="L20" s="280">
        <v>0</v>
      </c>
      <c r="M20" s="280">
        <v>0</v>
      </c>
      <c r="N20" s="280">
        <v>0</v>
      </c>
      <c r="O20" s="280">
        <v>0</v>
      </c>
      <c r="P20" s="280">
        <v>14120.091619999999</v>
      </c>
      <c r="Q20" s="280">
        <v>41501.639799999997</v>
      </c>
      <c r="R20" s="269"/>
    </row>
    <row r="21" spans="1:18" ht="168" customHeight="1">
      <c r="A21" s="279" t="s">
        <v>211</v>
      </c>
      <c r="B21" s="280">
        <v>2163243.6151332003</v>
      </c>
      <c r="C21" s="280">
        <v>3540.3259278</v>
      </c>
      <c r="D21" s="280">
        <v>12202.223250399999</v>
      </c>
      <c r="E21" s="280">
        <v>0</v>
      </c>
      <c r="F21" s="280">
        <v>23087.044677599999</v>
      </c>
      <c r="G21" s="280">
        <v>89.605320000000006</v>
      </c>
      <c r="H21" s="280">
        <v>382688.77067</v>
      </c>
      <c r="I21" s="280">
        <v>2584851.5849699997</v>
      </c>
      <c r="J21" s="280">
        <v>1030774.5597228</v>
      </c>
      <c r="K21" s="280">
        <v>6205.3428303999999</v>
      </c>
      <c r="L21" s="280">
        <v>11343.563869000001</v>
      </c>
      <c r="M21" s="280">
        <v>0</v>
      </c>
      <c r="N21" s="280">
        <v>6903.2032428000002</v>
      </c>
      <c r="O21" s="280">
        <v>397.16360399999996</v>
      </c>
      <c r="P21" s="280">
        <v>36571.321889999999</v>
      </c>
      <c r="Q21" s="280">
        <v>1092195.15518</v>
      </c>
      <c r="R21" s="269"/>
    </row>
    <row r="22" spans="1:18" ht="168" customHeight="1">
      <c r="A22" s="279" t="s">
        <v>212</v>
      </c>
      <c r="B22" s="280">
        <v>61.557089999999995</v>
      </c>
      <c r="C22" s="280">
        <v>0</v>
      </c>
      <c r="D22" s="280">
        <v>0</v>
      </c>
      <c r="E22" s="280">
        <v>0</v>
      </c>
      <c r="F22" s="280">
        <v>0</v>
      </c>
      <c r="G22" s="280">
        <v>0</v>
      </c>
      <c r="H22" s="280">
        <v>74.160119999999992</v>
      </c>
      <c r="I22" s="280">
        <v>135.71720999999999</v>
      </c>
      <c r="J22" s="280">
        <v>2002.03873</v>
      </c>
      <c r="K22" s="280">
        <v>0.56532000000000004</v>
      </c>
      <c r="L22" s="280">
        <v>0</v>
      </c>
      <c r="M22" s="280">
        <v>0</v>
      </c>
      <c r="N22" s="280">
        <v>0</v>
      </c>
      <c r="O22" s="280">
        <v>0</v>
      </c>
      <c r="P22" s="280">
        <v>278.34446000000003</v>
      </c>
      <c r="Q22" s="280">
        <v>2280.9485099999997</v>
      </c>
      <c r="R22" s="269"/>
    </row>
    <row r="23" spans="1:18" ht="168" customHeight="1">
      <c r="A23" s="279" t="s">
        <v>213</v>
      </c>
      <c r="B23" s="280">
        <v>5478.1771544000003</v>
      </c>
      <c r="C23" s="280">
        <v>326.33756019999998</v>
      </c>
      <c r="D23" s="280">
        <v>0</v>
      </c>
      <c r="E23" s="280">
        <v>0</v>
      </c>
      <c r="F23" s="280">
        <v>0</v>
      </c>
      <c r="G23" s="280">
        <v>0</v>
      </c>
      <c r="H23" s="280">
        <v>1981.2053500000002</v>
      </c>
      <c r="I23" s="280">
        <v>7785.7200599999996</v>
      </c>
      <c r="J23" s="280">
        <v>24925.297225000002</v>
      </c>
      <c r="K23" s="280">
        <v>8607.133468</v>
      </c>
      <c r="L23" s="280">
        <v>0</v>
      </c>
      <c r="M23" s="280">
        <v>0</v>
      </c>
      <c r="N23" s="280">
        <v>0</v>
      </c>
      <c r="O23" s="280">
        <v>0</v>
      </c>
      <c r="P23" s="280">
        <v>425.12943999999999</v>
      </c>
      <c r="Q23" s="280">
        <v>33957.560130000005</v>
      </c>
      <c r="R23" s="269"/>
    </row>
    <row r="24" spans="1:18" ht="168" customHeight="1">
      <c r="A24" s="279" t="s">
        <v>214</v>
      </c>
      <c r="B24" s="280">
        <v>801339.80421780003</v>
      </c>
      <c r="C24" s="280">
        <v>1670.0887168000002</v>
      </c>
      <c r="D24" s="280">
        <v>15951.032807399999</v>
      </c>
      <c r="E24" s="280">
        <v>251.81658999999999</v>
      </c>
      <c r="F24" s="280">
        <v>1608.7537967999999</v>
      </c>
      <c r="G24" s="280">
        <v>317.0277256</v>
      </c>
      <c r="H24" s="280">
        <v>416974.55170999997</v>
      </c>
      <c r="I24" s="280">
        <v>1238113.0755699999</v>
      </c>
      <c r="J24" s="280">
        <v>48494.1695358</v>
      </c>
      <c r="K24" s="280">
        <v>7.5881000000000007</v>
      </c>
      <c r="L24" s="280">
        <v>36.769660000000002</v>
      </c>
      <c r="M24" s="280">
        <v>0</v>
      </c>
      <c r="N24" s="280">
        <v>57.951099999999997</v>
      </c>
      <c r="O24" s="280">
        <v>0</v>
      </c>
      <c r="P24" s="280">
        <v>2195.48875</v>
      </c>
      <c r="Q24" s="280">
        <v>50791.967140000001</v>
      </c>
      <c r="R24" s="269"/>
    </row>
    <row r="25" spans="1:18" ht="168" customHeight="1">
      <c r="A25" s="279" t="s">
        <v>215</v>
      </c>
      <c r="B25" s="280">
        <v>2023.1525034000001</v>
      </c>
      <c r="C25" s="280">
        <v>0</v>
      </c>
      <c r="D25" s="280">
        <v>0</v>
      </c>
      <c r="E25" s="280">
        <v>0</v>
      </c>
      <c r="F25" s="280">
        <v>0</v>
      </c>
      <c r="G25" s="280">
        <v>0</v>
      </c>
      <c r="H25" s="280">
        <v>0</v>
      </c>
      <c r="I25" s="280">
        <v>2023.1524999999999</v>
      </c>
      <c r="J25" s="280">
        <v>0</v>
      </c>
      <c r="K25" s="280">
        <v>0</v>
      </c>
      <c r="L25" s="280">
        <v>0</v>
      </c>
      <c r="M25" s="280">
        <v>0</v>
      </c>
      <c r="N25" s="280">
        <v>0</v>
      </c>
      <c r="O25" s="280">
        <v>0</v>
      </c>
      <c r="P25" s="280">
        <v>0</v>
      </c>
      <c r="Q25" s="280">
        <v>0</v>
      </c>
      <c r="R25" s="269"/>
    </row>
    <row r="26" spans="1:18" ht="168" customHeight="1">
      <c r="A26" s="279" t="s">
        <v>216</v>
      </c>
      <c r="B26" s="280">
        <v>1.3009999999999999E-2</v>
      </c>
      <c r="C26" s="280">
        <v>0</v>
      </c>
      <c r="D26" s="280">
        <v>0</v>
      </c>
      <c r="E26" s="280">
        <v>0</v>
      </c>
      <c r="F26" s="280">
        <v>0</v>
      </c>
      <c r="G26" s="280">
        <v>0</v>
      </c>
      <c r="H26" s="280">
        <v>89.686990000000009</v>
      </c>
      <c r="I26" s="280">
        <v>89.7</v>
      </c>
      <c r="J26" s="280">
        <v>0</v>
      </c>
      <c r="K26" s="280">
        <v>0</v>
      </c>
      <c r="L26" s="280">
        <v>0</v>
      </c>
      <c r="M26" s="280">
        <v>0</v>
      </c>
      <c r="N26" s="280">
        <v>0</v>
      </c>
      <c r="O26" s="280">
        <v>0</v>
      </c>
      <c r="P26" s="280">
        <v>0</v>
      </c>
      <c r="Q26" s="280">
        <v>0</v>
      </c>
      <c r="R26" s="269"/>
    </row>
    <row r="27" spans="1:18" s="208" customFormat="1" ht="261.75" customHeight="1" thickBot="1">
      <c r="A27" s="282" t="s">
        <v>217</v>
      </c>
      <c r="B27" s="283">
        <v>911.83623999999998</v>
      </c>
      <c r="C27" s="283">
        <v>0</v>
      </c>
      <c r="D27" s="283">
        <v>123.73857000000001</v>
      </c>
      <c r="E27" s="283">
        <v>0</v>
      </c>
      <c r="F27" s="283">
        <v>0</v>
      </c>
      <c r="G27" s="283">
        <v>0</v>
      </c>
      <c r="H27" s="283">
        <v>3161.0634100000002</v>
      </c>
      <c r="I27" s="283">
        <v>4196.6382199999998</v>
      </c>
      <c r="J27" s="283">
        <v>192.05135000000001</v>
      </c>
      <c r="K27" s="283">
        <v>0</v>
      </c>
      <c r="L27" s="283">
        <v>0</v>
      </c>
      <c r="M27" s="283">
        <v>0</v>
      </c>
      <c r="N27" s="283">
        <v>0</v>
      </c>
      <c r="O27" s="283">
        <v>0</v>
      </c>
      <c r="P27" s="283">
        <v>253.37</v>
      </c>
      <c r="Q27" s="283">
        <v>445.42134999999996</v>
      </c>
      <c r="R27" s="284"/>
    </row>
    <row r="28" spans="1:18" s="208" customFormat="1" ht="87.75" customHeight="1" thickTop="1" thickBot="1">
      <c r="A28" s="285" t="s">
        <v>236</v>
      </c>
      <c r="B28" s="286">
        <f>SUM(B10:B27)</f>
        <v>7724376.4357022019</v>
      </c>
      <c r="C28" s="286">
        <f t="shared" ref="C28:Q28" si="0">SUM(C10:C27)</f>
        <v>35840.176000200001</v>
      </c>
      <c r="D28" s="286">
        <f t="shared" si="0"/>
        <v>57947.990105000004</v>
      </c>
      <c r="E28" s="286">
        <f t="shared" si="0"/>
        <v>1106.82627</v>
      </c>
      <c r="F28" s="286">
        <f t="shared" si="0"/>
        <v>49771.417460599994</v>
      </c>
      <c r="G28" s="286">
        <f t="shared" si="0"/>
        <v>5736.3494449999998</v>
      </c>
      <c r="H28" s="286">
        <f t="shared" si="0"/>
        <v>1753077.00489</v>
      </c>
      <c r="I28" s="286">
        <f t="shared" si="0"/>
        <v>9627856.1998999994</v>
      </c>
      <c r="J28" s="286">
        <f t="shared" si="0"/>
        <v>4310750.5139482003</v>
      </c>
      <c r="K28" s="286">
        <f t="shared" si="0"/>
        <v>89822.466781399969</v>
      </c>
      <c r="L28" s="286">
        <f t="shared" si="0"/>
        <v>30647.022277000004</v>
      </c>
      <c r="M28" s="286">
        <f t="shared" si="0"/>
        <v>1926.0321242</v>
      </c>
      <c r="N28" s="286">
        <f t="shared" si="0"/>
        <v>26962.647825599997</v>
      </c>
      <c r="O28" s="286">
        <f t="shared" si="0"/>
        <v>18460.642850400003</v>
      </c>
      <c r="P28" s="286">
        <f t="shared" si="0"/>
        <v>691600.07689000014</v>
      </c>
      <c r="Q28" s="286">
        <f t="shared" si="0"/>
        <v>5170169.402710001</v>
      </c>
      <c r="R28" s="284"/>
    </row>
    <row r="29" spans="1:18" ht="27.75" customHeight="1" thickTop="1" thickBot="1">
      <c r="A29" s="287"/>
      <c r="B29" s="288"/>
      <c r="C29" s="289"/>
      <c r="D29" s="290"/>
      <c r="E29" s="290"/>
      <c r="F29" s="290"/>
      <c r="G29" s="290"/>
      <c r="H29" s="290"/>
      <c r="I29" s="290"/>
      <c r="J29" s="290"/>
      <c r="K29" s="290"/>
      <c r="L29" s="288"/>
      <c r="M29" s="288"/>
      <c r="N29" s="288"/>
      <c r="O29" s="288"/>
      <c r="P29" s="288"/>
      <c r="Q29" s="288"/>
      <c r="R29" s="269"/>
    </row>
    <row r="30" spans="1:18" ht="70.5" customHeight="1" thickTop="1">
      <c r="A30" s="266" t="s">
        <v>245</v>
      </c>
      <c r="B30" s="187"/>
      <c r="C30" s="291"/>
      <c r="D30" s="219"/>
      <c r="E30" s="219"/>
      <c r="F30" s="219"/>
      <c r="G30" s="219"/>
      <c r="H30" s="219"/>
      <c r="I30" s="219"/>
      <c r="J30" s="219"/>
      <c r="K30" s="219"/>
      <c r="L30" s="220"/>
      <c r="M30" s="220"/>
      <c r="N30" s="25"/>
      <c r="O30" s="25"/>
      <c r="P30" s="25"/>
      <c r="Q30" s="25"/>
    </row>
    <row r="31" spans="1:18" ht="58.5" customHeight="1">
      <c r="A31" s="266" t="s">
        <v>237</v>
      </c>
      <c r="B31" s="50"/>
      <c r="C31" s="292"/>
      <c r="D31" s="26"/>
      <c r="E31" s="26"/>
      <c r="F31" s="26"/>
      <c r="G31" s="26"/>
      <c r="H31" s="26"/>
      <c r="I31" s="26"/>
      <c r="J31" s="26"/>
      <c r="K31" s="26"/>
      <c r="L31" s="26"/>
      <c r="M31" s="164"/>
      <c r="N31" s="25"/>
      <c r="O31" s="25"/>
      <c r="P31" s="25"/>
      <c r="Q31" s="25"/>
    </row>
    <row r="32" spans="1:18" ht="51" customHeight="1">
      <c r="A32" s="266" t="s">
        <v>226</v>
      </c>
      <c r="B32" s="50"/>
      <c r="C32" s="292"/>
      <c r="D32" s="26"/>
      <c r="E32" s="26"/>
      <c r="F32" s="26"/>
      <c r="G32" s="26"/>
      <c r="H32" s="26"/>
      <c r="I32" s="26"/>
      <c r="J32" s="26"/>
      <c r="K32" s="26"/>
      <c r="L32" s="26"/>
      <c r="M32" s="164"/>
      <c r="N32" s="25"/>
      <c r="O32" s="25"/>
      <c r="P32" s="25"/>
      <c r="Q32" s="25"/>
    </row>
    <row r="33" spans="1:17" ht="13.5" customHeight="1">
      <c r="A33" s="24"/>
      <c r="B33" s="50"/>
      <c r="C33" s="292"/>
      <c r="D33" s="26"/>
      <c r="E33" s="26"/>
      <c r="F33" s="26"/>
      <c r="G33" s="26"/>
      <c r="H33" s="26"/>
      <c r="I33" s="26"/>
      <c r="J33" s="26"/>
      <c r="K33" s="26"/>
      <c r="L33" s="26"/>
      <c r="M33" s="164"/>
      <c r="N33" s="25"/>
      <c r="O33" s="25"/>
      <c r="P33" s="25"/>
      <c r="Q33" s="25"/>
    </row>
    <row r="34" spans="1:17" ht="13.5" customHeight="1">
      <c r="A34" s="24"/>
      <c r="B34" s="50"/>
      <c r="C34" s="292"/>
      <c r="D34" s="26"/>
      <c r="E34" s="26"/>
      <c r="F34" s="26"/>
      <c r="G34" s="26"/>
      <c r="H34" s="26"/>
      <c r="I34" s="26"/>
      <c r="J34" s="26"/>
      <c r="K34" s="26"/>
      <c r="L34" s="26"/>
      <c r="M34" s="164"/>
      <c r="N34" s="25"/>
      <c r="O34" s="25"/>
      <c r="P34" s="25"/>
      <c r="Q34" s="25"/>
    </row>
    <row r="35" spans="1:17" ht="13.5" customHeight="1">
      <c r="A35" s="24"/>
      <c r="B35" s="50"/>
      <c r="C35" s="292"/>
      <c r="D35" s="26"/>
      <c r="E35" s="26"/>
      <c r="F35" s="26"/>
      <c r="G35" s="26"/>
      <c r="H35" s="26"/>
      <c r="I35" s="26"/>
      <c r="J35" s="26"/>
      <c r="K35" s="26"/>
      <c r="L35" s="26"/>
      <c r="M35" s="164"/>
      <c r="N35" s="25"/>
      <c r="O35" s="25"/>
      <c r="P35" s="25"/>
      <c r="Q35" s="25"/>
    </row>
    <row r="36" spans="1:17" ht="13.5" customHeight="1">
      <c r="A36" s="24"/>
      <c r="B36" s="50"/>
      <c r="C36" s="292"/>
      <c r="D36" s="26"/>
      <c r="E36" s="26"/>
      <c r="F36" s="26"/>
      <c r="G36" s="26"/>
      <c r="H36" s="26"/>
      <c r="I36" s="26"/>
      <c r="J36" s="26"/>
      <c r="K36" s="26"/>
      <c r="L36" s="26"/>
      <c r="M36" s="164"/>
      <c r="N36" s="25"/>
      <c r="O36" s="25"/>
      <c r="P36" s="25"/>
      <c r="Q36" s="25"/>
    </row>
    <row r="37" spans="1:17" ht="13.5" customHeight="1">
      <c r="A37" s="196"/>
      <c r="B37" s="262"/>
      <c r="C37" s="292"/>
      <c r="D37" s="26"/>
      <c r="E37" s="26"/>
      <c r="F37" s="26"/>
      <c r="G37" s="26"/>
      <c r="H37" s="26"/>
      <c r="I37" s="26"/>
      <c r="J37" s="26"/>
      <c r="K37" s="26"/>
      <c r="L37" s="26"/>
      <c r="M37" s="164"/>
      <c r="N37" s="25"/>
      <c r="O37" s="25"/>
      <c r="P37" s="25"/>
      <c r="Q37" s="25"/>
    </row>
    <row r="38" spans="1:17" ht="13.5" customHeight="1">
      <c r="A38" s="24"/>
      <c r="B38" s="262"/>
      <c r="C38" s="292"/>
      <c r="D38" s="26"/>
      <c r="E38" s="26"/>
      <c r="F38" s="26"/>
      <c r="G38" s="26"/>
      <c r="H38" s="26"/>
      <c r="I38" s="26"/>
      <c r="J38" s="26"/>
      <c r="K38" s="26"/>
      <c r="L38" s="26"/>
      <c r="M38" s="164"/>
      <c r="N38" s="25"/>
      <c r="O38" s="25"/>
      <c r="P38" s="25"/>
      <c r="Q38" s="25"/>
    </row>
    <row r="39" spans="1:17" ht="13.5" customHeight="1">
      <c r="A39" s="24"/>
      <c r="B39" s="262"/>
      <c r="C39" s="292"/>
      <c r="D39" s="26"/>
      <c r="E39" s="26"/>
      <c r="F39" s="26"/>
      <c r="G39" s="26"/>
      <c r="H39" s="26"/>
      <c r="I39" s="26"/>
      <c r="J39" s="26"/>
      <c r="K39" s="26"/>
      <c r="L39" s="26"/>
      <c r="M39" s="164"/>
      <c r="N39" s="25"/>
      <c r="O39" s="25"/>
      <c r="P39" s="25"/>
      <c r="Q39" s="25"/>
    </row>
    <row r="40" spans="1:17" ht="13.5" customHeight="1">
      <c r="A40" s="24"/>
      <c r="B40" s="262"/>
      <c r="C40" s="292"/>
      <c r="D40" s="26"/>
      <c r="E40" s="26"/>
      <c r="F40" s="26"/>
      <c r="G40" s="26"/>
      <c r="H40" s="26"/>
      <c r="I40" s="26"/>
      <c r="J40" s="26"/>
      <c r="K40" s="26"/>
      <c r="L40" s="26"/>
      <c r="M40" s="164"/>
      <c r="N40" s="25"/>
      <c r="O40" s="25"/>
      <c r="P40" s="25"/>
      <c r="Q40" s="25"/>
    </row>
    <row r="41" spans="1:17" ht="13.5" customHeight="1">
      <c r="A41" s="24"/>
      <c r="B41" s="262"/>
      <c r="C41" s="292"/>
      <c r="D41" s="26"/>
      <c r="E41" s="26"/>
      <c r="F41" s="26"/>
      <c r="G41" s="26"/>
      <c r="H41" s="26"/>
      <c r="I41" s="26"/>
      <c r="J41" s="26"/>
      <c r="K41" s="26"/>
      <c r="L41" s="26"/>
      <c r="M41" s="164"/>
      <c r="N41" s="25"/>
      <c r="O41" s="25"/>
      <c r="P41" s="25"/>
      <c r="Q41" s="25"/>
    </row>
    <row r="42" spans="1:17" ht="13.5" customHeight="1">
      <c r="A42" s="24"/>
      <c r="B42" s="262"/>
      <c r="C42" s="292"/>
      <c r="D42" s="26"/>
      <c r="E42" s="26"/>
      <c r="F42" s="26"/>
      <c r="G42" s="26"/>
      <c r="H42" s="26"/>
      <c r="I42" s="26"/>
      <c r="J42" s="26"/>
      <c r="K42" s="26"/>
      <c r="L42" s="26"/>
      <c r="M42" s="164"/>
      <c r="N42" s="25"/>
      <c r="O42" s="25"/>
      <c r="P42" s="25"/>
      <c r="Q42" s="25"/>
    </row>
    <row r="43" spans="1:17" ht="13.5" customHeight="1">
      <c r="A43" s="196"/>
      <c r="B43" s="262"/>
      <c r="C43" s="292"/>
      <c r="D43" s="26"/>
      <c r="E43" s="26"/>
      <c r="F43" s="26"/>
      <c r="G43" s="26"/>
      <c r="H43" s="26"/>
      <c r="I43" s="26"/>
      <c r="J43" s="26"/>
      <c r="K43" s="26"/>
      <c r="L43" s="26"/>
      <c r="M43" s="164"/>
      <c r="N43" s="25"/>
      <c r="O43" s="25"/>
      <c r="P43" s="25"/>
      <c r="Q43" s="25"/>
    </row>
    <row r="44" spans="1:17" ht="13.5" customHeight="1">
      <c r="A44" s="24"/>
      <c r="B44" s="50"/>
      <c r="C44" s="292"/>
      <c r="D44" s="26"/>
      <c r="E44" s="26"/>
      <c r="F44" s="26"/>
      <c r="G44" s="26"/>
      <c r="H44" s="26"/>
      <c r="I44" s="26"/>
      <c r="J44" s="26"/>
      <c r="K44" s="26"/>
      <c r="L44" s="26"/>
      <c r="M44" s="164"/>
      <c r="N44" s="25"/>
      <c r="O44" s="25"/>
      <c r="P44" s="25"/>
      <c r="Q44" s="25"/>
    </row>
    <row r="45" spans="1:17" ht="13.5" customHeight="1">
      <c r="A45" s="24"/>
      <c r="B45" s="50"/>
      <c r="C45" s="292"/>
      <c r="D45" s="26"/>
      <c r="E45" s="26"/>
      <c r="F45" s="26"/>
      <c r="G45" s="26"/>
      <c r="H45" s="26"/>
      <c r="I45" s="26"/>
      <c r="J45" s="26"/>
      <c r="K45" s="26"/>
      <c r="L45" s="26"/>
      <c r="M45" s="164"/>
      <c r="N45" s="25"/>
      <c r="O45" s="25"/>
      <c r="P45" s="25"/>
      <c r="Q45" s="25"/>
    </row>
    <row r="46" spans="1:17" ht="13.5" customHeight="1">
      <c r="A46" s="24"/>
      <c r="B46" s="50"/>
      <c r="C46" s="292"/>
      <c r="D46" s="26"/>
      <c r="E46" s="26"/>
      <c r="F46" s="26"/>
      <c r="G46" s="26"/>
      <c r="H46" s="26"/>
      <c r="I46" s="26"/>
      <c r="J46" s="26"/>
      <c r="K46" s="26"/>
      <c r="L46" s="26"/>
      <c r="M46" s="164"/>
      <c r="N46" s="25"/>
      <c r="O46" s="25"/>
      <c r="P46" s="25"/>
      <c r="Q46" s="25"/>
    </row>
    <row r="47" spans="1:17" ht="13.5" customHeight="1">
      <c r="A47" s="196"/>
      <c r="B47" s="50"/>
      <c r="C47" s="292"/>
      <c r="D47" s="26"/>
      <c r="E47" s="26"/>
      <c r="F47" s="26"/>
      <c r="G47" s="26"/>
      <c r="H47" s="26"/>
      <c r="I47" s="26"/>
      <c r="J47" s="26"/>
      <c r="K47" s="26"/>
      <c r="L47" s="26"/>
      <c r="M47" s="164"/>
      <c r="N47" s="25"/>
      <c r="O47" s="25"/>
      <c r="P47" s="25"/>
      <c r="Q47" s="25"/>
    </row>
    <row r="48" spans="1:17" ht="13.5" customHeight="1">
      <c r="A48" s="24"/>
      <c r="B48" s="50"/>
      <c r="C48" s="292"/>
      <c r="D48" s="26"/>
      <c r="E48" s="26"/>
      <c r="F48" s="26"/>
      <c r="G48" s="26"/>
      <c r="H48" s="26"/>
      <c r="I48" s="26"/>
      <c r="J48" s="26"/>
      <c r="K48" s="26"/>
      <c r="L48" s="26"/>
      <c r="M48" s="164"/>
      <c r="N48" s="25"/>
      <c r="O48" s="25"/>
      <c r="P48" s="25"/>
      <c r="Q48" s="25"/>
    </row>
    <row r="49" spans="1:17" ht="13.5" customHeight="1">
      <c r="A49" s="24"/>
      <c r="B49" s="50"/>
      <c r="C49" s="292"/>
      <c r="D49" s="26"/>
      <c r="E49" s="26"/>
      <c r="F49" s="26"/>
      <c r="G49" s="26"/>
      <c r="H49" s="26"/>
      <c r="I49" s="26"/>
      <c r="J49" s="26"/>
      <c r="K49" s="26"/>
      <c r="L49" s="26"/>
      <c r="M49" s="164"/>
      <c r="N49" s="25"/>
      <c r="O49" s="25"/>
      <c r="P49" s="25"/>
      <c r="Q49" s="25"/>
    </row>
    <row r="50" spans="1:17" ht="13.5" customHeight="1">
      <c r="A50" s="24"/>
      <c r="B50" s="50"/>
      <c r="C50" s="292"/>
      <c r="D50" s="26"/>
      <c r="E50" s="26"/>
      <c r="F50" s="26"/>
      <c r="G50" s="26"/>
      <c r="H50" s="26"/>
      <c r="I50" s="26"/>
      <c r="J50" s="26"/>
      <c r="K50" s="26"/>
      <c r="L50" s="26"/>
      <c r="M50" s="164"/>
      <c r="N50" s="25"/>
      <c r="O50" s="25"/>
      <c r="P50" s="25"/>
      <c r="Q50" s="25"/>
    </row>
    <row r="51" spans="1:17" ht="13.5" customHeight="1">
      <c r="A51" s="24"/>
      <c r="B51" s="50"/>
      <c r="C51" s="292"/>
      <c r="D51" s="26"/>
      <c r="E51" s="26"/>
      <c r="F51" s="26"/>
      <c r="G51" s="26"/>
      <c r="H51" s="26"/>
      <c r="I51" s="26"/>
      <c r="J51" s="26"/>
      <c r="K51" s="26"/>
      <c r="L51" s="26"/>
      <c r="M51" s="164"/>
      <c r="N51" s="25"/>
      <c r="O51" s="25"/>
      <c r="P51" s="25"/>
      <c r="Q51" s="25"/>
    </row>
    <row r="52" spans="1:17" ht="13.5" customHeight="1">
      <c r="A52" s="196"/>
      <c r="B52" s="50"/>
      <c r="C52" s="292"/>
      <c r="D52" s="26"/>
      <c r="E52" s="26"/>
      <c r="F52" s="26"/>
      <c r="G52" s="26"/>
      <c r="H52" s="26"/>
      <c r="I52" s="26"/>
      <c r="J52" s="26"/>
      <c r="K52" s="26"/>
      <c r="L52" s="26"/>
      <c r="M52" s="164"/>
      <c r="N52" s="25"/>
      <c r="O52" s="25"/>
      <c r="P52" s="25"/>
      <c r="Q52" s="25"/>
    </row>
    <row r="53" spans="1:17" ht="13.5" customHeight="1">
      <c r="A53" s="24"/>
      <c r="B53" s="50"/>
      <c r="C53" s="292"/>
      <c r="D53" s="26"/>
      <c r="E53" s="26"/>
      <c r="F53" s="26"/>
      <c r="G53" s="26"/>
      <c r="H53" s="26"/>
      <c r="I53" s="26"/>
      <c r="J53" s="26"/>
      <c r="K53" s="26"/>
      <c r="L53" s="26"/>
      <c r="M53" s="164"/>
      <c r="N53" s="25"/>
      <c r="O53" s="25"/>
      <c r="P53" s="25"/>
      <c r="Q53" s="25"/>
    </row>
    <row r="54" spans="1:17" ht="13.5" customHeight="1">
      <c r="A54" s="24"/>
      <c r="B54" s="50"/>
      <c r="C54" s="292"/>
      <c r="D54" s="26"/>
      <c r="E54" s="26"/>
      <c r="F54" s="26"/>
      <c r="G54" s="26"/>
      <c r="H54" s="26"/>
      <c r="I54" s="26"/>
      <c r="J54" s="26"/>
      <c r="K54" s="26"/>
      <c r="L54" s="26"/>
      <c r="M54" s="164"/>
      <c r="N54" s="25"/>
      <c r="O54" s="25"/>
      <c r="P54" s="25"/>
      <c r="Q54" s="25"/>
    </row>
    <row r="55" spans="1:17" ht="13.5" customHeight="1">
      <c r="A55" s="24"/>
      <c r="B55" s="50"/>
      <c r="C55" s="292"/>
      <c r="D55" s="26"/>
      <c r="E55" s="26"/>
      <c r="F55" s="26"/>
      <c r="G55" s="26"/>
      <c r="H55" s="26"/>
      <c r="I55" s="26"/>
      <c r="J55" s="26"/>
      <c r="K55" s="26"/>
      <c r="L55" s="26"/>
      <c r="M55" s="164"/>
      <c r="N55" s="25"/>
      <c r="O55" s="25"/>
      <c r="P55" s="25"/>
      <c r="Q55" s="25"/>
    </row>
    <row r="56" spans="1:17" ht="9" customHeight="1">
      <c r="A56" s="194"/>
      <c r="B56" s="50"/>
      <c r="C56" s="292"/>
      <c r="D56" s="26"/>
      <c r="E56" s="26"/>
      <c r="F56" s="26"/>
      <c r="G56" s="26"/>
      <c r="H56" s="26"/>
      <c r="I56" s="26"/>
      <c r="J56" s="26"/>
      <c r="K56" s="26"/>
      <c r="L56" s="26"/>
      <c r="M56" s="164"/>
      <c r="N56" s="25"/>
      <c r="O56" s="25"/>
      <c r="P56" s="25"/>
      <c r="Q56" s="25"/>
    </row>
    <row r="57" spans="1:17" ht="9" customHeight="1">
      <c r="A57" s="194"/>
      <c r="B57" s="50"/>
      <c r="C57" s="292"/>
      <c r="D57" s="26"/>
      <c r="E57" s="26"/>
      <c r="F57" s="26"/>
      <c r="G57" s="26"/>
      <c r="H57" s="26"/>
      <c r="I57" s="26"/>
      <c r="J57" s="26"/>
      <c r="K57" s="26"/>
      <c r="L57" s="26"/>
      <c r="M57" s="164"/>
      <c r="N57" s="25"/>
      <c r="O57" s="25"/>
      <c r="P57" s="25"/>
      <c r="Q57" s="25"/>
    </row>
    <row r="58" spans="1:17" ht="9" customHeight="1">
      <c r="A58" s="194"/>
      <c r="B58" s="50"/>
      <c r="C58" s="292"/>
      <c r="D58" s="26"/>
      <c r="E58" s="26"/>
      <c r="F58" s="26"/>
      <c r="G58" s="26"/>
      <c r="H58" s="26"/>
      <c r="I58" s="26"/>
      <c r="J58" s="26"/>
      <c r="K58" s="26"/>
      <c r="L58" s="26"/>
      <c r="M58" s="164"/>
      <c r="N58" s="25"/>
      <c r="O58" s="25"/>
      <c r="P58" s="25"/>
      <c r="Q58" s="25"/>
    </row>
    <row r="59" spans="1:17" ht="9" customHeight="1">
      <c r="A59" s="194"/>
      <c r="B59" s="50"/>
      <c r="C59" s="292"/>
      <c r="D59" s="26"/>
      <c r="E59" s="26"/>
      <c r="F59" s="26"/>
      <c r="G59" s="26"/>
      <c r="H59" s="26"/>
      <c r="I59" s="26"/>
      <c r="J59" s="26"/>
      <c r="K59" s="26"/>
      <c r="L59" s="26"/>
      <c r="M59" s="164"/>
      <c r="N59" s="25"/>
      <c r="O59" s="25"/>
      <c r="P59" s="25"/>
      <c r="Q59" s="25"/>
    </row>
    <row r="60" spans="1:17" ht="9" customHeight="1">
      <c r="A60" s="195"/>
      <c r="B60" s="50"/>
      <c r="C60" s="292"/>
      <c r="D60" s="26"/>
      <c r="E60" s="26"/>
      <c r="F60" s="26"/>
      <c r="G60" s="26"/>
      <c r="H60" s="26"/>
      <c r="I60" s="26"/>
      <c r="J60" s="26"/>
      <c r="K60" s="26"/>
      <c r="L60" s="26"/>
      <c r="M60" s="164"/>
      <c r="N60" s="25"/>
      <c r="O60" s="25"/>
      <c r="P60" s="25"/>
      <c r="Q60" s="25"/>
    </row>
    <row r="61" spans="1:17" ht="9" customHeight="1">
      <c r="A61" s="195"/>
      <c r="C61" s="292"/>
      <c r="D61" s="26"/>
      <c r="E61" s="26"/>
      <c r="F61" s="26"/>
      <c r="G61" s="26"/>
      <c r="H61" s="26"/>
      <c r="I61" s="26"/>
      <c r="J61" s="26"/>
      <c r="K61" s="26"/>
      <c r="L61" s="26"/>
      <c r="M61" s="25"/>
      <c r="N61" s="25"/>
      <c r="O61" s="25"/>
      <c r="P61" s="25"/>
      <c r="Q61" s="25"/>
    </row>
    <row r="62" spans="1:17" ht="9" customHeight="1">
      <c r="A62" s="196"/>
      <c r="C62" s="292"/>
      <c r="D62" s="26"/>
      <c r="E62" s="26"/>
      <c r="F62" s="26"/>
      <c r="G62" s="26"/>
      <c r="H62" s="26"/>
      <c r="I62" s="26"/>
      <c r="J62" s="26"/>
      <c r="K62" s="26"/>
      <c r="L62" s="26"/>
      <c r="M62" s="25"/>
      <c r="N62" s="25"/>
      <c r="O62" s="25"/>
      <c r="P62" s="25"/>
      <c r="Q62" s="25"/>
    </row>
    <row r="63" spans="1:17" ht="9" customHeight="1">
      <c r="A63" s="24"/>
      <c r="C63" s="292"/>
      <c r="D63" s="26"/>
      <c r="E63" s="26"/>
      <c r="F63" s="26"/>
      <c r="G63" s="26"/>
      <c r="H63" s="26"/>
      <c r="I63" s="26"/>
      <c r="J63" s="26"/>
      <c r="K63" s="26"/>
      <c r="L63" s="26"/>
      <c r="M63" s="25"/>
      <c r="N63" s="25"/>
      <c r="O63" s="25"/>
      <c r="P63" s="25"/>
      <c r="Q63" s="25"/>
    </row>
    <row r="64" spans="1:17" ht="9" customHeight="1">
      <c r="A64" s="24"/>
      <c r="C64" s="292"/>
      <c r="D64" s="26"/>
      <c r="E64" s="26"/>
      <c r="F64" s="26"/>
      <c r="G64" s="26"/>
      <c r="H64" s="26"/>
      <c r="I64" s="26"/>
      <c r="J64" s="26"/>
      <c r="K64" s="26"/>
      <c r="L64" s="26"/>
      <c r="M64" s="25"/>
      <c r="N64" s="25"/>
      <c r="O64" s="25"/>
      <c r="P64" s="25"/>
      <c r="Q64" s="25"/>
    </row>
    <row r="65" spans="1:17" ht="9" customHeight="1">
      <c r="A65" s="24"/>
      <c r="C65" s="292"/>
      <c r="D65" s="26"/>
      <c r="E65" s="26"/>
      <c r="F65" s="26"/>
      <c r="G65" s="26"/>
      <c r="H65" s="26"/>
      <c r="I65" s="26"/>
      <c r="J65" s="26"/>
      <c r="K65" s="26"/>
      <c r="L65" s="26"/>
      <c r="M65" s="25"/>
      <c r="N65" s="25"/>
      <c r="O65" s="25"/>
      <c r="P65" s="25"/>
      <c r="Q65" s="25"/>
    </row>
    <row r="66" spans="1:17" ht="9" customHeight="1">
      <c r="A66" s="24"/>
      <c r="C66" s="292"/>
      <c r="D66" s="26"/>
      <c r="E66" s="26"/>
      <c r="F66" s="26"/>
      <c r="G66" s="26"/>
      <c r="H66" s="26"/>
      <c r="I66" s="26"/>
      <c r="J66" s="26"/>
      <c r="K66" s="26"/>
      <c r="L66" s="26"/>
      <c r="M66" s="25"/>
      <c r="N66" s="25"/>
      <c r="O66" s="25"/>
      <c r="P66" s="25"/>
      <c r="Q66" s="25"/>
    </row>
    <row r="67" spans="1:17" ht="9" customHeight="1">
      <c r="A67" s="194"/>
      <c r="C67" s="292"/>
      <c r="D67" s="26"/>
      <c r="E67" s="26"/>
      <c r="F67" s="26"/>
      <c r="G67" s="26"/>
      <c r="H67" s="26"/>
      <c r="I67" s="26"/>
      <c r="J67" s="26"/>
      <c r="K67" s="26"/>
      <c r="L67" s="26"/>
      <c r="M67" s="25"/>
      <c r="N67" s="25"/>
      <c r="O67" s="25"/>
      <c r="P67" s="25"/>
      <c r="Q67" s="25"/>
    </row>
    <row r="68" spans="1:17" ht="9" customHeight="1">
      <c r="A68" s="196"/>
      <c r="C68" s="292"/>
      <c r="D68" s="26"/>
      <c r="E68" s="26"/>
      <c r="F68" s="26"/>
      <c r="G68" s="26"/>
      <c r="H68" s="26"/>
      <c r="I68" s="26"/>
      <c r="J68" s="26"/>
      <c r="K68" s="26"/>
      <c r="L68" s="26"/>
      <c r="M68" s="25"/>
      <c r="N68" s="25"/>
      <c r="O68" s="25"/>
      <c r="P68" s="25"/>
      <c r="Q68" s="25"/>
    </row>
    <row r="69" spans="1:17" ht="9" customHeight="1">
      <c r="A69" s="24"/>
      <c r="C69" s="292"/>
      <c r="D69" s="26"/>
      <c r="E69" s="26"/>
      <c r="F69" s="26"/>
      <c r="G69" s="26"/>
      <c r="H69" s="26"/>
      <c r="I69" s="26"/>
      <c r="J69" s="26"/>
      <c r="K69" s="26"/>
      <c r="L69" s="26"/>
      <c r="M69" s="25"/>
      <c r="N69" s="25"/>
      <c r="O69" s="25"/>
      <c r="P69" s="25"/>
      <c r="Q69" s="25"/>
    </row>
    <row r="70" spans="1:17" ht="9" customHeight="1">
      <c r="A70" s="24"/>
      <c r="C70" s="292"/>
      <c r="D70" s="26"/>
      <c r="E70" s="26"/>
      <c r="F70" s="26"/>
      <c r="G70" s="26"/>
      <c r="H70" s="26"/>
      <c r="I70" s="26"/>
      <c r="J70" s="26"/>
      <c r="K70" s="26"/>
      <c r="L70" s="26"/>
      <c r="M70" s="25"/>
      <c r="N70" s="25"/>
      <c r="O70" s="25"/>
      <c r="P70" s="25"/>
      <c r="Q70" s="25"/>
    </row>
    <row r="71" spans="1:17" ht="9" customHeight="1">
      <c r="A71" s="24"/>
      <c r="C71" s="292"/>
      <c r="D71" s="26"/>
      <c r="E71" s="26"/>
      <c r="F71" s="26"/>
      <c r="G71" s="26"/>
      <c r="H71" s="26"/>
      <c r="I71" s="26"/>
      <c r="J71" s="26"/>
      <c r="K71" s="26"/>
      <c r="L71" s="26"/>
      <c r="M71" s="25"/>
      <c r="N71" s="25"/>
      <c r="O71" s="25"/>
      <c r="P71" s="25"/>
      <c r="Q71" s="25"/>
    </row>
    <row r="72" spans="1:17" ht="9" customHeight="1">
      <c r="A72" s="24"/>
      <c r="C72" s="292"/>
      <c r="D72" s="26"/>
      <c r="E72" s="26"/>
      <c r="F72" s="26"/>
      <c r="G72" s="26"/>
      <c r="H72" s="26"/>
      <c r="I72" s="26"/>
      <c r="J72" s="26"/>
      <c r="K72" s="26"/>
      <c r="L72" s="26"/>
      <c r="M72" s="25"/>
      <c r="N72" s="25"/>
      <c r="O72" s="25"/>
      <c r="P72" s="25"/>
      <c r="Q72" s="25"/>
    </row>
    <row r="73" spans="1:17" ht="9" customHeight="1">
      <c r="A73" s="194"/>
      <c r="C73" s="292"/>
      <c r="D73" s="26"/>
      <c r="E73" s="26"/>
      <c r="F73" s="26"/>
      <c r="G73" s="26"/>
      <c r="H73" s="26"/>
      <c r="I73" s="26"/>
      <c r="J73" s="26"/>
      <c r="K73" s="26"/>
      <c r="L73" s="26"/>
      <c r="M73" s="25"/>
      <c r="N73" s="25"/>
      <c r="O73" s="25"/>
      <c r="P73" s="25"/>
      <c r="Q73" s="25"/>
    </row>
    <row r="74" spans="1:17" ht="9" customHeight="1">
      <c r="A74" s="196"/>
      <c r="C74" s="292"/>
      <c r="D74" s="26"/>
      <c r="E74" s="26"/>
      <c r="F74" s="26"/>
      <c r="G74" s="26"/>
      <c r="H74" s="26"/>
      <c r="I74" s="26"/>
      <c r="J74" s="26"/>
      <c r="K74" s="26"/>
      <c r="L74" s="26"/>
      <c r="M74" s="25"/>
      <c r="N74" s="25"/>
      <c r="O74" s="25"/>
      <c r="P74" s="25"/>
      <c r="Q74" s="25"/>
    </row>
    <row r="75" spans="1:17" ht="9" customHeight="1">
      <c r="A75" s="24"/>
      <c r="C75" s="292"/>
      <c r="D75" s="26"/>
      <c r="E75" s="26"/>
      <c r="F75" s="26"/>
      <c r="G75" s="26"/>
      <c r="H75" s="26"/>
      <c r="I75" s="26"/>
      <c r="J75" s="26"/>
      <c r="K75" s="26"/>
      <c r="L75" s="26"/>
      <c r="M75" s="25"/>
      <c r="N75" s="25"/>
      <c r="O75" s="25"/>
      <c r="P75" s="25"/>
      <c r="Q75" s="25"/>
    </row>
    <row r="76" spans="1:17" ht="9" customHeight="1">
      <c r="A76" s="24"/>
      <c r="C76" s="292"/>
      <c r="D76" s="26"/>
      <c r="E76" s="26"/>
      <c r="F76" s="26"/>
      <c r="G76" s="26"/>
      <c r="H76" s="26"/>
      <c r="I76" s="26"/>
      <c r="J76" s="26"/>
      <c r="K76" s="26"/>
      <c r="L76" s="26"/>
      <c r="M76" s="25"/>
      <c r="N76" s="25"/>
      <c r="O76" s="25"/>
      <c r="P76" s="25"/>
      <c r="Q76" s="25"/>
    </row>
    <row r="77" spans="1:17" ht="9" customHeight="1">
      <c r="A77" s="24"/>
      <c r="C77" s="292"/>
      <c r="D77" s="26"/>
      <c r="E77" s="26"/>
      <c r="F77" s="26"/>
      <c r="G77" s="26"/>
      <c r="H77" s="26"/>
      <c r="I77" s="26"/>
      <c r="J77" s="26"/>
      <c r="K77" s="26"/>
      <c r="L77" s="26"/>
      <c r="M77" s="25"/>
      <c r="N77" s="25"/>
      <c r="O77" s="25"/>
      <c r="P77" s="25"/>
      <c r="Q77" s="25"/>
    </row>
    <row r="78" spans="1:17" ht="9" customHeight="1">
      <c r="A78" s="24"/>
      <c r="C78" s="292"/>
      <c r="D78" s="26"/>
      <c r="E78" s="26"/>
      <c r="F78" s="26"/>
      <c r="G78" s="26"/>
      <c r="H78" s="26"/>
      <c r="I78" s="26"/>
      <c r="J78" s="26"/>
      <c r="K78" s="26"/>
      <c r="L78" s="26"/>
      <c r="M78" s="25"/>
      <c r="N78" s="25"/>
      <c r="O78" s="25"/>
      <c r="P78" s="25"/>
      <c r="Q78" s="25"/>
    </row>
    <row r="79" spans="1:17">
      <c r="A79" s="24"/>
      <c r="C79" s="293"/>
      <c r="D79" s="50"/>
      <c r="E79" s="50"/>
      <c r="F79" s="50"/>
      <c r="G79" s="50"/>
      <c r="H79" s="50"/>
      <c r="I79" s="50"/>
      <c r="J79" s="50"/>
      <c r="K79" s="50"/>
      <c r="L79" s="50"/>
    </row>
    <row r="80" spans="1:17">
      <c r="A80" s="24"/>
      <c r="C80" s="293"/>
      <c r="D80" s="50"/>
      <c r="E80" s="50"/>
      <c r="F80" s="50"/>
      <c r="G80" s="50"/>
      <c r="H80" s="50"/>
      <c r="I80" s="50"/>
      <c r="J80" s="50"/>
      <c r="K80" s="50"/>
      <c r="L80" s="50"/>
    </row>
    <row r="81" spans="1:12">
      <c r="A81" s="24"/>
      <c r="C81" s="293"/>
      <c r="D81" s="50"/>
      <c r="E81" s="50"/>
      <c r="F81" s="50"/>
      <c r="G81" s="50"/>
      <c r="H81" s="50"/>
      <c r="I81" s="50"/>
      <c r="J81" s="50"/>
      <c r="K81" s="50"/>
      <c r="L81" s="50"/>
    </row>
    <row r="82" spans="1:12">
      <c r="A82" s="24"/>
      <c r="C82" s="293"/>
      <c r="D82" s="50"/>
      <c r="E82" s="50"/>
      <c r="F82" s="50"/>
      <c r="G82" s="50"/>
      <c r="H82" s="50"/>
      <c r="I82" s="50"/>
      <c r="J82" s="50"/>
      <c r="K82" s="50"/>
      <c r="L82" s="50"/>
    </row>
    <row r="83" spans="1:12">
      <c r="A83" s="194"/>
      <c r="C83" s="293"/>
      <c r="D83" s="50"/>
      <c r="E83" s="50"/>
      <c r="F83" s="50"/>
      <c r="G83" s="50"/>
      <c r="H83" s="50"/>
      <c r="I83" s="50"/>
      <c r="J83" s="50"/>
      <c r="K83" s="50"/>
      <c r="L83" s="50"/>
    </row>
    <row r="84" spans="1:12">
      <c r="A84" s="196"/>
      <c r="C84" s="293"/>
      <c r="D84" s="50"/>
      <c r="E84" s="50"/>
      <c r="F84" s="50"/>
      <c r="G84" s="50"/>
      <c r="H84" s="50"/>
      <c r="I84" s="50"/>
      <c r="J84" s="50"/>
      <c r="K84" s="50"/>
      <c r="L84" s="50"/>
    </row>
    <row r="85" spans="1:12">
      <c r="A85" s="24"/>
      <c r="C85" s="293"/>
      <c r="D85" s="50"/>
      <c r="E85" s="50"/>
      <c r="F85" s="50"/>
      <c r="G85" s="50"/>
      <c r="H85" s="50"/>
      <c r="I85" s="50"/>
      <c r="J85" s="50"/>
      <c r="K85" s="50"/>
      <c r="L85" s="50"/>
    </row>
    <row r="86" spans="1:12">
      <c r="A86" s="24"/>
      <c r="C86" s="293"/>
      <c r="D86" s="50"/>
      <c r="E86" s="50"/>
      <c r="F86" s="50"/>
      <c r="G86" s="50"/>
      <c r="H86" s="50"/>
      <c r="I86" s="50"/>
      <c r="J86" s="50"/>
      <c r="K86" s="50"/>
      <c r="L86" s="50"/>
    </row>
    <row r="87" spans="1:12">
      <c r="A87" s="24"/>
      <c r="C87" s="293"/>
      <c r="D87" s="50"/>
      <c r="E87" s="50"/>
      <c r="F87" s="50"/>
      <c r="G87" s="50"/>
      <c r="H87" s="50"/>
      <c r="I87" s="50"/>
      <c r="J87" s="50"/>
      <c r="K87" s="50"/>
      <c r="L87" s="50"/>
    </row>
    <row r="88" spans="1:12">
      <c r="A88" s="24"/>
      <c r="C88" s="293"/>
      <c r="D88" s="50"/>
      <c r="E88" s="50"/>
      <c r="F88" s="50"/>
      <c r="G88" s="50"/>
      <c r="H88" s="50"/>
      <c r="I88" s="50"/>
      <c r="J88" s="50"/>
      <c r="K88" s="50"/>
      <c r="L88" s="50"/>
    </row>
    <row r="89" spans="1:12">
      <c r="A89" s="24"/>
      <c r="C89" s="293"/>
      <c r="D89" s="50"/>
      <c r="E89" s="50"/>
      <c r="F89" s="50"/>
      <c r="G89" s="50"/>
      <c r="H89" s="50"/>
      <c r="I89" s="50"/>
      <c r="J89" s="50"/>
      <c r="K89" s="50"/>
      <c r="L89" s="50"/>
    </row>
    <row r="90" spans="1:12">
      <c r="A90" s="24"/>
      <c r="C90" s="293"/>
      <c r="D90" s="50"/>
      <c r="E90" s="50"/>
      <c r="F90" s="50"/>
      <c r="G90" s="50"/>
      <c r="H90" s="50"/>
      <c r="I90" s="50"/>
      <c r="J90" s="50"/>
      <c r="K90" s="50"/>
      <c r="L90" s="50"/>
    </row>
    <row r="91" spans="1:12">
      <c r="A91" s="24"/>
      <c r="C91" s="293"/>
      <c r="D91" s="50"/>
      <c r="E91" s="50"/>
      <c r="F91" s="50"/>
      <c r="G91" s="50"/>
      <c r="H91" s="50"/>
      <c r="I91" s="50"/>
      <c r="J91" s="50"/>
      <c r="K91" s="50"/>
      <c r="L91" s="50"/>
    </row>
    <row r="92" spans="1:12">
      <c r="A92" s="24"/>
      <c r="C92" s="293"/>
      <c r="D92" s="50"/>
      <c r="E92" s="50"/>
      <c r="F92" s="50"/>
      <c r="G92" s="50"/>
      <c r="H92" s="50"/>
      <c r="I92" s="50"/>
      <c r="J92" s="50"/>
      <c r="K92" s="50"/>
      <c r="L92" s="50"/>
    </row>
    <row r="93" spans="1:12">
      <c r="A93" s="24"/>
      <c r="C93" s="293"/>
      <c r="D93" s="50"/>
      <c r="E93" s="50"/>
      <c r="F93" s="50"/>
      <c r="G93" s="50"/>
      <c r="H93" s="50"/>
      <c r="I93" s="50"/>
      <c r="J93" s="50"/>
      <c r="K93" s="50"/>
      <c r="L93" s="50"/>
    </row>
    <row r="94" spans="1:12">
      <c r="A94" s="196"/>
      <c r="C94" s="293"/>
      <c r="D94" s="50"/>
      <c r="E94" s="50"/>
      <c r="F94" s="50"/>
      <c r="G94" s="50"/>
      <c r="H94" s="50"/>
      <c r="I94" s="50"/>
      <c r="J94" s="50"/>
      <c r="K94" s="50"/>
      <c r="L94" s="50"/>
    </row>
    <row r="95" spans="1:12">
      <c r="A95" s="24"/>
      <c r="C95" s="293"/>
      <c r="D95" s="50"/>
      <c r="E95" s="50"/>
      <c r="F95" s="50"/>
      <c r="G95" s="50"/>
      <c r="H95" s="50"/>
      <c r="I95" s="50"/>
      <c r="J95" s="50"/>
      <c r="K95" s="50"/>
      <c r="L95" s="50"/>
    </row>
    <row r="96" spans="1:12">
      <c r="A96" s="24"/>
      <c r="C96" s="293"/>
      <c r="D96" s="50"/>
      <c r="E96" s="50"/>
      <c r="F96" s="50"/>
      <c r="G96" s="50"/>
      <c r="H96" s="50"/>
      <c r="I96" s="50"/>
      <c r="J96" s="50"/>
      <c r="K96" s="50"/>
      <c r="L96" s="50"/>
    </row>
    <row r="97" spans="1:12">
      <c r="A97" s="24"/>
      <c r="C97" s="293"/>
      <c r="D97" s="50"/>
      <c r="E97" s="50"/>
      <c r="F97" s="50"/>
      <c r="G97" s="50"/>
      <c r="H97" s="50"/>
      <c r="I97" s="50"/>
      <c r="J97" s="50"/>
      <c r="K97" s="50"/>
      <c r="L97" s="50"/>
    </row>
    <row r="98" spans="1:12">
      <c r="A98" s="197"/>
      <c r="C98" s="293"/>
      <c r="D98" s="50"/>
      <c r="E98" s="50"/>
      <c r="F98" s="50"/>
      <c r="G98" s="50"/>
      <c r="H98" s="50"/>
      <c r="I98" s="50"/>
      <c r="J98" s="50"/>
      <c r="K98" s="50"/>
      <c r="L98" s="50"/>
    </row>
    <row r="99" spans="1:12">
      <c r="A99" s="197"/>
      <c r="C99" s="293"/>
      <c r="D99" s="50"/>
      <c r="E99" s="50"/>
      <c r="F99" s="50"/>
      <c r="G99" s="50"/>
      <c r="H99" s="50"/>
      <c r="I99" s="50"/>
      <c r="J99" s="50"/>
      <c r="K99" s="50"/>
      <c r="L99" s="50"/>
    </row>
    <row r="100" spans="1:12">
      <c r="A100" s="197"/>
      <c r="C100" s="293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12">
      <c r="A101" s="197"/>
      <c r="C101" s="293"/>
      <c r="D101" s="50"/>
      <c r="E101" s="50"/>
      <c r="F101" s="50"/>
      <c r="G101" s="50"/>
      <c r="H101" s="50"/>
      <c r="I101" s="50"/>
      <c r="J101" s="50"/>
      <c r="K101" s="50"/>
      <c r="L101" s="50"/>
    </row>
    <row r="102" spans="1:12">
      <c r="A102" s="197"/>
      <c r="C102" s="293"/>
      <c r="D102" s="50"/>
      <c r="E102" s="50"/>
      <c r="F102" s="50"/>
      <c r="G102" s="50"/>
      <c r="H102" s="50"/>
      <c r="I102" s="50"/>
      <c r="J102" s="50"/>
      <c r="K102" s="50"/>
      <c r="L102" s="50"/>
    </row>
    <row r="103" spans="1:12">
      <c r="A103" s="197"/>
      <c r="C103" s="293"/>
      <c r="D103" s="50"/>
      <c r="E103" s="50"/>
      <c r="F103" s="50"/>
      <c r="G103" s="50"/>
      <c r="H103" s="50"/>
      <c r="I103" s="50"/>
      <c r="J103" s="50"/>
      <c r="K103" s="50"/>
      <c r="L103" s="50"/>
    </row>
    <row r="104" spans="1:12">
      <c r="A104" s="197"/>
      <c r="C104" s="293"/>
      <c r="D104" s="50"/>
      <c r="E104" s="50"/>
      <c r="F104" s="50"/>
      <c r="G104" s="50"/>
      <c r="H104" s="50"/>
      <c r="I104" s="50"/>
      <c r="J104" s="50"/>
      <c r="K104" s="50"/>
      <c r="L104" s="50"/>
    </row>
    <row r="105" spans="1:12">
      <c r="A105" s="197"/>
      <c r="C105" s="293"/>
      <c r="D105" s="50"/>
      <c r="E105" s="50"/>
      <c r="F105" s="50"/>
      <c r="G105" s="50"/>
      <c r="H105" s="50"/>
      <c r="I105" s="50"/>
      <c r="J105" s="50"/>
      <c r="K105" s="50"/>
      <c r="L105" s="50"/>
    </row>
    <row r="106" spans="1:12">
      <c r="A106" s="197"/>
      <c r="C106" s="293"/>
      <c r="D106" s="50"/>
      <c r="E106" s="50"/>
      <c r="F106" s="50"/>
      <c r="G106" s="50"/>
      <c r="H106" s="50"/>
      <c r="I106" s="50"/>
      <c r="J106" s="50"/>
      <c r="K106" s="50"/>
      <c r="L106" s="50"/>
    </row>
    <row r="107" spans="1:12">
      <c r="A107" s="198"/>
      <c r="C107" s="293"/>
      <c r="D107" s="50"/>
      <c r="E107" s="50"/>
      <c r="F107" s="50"/>
      <c r="G107" s="50"/>
      <c r="H107" s="50"/>
      <c r="I107" s="50"/>
      <c r="J107" s="50"/>
      <c r="K107" s="50"/>
      <c r="L107" s="50"/>
    </row>
    <row r="108" spans="1:12">
      <c r="A108" s="198"/>
      <c r="C108" s="293"/>
      <c r="D108" s="50"/>
      <c r="E108" s="50"/>
      <c r="F108" s="50"/>
      <c r="G108" s="50"/>
      <c r="H108" s="50"/>
      <c r="I108" s="50"/>
      <c r="J108" s="50"/>
      <c r="K108" s="50"/>
      <c r="L108" s="50"/>
    </row>
    <row r="109" spans="1:12">
      <c r="A109" s="198"/>
      <c r="C109" s="293"/>
      <c r="D109" s="50"/>
      <c r="E109" s="50"/>
      <c r="F109" s="50"/>
      <c r="G109" s="50"/>
      <c r="H109" s="50"/>
      <c r="I109" s="50"/>
      <c r="J109" s="50"/>
      <c r="K109" s="50"/>
      <c r="L109" s="50"/>
    </row>
    <row r="110" spans="1:12">
      <c r="A110" s="198"/>
      <c r="C110" s="293"/>
      <c r="D110" s="50"/>
      <c r="E110" s="50"/>
      <c r="F110" s="50"/>
      <c r="G110" s="50"/>
      <c r="H110" s="50"/>
      <c r="I110" s="50"/>
      <c r="J110" s="50"/>
      <c r="K110" s="50"/>
      <c r="L110" s="50"/>
    </row>
    <row r="111" spans="1:12">
      <c r="A111" s="198"/>
      <c r="C111" s="293"/>
      <c r="D111" s="50"/>
      <c r="E111" s="50"/>
      <c r="F111" s="50"/>
      <c r="G111" s="50"/>
      <c r="H111" s="50"/>
      <c r="I111" s="50"/>
      <c r="J111" s="50"/>
      <c r="K111" s="50"/>
      <c r="L111" s="50"/>
    </row>
    <row r="112" spans="1:12">
      <c r="A112" s="198"/>
      <c r="C112" s="293"/>
      <c r="D112" s="50"/>
      <c r="E112" s="50"/>
      <c r="F112" s="50"/>
      <c r="G112" s="50"/>
      <c r="H112" s="50"/>
      <c r="I112" s="50"/>
      <c r="J112" s="50"/>
      <c r="K112" s="50"/>
      <c r="L112" s="50"/>
    </row>
    <row r="113" spans="1:12">
      <c r="A113" s="198"/>
      <c r="C113" s="293"/>
      <c r="D113" s="50"/>
      <c r="E113" s="50"/>
      <c r="F113" s="50"/>
      <c r="G113" s="50"/>
      <c r="H113" s="50"/>
      <c r="I113" s="50"/>
      <c r="J113" s="50"/>
      <c r="K113" s="50"/>
      <c r="L113" s="50"/>
    </row>
    <row r="114" spans="1:12">
      <c r="A114" s="198"/>
      <c r="C114" s="293"/>
      <c r="D114" s="50"/>
      <c r="E114" s="50"/>
      <c r="F114" s="50"/>
      <c r="G114" s="50"/>
      <c r="H114" s="50"/>
      <c r="I114" s="50"/>
      <c r="J114" s="50"/>
      <c r="K114" s="50"/>
      <c r="L114" s="50"/>
    </row>
    <row r="115" spans="1:12">
      <c r="A115" s="198"/>
      <c r="C115" s="293"/>
      <c r="D115" s="50"/>
      <c r="E115" s="50"/>
      <c r="F115" s="50"/>
      <c r="G115" s="50"/>
      <c r="H115" s="50"/>
      <c r="I115" s="50"/>
      <c r="J115" s="50"/>
      <c r="K115" s="50"/>
      <c r="L115" s="50"/>
    </row>
    <row r="116" spans="1:12">
      <c r="A116" s="198"/>
      <c r="C116" s="293"/>
      <c r="D116" s="50"/>
      <c r="E116" s="50"/>
      <c r="F116" s="50"/>
      <c r="G116" s="50"/>
      <c r="H116" s="50"/>
      <c r="I116" s="50"/>
      <c r="J116" s="50"/>
      <c r="K116" s="50"/>
      <c r="L116" s="50"/>
    </row>
    <row r="117" spans="1:12">
      <c r="A117" s="198"/>
      <c r="C117" s="293"/>
      <c r="D117" s="50"/>
      <c r="E117" s="50"/>
      <c r="F117" s="50"/>
      <c r="G117" s="50"/>
      <c r="H117" s="50"/>
      <c r="I117" s="50"/>
      <c r="J117" s="50"/>
      <c r="K117" s="50"/>
      <c r="L117" s="50"/>
    </row>
    <row r="118" spans="1:12">
      <c r="A118" s="198"/>
      <c r="C118" s="293"/>
      <c r="D118" s="50"/>
      <c r="E118" s="50"/>
      <c r="F118" s="50"/>
      <c r="G118" s="50"/>
      <c r="H118" s="50"/>
      <c r="I118" s="50"/>
      <c r="J118" s="50"/>
      <c r="K118" s="50"/>
      <c r="L118" s="50"/>
    </row>
    <row r="119" spans="1:12">
      <c r="A119" s="198"/>
      <c r="C119" s="293"/>
      <c r="D119" s="50"/>
      <c r="E119" s="50"/>
      <c r="F119" s="50"/>
      <c r="G119" s="50"/>
      <c r="H119" s="50"/>
      <c r="I119" s="50"/>
      <c r="J119" s="50"/>
      <c r="K119" s="50"/>
      <c r="L119" s="50"/>
    </row>
    <row r="120" spans="1:12">
      <c r="A120" s="198"/>
    </row>
    <row r="121" spans="1:12">
      <c r="A121" s="198"/>
    </row>
    <row r="122" spans="1:12">
      <c r="A122" s="198"/>
    </row>
    <row r="123" spans="1:12">
      <c r="A123" s="198"/>
    </row>
    <row r="124" spans="1:12">
      <c r="A124" s="198"/>
    </row>
    <row r="125" spans="1:12">
      <c r="A125" s="198"/>
    </row>
    <row r="126" spans="1:12">
      <c r="A126" s="198"/>
    </row>
    <row r="127" spans="1:12">
      <c r="A127" s="198"/>
    </row>
    <row r="128" spans="1:12">
      <c r="A128" s="198"/>
    </row>
    <row r="129" spans="1:1">
      <c r="A129" s="198"/>
    </row>
    <row r="130" spans="1:1">
      <c r="A130" s="198"/>
    </row>
    <row r="131" spans="1:1">
      <c r="A131" s="198"/>
    </row>
    <row r="132" spans="1:1">
      <c r="A132" s="198"/>
    </row>
    <row r="133" spans="1:1">
      <c r="A133" s="198"/>
    </row>
    <row r="134" spans="1:1">
      <c r="A134" s="198"/>
    </row>
    <row r="135" spans="1:1">
      <c r="A135" s="198"/>
    </row>
    <row r="136" spans="1:1">
      <c r="A136" s="198"/>
    </row>
    <row r="137" spans="1:1">
      <c r="A137" s="198"/>
    </row>
    <row r="138" spans="1:1">
      <c r="A138" s="198"/>
    </row>
    <row r="139" spans="1:1">
      <c r="A139" s="198"/>
    </row>
    <row r="140" spans="1:1">
      <c r="A140" s="198"/>
    </row>
    <row r="141" spans="1:1">
      <c r="A141" s="198"/>
    </row>
    <row r="142" spans="1:1">
      <c r="A142" s="198"/>
    </row>
    <row r="143" spans="1:1">
      <c r="A143" s="198"/>
    </row>
    <row r="144" spans="1:1">
      <c r="A144" s="198"/>
    </row>
    <row r="145" spans="1:1">
      <c r="A145" s="198"/>
    </row>
    <row r="146" spans="1:1">
      <c r="A146" s="198"/>
    </row>
    <row r="147" spans="1:1">
      <c r="A147" s="198"/>
    </row>
    <row r="148" spans="1:1">
      <c r="A148" s="198"/>
    </row>
    <row r="149" spans="1:1">
      <c r="A149" s="198"/>
    </row>
    <row r="150" spans="1:1">
      <c r="A150" s="198"/>
    </row>
    <row r="151" spans="1:1">
      <c r="A151" s="198"/>
    </row>
    <row r="152" spans="1:1">
      <c r="A152" s="198"/>
    </row>
    <row r="153" spans="1:1">
      <c r="A153" s="198"/>
    </row>
    <row r="154" spans="1:1">
      <c r="A154" s="198"/>
    </row>
    <row r="155" spans="1:1">
      <c r="A155" s="198"/>
    </row>
    <row r="156" spans="1:1">
      <c r="A156" s="198"/>
    </row>
    <row r="157" spans="1:1">
      <c r="A157" s="198"/>
    </row>
    <row r="158" spans="1:1">
      <c r="A158" s="198"/>
    </row>
    <row r="159" spans="1:1">
      <c r="A159" s="198"/>
    </row>
    <row r="160" spans="1:1">
      <c r="A160" s="198"/>
    </row>
    <row r="161" spans="1:1">
      <c r="A161" s="198"/>
    </row>
    <row r="162" spans="1:1">
      <c r="A162" s="198"/>
    </row>
    <row r="163" spans="1:1">
      <c r="A163" s="198"/>
    </row>
    <row r="164" spans="1:1">
      <c r="A164" s="198"/>
    </row>
    <row r="165" spans="1:1">
      <c r="A165" s="198"/>
    </row>
    <row r="166" spans="1:1">
      <c r="A166" s="198"/>
    </row>
    <row r="167" spans="1:1">
      <c r="A167" s="198"/>
    </row>
    <row r="168" spans="1:1">
      <c r="A168" s="198"/>
    </row>
    <row r="169" spans="1:1">
      <c r="A169" s="198"/>
    </row>
    <row r="170" spans="1:1">
      <c r="A170" s="198"/>
    </row>
    <row r="171" spans="1:1">
      <c r="A171" s="198"/>
    </row>
    <row r="172" spans="1:1">
      <c r="A172" s="198"/>
    </row>
    <row r="173" spans="1:1">
      <c r="A173" s="198"/>
    </row>
    <row r="174" spans="1:1">
      <c r="A174" s="198"/>
    </row>
    <row r="175" spans="1:1">
      <c r="A175" s="198"/>
    </row>
    <row r="176" spans="1:1">
      <c r="A176" s="198"/>
    </row>
    <row r="177" spans="1:1">
      <c r="A177" s="198"/>
    </row>
    <row r="178" spans="1:1">
      <c r="A178" s="198"/>
    </row>
    <row r="179" spans="1:1">
      <c r="A179" s="198"/>
    </row>
    <row r="180" spans="1:1">
      <c r="A180" s="198"/>
    </row>
    <row r="181" spans="1:1">
      <c r="A181" s="198"/>
    </row>
    <row r="182" spans="1:1">
      <c r="A182" s="198"/>
    </row>
    <row r="183" spans="1:1">
      <c r="A183" s="198"/>
    </row>
    <row r="184" spans="1:1">
      <c r="A184" s="198"/>
    </row>
    <row r="185" spans="1:1">
      <c r="A185" s="198"/>
    </row>
    <row r="186" spans="1:1">
      <c r="A186" s="198"/>
    </row>
    <row r="187" spans="1:1">
      <c r="A187" s="198"/>
    </row>
    <row r="188" spans="1:1">
      <c r="A188" s="198"/>
    </row>
    <row r="189" spans="1:1">
      <c r="A189" s="198"/>
    </row>
    <row r="190" spans="1:1">
      <c r="A190" s="198"/>
    </row>
    <row r="191" spans="1:1">
      <c r="A191" s="198"/>
    </row>
    <row r="192" spans="1:1">
      <c r="A192" s="198"/>
    </row>
    <row r="193" spans="1:1">
      <c r="A193" s="198"/>
    </row>
    <row r="194" spans="1:1">
      <c r="A194" s="198"/>
    </row>
    <row r="195" spans="1:1">
      <c r="A195" s="198"/>
    </row>
    <row r="196" spans="1:1">
      <c r="A196" s="198"/>
    </row>
    <row r="197" spans="1:1">
      <c r="A197" s="198"/>
    </row>
    <row r="198" spans="1:1">
      <c r="A198" s="198"/>
    </row>
    <row r="199" spans="1:1">
      <c r="A199" s="198"/>
    </row>
    <row r="200" spans="1:1">
      <c r="A200" s="198"/>
    </row>
    <row r="201" spans="1:1">
      <c r="A201" s="198"/>
    </row>
    <row r="202" spans="1:1">
      <c r="A202" s="198"/>
    </row>
    <row r="203" spans="1:1">
      <c r="A203" s="198"/>
    </row>
    <row r="204" spans="1:1">
      <c r="A204" s="198"/>
    </row>
    <row r="205" spans="1:1">
      <c r="A205" s="198"/>
    </row>
    <row r="206" spans="1:1">
      <c r="A206" s="198"/>
    </row>
    <row r="207" spans="1:1">
      <c r="A207" s="198"/>
    </row>
    <row r="208" spans="1:1">
      <c r="A208" s="198"/>
    </row>
    <row r="209" spans="1:1">
      <c r="A209" s="198"/>
    </row>
    <row r="210" spans="1:1">
      <c r="A210" s="198"/>
    </row>
    <row r="211" spans="1:1">
      <c r="A211" s="198"/>
    </row>
    <row r="212" spans="1:1">
      <c r="A212" s="198"/>
    </row>
    <row r="213" spans="1:1">
      <c r="A213" s="198"/>
    </row>
    <row r="214" spans="1:1">
      <c r="A214" s="198"/>
    </row>
    <row r="215" spans="1:1">
      <c r="A215" s="198"/>
    </row>
    <row r="216" spans="1:1">
      <c r="A216" s="198"/>
    </row>
    <row r="217" spans="1:1">
      <c r="A217" s="198"/>
    </row>
    <row r="218" spans="1:1">
      <c r="A218" s="198"/>
    </row>
    <row r="219" spans="1:1">
      <c r="A219" s="198"/>
    </row>
    <row r="220" spans="1:1">
      <c r="A220" s="27"/>
    </row>
    <row r="221" spans="1:1">
      <c r="A221" s="27"/>
    </row>
    <row r="222" spans="1:1">
      <c r="A222" s="27"/>
    </row>
    <row r="223" spans="1:1">
      <c r="A223" s="27"/>
    </row>
    <row r="224" spans="1:1">
      <c r="A224" s="27"/>
    </row>
    <row r="225" spans="1:1">
      <c r="A225" s="27"/>
    </row>
    <row r="226" spans="1:1">
      <c r="A226" s="27"/>
    </row>
    <row r="227" spans="1:1">
      <c r="A227" s="27"/>
    </row>
    <row r="228" spans="1:1">
      <c r="A228" s="27"/>
    </row>
    <row r="229" spans="1:1">
      <c r="A229" s="27"/>
    </row>
    <row r="230" spans="1:1">
      <c r="A230" s="27"/>
    </row>
    <row r="231" spans="1:1">
      <c r="A231" s="27"/>
    </row>
    <row r="232" spans="1:1">
      <c r="A232" s="27"/>
    </row>
    <row r="233" spans="1:1">
      <c r="A233" s="27"/>
    </row>
    <row r="234" spans="1:1">
      <c r="A234" s="27"/>
    </row>
    <row r="235" spans="1:1">
      <c r="A235" s="27"/>
    </row>
    <row r="236" spans="1:1">
      <c r="A236" s="27"/>
    </row>
    <row r="237" spans="1:1">
      <c r="A237" s="27"/>
    </row>
    <row r="238" spans="1:1">
      <c r="A238" s="27"/>
    </row>
    <row r="239" spans="1:1">
      <c r="A239" s="27"/>
    </row>
    <row r="240" spans="1:1">
      <c r="A240" s="27"/>
    </row>
    <row r="241" spans="1:1">
      <c r="A241" s="27"/>
    </row>
    <row r="242" spans="1:1">
      <c r="A242" s="27"/>
    </row>
    <row r="243" spans="1:1">
      <c r="A243" s="27"/>
    </row>
    <row r="244" spans="1:1">
      <c r="A244" s="27"/>
    </row>
    <row r="245" spans="1:1">
      <c r="A245" s="27"/>
    </row>
    <row r="246" spans="1:1">
      <c r="A246" s="27"/>
    </row>
    <row r="247" spans="1:1">
      <c r="A247" s="27"/>
    </row>
    <row r="248" spans="1:1">
      <c r="A248" s="27"/>
    </row>
    <row r="249" spans="1:1">
      <c r="A249" s="27"/>
    </row>
    <row r="250" spans="1:1">
      <c r="A250" s="27"/>
    </row>
    <row r="251" spans="1:1">
      <c r="A251" s="27"/>
    </row>
    <row r="252" spans="1:1">
      <c r="A252" s="27"/>
    </row>
    <row r="253" spans="1:1">
      <c r="A253" s="27"/>
    </row>
    <row r="254" spans="1:1">
      <c r="A254" s="27"/>
    </row>
    <row r="255" spans="1:1">
      <c r="A255" s="27"/>
    </row>
    <row r="256" spans="1:1">
      <c r="A256" s="27"/>
    </row>
    <row r="257" spans="1:1">
      <c r="A257" s="27"/>
    </row>
    <row r="258" spans="1:1">
      <c r="A258" s="27"/>
    </row>
    <row r="259" spans="1:1">
      <c r="A259" s="27"/>
    </row>
    <row r="260" spans="1:1">
      <c r="A260" s="27"/>
    </row>
    <row r="261" spans="1:1">
      <c r="A261" s="27"/>
    </row>
    <row r="262" spans="1:1">
      <c r="A262" s="27"/>
    </row>
    <row r="263" spans="1:1">
      <c r="A263" s="27"/>
    </row>
    <row r="264" spans="1:1">
      <c r="A264" s="27"/>
    </row>
    <row r="265" spans="1:1">
      <c r="A265" s="27"/>
    </row>
    <row r="266" spans="1:1">
      <c r="A266" s="27"/>
    </row>
    <row r="267" spans="1:1">
      <c r="A267" s="27"/>
    </row>
    <row r="268" spans="1:1">
      <c r="A268" s="27"/>
    </row>
    <row r="269" spans="1:1">
      <c r="A269" s="27"/>
    </row>
    <row r="270" spans="1:1">
      <c r="A270" s="27"/>
    </row>
    <row r="271" spans="1:1">
      <c r="A271" s="27"/>
    </row>
    <row r="272" spans="1:1">
      <c r="A272" s="27"/>
    </row>
    <row r="273" spans="1:1">
      <c r="A273" s="27"/>
    </row>
    <row r="274" spans="1:1">
      <c r="A274" s="27"/>
    </row>
    <row r="275" spans="1:1">
      <c r="A275" s="27"/>
    </row>
    <row r="276" spans="1:1">
      <c r="A276" s="27"/>
    </row>
    <row r="277" spans="1:1">
      <c r="A277" s="27"/>
    </row>
    <row r="278" spans="1:1">
      <c r="A278" s="27"/>
    </row>
    <row r="279" spans="1:1">
      <c r="A279" s="27"/>
    </row>
    <row r="280" spans="1:1">
      <c r="A280" s="27"/>
    </row>
    <row r="281" spans="1:1">
      <c r="A281" s="27"/>
    </row>
    <row r="282" spans="1:1">
      <c r="A282" s="27"/>
    </row>
    <row r="283" spans="1:1">
      <c r="A283" s="27"/>
    </row>
    <row r="284" spans="1:1">
      <c r="A284" s="27"/>
    </row>
    <row r="285" spans="1:1">
      <c r="A285" s="27"/>
    </row>
    <row r="286" spans="1:1">
      <c r="A286" s="27"/>
    </row>
    <row r="287" spans="1:1">
      <c r="A287" s="27"/>
    </row>
    <row r="288" spans="1:1">
      <c r="A288" s="27"/>
    </row>
    <row r="289" spans="1:1">
      <c r="A289" s="27"/>
    </row>
    <row r="290" spans="1:1">
      <c r="A290" s="27"/>
    </row>
    <row r="291" spans="1:1">
      <c r="A291" s="27"/>
    </row>
    <row r="292" spans="1:1">
      <c r="A292" s="27"/>
    </row>
    <row r="293" spans="1:1">
      <c r="A293" s="27"/>
    </row>
    <row r="294" spans="1:1">
      <c r="A294" s="27"/>
    </row>
    <row r="295" spans="1:1">
      <c r="A295" s="27"/>
    </row>
    <row r="296" spans="1:1">
      <c r="A296" s="27"/>
    </row>
    <row r="297" spans="1:1">
      <c r="A297" s="27"/>
    </row>
    <row r="298" spans="1:1">
      <c r="A298" s="27"/>
    </row>
    <row r="299" spans="1:1">
      <c r="A299" s="27"/>
    </row>
    <row r="300" spans="1:1">
      <c r="A300" s="27"/>
    </row>
    <row r="301" spans="1:1">
      <c r="A301" s="27"/>
    </row>
    <row r="302" spans="1:1">
      <c r="A302" s="27"/>
    </row>
    <row r="303" spans="1:1">
      <c r="A303" s="27"/>
    </row>
    <row r="304" spans="1:1">
      <c r="A304" s="27"/>
    </row>
    <row r="305" spans="1:1">
      <c r="A305" s="27"/>
    </row>
    <row r="306" spans="1:1">
      <c r="A306" s="27"/>
    </row>
    <row r="307" spans="1:1">
      <c r="A307" s="27"/>
    </row>
    <row r="308" spans="1:1">
      <c r="A308" s="27"/>
    </row>
    <row r="309" spans="1:1">
      <c r="A309" s="27"/>
    </row>
    <row r="310" spans="1:1">
      <c r="A310" s="27"/>
    </row>
    <row r="311" spans="1:1">
      <c r="A311" s="27"/>
    </row>
    <row r="312" spans="1:1">
      <c r="A312" s="27"/>
    </row>
    <row r="313" spans="1:1">
      <c r="A313" s="27"/>
    </row>
    <row r="314" spans="1:1">
      <c r="A314" s="27"/>
    </row>
    <row r="315" spans="1:1">
      <c r="A315" s="27"/>
    </row>
    <row r="316" spans="1:1">
      <c r="A316" s="27"/>
    </row>
    <row r="317" spans="1:1">
      <c r="A317" s="27"/>
    </row>
    <row r="318" spans="1:1">
      <c r="A318" s="27"/>
    </row>
    <row r="319" spans="1:1">
      <c r="A319" s="27"/>
    </row>
    <row r="320" spans="1:1">
      <c r="A320" s="27"/>
    </row>
    <row r="321" spans="1:1">
      <c r="A321" s="27"/>
    </row>
    <row r="322" spans="1:1">
      <c r="A322" s="27"/>
    </row>
    <row r="323" spans="1:1">
      <c r="A323" s="27"/>
    </row>
    <row r="324" spans="1:1">
      <c r="A324" s="27"/>
    </row>
    <row r="325" spans="1:1">
      <c r="A325" s="27"/>
    </row>
    <row r="326" spans="1:1">
      <c r="A326" s="27"/>
    </row>
    <row r="327" spans="1:1">
      <c r="A327" s="27"/>
    </row>
    <row r="328" spans="1:1">
      <c r="A328" s="27"/>
    </row>
    <row r="329" spans="1:1">
      <c r="A329" s="27"/>
    </row>
    <row r="330" spans="1:1">
      <c r="A330" s="27"/>
    </row>
    <row r="331" spans="1:1">
      <c r="A331" s="27"/>
    </row>
    <row r="332" spans="1:1">
      <c r="A332" s="27"/>
    </row>
    <row r="333" spans="1:1">
      <c r="A333" s="27"/>
    </row>
    <row r="334" spans="1:1">
      <c r="A334" s="27"/>
    </row>
    <row r="335" spans="1:1">
      <c r="A335" s="27"/>
    </row>
    <row r="336" spans="1:1">
      <c r="A336" s="27"/>
    </row>
    <row r="337" spans="1:1">
      <c r="A337" s="27"/>
    </row>
    <row r="338" spans="1:1">
      <c r="A338" s="27"/>
    </row>
    <row r="339" spans="1:1">
      <c r="A339" s="27"/>
    </row>
    <row r="340" spans="1:1">
      <c r="A340" s="27"/>
    </row>
    <row r="341" spans="1:1">
      <c r="A341" s="27"/>
    </row>
    <row r="342" spans="1:1">
      <c r="A342" s="27"/>
    </row>
    <row r="343" spans="1:1">
      <c r="A343" s="27"/>
    </row>
    <row r="344" spans="1:1">
      <c r="A344" s="27"/>
    </row>
    <row r="345" spans="1:1">
      <c r="A345" s="27"/>
    </row>
    <row r="346" spans="1:1">
      <c r="A346" s="27"/>
    </row>
    <row r="347" spans="1:1">
      <c r="A347" s="27"/>
    </row>
    <row r="348" spans="1:1">
      <c r="A348" s="27"/>
    </row>
    <row r="349" spans="1:1">
      <c r="A349" s="27"/>
    </row>
    <row r="350" spans="1:1">
      <c r="A350" s="27"/>
    </row>
    <row r="351" spans="1:1">
      <c r="A351" s="27"/>
    </row>
    <row r="352" spans="1:1">
      <c r="A352" s="27"/>
    </row>
    <row r="353" spans="1:1">
      <c r="A353" s="27"/>
    </row>
    <row r="354" spans="1:1">
      <c r="A354" s="27"/>
    </row>
    <row r="355" spans="1:1">
      <c r="A355" s="27"/>
    </row>
    <row r="356" spans="1:1">
      <c r="A356" s="27"/>
    </row>
    <row r="357" spans="1:1">
      <c r="A357" s="27"/>
    </row>
    <row r="358" spans="1:1">
      <c r="A358" s="27"/>
    </row>
    <row r="359" spans="1:1">
      <c r="A359" s="27"/>
    </row>
    <row r="360" spans="1:1">
      <c r="A360" s="27"/>
    </row>
    <row r="361" spans="1:1">
      <c r="A361" s="27"/>
    </row>
    <row r="362" spans="1:1">
      <c r="A362" s="27"/>
    </row>
    <row r="363" spans="1:1">
      <c r="A363" s="27"/>
    </row>
    <row r="364" spans="1:1">
      <c r="A364" s="27"/>
    </row>
    <row r="365" spans="1:1">
      <c r="A365" s="27"/>
    </row>
    <row r="366" spans="1:1">
      <c r="A366" s="27"/>
    </row>
    <row r="367" spans="1:1">
      <c r="A367" s="27"/>
    </row>
    <row r="368" spans="1:1">
      <c r="A368" s="27"/>
    </row>
    <row r="369" spans="1:1">
      <c r="A369" s="27"/>
    </row>
    <row r="370" spans="1:1">
      <c r="A370" s="27"/>
    </row>
    <row r="371" spans="1:1">
      <c r="A371" s="27"/>
    </row>
    <row r="372" spans="1:1">
      <c r="A372" s="27"/>
    </row>
    <row r="373" spans="1:1">
      <c r="A373" s="27"/>
    </row>
    <row r="374" spans="1:1">
      <c r="A374" s="27"/>
    </row>
    <row r="375" spans="1:1">
      <c r="A375" s="27"/>
    </row>
    <row r="376" spans="1:1">
      <c r="A376" s="27"/>
    </row>
    <row r="377" spans="1:1">
      <c r="A377" s="27"/>
    </row>
    <row r="378" spans="1:1">
      <c r="A378" s="27"/>
    </row>
    <row r="379" spans="1:1">
      <c r="A379" s="27"/>
    </row>
    <row r="380" spans="1:1">
      <c r="A380" s="27"/>
    </row>
    <row r="381" spans="1:1">
      <c r="A381" s="27"/>
    </row>
    <row r="382" spans="1:1">
      <c r="A382" s="27"/>
    </row>
    <row r="383" spans="1:1">
      <c r="A383" s="27"/>
    </row>
    <row r="384" spans="1:1">
      <c r="A384" s="27"/>
    </row>
    <row r="385" spans="1:1">
      <c r="A385" s="27"/>
    </row>
    <row r="386" spans="1:1">
      <c r="A386" s="27"/>
    </row>
    <row r="387" spans="1:1">
      <c r="A387" s="27"/>
    </row>
    <row r="388" spans="1:1">
      <c r="A388" s="27"/>
    </row>
    <row r="389" spans="1:1">
      <c r="A389" s="27"/>
    </row>
    <row r="390" spans="1:1">
      <c r="A390" s="27"/>
    </row>
    <row r="391" spans="1:1">
      <c r="A391" s="27"/>
    </row>
    <row r="392" spans="1:1">
      <c r="A392" s="27"/>
    </row>
    <row r="393" spans="1:1">
      <c r="A393" s="27"/>
    </row>
    <row r="394" spans="1:1">
      <c r="A394" s="27"/>
    </row>
    <row r="395" spans="1:1">
      <c r="A395" s="27"/>
    </row>
    <row r="396" spans="1:1">
      <c r="A396" s="27"/>
    </row>
    <row r="397" spans="1:1">
      <c r="A397" s="27"/>
    </row>
    <row r="398" spans="1:1">
      <c r="A398" s="27"/>
    </row>
    <row r="399" spans="1:1">
      <c r="A399" s="27"/>
    </row>
    <row r="400" spans="1:1">
      <c r="A400" s="27"/>
    </row>
    <row r="401" spans="1:1">
      <c r="A401" s="27"/>
    </row>
    <row r="402" spans="1:1">
      <c r="A402" s="27"/>
    </row>
    <row r="403" spans="1:1">
      <c r="A403" s="27"/>
    </row>
    <row r="404" spans="1:1">
      <c r="A404" s="27"/>
    </row>
    <row r="405" spans="1:1">
      <c r="A405" s="27"/>
    </row>
    <row r="406" spans="1:1">
      <c r="A406" s="27"/>
    </row>
    <row r="407" spans="1:1">
      <c r="A407" s="27"/>
    </row>
    <row r="408" spans="1:1">
      <c r="A408" s="27"/>
    </row>
    <row r="409" spans="1:1">
      <c r="A409" s="27"/>
    </row>
    <row r="410" spans="1:1">
      <c r="A410" s="27"/>
    </row>
    <row r="411" spans="1:1">
      <c r="A411" s="27"/>
    </row>
    <row r="412" spans="1:1">
      <c r="A412" s="27"/>
    </row>
    <row r="413" spans="1:1">
      <c r="A413" s="27"/>
    </row>
    <row r="414" spans="1:1">
      <c r="A414" s="27"/>
    </row>
    <row r="415" spans="1:1">
      <c r="A415" s="27"/>
    </row>
    <row r="416" spans="1:1">
      <c r="A416" s="27"/>
    </row>
    <row r="417" spans="1:1">
      <c r="A417" s="27"/>
    </row>
    <row r="418" spans="1:1">
      <c r="A418" s="27"/>
    </row>
    <row r="419" spans="1:1">
      <c r="A419" s="27"/>
    </row>
    <row r="420" spans="1:1">
      <c r="A420" s="27"/>
    </row>
    <row r="421" spans="1:1">
      <c r="A421" s="27"/>
    </row>
    <row r="422" spans="1:1">
      <c r="A422" s="27"/>
    </row>
    <row r="423" spans="1:1">
      <c r="A423" s="27"/>
    </row>
    <row r="424" spans="1:1">
      <c r="A424" s="27"/>
    </row>
    <row r="425" spans="1:1">
      <c r="A425" s="27"/>
    </row>
    <row r="426" spans="1:1">
      <c r="A426" s="27"/>
    </row>
    <row r="427" spans="1:1">
      <c r="A427" s="27"/>
    </row>
    <row r="428" spans="1:1">
      <c r="A428" s="27"/>
    </row>
    <row r="429" spans="1:1">
      <c r="A429" s="27"/>
    </row>
    <row r="430" spans="1:1">
      <c r="A430" s="27"/>
    </row>
    <row r="431" spans="1:1">
      <c r="A431" s="27"/>
    </row>
    <row r="432" spans="1:1">
      <c r="A432" s="27"/>
    </row>
    <row r="433" spans="1:1">
      <c r="A433" s="27"/>
    </row>
    <row r="434" spans="1:1">
      <c r="A434" s="27"/>
    </row>
    <row r="435" spans="1:1">
      <c r="A435" s="27"/>
    </row>
    <row r="436" spans="1:1">
      <c r="A436" s="27"/>
    </row>
    <row r="437" spans="1:1">
      <c r="A437" s="27"/>
    </row>
    <row r="438" spans="1:1">
      <c r="A438" s="27"/>
    </row>
    <row r="439" spans="1:1">
      <c r="A439" s="27"/>
    </row>
    <row r="440" spans="1:1">
      <c r="A440" s="27"/>
    </row>
    <row r="441" spans="1:1">
      <c r="A441" s="27"/>
    </row>
    <row r="442" spans="1:1">
      <c r="A442" s="27"/>
    </row>
    <row r="443" spans="1:1">
      <c r="A443" s="27"/>
    </row>
    <row r="444" spans="1:1">
      <c r="A444" s="27"/>
    </row>
    <row r="445" spans="1:1">
      <c r="A445" s="27"/>
    </row>
    <row r="446" spans="1:1">
      <c r="A446" s="27"/>
    </row>
    <row r="447" spans="1:1">
      <c r="A447" s="27"/>
    </row>
    <row r="448" spans="1:1">
      <c r="A448" s="27"/>
    </row>
    <row r="449" spans="1:1">
      <c r="A449" s="27"/>
    </row>
    <row r="450" spans="1:1">
      <c r="A450" s="27"/>
    </row>
    <row r="451" spans="1:1">
      <c r="A451" s="27"/>
    </row>
    <row r="452" spans="1:1">
      <c r="A452" s="27"/>
    </row>
    <row r="453" spans="1:1">
      <c r="A453" s="27"/>
    </row>
    <row r="454" spans="1:1">
      <c r="A454" s="27"/>
    </row>
    <row r="455" spans="1:1">
      <c r="A455" s="27"/>
    </row>
    <row r="456" spans="1:1">
      <c r="A456" s="27"/>
    </row>
    <row r="457" spans="1:1">
      <c r="A457" s="27"/>
    </row>
    <row r="458" spans="1:1">
      <c r="A458" s="27"/>
    </row>
    <row r="459" spans="1:1">
      <c r="A459" s="27"/>
    </row>
    <row r="460" spans="1:1">
      <c r="A460" s="27"/>
    </row>
    <row r="461" spans="1:1">
      <c r="A461" s="27"/>
    </row>
    <row r="462" spans="1:1">
      <c r="A462" s="27"/>
    </row>
    <row r="463" spans="1:1">
      <c r="A463" s="27"/>
    </row>
    <row r="464" spans="1:1">
      <c r="A464" s="27"/>
    </row>
    <row r="465" spans="1:1">
      <c r="A465" s="27"/>
    </row>
    <row r="466" spans="1:1">
      <c r="A466" s="27"/>
    </row>
    <row r="467" spans="1:1">
      <c r="A467" s="27"/>
    </row>
    <row r="468" spans="1:1">
      <c r="A468" s="27"/>
    </row>
    <row r="469" spans="1:1">
      <c r="A469" s="27"/>
    </row>
    <row r="470" spans="1:1">
      <c r="A470" s="27"/>
    </row>
    <row r="471" spans="1:1">
      <c r="A471" s="27"/>
    </row>
    <row r="472" spans="1:1">
      <c r="A472" s="27"/>
    </row>
    <row r="473" spans="1:1">
      <c r="A473" s="27"/>
    </row>
    <row r="474" spans="1:1">
      <c r="A474" s="27"/>
    </row>
    <row r="475" spans="1:1">
      <c r="A475" s="27"/>
    </row>
    <row r="476" spans="1:1">
      <c r="A476" s="27"/>
    </row>
    <row r="477" spans="1:1">
      <c r="A477" s="27"/>
    </row>
    <row r="478" spans="1:1">
      <c r="A478" s="27"/>
    </row>
    <row r="479" spans="1:1">
      <c r="A479" s="27"/>
    </row>
    <row r="480" spans="1:1">
      <c r="A480" s="27"/>
    </row>
    <row r="481" spans="1:1">
      <c r="A481" s="27"/>
    </row>
    <row r="482" spans="1:1">
      <c r="A482" s="27"/>
    </row>
    <row r="483" spans="1:1">
      <c r="A483" s="27"/>
    </row>
    <row r="484" spans="1:1">
      <c r="A484" s="27"/>
    </row>
    <row r="485" spans="1:1">
      <c r="A485" s="27"/>
    </row>
    <row r="486" spans="1:1">
      <c r="A486" s="27"/>
    </row>
    <row r="487" spans="1:1">
      <c r="A487" s="27"/>
    </row>
    <row r="488" spans="1:1">
      <c r="A488" s="27"/>
    </row>
    <row r="489" spans="1:1">
      <c r="A489" s="27"/>
    </row>
    <row r="490" spans="1:1">
      <c r="A490" s="27"/>
    </row>
    <row r="491" spans="1:1">
      <c r="A491" s="27"/>
    </row>
    <row r="492" spans="1:1">
      <c r="A492" s="27"/>
    </row>
    <row r="493" spans="1:1">
      <c r="A493" s="27"/>
    </row>
    <row r="494" spans="1:1">
      <c r="A494" s="27"/>
    </row>
    <row r="495" spans="1:1">
      <c r="A495" s="27"/>
    </row>
    <row r="496" spans="1:1">
      <c r="A496" s="27"/>
    </row>
    <row r="497" spans="1:1">
      <c r="A497" s="27"/>
    </row>
    <row r="498" spans="1:1">
      <c r="A498" s="27"/>
    </row>
    <row r="499" spans="1:1">
      <c r="A499" s="27"/>
    </row>
    <row r="500" spans="1:1">
      <c r="A500" s="27"/>
    </row>
    <row r="501" spans="1:1">
      <c r="A501" s="27"/>
    </row>
    <row r="502" spans="1:1">
      <c r="A502" s="27"/>
    </row>
    <row r="503" spans="1:1">
      <c r="A503" s="27"/>
    </row>
    <row r="504" spans="1:1">
      <c r="A504" s="27"/>
    </row>
    <row r="505" spans="1:1">
      <c r="A505" s="27"/>
    </row>
    <row r="506" spans="1:1">
      <c r="A506" s="27"/>
    </row>
    <row r="507" spans="1:1">
      <c r="A507" s="27"/>
    </row>
    <row r="508" spans="1:1">
      <c r="A508" s="27"/>
    </row>
    <row r="509" spans="1:1">
      <c r="A509" s="27"/>
    </row>
    <row r="510" spans="1:1">
      <c r="A510" s="27"/>
    </row>
    <row r="511" spans="1:1">
      <c r="A511" s="27"/>
    </row>
    <row r="512" spans="1:1">
      <c r="A512" s="27"/>
    </row>
    <row r="513" spans="1:1">
      <c r="A513" s="27"/>
    </row>
    <row r="514" spans="1:1">
      <c r="A514" s="27"/>
    </row>
    <row r="515" spans="1:1">
      <c r="A515" s="27"/>
    </row>
    <row r="516" spans="1:1">
      <c r="A516" s="27"/>
    </row>
    <row r="517" spans="1:1">
      <c r="A517" s="27"/>
    </row>
    <row r="518" spans="1:1">
      <c r="A518" s="27"/>
    </row>
    <row r="519" spans="1:1">
      <c r="A519" s="27"/>
    </row>
    <row r="520" spans="1:1">
      <c r="A520" s="27"/>
    </row>
    <row r="521" spans="1:1">
      <c r="A521" s="27"/>
    </row>
    <row r="522" spans="1:1">
      <c r="A522" s="27"/>
    </row>
    <row r="523" spans="1:1">
      <c r="A523" s="27"/>
    </row>
    <row r="524" spans="1:1">
      <c r="A524" s="27"/>
    </row>
    <row r="525" spans="1:1">
      <c r="A525" s="27"/>
    </row>
    <row r="526" spans="1:1">
      <c r="A526" s="27"/>
    </row>
    <row r="527" spans="1:1">
      <c r="A527" s="27"/>
    </row>
    <row r="528" spans="1:1">
      <c r="A528" s="27"/>
    </row>
    <row r="529" spans="1:1">
      <c r="A529" s="27"/>
    </row>
    <row r="530" spans="1:1">
      <c r="A530" s="27"/>
    </row>
    <row r="531" spans="1:1">
      <c r="A531" s="27"/>
    </row>
    <row r="532" spans="1:1">
      <c r="A532" s="27"/>
    </row>
    <row r="533" spans="1:1">
      <c r="A533" s="27"/>
    </row>
    <row r="534" spans="1:1">
      <c r="A534" s="27"/>
    </row>
    <row r="535" spans="1:1">
      <c r="A535" s="27"/>
    </row>
    <row r="536" spans="1:1">
      <c r="A536" s="27"/>
    </row>
    <row r="537" spans="1:1">
      <c r="A537" s="27"/>
    </row>
    <row r="538" spans="1:1">
      <c r="A538" s="27"/>
    </row>
    <row r="539" spans="1:1">
      <c r="A539" s="27"/>
    </row>
    <row r="540" spans="1:1">
      <c r="A540" s="27"/>
    </row>
    <row r="541" spans="1:1">
      <c r="A541" s="27"/>
    </row>
    <row r="542" spans="1:1">
      <c r="A542" s="27"/>
    </row>
    <row r="543" spans="1:1">
      <c r="A543" s="27"/>
    </row>
    <row r="544" spans="1:1">
      <c r="A544" s="27"/>
    </row>
    <row r="545" spans="1:1">
      <c r="A545" s="27"/>
    </row>
    <row r="546" spans="1:1">
      <c r="A546" s="27"/>
    </row>
    <row r="547" spans="1:1">
      <c r="A547" s="27"/>
    </row>
    <row r="548" spans="1:1">
      <c r="A548" s="27"/>
    </row>
    <row r="549" spans="1:1">
      <c r="A549" s="27"/>
    </row>
    <row r="550" spans="1:1">
      <c r="A550" s="27"/>
    </row>
    <row r="551" spans="1:1">
      <c r="A551" s="27"/>
    </row>
    <row r="552" spans="1:1">
      <c r="A552" s="27"/>
    </row>
    <row r="553" spans="1:1">
      <c r="A553" s="27"/>
    </row>
    <row r="554" spans="1:1">
      <c r="A554" s="27"/>
    </row>
    <row r="555" spans="1:1">
      <c r="A555" s="27"/>
    </row>
    <row r="556" spans="1:1">
      <c r="A556" s="27"/>
    </row>
    <row r="557" spans="1:1">
      <c r="A557" s="27"/>
    </row>
    <row r="558" spans="1:1">
      <c r="A558" s="27"/>
    </row>
    <row r="559" spans="1:1">
      <c r="A559" s="27"/>
    </row>
    <row r="560" spans="1:1">
      <c r="A560" s="27"/>
    </row>
    <row r="561" spans="1:1">
      <c r="A561" s="27"/>
    </row>
    <row r="562" spans="1:1">
      <c r="A562" s="27"/>
    </row>
    <row r="563" spans="1:1">
      <c r="A563" s="27"/>
    </row>
    <row r="564" spans="1:1">
      <c r="A564" s="27"/>
    </row>
    <row r="565" spans="1:1">
      <c r="A565" s="27"/>
    </row>
    <row r="566" spans="1:1">
      <c r="A566" s="27"/>
    </row>
    <row r="567" spans="1:1">
      <c r="A567" s="27"/>
    </row>
    <row r="568" spans="1:1">
      <c r="A568" s="27"/>
    </row>
    <row r="569" spans="1:1">
      <c r="A569" s="27"/>
    </row>
    <row r="570" spans="1:1">
      <c r="A570" s="27"/>
    </row>
    <row r="571" spans="1:1">
      <c r="A571" s="27"/>
    </row>
    <row r="572" spans="1:1">
      <c r="A572" s="27"/>
    </row>
    <row r="573" spans="1:1">
      <c r="A573" s="27"/>
    </row>
    <row r="574" spans="1:1">
      <c r="A574" s="27"/>
    </row>
    <row r="575" spans="1:1">
      <c r="A575" s="27"/>
    </row>
    <row r="576" spans="1:1">
      <c r="A576" s="27"/>
    </row>
    <row r="577" spans="1:1">
      <c r="A577" s="27"/>
    </row>
    <row r="578" spans="1:1">
      <c r="A578" s="27"/>
    </row>
    <row r="579" spans="1:1">
      <c r="A579" s="27"/>
    </row>
    <row r="580" spans="1:1">
      <c r="A580" s="27"/>
    </row>
    <row r="581" spans="1:1">
      <c r="A581" s="27"/>
    </row>
    <row r="582" spans="1:1">
      <c r="A582" s="27"/>
    </row>
    <row r="583" spans="1:1">
      <c r="A583" s="27"/>
    </row>
    <row r="584" spans="1:1">
      <c r="A584" s="27"/>
    </row>
    <row r="585" spans="1:1">
      <c r="A585" s="27"/>
    </row>
    <row r="586" spans="1:1">
      <c r="A586" s="27"/>
    </row>
    <row r="587" spans="1:1">
      <c r="A587" s="27"/>
    </row>
    <row r="588" spans="1:1">
      <c r="A588" s="27"/>
    </row>
    <row r="589" spans="1:1">
      <c r="A589" s="27"/>
    </row>
    <row r="590" spans="1:1">
      <c r="A590" s="27"/>
    </row>
    <row r="591" spans="1:1">
      <c r="A591" s="27"/>
    </row>
    <row r="592" spans="1:1">
      <c r="A592" s="27"/>
    </row>
    <row r="593" spans="1:1">
      <c r="A593" s="27"/>
    </row>
    <row r="594" spans="1:1">
      <c r="A594" s="27"/>
    </row>
    <row r="595" spans="1:1">
      <c r="A595" s="27"/>
    </row>
    <row r="596" spans="1:1">
      <c r="A596" s="27"/>
    </row>
    <row r="597" spans="1:1">
      <c r="A597" s="27"/>
    </row>
    <row r="598" spans="1:1">
      <c r="A598" s="27"/>
    </row>
    <row r="599" spans="1:1">
      <c r="A599" s="27"/>
    </row>
    <row r="600" spans="1:1">
      <c r="A600" s="27"/>
    </row>
    <row r="601" spans="1:1">
      <c r="A601" s="27"/>
    </row>
    <row r="602" spans="1:1">
      <c r="A602" s="27"/>
    </row>
    <row r="603" spans="1:1">
      <c r="A603" s="27"/>
    </row>
    <row r="604" spans="1:1">
      <c r="A604" s="27"/>
    </row>
    <row r="605" spans="1:1">
      <c r="A605" s="27"/>
    </row>
    <row r="606" spans="1:1">
      <c r="A606" s="27"/>
    </row>
    <row r="607" spans="1:1">
      <c r="A607" s="27"/>
    </row>
    <row r="608" spans="1:1">
      <c r="A608" s="27"/>
    </row>
    <row r="609" spans="1:1">
      <c r="A609" s="27"/>
    </row>
    <row r="610" spans="1:1">
      <c r="A610" s="27"/>
    </row>
    <row r="611" spans="1:1">
      <c r="A611" s="27"/>
    </row>
    <row r="612" spans="1:1">
      <c r="A612" s="27"/>
    </row>
    <row r="613" spans="1:1">
      <c r="A613" s="27"/>
    </row>
    <row r="614" spans="1:1">
      <c r="A614" s="27"/>
    </row>
    <row r="615" spans="1:1">
      <c r="A615" s="27"/>
    </row>
    <row r="616" spans="1:1">
      <c r="A616" s="27"/>
    </row>
    <row r="617" spans="1:1">
      <c r="A617" s="27"/>
    </row>
    <row r="618" spans="1:1">
      <c r="A618" s="27"/>
    </row>
    <row r="619" spans="1:1">
      <c r="A619" s="27"/>
    </row>
    <row r="620" spans="1:1">
      <c r="A620" s="27"/>
    </row>
    <row r="621" spans="1:1">
      <c r="A621" s="27"/>
    </row>
    <row r="622" spans="1:1">
      <c r="A622" s="27"/>
    </row>
    <row r="623" spans="1:1">
      <c r="A623" s="27"/>
    </row>
    <row r="624" spans="1:1">
      <c r="A624" s="27"/>
    </row>
    <row r="625" spans="1:1">
      <c r="A625" s="27"/>
    </row>
    <row r="626" spans="1:1">
      <c r="A626" s="27"/>
    </row>
    <row r="627" spans="1:1">
      <c r="A627" s="27"/>
    </row>
    <row r="628" spans="1:1">
      <c r="A628" s="27"/>
    </row>
    <row r="629" spans="1:1">
      <c r="A629" s="27"/>
    </row>
    <row r="630" spans="1:1">
      <c r="A630" s="27"/>
    </row>
    <row r="631" spans="1:1">
      <c r="A631" s="27"/>
    </row>
    <row r="632" spans="1:1">
      <c r="A632" s="27"/>
    </row>
    <row r="633" spans="1:1">
      <c r="A633" s="27"/>
    </row>
    <row r="634" spans="1:1">
      <c r="A634" s="27"/>
    </row>
    <row r="635" spans="1:1">
      <c r="A635" s="27"/>
    </row>
    <row r="636" spans="1:1">
      <c r="A636" s="27"/>
    </row>
    <row r="637" spans="1:1">
      <c r="A637" s="27"/>
    </row>
    <row r="638" spans="1:1">
      <c r="A638" s="27"/>
    </row>
    <row r="639" spans="1:1">
      <c r="A639" s="27"/>
    </row>
    <row r="640" spans="1:1">
      <c r="A640" s="27"/>
    </row>
    <row r="641" spans="1:1">
      <c r="A641" s="27"/>
    </row>
    <row r="642" spans="1:1">
      <c r="A642" s="27"/>
    </row>
    <row r="643" spans="1:1">
      <c r="A643" s="27"/>
    </row>
    <row r="644" spans="1:1">
      <c r="A644" s="27"/>
    </row>
    <row r="645" spans="1:1">
      <c r="A645" s="27"/>
    </row>
    <row r="646" spans="1:1">
      <c r="A646" s="27"/>
    </row>
    <row r="647" spans="1:1">
      <c r="A647" s="27"/>
    </row>
    <row r="648" spans="1:1">
      <c r="A648" s="27"/>
    </row>
    <row r="649" spans="1:1">
      <c r="A649" s="27"/>
    </row>
    <row r="650" spans="1:1">
      <c r="A650" s="27"/>
    </row>
    <row r="651" spans="1:1">
      <c r="A651" s="27"/>
    </row>
    <row r="652" spans="1:1">
      <c r="A652" s="27"/>
    </row>
    <row r="653" spans="1:1">
      <c r="A653" s="27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>
  <sheetPr codeName="Sheet18">
    <pageSetUpPr fitToPage="1"/>
  </sheetPr>
  <dimension ref="A1:Z653"/>
  <sheetViews>
    <sheetView topLeftCell="A2" zoomScale="10" zoomScaleNormal="10" workbookViewId="0"/>
  </sheetViews>
  <sheetFormatPr defaultColWidth="11.42578125" defaultRowHeight="60"/>
  <cols>
    <col min="1" max="1" width="253" style="28" customWidth="1"/>
    <col min="2" max="2" width="39.42578125" customWidth="1"/>
    <col min="3" max="3" width="48.7109375" style="266" customWidth="1"/>
    <col min="4" max="4" width="41.140625" customWidth="1"/>
    <col min="5" max="5" width="48.7109375" customWidth="1"/>
    <col min="6" max="6" width="51.140625" customWidth="1"/>
    <col min="7" max="7" width="48.7109375" customWidth="1"/>
    <col min="8" max="8" width="64" customWidth="1"/>
    <col min="9" max="9" width="42.42578125" customWidth="1"/>
    <col min="10" max="10" width="39.42578125" customWidth="1"/>
    <col min="11" max="11" width="48.7109375" customWidth="1"/>
    <col min="12" max="12" width="41.140625" customWidth="1"/>
    <col min="13" max="13" width="48.7109375" customWidth="1"/>
    <col min="14" max="14" width="51.140625" customWidth="1"/>
    <col min="15" max="15" width="48.7109375" customWidth="1"/>
    <col min="16" max="16" width="64" customWidth="1"/>
    <col min="17" max="17" width="42.42578125" customWidth="1"/>
    <col min="18" max="18" width="6.5703125" style="267" customWidth="1"/>
    <col min="19" max="24" width="9.140625" customWidth="1"/>
    <col min="25" max="25" width="11.28515625" bestFit="1" customWidth="1"/>
    <col min="26" max="26" width="10.140625" bestFit="1" customWidth="1"/>
    <col min="27" max="28" width="9.140625" customWidth="1"/>
    <col min="29" max="29" width="10.140625" bestFit="1" customWidth="1"/>
    <col min="30" max="256" width="9.140625" customWidth="1"/>
    <col min="257" max="257" width="253" customWidth="1"/>
    <col min="258" max="258" width="39.42578125" customWidth="1"/>
    <col min="259" max="259" width="48.7109375" customWidth="1"/>
    <col min="260" max="260" width="41.140625" customWidth="1"/>
    <col min="261" max="261" width="48.7109375" customWidth="1"/>
    <col min="262" max="262" width="51.140625" customWidth="1"/>
    <col min="263" max="263" width="48.7109375" customWidth="1"/>
    <col min="264" max="264" width="64" customWidth="1"/>
    <col min="265" max="265" width="42.42578125" customWidth="1"/>
    <col min="266" max="266" width="39.42578125" customWidth="1"/>
    <col min="267" max="267" width="48.7109375" customWidth="1"/>
    <col min="268" max="268" width="41.140625" customWidth="1"/>
    <col min="269" max="269" width="48.7109375" customWidth="1"/>
    <col min="270" max="270" width="51.140625" customWidth="1"/>
    <col min="271" max="271" width="48.7109375" customWidth="1"/>
    <col min="272" max="272" width="64" customWidth="1"/>
    <col min="273" max="273" width="42.42578125" customWidth="1"/>
    <col min="274" max="274" width="6.5703125" customWidth="1"/>
    <col min="275" max="280" width="9.140625" customWidth="1"/>
    <col min="281" max="281" width="11.28515625" bestFit="1" customWidth="1"/>
    <col min="282" max="282" width="10.140625" bestFit="1" customWidth="1"/>
    <col min="283" max="284" width="9.140625" customWidth="1"/>
    <col min="285" max="285" width="10.140625" bestFit="1" customWidth="1"/>
    <col min="286" max="512" width="9.140625" customWidth="1"/>
    <col min="513" max="513" width="253" customWidth="1"/>
    <col min="514" max="514" width="39.42578125" customWidth="1"/>
    <col min="515" max="515" width="48.7109375" customWidth="1"/>
    <col min="516" max="516" width="41.140625" customWidth="1"/>
    <col min="517" max="517" width="48.7109375" customWidth="1"/>
    <col min="518" max="518" width="51.140625" customWidth="1"/>
    <col min="519" max="519" width="48.7109375" customWidth="1"/>
    <col min="520" max="520" width="64" customWidth="1"/>
    <col min="521" max="521" width="42.42578125" customWidth="1"/>
    <col min="522" max="522" width="39.42578125" customWidth="1"/>
    <col min="523" max="523" width="48.7109375" customWidth="1"/>
    <col min="524" max="524" width="41.140625" customWidth="1"/>
    <col min="525" max="525" width="48.7109375" customWidth="1"/>
    <col min="526" max="526" width="51.140625" customWidth="1"/>
    <col min="527" max="527" width="48.7109375" customWidth="1"/>
    <col min="528" max="528" width="64" customWidth="1"/>
    <col min="529" max="529" width="42.42578125" customWidth="1"/>
    <col min="530" max="530" width="6.5703125" customWidth="1"/>
    <col min="531" max="536" width="9.140625" customWidth="1"/>
    <col min="537" max="537" width="11.28515625" bestFit="1" customWidth="1"/>
    <col min="538" max="538" width="10.140625" bestFit="1" customWidth="1"/>
    <col min="539" max="540" width="9.140625" customWidth="1"/>
    <col min="541" max="541" width="10.140625" bestFit="1" customWidth="1"/>
    <col min="542" max="768" width="9.140625" customWidth="1"/>
    <col min="769" max="769" width="253" customWidth="1"/>
    <col min="770" max="770" width="39.42578125" customWidth="1"/>
    <col min="771" max="771" width="48.7109375" customWidth="1"/>
    <col min="772" max="772" width="41.140625" customWidth="1"/>
    <col min="773" max="773" width="48.7109375" customWidth="1"/>
    <col min="774" max="774" width="51.140625" customWidth="1"/>
    <col min="775" max="775" width="48.7109375" customWidth="1"/>
    <col min="776" max="776" width="64" customWidth="1"/>
    <col min="777" max="777" width="42.42578125" customWidth="1"/>
    <col min="778" max="778" width="39.42578125" customWidth="1"/>
    <col min="779" max="779" width="48.7109375" customWidth="1"/>
    <col min="780" max="780" width="41.140625" customWidth="1"/>
    <col min="781" max="781" width="48.7109375" customWidth="1"/>
    <col min="782" max="782" width="51.140625" customWidth="1"/>
    <col min="783" max="783" width="48.7109375" customWidth="1"/>
    <col min="784" max="784" width="64" customWidth="1"/>
    <col min="785" max="785" width="42.42578125" customWidth="1"/>
    <col min="786" max="786" width="6.5703125" customWidth="1"/>
    <col min="787" max="792" width="9.140625" customWidth="1"/>
    <col min="793" max="793" width="11.28515625" bestFit="1" customWidth="1"/>
    <col min="794" max="794" width="10.140625" bestFit="1" customWidth="1"/>
    <col min="795" max="796" width="9.140625" customWidth="1"/>
    <col min="797" max="797" width="10.140625" bestFit="1" customWidth="1"/>
    <col min="798" max="1024" width="9.140625" customWidth="1"/>
    <col min="1025" max="1025" width="253" customWidth="1"/>
    <col min="1026" max="1026" width="39.42578125" customWidth="1"/>
    <col min="1027" max="1027" width="48.7109375" customWidth="1"/>
    <col min="1028" max="1028" width="41.140625" customWidth="1"/>
    <col min="1029" max="1029" width="48.7109375" customWidth="1"/>
    <col min="1030" max="1030" width="51.140625" customWidth="1"/>
    <col min="1031" max="1031" width="48.7109375" customWidth="1"/>
    <col min="1032" max="1032" width="64" customWidth="1"/>
    <col min="1033" max="1033" width="42.42578125" customWidth="1"/>
    <col min="1034" max="1034" width="39.42578125" customWidth="1"/>
    <col min="1035" max="1035" width="48.7109375" customWidth="1"/>
    <col min="1036" max="1036" width="41.140625" customWidth="1"/>
    <col min="1037" max="1037" width="48.7109375" customWidth="1"/>
    <col min="1038" max="1038" width="51.140625" customWidth="1"/>
    <col min="1039" max="1039" width="48.7109375" customWidth="1"/>
    <col min="1040" max="1040" width="64" customWidth="1"/>
    <col min="1041" max="1041" width="42.42578125" customWidth="1"/>
    <col min="1042" max="1042" width="6.5703125" customWidth="1"/>
    <col min="1043" max="1048" width="9.140625" customWidth="1"/>
    <col min="1049" max="1049" width="11.28515625" bestFit="1" customWidth="1"/>
    <col min="1050" max="1050" width="10.140625" bestFit="1" customWidth="1"/>
    <col min="1051" max="1052" width="9.140625" customWidth="1"/>
    <col min="1053" max="1053" width="10.140625" bestFit="1" customWidth="1"/>
    <col min="1054" max="1280" width="9.140625" customWidth="1"/>
    <col min="1281" max="1281" width="253" customWidth="1"/>
    <col min="1282" max="1282" width="39.42578125" customWidth="1"/>
    <col min="1283" max="1283" width="48.7109375" customWidth="1"/>
    <col min="1284" max="1284" width="41.140625" customWidth="1"/>
    <col min="1285" max="1285" width="48.7109375" customWidth="1"/>
    <col min="1286" max="1286" width="51.140625" customWidth="1"/>
    <col min="1287" max="1287" width="48.7109375" customWidth="1"/>
    <col min="1288" max="1288" width="64" customWidth="1"/>
    <col min="1289" max="1289" width="42.42578125" customWidth="1"/>
    <col min="1290" max="1290" width="39.42578125" customWidth="1"/>
    <col min="1291" max="1291" width="48.7109375" customWidth="1"/>
    <col min="1292" max="1292" width="41.140625" customWidth="1"/>
    <col min="1293" max="1293" width="48.7109375" customWidth="1"/>
    <col min="1294" max="1294" width="51.140625" customWidth="1"/>
    <col min="1295" max="1295" width="48.7109375" customWidth="1"/>
    <col min="1296" max="1296" width="64" customWidth="1"/>
    <col min="1297" max="1297" width="42.42578125" customWidth="1"/>
    <col min="1298" max="1298" width="6.5703125" customWidth="1"/>
    <col min="1299" max="1304" width="9.140625" customWidth="1"/>
    <col min="1305" max="1305" width="11.28515625" bestFit="1" customWidth="1"/>
    <col min="1306" max="1306" width="10.140625" bestFit="1" customWidth="1"/>
    <col min="1307" max="1308" width="9.140625" customWidth="1"/>
    <col min="1309" max="1309" width="10.140625" bestFit="1" customWidth="1"/>
    <col min="1310" max="1536" width="9.140625" customWidth="1"/>
    <col min="1537" max="1537" width="253" customWidth="1"/>
    <col min="1538" max="1538" width="39.42578125" customWidth="1"/>
    <col min="1539" max="1539" width="48.7109375" customWidth="1"/>
    <col min="1540" max="1540" width="41.140625" customWidth="1"/>
    <col min="1541" max="1541" width="48.7109375" customWidth="1"/>
    <col min="1542" max="1542" width="51.140625" customWidth="1"/>
    <col min="1543" max="1543" width="48.7109375" customWidth="1"/>
    <col min="1544" max="1544" width="64" customWidth="1"/>
    <col min="1545" max="1545" width="42.42578125" customWidth="1"/>
    <col min="1546" max="1546" width="39.42578125" customWidth="1"/>
    <col min="1547" max="1547" width="48.7109375" customWidth="1"/>
    <col min="1548" max="1548" width="41.140625" customWidth="1"/>
    <col min="1549" max="1549" width="48.7109375" customWidth="1"/>
    <col min="1550" max="1550" width="51.140625" customWidth="1"/>
    <col min="1551" max="1551" width="48.7109375" customWidth="1"/>
    <col min="1552" max="1552" width="64" customWidth="1"/>
    <col min="1553" max="1553" width="42.42578125" customWidth="1"/>
    <col min="1554" max="1554" width="6.5703125" customWidth="1"/>
    <col min="1555" max="1560" width="9.140625" customWidth="1"/>
    <col min="1561" max="1561" width="11.28515625" bestFit="1" customWidth="1"/>
    <col min="1562" max="1562" width="10.140625" bestFit="1" customWidth="1"/>
    <col min="1563" max="1564" width="9.140625" customWidth="1"/>
    <col min="1565" max="1565" width="10.140625" bestFit="1" customWidth="1"/>
    <col min="1566" max="1792" width="9.140625" customWidth="1"/>
    <col min="1793" max="1793" width="253" customWidth="1"/>
    <col min="1794" max="1794" width="39.42578125" customWidth="1"/>
    <col min="1795" max="1795" width="48.7109375" customWidth="1"/>
    <col min="1796" max="1796" width="41.140625" customWidth="1"/>
    <col min="1797" max="1797" width="48.7109375" customWidth="1"/>
    <col min="1798" max="1798" width="51.140625" customWidth="1"/>
    <col min="1799" max="1799" width="48.7109375" customWidth="1"/>
    <col min="1800" max="1800" width="64" customWidth="1"/>
    <col min="1801" max="1801" width="42.42578125" customWidth="1"/>
    <col min="1802" max="1802" width="39.42578125" customWidth="1"/>
    <col min="1803" max="1803" width="48.7109375" customWidth="1"/>
    <col min="1804" max="1804" width="41.140625" customWidth="1"/>
    <col min="1805" max="1805" width="48.7109375" customWidth="1"/>
    <col min="1806" max="1806" width="51.140625" customWidth="1"/>
    <col min="1807" max="1807" width="48.7109375" customWidth="1"/>
    <col min="1808" max="1808" width="64" customWidth="1"/>
    <col min="1809" max="1809" width="42.42578125" customWidth="1"/>
    <col min="1810" max="1810" width="6.5703125" customWidth="1"/>
    <col min="1811" max="1816" width="9.140625" customWidth="1"/>
    <col min="1817" max="1817" width="11.28515625" bestFit="1" customWidth="1"/>
    <col min="1818" max="1818" width="10.140625" bestFit="1" customWidth="1"/>
    <col min="1819" max="1820" width="9.140625" customWidth="1"/>
    <col min="1821" max="1821" width="10.140625" bestFit="1" customWidth="1"/>
    <col min="1822" max="2048" width="9.140625" customWidth="1"/>
    <col min="2049" max="2049" width="253" customWidth="1"/>
    <col min="2050" max="2050" width="39.42578125" customWidth="1"/>
    <col min="2051" max="2051" width="48.7109375" customWidth="1"/>
    <col min="2052" max="2052" width="41.140625" customWidth="1"/>
    <col min="2053" max="2053" width="48.7109375" customWidth="1"/>
    <col min="2054" max="2054" width="51.140625" customWidth="1"/>
    <col min="2055" max="2055" width="48.7109375" customWidth="1"/>
    <col min="2056" max="2056" width="64" customWidth="1"/>
    <col min="2057" max="2057" width="42.42578125" customWidth="1"/>
    <col min="2058" max="2058" width="39.42578125" customWidth="1"/>
    <col min="2059" max="2059" width="48.7109375" customWidth="1"/>
    <col min="2060" max="2060" width="41.140625" customWidth="1"/>
    <col min="2061" max="2061" width="48.7109375" customWidth="1"/>
    <col min="2062" max="2062" width="51.140625" customWidth="1"/>
    <col min="2063" max="2063" width="48.7109375" customWidth="1"/>
    <col min="2064" max="2064" width="64" customWidth="1"/>
    <col min="2065" max="2065" width="42.42578125" customWidth="1"/>
    <col min="2066" max="2066" width="6.5703125" customWidth="1"/>
    <col min="2067" max="2072" width="9.140625" customWidth="1"/>
    <col min="2073" max="2073" width="11.28515625" bestFit="1" customWidth="1"/>
    <col min="2074" max="2074" width="10.140625" bestFit="1" customWidth="1"/>
    <col min="2075" max="2076" width="9.140625" customWidth="1"/>
    <col min="2077" max="2077" width="10.140625" bestFit="1" customWidth="1"/>
    <col min="2078" max="2304" width="9.140625" customWidth="1"/>
    <col min="2305" max="2305" width="253" customWidth="1"/>
    <col min="2306" max="2306" width="39.42578125" customWidth="1"/>
    <col min="2307" max="2307" width="48.7109375" customWidth="1"/>
    <col min="2308" max="2308" width="41.140625" customWidth="1"/>
    <col min="2309" max="2309" width="48.7109375" customWidth="1"/>
    <col min="2310" max="2310" width="51.140625" customWidth="1"/>
    <col min="2311" max="2311" width="48.7109375" customWidth="1"/>
    <col min="2312" max="2312" width="64" customWidth="1"/>
    <col min="2313" max="2313" width="42.42578125" customWidth="1"/>
    <col min="2314" max="2314" width="39.42578125" customWidth="1"/>
    <col min="2315" max="2315" width="48.7109375" customWidth="1"/>
    <col min="2316" max="2316" width="41.140625" customWidth="1"/>
    <col min="2317" max="2317" width="48.7109375" customWidth="1"/>
    <col min="2318" max="2318" width="51.140625" customWidth="1"/>
    <col min="2319" max="2319" width="48.7109375" customWidth="1"/>
    <col min="2320" max="2320" width="64" customWidth="1"/>
    <col min="2321" max="2321" width="42.42578125" customWidth="1"/>
    <col min="2322" max="2322" width="6.5703125" customWidth="1"/>
    <col min="2323" max="2328" width="9.140625" customWidth="1"/>
    <col min="2329" max="2329" width="11.28515625" bestFit="1" customWidth="1"/>
    <col min="2330" max="2330" width="10.140625" bestFit="1" customWidth="1"/>
    <col min="2331" max="2332" width="9.140625" customWidth="1"/>
    <col min="2333" max="2333" width="10.140625" bestFit="1" customWidth="1"/>
    <col min="2334" max="2560" width="9.140625" customWidth="1"/>
    <col min="2561" max="2561" width="253" customWidth="1"/>
    <col min="2562" max="2562" width="39.42578125" customWidth="1"/>
    <col min="2563" max="2563" width="48.7109375" customWidth="1"/>
    <col min="2564" max="2564" width="41.140625" customWidth="1"/>
    <col min="2565" max="2565" width="48.7109375" customWidth="1"/>
    <col min="2566" max="2566" width="51.140625" customWidth="1"/>
    <col min="2567" max="2567" width="48.7109375" customWidth="1"/>
    <col min="2568" max="2568" width="64" customWidth="1"/>
    <col min="2569" max="2569" width="42.42578125" customWidth="1"/>
    <col min="2570" max="2570" width="39.42578125" customWidth="1"/>
    <col min="2571" max="2571" width="48.7109375" customWidth="1"/>
    <col min="2572" max="2572" width="41.140625" customWidth="1"/>
    <col min="2573" max="2573" width="48.7109375" customWidth="1"/>
    <col min="2574" max="2574" width="51.140625" customWidth="1"/>
    <col min="2575" max="2575" width="48.7109375" customWidth="1"/>
    <col min="2576" max="2576" width="64" customWidth="1"/>
    <col min="2577" max="2577" width="42.42578125" customWidth="1"/>
    <col min="2578" max="2578" width="6.5703125" customWidth="1"/>
    <col min="2579" max="2584" width="9.140625" customWidth="1"/>
    <col min="2585" max="2585" width="11.28515625" bestFit="1" customWidth="1"/>
    <col min="2586" max="2586" width="10.140625" bestFit="1" customWidth="1"/>
    <col min="2587" max="2588" width="9.140625" customWidth="1"/>
    <col min="2589" max="2589" width="10.140625" bestFit="1" customWidth="1"/>
    <col min="2590" max="2816" width="9.140625" customWidth="1"/>
    <col min="2817" max="2817" width="253" customWidth="1"/>
    <col min="2818" max="2818" width="39.42578125" customWidth="1"/>
    <col min="2819" max="2819" width="48.7109375" customWidth="1"/>
    <col min="2820" max="2820" width="41.140625" customWidth="1"/>
    <col min="2821" max="2821" width="48.7109375" customWidth="1"/>
    <col min="2822" max="2822" width="51.140625" customWidth="1"/>
    <col min="2823" max="2823" width="48.7109375" customWidth="1"/>
    <col min="2824" max="2824" width="64" customWidth="1"/>
    <col min="2825" max="2825" width="42.42578125" customWidth="1"/>
    <col min="2826" max="2826" width="39.42578125" customWidth="1"/>
    <col min="2827" max="2827" width="48.7109375" customWidth="1"/>
    <col min="2828" max="2828" width="41.140625" customWidth="1"/>
    <col min="2829" max="2829" width="48.7109375" customWidth="1"/>
    <col min="2830" max="2830" width="51.140625" customWidth="1"/>
    <col min="2831" max="2831" width="48.7109375" customWidth="1"/>
    <col min="2832" max="2832" width="64" customWidth="1"/>
    <col min="2833" max="2833" width="42.42578125" customWidth="1"/>
    <col min="2834" max="2834" width="6.5703125" customWidth="1"/>
    <col min="2835" max="2840" width="9.140625" customWidth="1"/>
    <col min="2841" max="2841" width="11.28515625" bestFit="1" customWidth="1"/>
    <col min="2842" max="2842" width="10.140625" bestFit="1" customWidth="1"/>
    <col min="2843" max="2844" width="9.140625" customWidth="1"/>
    <col min="2845" max="2845" width="10.140625" bestFit="1" customWidth="1"/>
    <col min="2846" max="3072" width="9.140625" customWidth="1"/>
    <col min="3073" max="3073" width="253" customWidth="1"/>
    <col min="3074" max="3074" width="39.42578125" customWidth="1"/>
    <col min="3075" max="3075" width="48.7109375" customWidth="1"/>
    <col min="3076" max="3076" width="41.140625" customWidth="1"/>
    <col min="3077" max="3077" width="48.7109375" customWidth="1"/>
    <col min="3078" max="3078" width="51.140625" customWidth="1"/>
    <col min="3079" max="3079" width="48.7109375" customWidth="1"/>
    <col min="3080" max="3080" width="64" customWidth="1"/>
    <col min="3081" max="3081" width="42.42578125" customWidth="1"/>
    <col min="3082" max="3082" width="39.42578125" customWidth="1"/>
    <col min="3083" max="3083" width="48.7109375" customWidth="1"/>
    <col min="3084" max="3084" width="41.140625" customWidth="1"/>
    <col min="3085" max="3085" width="48.7109375" customWidth="1"/>
    <col min="3086" max="3086" width="51.140625" customWidth="1"/>
    <col min="3087" max="3087" width="48.7109375" customWidth="1"/>
    <col min="3088" max="3088" width="64" customWidth="1"/>
    <col min="3089" max="3089" width="42.42578125" customWidth="1"/>
    <col min="3090" max="3090" width="6.5703125" customWidth="1"/>
    <col min="3091" max="3096" width="9.140625" customWidth="1"/>
    <col min="3097" max="3097" width="11.28515625" bestFit="1" customWidth="1"/>
    <col min="3098" max="3098" width="10.140625" bestFit="1" customWidth="1"/>
    <col min="3099" max="3100" width="9.140625" customWidth="1"/>
    <col min="3101" max="3101" width="10.140625" bestFit="1" customWidth="1"/>
    <col min="3102" max="3328" width="9.140625" customWidth="1"/>
    <col min="3329" max="3329" width="253" customWidth="1"/>
    <col min="3330" max="3330" width="39.42578125" customWidth="1"/>
    <col min="3331" max="3331" width="48.7109375" customWidth="1"/>
    <col min="3332" max="3332" width="41.140625" customWidth="1"/>
    <col min="3333" max="3333" width="48.7109375" customWidth="1"/>
    <col min="3334" max="3334" width="51.140625" customWidth="1"/>
    <col min="3335" max="3335" width="48.7109375" customWidth="1"/>
    <col min="3336" max="3336" width="64" customWidth="1"/>
    <col min="3337" max="3337" width="42.42578125" customWidth="1"/>
    <col min="3338" max="3338" width="39.42578125" customWidth="1"/>
    <col min="3339" max="3339" width="48.7109375" customWidth="1"/>
    <col min="3340" max="3340" width="41.140625" customWidth="1"/>
    <col min="3341" max="3341" width="48.7109375" customWidth="1"/>
    <col min="3342" max="3342" width="51.140625" customWidth="1"/>
    <col min="3343" max="3343" width="48.7109375" customWidth="1"/>
    <col min="3344" max="3344" width="64" customWidth="1"/>
    <col min="3345" max="3345" width="42.42578125" customWidth="1"/>
    <col min="3346" max="3346" width="6.5703125" customWidth="1"/>
    <col min="3347" max="3352" width="9.140625" customWidth="1"/>
    <col min="3353" max="3353" width="11.28515625" bestFit="1" customWidth="1"/>
    <col min="3354" max="3354" width="10.140625" bestFit="1" customWidth="1"/>
    <col min="3355" max="3356" width="9.140625" customWidth="1"/>
    <col min="3357" max="3357" width="10.140625" bestFit="1" customWidth="1"/>
    <col min="3358" max="3584" width="9.140625" customWidth="1"/>
    <col min="3585" max="3585" width="253" customWidth="1"/>
    <col min="3586" max="3586" width="39.42578125" customWidth="1"/>
    <col min="3587" max="3587" width="48.7109375" customWidth="1"/>
    <col min="3588" max="3588" width="41.140625" customWidth="1"/>
    <col min="3589" max="3589" width="48.7109375" customWidth="1"/>
    <col min="3590" max="3590" width="51.140625" customWidth="1"/>
    <col min="3591" max="3591" width="48.7109375" customWidth="1"/>
    <col min="3592" max="3592" width="64" customWidth="1"/>
    <col min="3593" max="3593" width="42.42578125" customWidth="1"/>
    <col min="3594" max="3594" width="39.42578125" customWidth="1"/>
    <col min="3595" max="3595" width="48.7109375" customWidth="1"/>
    <col min="3596" max="3596" width="41.140625" customWidth="1"/>
    <col min="3597" max="3597" width="48.7109375" customWidth="1"/>
    <col min="3598" max="3598" width="51.140625" customWidth="1"/>
    <col min="3599" max="3599" width="48.7109375" customWidth="1"/>
    <col min="3600" max="3600" width="64" customWidth="1"/>
    <col min="3601" max="3601" width="42.42578125" customWidth="1"/>
    <col min="3602" max="3602" width="6.5703125" customWidth="1"/>
    <col min="3603" max="3608" width="9.140625" customWidth="1"/>
    <col min="3609" max="3609" width="11.28515625" bestFit="1" customWidth="1"/>
    <col min="3610" max="3610" width="10.140625" bestFit="1" customWidth="1"/>
    <col min="3611" max="3612" width="9.140625" customWidth="1"/>
    <col min="3613" max="3613" width="10.140625" bestFit="1" customWidth="1"/>
    <col min="3614" max="3840" width="9.140625" customWidth="1"/>
    <col min="3841" max="3841" width="253" customWidth="1"/>
    <col min="3842" max="3842" width="39.42578125" customWidth="1"/>
    <col min="3843" max="3843" width="48.7109375" customWidth="1"/>
    <col min="3844" max="3844" width="41.140625" customWidth="1"/>
    <col min="3845" max="3845" width="48.7109375" customWidth="1"/>
    <col min="3846" max="3846" width="51.140625" customWidth="1"/>
    <col min="3847" max="3847" width="48.7109375" customWidth="1"/>
    <col min="3848" max="3848" width="64" customWidth="1"/>
    <col min="3849" max="3849" width="42.42578125" customWidth="1"/>
    <col min="3850" max="3850" width="39.42578125" customWidth="1"/>
    <col min="3851" max="3851" width="48.7109375" customWidth="1"/>
    <col min="3852" max="3852" width="41.140625" customWidth="1"/>
    <col min="3853" max="3853" width="48.7109375" customWidth="1"/>
    <col min="3854" max="3854" width="51.140625" customWidth="1"/>
    <col min="3855" max="3855" width="48.7109375" customWidth="1"/>
    <col min="3856" max="3856" width="64" customWidth="1"/>
    <col min="3857" max="3857" width="42.42578125" customWidth="1"/>
    <col min="3858" max="3858" width="6.5703125" customWidth="1"/>
    <col min="3859" max="3864" width="9.140625" customWidth="1"/>
    <col min="3865" max="3865" width="11.28515625" bestFit="1" customWidth="1"/>
    <col min="3866" max="3866" width="10.140625" bestFit="1" customWidth="1"/>
    <col min="3867" max="3868" width="9.140625" customWidth="1"/>
    <col min="3869" max="3869" width="10.140625" bestFit="1" customWidth="1"/>
    <col min="3870" max="4096" width="9.140625" customWidth="1"/>
    <col min="4097" max="4097" width="253" customWidth="1"/>
    <col min="4098" max="4098" width="39.42578125" customWidth="1"/>
    <col min="4099" max="4099" width="48.7109375" customWidth="1"/>
    <col min="4100" max="4100" width="41.140625" customWidth="1"/>
    <col min="4101" max="4101" width="48.7109375" customWidth="1"/>
    <col min="4102" max="4102" width="51.140625" customWidth="1"/>
    <col min="4103" max="4103" width="48.7109375" customWidth="1"/>
    <col min="4104" max="4104" width="64" customWidth="1"/>
    <col min="4105" max="4105" width="42.42578125" customWidth="1"/>
    <col min="4106" max="4106" width="39.42578125" customWidth="1"/>
    <col min="4107" max="4107" width="48.7109375" customWidth="1"/>
    <col min="4108" max="4108" width="41.140625" customWidth="1"/>
    <col min="4109" max="4109" width="48.7109375" customWidth="1"/>
    <col min="4110" max="4110" width="51.140625" customWidth="1"/>
    <col min="4111" max="4111" width="48.7109375" customWidth="1"/>
    <col min="4112" max="4112" width="64" customWidth="1"/>
    <col min="4113" max="4113" width="42.42578125" customWidth="1"/>
    <col min="4114" max="4114" width="6.5703125" customWidth="1"/>
    <col min="4115" max="4120" width="9.140625" customWidth="1"/>
    <col min="4121" max="4121" width="11.28515625" bestFit="1" customWidth="1"/>
    <col min="4122" max="4122" width="10.140625" bestFit="1" customWidth="1"/>
    <col min="4123" max="4124" width="9.140625" customWidth="1"/>
    <col min="4125" max="4125" width="10.140625" bestFit="1" customWidth="1"/>
    <col min="4126" max="4352" width="9.140625" customWidth="1"/>
    <col min="4353" max="4353" width="253" customWidth="1"/>
    <col min="4354" max="4354" width="39.42578125" customWidth="1"/>
    <col min="4355" max="4355" width="48.7109375" customWidth="1"/>
    <col min="4356" max="4356" width="41.140625" customWidth="1"/>
    <col min="4357" max="4357" width="48.7109375" customWidth="1"/>
    <col min="4358" max="4358" width="51.140625" customWidth="1"/>
    <col min="4359" max="4359" width="48.7109375" customWidth="1"/>
    <col min="4360" max="4360" width="64" customWidth="1"/>
    <col min="4361" max="4361" width="42.42578125" customWidth="1"/>
    <col min="4362" max="4362" width="39.42578125" customWidth="1"/>
    <col min="4363" max="4363" width="48.7109375" customWidth="1"/>
    <col min="4364" max="4364" width="41.140625" customWidth="1"/>
    <col min="4365" max="4365" width="48.7109375" customWidth="1"/>
    <col min="4366" max="4366" width="51.140625" customWidth="1"/>
    <col min="4367" max="4367" width="48.7109375" customWidth="1"/>
    <col min="4368" max="4368" width="64" customWidth="1"/>
    <col min="4369" max="4369" width="42.42578125" customWidth="1"/>
    <col min="4370" max="4370" width="6.5703125" customWidth="1"/>
    <col min="4371" max="4376" width="9.140625" customWidth="1"/>
    <col min="4377" max="4377" width="11.28515625" bestFit="1" customWidth="1"/>
    <col min="4378" max="4378" width="10.140625" bestFit="1" customWidth="1"/>
    <col min="4379" max="4380" width="9.140625" customWidth="1"/>
    <col min="4381" max="4381" width="10.140625" bestFit="1" customWidth="1"/>
    <col min="4382" max="4608" width="9.140625" customWidth="1"/>
    <col min="4609" max="4609" width="253" customWidth="1"/>
    <col min="4610" max="4610" width="39.42578125" customWidth="1"/>
    <col min="4611" max="4611" width="48.7109375" customWidth="1"/>
    <col min="4612" max="4612" width="41.140625" customWidth="1"/>
    <col min="4613" max="4613" width="48.7109375" customWidth="1"/>
    <col min="4614" max="4614" width="51.140625" customWidth="1"/>
    <col min="4615" max="4615" width="48.7109375" customWidth="1"/>
    <col min="4616" max="4616" width="64" customWidth="1"/>
    <col min="4617" max="4617" width="42.42578125" customWidth="1"/>
    <col min="4618" max="4618" width="39.42578125" customWidth="1"/>
    <col min="4619" max="4619" width="48.7109375" customWidth="1"/>
    <col min="4620" max="4620" width="41.140625" customWidth="1"/>
    <col min="4621" max="4621" width="48.7109375" customWidth="1"/>
    <col min="4622" max="4622" width="51.140625" customWidth="1"/>
    <col min="4623" max="4623" width="48.7109375" customWidth="1"/>
    <col min="4624" max="4624" width="64" customWidth="1"/>
    <col min="4625" max="4625" width="42.42578125" customWidth="1"/>
    <col min="4626" max="4626" width="6.5703125" customWidth="1"/>
    <col min="4627" max="4632" width="9.140625" customWidth="1"/>
    <col min="4633" max="4633" width="11.28515625" bestFit="1" customWidth="1"/>
    <col min="4634" max="4634" width="10.140625" bestFit="1" customWidth="1"/>
    <col min="4635" max="4636" width="9.140625" customWidth="1"/>
    <col min="4637" max="4637" width="10.140625" bestFit="1" customWidth="1"/>
    <col min="4638" max="4864" width="9.140625" customWidth="1"/>
    <col min="4865" max="4865" width="253" customWidth="1"/>
    <col min="4866" max="4866" width="39.42578125" customWidth="1"/>
    <col min="4867" max="4867" width="48.7109375" customWidth="1"/>
    <col min="4868" max="4868" width="41.140625" customWidth="1"/>
    <col min="4869" max="4869" width="48.7109375" customWidth="1"/>
    <col min="4870" max="4870" width="51.140625" customWidth="1"/>
    <col min="4871" max="4871" width="48.7109375" customWidth="1"/>
    <col min="4872" max="4872" width="64" customWidth="1"/>
    <col min="4873" max="4873" width="42.42578125" customWidth="1"/>
    <col min="4874" max="4874" width="39.42578125" customWidth="1"/>
    <col min="4875" max="4875" width="48.7109375" customWidth="1"/>
    <col min="4876" max="4876" width="41.140625" customWidth="1"/>
    <col min="4877" max="4877" width="48.7109375" customWidth="1"/>
    <col min="4878" max="4878" width="51.140625" customWidth="1"/>
    <col min="4879" max="4879" width="48.7109375" customWidth="1"/>
    <col min="4880" max="4880" width="64" customWidth="1"/>
    <col min="4881" max="4881" width="42.42578125" customWidth="1"/>
    <col min="4882" max="4882" width="6.5703125" customWidth="1"/>
    <col min="4883" max="4888" width="9.140625" customWidth="1"/>
    <col min="4889" max="4889" width="11.28515625" bestFit="1" customWidth="1"/>
    <col min="4890" max="4890" width="10.140625" bestFit="1" customWidth="1"/>
    <col min="4891" max="4892" width="9.140625" customWidth="1"/>
    <col min="4893" max="4893" width="10.140625" bestFit="1" customWidth="1"/>
    <col min="4894" max="5120" width="9.140625" customWidth="1"/>
    <col min="5121" max="5121" width="253" customWidth="1"/>
    <col min="5122" max="5122" width="39.42578125" customWidth="1"/>
    <col min="5123" max="5123" width="48.7109375" customWidth="1"/>
    <col min="5124" max="5124" width="41.140625" customWidth="1"/>
    <col min="5125" max="5125" width="48.7109375" customWidth="1"/>
    <col min="5126" max="5126" width="51.140625" customWidth="1"/>
    <col min="5127" max="5127" width="48.7109375" customWidth="1"/>
    <col min="5128" max="5128" width="64" customWidth="1"/>
    <col min="5129" max="5129" width="42.42578125" customWidth="1"/>
    <col min="5130" max="5130" width="39.42578125" customWidth="1"/>
    <col min="5131" max="5131" width="48.7109375" customWidth="1"/>
    <col min="5132" max="5132" width="41.140625" customWidth="1"/>
    <col min="5133" max="5133" width="48.7109375" customWidth="1"/>
    <col min="5134" max="5134" width="51.140625" customWidth="1"/>
    <col min="5135" max="5135" width="48.7109375" customWidth="1"/>
    <col min="5136" max="5136" width="64" customWidth="1"/>
    <col min="5137" max="5137" width="42.42578125" customWidth="1"/>
    <col min="5138" max="5138" width="6.5703125" customWidth="1"/>
    <col min="5139" max="5144" width="9.140625" customWidth="1"/>
    <col min="5145" max="5145" width="11.28515625" bestFit="1" customWidth="1"/>
    <col min="5146" max="5146" width="10.140625" bestFit="1" customWidth="1"/>
    <col min="5147" max="5148" width="9.140625" customWidth="1"/>
    <col min="5149" max="5149" width="10.140625" bestFit="1" customWidth="1"/>
    <col min="5150" max="5376" width="9.140625" customWidth="1"/>
    <col min="5377" max="5377" width="253" customWidth="1"/>
    <col min="5378" max="5378" width="39.42578125" customWidth="1"/>
    <col min="5379" max="5379" width="48.7109375" customWidth="1"/>
    <col min="5380" max="5380" width="41.140625" customWidth="1"/>
    <col min="5381" max="5381" width="48.7109375" customWidth="1"/>
    <col min="5382" max="5382" width="51.140625" customWidth="1"/>
    <col min="5383" max="5383" width="48.7109375" customWidth="1"/>
    <col min="5384" max="5384" width="64" customWidth="1"/>
    <col min="5385" max="5385" width="42.42578125" customWidth="1"/>
    <col min="5386" max="5386" width="39.42578125" customWidth="1"/>
    <col min="5387" max="5387" width="48.7109375" customWidth="1"/>
    <col min="5388" max="5388" width="41.140625" customWidth="1"/>
    <col min="5389" max="5389" width="48.7109375" customWidth="1"/>
    <col min="5390" max="5390" width="51.140625" customWidth="1"/>
    <col min="5391" max="5391" width="48.7109375" customWidth="1"/>
    <col min="5392" max="5392" width="64" customWidth="1"/>
    <col min="5393" max="5393" width="42.42578125" customWidth="1"/>
    <col min="5394" max="5394" width="6.5703125" customWidth="1"/>
    <col min="5395" max="5400" width="9.140625" customWidth="1"/>
    <col min="5401" max="5401" width="11.28515625" bestFit="1" customWidth="1"/>
    <col min="5402" max="5402" width="10.140625" bestFit="1" customWidth="1"/>
    <col min="5403" max="5404" width="9.140625" customWidth="1"/>
    <col min="5405" max="5405" width="10.140625" bestFit="1" customWidth="1"/>
    <col min="5406" max="5632" width="9.140625" customWidth="1"/>
    <col min="5633" max="5633" width="253" customWidth="1"/>
    <col min="5634" max="5634" width="39.42578125" customWidth="1"/>
    <col min="5635" max="5635" width="48.7109375" customWidth="1"/>
    <col min="5636" max="5636" width="41.140625" customWidth="1"/>
    <col min="5637" max="5637" width="48.7109375" customWidth="1"/>
    <col min="5638" max="5638" width="51.140625" customWidth="1"/>
    <col min="5639" max="5639" width="48.7109375" customWidth="1"/>
    <col min="5640" max="5640" width="64" customWidth="1"/>
    <col min="5641" max="5641" width="42.42578125" customWidth="1"/>
    <col min="5642" max="5642" width="39.42578125" customWidth="1"/>
    <col min="5643" max="5643" width="48.7109375" customWidth="1"/>
    <col min="5644" max="5644" width="41.140625" customWidth="1"/>
    <col min="5645" max="5645" width="48.7109375" customWidth="1"/>
    <col min="5646" max="5646" width="51.140625" customWidth="1"/>
    <col min="5647" max="5647" width="48.7109375" customWidth="1"/>
    <col min="5648" max="5648" width="64" customWidth="1"/>
    <col min="5649" max="5649" width="42.42578125" customWidth="1"/>
    <col min="5650" max="5650" width="6.5703125" customWidth="1"/>
    <col min="5651" max="5656" width="9.140625" customWidth="1"/>
    <col min="5657" max="5657" width="11.28515625" bestFit="1" customWidth="1"/>
    <col min="5658" max="5658" width="10.140625" bestFit="1" customWidth="1"/>
    <col min="5659" max="5660" width="9.140625" customWidth="1"/>
    <col min="5661" max="5661" width="10.140625" bestFit="1" customWidth="1"/>
    <col min="5662" max="5888" width="9.140625" customWidth="1"/>
    <col min="5889" max="5889" width="253" customWidth="1"/>
    <col min="5890" max="5890" width="39.42578125" customWidth="1"/>
    <col min="5891" max="5891" width="48.7109375" customWidth="1"/>
    <col min="5892" max="5892" width="41.140625" customWidth="1"/>
    <col min="5893" max="5893" width="48.7109375" customWidth="1"/>
    <col min="5894" max="5894" width="51.140625" customWidth="1"/>
    <col min="5895" max="5895" width="48.7109375" customWidth="1"/>
    <col min="5896" max="5896" width="64" customWidth="1"/>
    <col min="5897" max="5897" width="42.42578125" customWidth="1"/>
    <col min="5898" max="5898" width="39.42578125" customWidth="1"/>
    <col min="5899" max="5899" width="48.7109375" customWidth="1"/>
    <col min="5900" max="5900" width="41.140625" customWidth="1"/>
    <col min="5901" max="5901" width="48.7109375" customWidth="1"/>
    <col min="5902" max="5902" width="51.140625" customWidth="1"/>
    <col min="5903" max="5903" width="48.7109375" customWidth="1"/>
    <col min="5904" max="5904" width="64" customWidth="1"/>
    <col min="5905" max="5905" width="42.42578125" customWidth="1"/>
    <col min="5906" max="5906" width="6.5703125" customWidth="1"/>
    <col min="5907" max="5912" width="9.140625" customWidth="1"/>
    <col min="5913" max="5913" width="11.28515625" bestFit="1" customWidth="1"/>
    <col min="5914" max="5914" width="10.140625" bestFit="1" customWidth="1"/>
    <col min="5915" max="5916" width="9.140625" customWidth="1"/>
    <col min="5917" max="5917" width="10.140625" bestFit="1" customWidth="1"/>
    <col min="5918" max="6144" width="9.140625" customWidth="1"/>
    <col min="6145" max="6145" width="253" customWidth="1"/>
    <col min="6146" max="6146" width="39.42578125" customWidth="1"/>
    <col min="6147" max="6147" width="48.7109375" customWidth="1"/>
    <col min="6148" max="6148" width="41.140625" customWidth="1"/>
    <col min="6149" max="6149" width="48.7109375" customWidth="1"/>
    <col min="6150" max="6150" width="51.140625" customWidth="1"/>
    <col min="6151" max="6151" width="48.7109375" customWidth="1"/>
    <col min="6152" max="6152" width="64" customWidth="1"/>
    <col min="6153" max="6153" width="42.42578125" customWidth="1"/>
    <col min="6154" max="6154" width="39.42578125" customWidth="1"/>
    <col min="6155" max="6155" width="48.7109375" customWidth="1"/>
    <col min="6156" max="6156" width="41.140625" customWidth="1"/>
    <col min="6157" max="6157" width="48.7109375" customWidth="1"/>
    <col min="6158" max="6158" width="51.140625" customWidth="1"/>
    <col min="6159" max="6159" width="48.7109375" customWidth="1"/>
    <col min="6160" max="6160" width="64" customWidth="1"/>
    <col min="6161" max="6161" width="42.42578125" customWidth="1"/>
    <col min="6162" max="6162" width="6.5703125" customWidth="1"/>
    <col min="6163" max="6168" width="9.140625" customWidth="1"/>
    <col min="6169" max="6169" width="11.28515625" bestFit="1" customWidth="1"/>
    <col min="6170" max="6170" width="10.140625" bestFit="1" customWidth="1"/>
    <col min="6171" max="6172" width="9.140625" customWidth="1"/>
    <col min="6173" max="6173" width="10.140625" bestFit="1" customWidth="1"/>
    <col min="6174" max="6400" width="9.140625" customWidth="1"/>
    <col min="6401" max="6401" width="253" customWidth="1"/>
    <col min="6402" max="6402" width="39.42578125" customWidth="1"/>
    <col min="6403" max="6403" width="48.7109375" customWidth="1"/>
    <col min="6404" max="6404" width="41.140625" customWidth="1"/>
    <col min="6405" max="6405" width="48.7109375" customWidth="1"/>
    <col min="6406" max="6406" width="51.140625" customWidth="1"/>
    <col min="6407" max="6407" width="48.7109375" customWidth="1"/>
    <col min="6408" max="6408" width="64" customWidth="1"/>
    <col min="6409" max="6409" width="42.42578125" customWidth="1"/>
    <col min="6410" max="6410" width="39.42578125" customWidth="1"/>
    <col min="6411" max="6411" width="48.7109375" customWidth="1"/>
    <col min="6412" max="6412" width="41.140625" customWidth="1"/>
    <col min="6413" max="6413" width="48.7109375" customWidth="1"/>
    <col min="6414" max="6414" width="51.140625" customWidth="1"/>
    <col min="6415" max="6415" width="48.7109375" customWidth="1"/>
    <col min="6416" max="6416" width="64" customWidth="1"/>
    <col min="6417" max="6417" width="42.42578125" customWidth="1"/>
    <col min="6418" max="6418" width="6.5703125" customWidth="1"/>
    <col min="6419" max="6424" width="9.140625" customWidth="1"/>
    <col min="6425" max="6425" width="11.28515625" bestFit="1" customWidth="1"/>
    <col min="6426" max="6426" width="10.140625" bestFit="1" customWidth="1"/>
    <col min="6427" max="6428" width="9.140625" customWidth="1"/>
    <col min="6429" max="6429" width="10.140625" bestFit="1" customWidth="1"/>
    <col min="6430" max="6656" width="9.140625" customWidth="1"/>
    <col min="6657" max="6657" width="253" customWidth="1"/>
    <col min="6658" max="6658" width="39.42578125" customWidth="1"/>
    <col min="6659" max="6659" width="48.7109375" customWidth="1"/>
    <col min="6660" max="6660" width="41.140625" customWidth="1"/>
    <col min="6661" max="6661" width="48.7109375" customWidth="1"/>
    <col min="6662" max="6662" width="51.140625" customWidth="1"/>
    <col min="6663" max="6663" width="48.7109375" customWidth="1"/>
    <col min="6664" max="6664" width="64" customWidth="1"/>
    <col min="6665" max="6665" width="42.42578125" customWidth="1"/>
    <col min="6666" max="6666" width="39.42578125" customWidth="1"/>
    <col min="6667" max="6667" width="48.7109375" customWidth="1"/>
    <col min="6668" max="6668" width="41.140625" customWidth="1"/>
    <col min="6669" max="6669" width="48.7109375" customWidth="1"/>
    <col min="6670" max="6670" width="51.140625" customWidth="1"/>
    <col min="6671" max="6671" width="48.7109375" customWidth="1"/>
    <col min="6672" max="6672" width="64" customWidth="1"/>
    <col min="6673" max="6673" width="42.42578125" customWidth="1"/>
    <col min="6674" max="6674" width="6.5703125" customWidth="1"/>
    <col min="6675" max="6680" width="9.140625" customWidth="1"/>
    <col min="6681" max="6681" width="11.28515625" bestFit="1" customWidth="1"/>
    <col min="6682" max="6682" width="10.140625" bestFit="1" customWidth="1"/>
    <col min="6683" max="6684" width="9.140625" customWidth="1"/>
    <col min="6685" max="6685" width="10.140625" bestFit="1" customWidth="1"/>
    <col min="6686" max="6912" width="9.140625" customWidth="1"/>
    <col min="6913" max="6913" width="253" customWidth="1"/>
    <col min="6914" max="6914" width="39.42578125" customWidth="1"/>
    <col min="6915" max="6915" width="48.7109375" customWidth="1"/>
    <col min="6916" max="6916" width="41.140625" customWidth="1"/>
    <col min="6917" max="6917" width="48.7109375" customWidth="1"/>
    <col min="6918" max="6918" width="51.140625" customWidth="1"/>
    <col min="6919" max="6919" width="48.7109375" customWidth="1"/>
    <col min="6920" max="6920" width="64" customWidth="1"/>
    <col min="6921" max="6921" width="42.42578125" customWidth="1"/>
    <col min="6922" max="6922" width="39.42578125" customWidth="1"/>
    <col min="6923" max="6923" width="48.7109375" customWidth="1"/>
    <col min="6924" max="6924" width="41.140625" customWidth="1"/>
    <col min="6925" max="6925" width="48.7109375" customWidth="1"/>
    <col min="6926" max="6926" width="51.140625" customWidth="1"/>
    <col min="6927" max="6927" width="48.7109375" customWidth="1"/>
    <col min="6928" max="6928" width="64" customWidth="1"/>
    <col min="6929" max="6929" width="42.42578125" customWidth="1"/>
    <col min="6930" max="6930" width="6.5703125" customWidth="1"/>
    <col min="6931" max="6936" width="9.140625" customWidth="1"/>
    <col min="6937" max="6937" width="11.28515625" bestFit="1" customWidth="1"/>
    <col min="6938" max="6938" width="10.140625" bestFit="1" customWidth="1"/>
    <col min="6939" max="6940" width="9.140625" customWidth="1"/>
    <col min="6941" max="6941" width="10.140625" bestFit="1" customWidth="1"/>
    <col min="6942" max="7168" width="9.140625" customWidth="1"/>
    <col min="7169" max="7169" width="253" customWidth="1"/>
    <col min="7170" max="7170" width="39.42578125" customWidth="1"/>
    <col min="7171" max="7171" width="48.7109375" customWidth="1"/>
    <col min="7172" max="7172" width="41.140625" customWidth="1"/>
    <col min="7173" max="7173" width="48.7109375" customWidth="1"/>
    <col min="7174" max="7174" width="51.140625" customWidth="1"/>
    <col min="7175" max="7175" width="48.7109375" customWidth="1"/>
    <col min="7176" max="7176" width="64" customWidth="1"/>
    <col min="7177" max="7177" width="42.42578125" customWidth="1"/>
    <col min="7178" max="7178" width="39.42578125" customWidth="1"/>
    <col min="7179" max="7179" width="48.7109375" customWidth="1"/>
    <col min="7180" max="7180" width="41.140625" customWidth="1"/>
    <col min="7181" max="7181" width="48.7109375" customWidth="1"/>
    <col min="7182" max="7182" width="51.140625" customWidth="1"/>
    <col min="7183" max="7183" width="48.7109375" customWidth="1"/>
    <col min="7184" max="7184" width="64" customWidth="1"/>
    <col min="7185" max="7185" width="42.42578125" customWidth="1"/>
    <col min="7186" max="7186" width="6.5703125" customWidth="1"/>
    <col min="7187" max="7192" width="9.140625" customWidth="1"/>
    <col min="7193" max="7193" width="11.28515625" bestFit="1" customWidth="1"/>
    <col min="7194" max="7194" width="10.140625" bestFit="1" customWidth="1"/>
    <col min="7195" max="7196" width="9.140625" customWidth="1"/>
    <col min="7197" max="7197" width="10.140625" bestFit="1" customWidth="1"/>
    <col min="7198" max="7424" width="9.140625" customWidth="1"/>
    <col min="7425" max="7425" width="253" customWidth="1"/>
    <col min="7426" max="7426" width="39.42578125" customWidth="1"/>
    <col min="7427" max="7427" width="48.7109375" customWidth="1"/>
    <col min="7428" max="7428" width="41.140625" customWidth="1"/>
    <col min="7429" max="7429" width="48.7109375" customWidth="1"/>
    <col min="7430" max="7430" width="51.140625" customWidth="1"/>
    <col min="7431" max="7431" width="48.7109375" customWidth="1"/>
    <col min="7432" max="7432" width="64" customWidth="1"/>
    <col min="7433" max="7433" width="42.42578125" customWidth="1"/>
    <col min="7434" max="7434" width="39.42578125" customWidth="1"/>
    <col min="7435" max="7435" width="48.7109375" customWidth="1"/>
    <col min="7436" max="7436" width="41.140625" customWidth="1"/>
    <col min="7437" max="7437" width="48.7109375" customWidth="1"/>
    <col min="7438" max="7438" width="51.140625" customWidth="1"/>
    <col min="7439" max="7439" width="48.7109375" customWidth="1"/>
    <col min="7440" max="7440" width="64" customWidth="1"/>
    <col min="7441" max="7441" width="42.42578125" customWidth="1"/>
    <col min="7442" max="7442" width="6.5703125" customWidth="1"/>
    <col min="7443" max="7448" width="9.140625" customWidth="1"/>
    <col min="7449" max="7449" width="11.28515625" bestFit="1" customWidth="1"/>
    <col min="7450" max="7450" width="10.140625" bestFit="1" customWidth="1"/>
    <col min="7451" max="7452" width="9.140625" customWidth="1"/>
    <col min="7453" max="7453" width="10.140625" bestFit="1" customWidth="1"/>
    <col min="7454" max="7680" width="9.140625" customWidth="1"/>
    <col min="7681" max="7681" width="253" customWidth="1"/>
    <col min="7682" max="7682" width="39.42578125" customWidth="1"/>
    <col min="7683" max="7683" width="48.7109375" customWidth="1"/>
    <col min="7684" max="7684" width="41.140625" customWidth="1"/>
    <col min="7685" max="7685" width="48.7109375" customWidth="1"/>
    <col min="7686" max="7686" width="51.140625" customWidth="1"/>
    <col min="7687" max="7687" width="48.7109375" customWidth="1"/>
    <col min="7688" max="7688" width="64" customWidth="1"/>
    <col min="7689" max="7689" width="42.42578125" customWidth="1"/>
    <col min="7690" max="7690" width="39.42578125" customWidth="1"/>
    <col min="7691" max="7691" width="48.7109375" customWidth="1"/>
    <col min="7692" max="7692" width="41.140625" customWidth="1"/>
    <col min="7693" max="7693" width="48.7109375" customWidth="1"/>
    <col min="7694" max="7694" width="51.140625" customWidth="1"/>
    <col min="7695" max="7695" width="48.7109375" customWidth="1"/>
    <col min="7696" max="7696" width="64" customWidth="1"/>
    <col min="7697" max="7697" width="42.42578125" customWidth="1"/>
    <col min="7698" max="7698" width="6.5703125" customWidth="1"/>
    <col min="7699" max="7704" width="9.140625" customWidth="1"/>
    <col min="7705" max="7705" width="11.28515625" bestFit="1" customWidth="1"/>
    <col min="7706" max="7706" width="10.140625" bestFit="1" customWidth="1"/>
    <col min="7707" max="7708" width="9.140625" customWidth="1"/>
    <col min="7709" max="7709" width="10.140625" bestFit="1" customWidth="1"/>
    <col min="7710" max="7936" width="9.140625" customWidth="1"/>
    <col min="7937" max="7937" width="253" customWidth="1"/>
    <col min="7938" max="7938" width="39.42578125" customWidth="1"/>
    <col min="7939" max="7939" width="48.7109375" customWidth="1"/>
    <col min="7940" max="7940" width="41.140625" customWidth="1"/>
    <col min="7941" max="7941" width="48.7109375" customWidth="1"/>
    <col min="7942" max="7942" width="51.140625" customWidth="1"/>
    <col min="7943" max="7943" width="48.7109375" customWidth="1"/>
    <col min="7944" max="7944" width="64" customWidth="1"/>
    <col min="7945" max="7945" width="42.42578125" customWidth="1"/>
    <col min="7946" max="7946" width="39.42578125" customWidth="1"/>
    <col min="7947" max="7947" width="48.7109375" customWidth="1"/>
    <col min="7948" max="7948" width="41.140625" customWidth="1"/>
    <col min="7949" max="7949" width="48.7109375" customWidth="1"/>
    <col min="7950" max="7950" width="51.140625" customWidth="1"/>
    <col min="7951" max="7951" width="48.7109375" customWidth="1"/>
    <col min="7952" max="7952" width="64" customWidth="1"/>
    <col min="7953" max="7953" width="42.42578125" customWidth="1"/>
    <col min="7954" max="7954" width="6.5703125" customWidth="1"/>
    <col min="7955" max="7960" width="9.140625" customWidth="1"/>
    <col min="7961" max="7961" width="11.28515625" bestFit="1" customWidth="1"/>
    <col min="7962" max="7962" width="10.140625" bestFit="1" customWidth="1"/>
    <col min="7963" max="7964" width="9.140625" customWidth="1"/>
    <col min="7965" max="7965" width="10.140625" bestFit="1" customWidth="1"/>
    <col min="7966" max="8192" width="9.140625" customWidth="1"/>
    <col min="8193" max="8193" width="253" customWidth="1"/>
    <col min="8194" max="8194" width="39.42578125" customWidth="1"/>
    <col min="8195" max="8195" width="48.7109375" customWidth="1"/>
    <col min="8196" max="8196" width="41.140625" customWidth="1"/>
    <col min="8197" max="8197" width="48.7109375" customWidth="1"/>
    <col min="8198" max="8198" width="51.140625" customWidth="1"/>
    <col min="8199" max="8199" width="48.7109375" customWidth="1"/>
    <col min="8200" max="8200" width="64" customWidth="1"/>
    <col min="8201" max="8201" width="42.42578125" customWidth="1"/>
    <col min="8202" max="8202" width="39.42578125" customWidth="1"/>
    <col min="8203" max="8203" width="48.7109375" customWidth="1"/>
    <col min="8204" max="8204" width="41.140625" customWidth="1"/>
    <col min="8205" max="8205" width="48.7109375" customWidth="1"/>
    <col min="8206" max="8206" width="51.140625" customWidth="1"/>
    <col min="8207" max="8207" width="48.7109375" customWidth="1"/>
    <col min="8208" max="8208" width="64" customWidth="1"/>
    <col min="8209" max="8209" width="42.42578125" customWidth="1"/>
    <col min="8210" max="8210" width="6.5703125" customWidth="1"/>
    <col min="8211" max="8216" width="9.140625" customWidth="1"/>
    <col min="8217" max="8217" width="11.28515625" bestFit="1" customWidth="1"/>
    <col min="8218" max="8218" width="10.140625" bestFit="1" customWidth="1"/>
    <col min="8219" max="8220" width="9.140625" customWidth="1"/>
    <col min="8221" max="8221" width="10.140625" bestFit="1" customWidth="1"/>
    <col min="8222" max="8448" width="9.140625" customWidth="1"/>
    <col min="8449" max="8449" width="253" customWidth="1"/>
    <col min="8450" max="8450" width="39.42578125" customWidth="1"/>
    <col min="8451" max="8451" width="48.7109375" customWidth="1"/>
    <col min="8452" max="8452" width="41.140625" customWidth="1"/>
    <col min="8453" max="8453" width="48.7109375" customWidth="1"/>
    <col min="8454" max="8454" width="51.140625" customWidth="1"/>
    <col min="8455" max="8455" width="48.7109375" customWidth="1"/>
    <col min="8456" max="8456" width="64" customWidth="1"/>
    <col min="8457" max="8457" width="42.42578125" customWidth="1"/>
    <col min="8458" max="8458" width="39.42578125" customWidth="1"/>
    <col min="8459" max="8459" width="48.7109375" customWidth="1"/>
    <col min="8460" max="8460" width="41.140625" customWidth="1"/>
    <col min="8461" max="8461" width="48.7109375" customWidth="1"/>
    <col min="8462" max="8462" width="51.140625" customWidth="1"/>
    <col min="8463" max="8463" width="48.7109375" customWidth="1"/>
    <col min="8464" max="8464" width="64" customWidth="1"/>
    <col min="8465" max="8465" width="42.42578125" customWidth="1"/>
    <col min="8466" max="8466" width="6.5703125" customWidth="1"/>
    <col min="8467" max="8472" width="9.140625" customWidth="1"/>
    <col min="8473" max="8473" width="11.28515625" bestFit="1" customWidth="1"/>
    <col min="8474" max="8474" width="10.140625" bestFit="1" customWidth="1"/>
    <col min="8475" max="8476" width="9.140625" customWidth="1"/>
    <col min="8477" max="8477" width="10.140625" bestFit="1" customWidth="1"/>
    <col min="8478" max="8704" width="9.140625" customWidth="1"/>
    <col min="8705" max="8705" width="253" customWidth="1"/>
    <col min="8706" max="8706" width="39.42578125" customWidth="1"/>
    <col min="8707" max="8707" width="48.7109375" customWidth="1"/>
    <col min="8708" max="8708" width="41.140625" customWidth="1"/>
    <col min="8709" max="8709" width="48.7109375" customWidth="1"/>
    <col min="8710" max="8710" width="51.140625" customWidth="1"/>
    <col min="8711" max="8711" width="48.7109375" customWidth="1"/>
    <col min="8712" max="8712" width="64" customWidth="1"/>
    <col min="8713" max="8713" width="42.42578125" customWidth="1"/>
    <col min="8714" max="8714" width="39.42578125" customWidth="1"/>
    <col min="8715" max="8715" width="48.7109375" customWidth="1"/>
    <col min="8716" max="8716" width="41.140625" customWidth="1"/>
    <col min="8717" max="8717" width="48.7109375" customWidth="1"/>
    <col min="8718" max="8718" width="51.140625" customWidth="1"/>
    <col min="8719" max="8719" width="48.7109375" customWidth="1"/>
    <col min="8720" max="8720" width="64" customWidth="1"/>
    <col min="8721" max="8721" width="42.42578125" customWidth="1"/>
    <col min="8722" max="8722" width="6.5703125" customWidth="1"/>
    <col min="8723" max="8728" width="9.140625" customWidth="1"/>
    <col min="8729" max="8729" width="11.28515625" bestFit="1" customWidth="1"/>
    <col min="8730" max="8730" width="10.140625" bestFit="1" customWidth="1"/>
    <col min="8731" max="8732" width="9.140625" customWidth="1"/>
    <col min="8733" max="8733" width="10.140625" bestFit="1" customWidth="1"/>
    <col min="8734" max="8960" width="9.140625" customWidth="1"/>
    <col min="8961" max="8961" width="253" customWidth="1"/>
    <col min="8962" max="8962" width="39.42578125" customWidth="1"/>
    <col min="8963" max="8963" width="48.7109375" customWidth="1"/>
    <col min="8964" max="8964" width="41.140625" customWidth="1"/>
    <col min="8965" max="8965" width="48.7109375" customWidth="1"/>
    <col min="8966" max="8966" width="51.140625" customWidth="1"/>
    <col min="8967" max="8967" width="48.7109375" customWidth="1"/>
    <col min="8968" max="8968" width="64" customWidth="1"/>
    <col min="8969" max="8969" width="42.42578125" customWidth="1"/>
    <col min="8970" max="8970" width="39.42578125" customWidth="1"/>
    <col min="8971" max="8971" width="48.7109375" customWidth="1"/>
    <col min="8972" max="8972" width="41.140625" customWidth="1"/>
    <col min="8973" max="8973" width="48.7109375" customWidth="1"/>
    <col min="8974" max="8974" width="51.140625" customWidth="1"/>
    <col min="8975" max="8975" width="48.7109375" customWidth="1"/>
    <col min="8976" max="8976" width="64" customWidth="1"/>
    <col min="8977" max="8977" width="42.42578125" customWidth="1"/>
    <col min="8978" max="8978" width="6.5703125" customWidth="1"/>
    <col min="8979" max="8984" width="9.140625" customWidth="1"/>
    <col min="8985" max="8985" width="11.28515625" bestFit="1" customWidth="1"/>
    <col min="8986" max="8986" width="10.140625" bestFit="1" customWidth="1"/>
    <col min="8987" max="8988" width="9.140625" customWidth="1"/>
    <col min="8989" max="8989" width="10.140625" bestFit="1" customWidth="1"/>
    <col min="8990" max="9216" width="9.140625" customWidth="1"/>
    <col min="9217" max="9217" width="253" customWidth="1"/>
    <col min="9218" max="9218" width="39.42578125" customWidth="1"/>
    <col min="9219" max="9219" width="48.7109375" customWidth="1"/>
    <col min="9220" max="9220" width="41.140625" customWidth="1"/>
    <col min="9221" max="9221" width="48.7109375" customWidth="1"/>
    <col min="9222" max="9222" width="51.140625" customWidth="1"/>
    <col min="9223" max="9223" width="48.7109375" customWidth="1"/>
    <col min="9224" max="9224" width="64" customWidth="1"/>
    <col min="9225" max="9225" width="42.42578125" customWidth="1"/>
    <col min="9226" max="9226" width="39.42578125" customWidth="1"/>
    <col min="9227" max="9227" width="48.7109375" customWidth="1"/>
    <col min="9228" max="9228" width="41.140625" customWidth="1"/>
    <col min="9229" max="9229" width="48.7109375" customWidth="1"/>
    <col min="9230" max="9230" width="51.140625" customWidth="1"/>
    <col min="9231" max="9231" width="48.7109375" customWidth="1"/>
    <col min="9232" max="9232" width="64" customWidth="1"/>
    <col min="9233" max="9233" width="42.42578125" customWidth="1"/>
    <col min="9234" max="9234" width="6.5703125" customWidth="1"/>
    <col min="9235" max="9240" width="9.140625" customWidth="1"/>
    <col min="9241" max="9241" width="11.28515625" bestFit="1" customWidth="1"/>
    <col min="9242" max="9242" width="10.140625" bestFit="1" customWidth="1"/>
    <col min="9243" max="9244" width="9.140625" customWidth="1"/>
    <col min="9245" max="9245" width="10.140625" bestFit="1" customWidth="1"/>
    <col min="9246" max="9472" width="9.140625" customWidth="1"/>
    <col min="9473" max="9473" width="253" customWidth="1"/>
    <col min="9474" max="9474" width="39.42578125" customWidth="1"/>
    <col min="9475" max="9475" width="48.7109375" customWidth="1"/>
    <col min="9476" max="9476" width="41.140625" customWidth="1"/>
    <col min="9477" max="9477" width="48.7109375" customWidth="1"/>
    <col min="9478" max="9478" width="51.140625" customWidth="1"/>
    <col min="9479" max="9479" width="48.7109375" customWidth="1"/>
    <col min="9480" max="9480" width="64" customWidth="1"/>
    <col min="9481" max="9481" width="42.42578125" customWidth="1"/>
    <col min="9482" max="9482" width="39.42578125" customWidth="1"/>
    <col min="9483" max="9483" width="48.7109375" customWidth="1"/>
    <col min="9484" max="9484" width="41.140625" customWidth="1"/>
    <col min="9485" max="9485" width="48.7109375" customWidth="1"/>
    <col min="9486" max="9486" width="51.140625" customWidth="1"/>
    <col min="9487" max="9487" width="48.7109375" customWidth="1"/>
    <col min="9488" max="9488" width="64" customWidth="1"/>
    <col min="9489" max="9489" width="42.42578125" customWidth="1"/>
    <col min="9490" max="9490" width="6.5703125" customWidth="1"/>
    <col min="9491" max="9496" width="9.140625" customWidth="1"/>
    <col min="9497" max="9497" width="11.28515625" bestFit="1" customWidth="1"/>
    <col min="9498" max="9498" width="10.140625" bestFit="1" customWidth="1"/>
    <col min="9499" max="9500" width="9.140625" customWidth="1"/>
    <col min="9501" max="9501" width="10.140625" bestFit="1" customWidth="1"/>
    <col min="9502" max="9728" width="9.140625" customWidth="1"/>
    <col min="9729" max="9729" width="253" customWidth="1"/>
    <col min="9730" max="9730" width="39.42578125" customWidth="1"/>
    <col min="9731" max="9731" width="48.7109375" customWidth="1"/>
    <col min="9732" max="9732" width="41.140625" customWidth="1"/>
    <col min="9733" max="9733" width="48.7109375" customWidth="1"/>
    <col min="9734" max="9734" width="51.140625" customWidth="1"/>
    <col min="9735" max="9735" width="48.7109375" customWidth="1"/>
    <col min="9736" max="9736" width="64" customWidth="1"/>
    <col min="9737" max="9737" width="42.42578125" customWidth="1"/>
    <col min="9738" max="9738" width="39.42578125" customWidth="1"/>
    <col min="9739" max="9739" width="48.7109375" customWidth="1"/>
    <col min="9740" max="9740" width="41.140625" customWidth="1"/>
    <col min="9741" max="9741" width="48.7109375" customWidth="1"/>
    <col min="9742" max="9742" width="51.140625" customWidth="1"/>
    <col min="9743" max="9743" width="48.7109375" customWidth="1"/>
    <col min="9744" max="9744" width="64" customWidth="1"/>
    <col min="9745" max="9745" width="42.42578125" customWidth="1"/>
    <col min="9746" max="9746" width="6.5703125" customWidth="1"/>
    <col min="9747" max="9752" width="9.140625" customWidth="1"/>
    <col min="9753" max="9753" width="11.28515625" bestFit="1" customWidth="1"/>
    <col min="9754" max="9754" width="10.140625" bestFit="1" customWidth="1"/>
    <col min="9755" max="9756" width="9.140625" customWidth="1"/>
    <col min="9757" max="9757" width="10.140625" bestFit="1" customWidth="1"/>
    <col min="9758" max="9984" width="9.140625" customWidth="1"/>
    <col min="9985" max="9985" width="253" customWidth="1"/>
    <col min="9986" max="9986" width="39.42578125" customWidth="1"/>
    <col min="9987" max="9987" width="48.7109375" customWidth="1"/>
    <col min="9988" max="9988" width="41.140625" customWidth="1"/>
    <col min="9989" max="9989" width="48.7109375" customWidth="1"/>
    <col min="9990" max="9990" width="51.140625" customWidth="1"/>
    <col min="9991" max="9991" width="48.7109375" customWidth="1"/>
    <col min="9992" max="9992" width="64" customWidth="1"/>
    <col min="9993" max="9993" width="42.42578125" customWidth="1"/>
    <col min="9994" max="9994" width="39.42578125" customWidth="1"/>
    <col min="9995" max="9995" width="48.7109375" customWidth="1"/>
    <col min="9996" max="9996" width="41.140625" customWidth="1"/>
    <col min="9997" max="9997" width="48.7109375" customWidth="1"/>
    <col min="9998" max="9998" width="51.140625" customWidth="1"/>
    <col min="9999" max="9999" width="48.7109375" customWidth="1"/>
    <col min="10000" max="10000" width="64" customWidth="1"/>
    <col min="10001" max="10001" width="42.42578125" customWidth="1"/>
    <col min="10002" max="10002" width="6.5703125" customWidth="1"/>
    <col min="10003" max="10008" width="9.140625" customWidth="1"/>
    <col min="10009" max="10009" width="11.28515625" bestFit="1" customWidth="1"/>
    <col min="10010" max="10010" width="10.140625" bestFit="1" customWidth="1"/>
    <col min="10011" max="10012" width="9.140625" customWidth="1"/>
    <col min="10013" max="10013" width="10.140625" bestFit="1" customWidth="1"/>
    <col min="10014" max="10240" width="9.140625" customWidth="1"/>
    <col min="10241" max="10241" width="253" customWidth="1"/>
    <col min="10242" max="10242" width="39.42578125" customWidth="1"/>
    <col min="10243" max="10243" width="48.7109375" customWidth="1"/>
    <col min="10244" max="10244" width="41.140625" customWidth="1"/>
    <col min="10245" max="10245" width="48.7109375" customWidth="1"/>
    <col min="10246" max="10246" width="51.140625" customWidth="1"/>
    <col min="10247" max="10247" width="48.7109375" customWidth="1"/>
    <col min="10248" max="10248" width="64" customWidth="1"/>
    <col min="10249" max="10249" width="42.42578125" customWidth="1"/>
    <col min="10250" max="10250" width="39.42578125" customWidth="1"/>
    <col min="10251" max="10251" width="48.7109375" customWidth="1"/>
    <col min="10252" max="10252" width="41.140625" customWidth="1"/>
    <col min="10253" max="10253" width="48.7109375" customWidth="1"/>
    <col min="10254" max="10254" width="51.140625" customWidth="1"/>
    <col min="10255" max="10255" width="48.7109375" customWidth="1"/>
    <col min="10256" max="10256" width="64" customWidth="1"/>
    <col min="10257" max="10257" width="42.42578125" customWidth="1"/>
    <col min="10258" max="10258" width="6.5703125" customWidth="1"/>
    <col min="10259" max="10264" width="9.140625" customWidth="1"/>
    <col min="10265" max="10265" width="11.28515625" bestFit="1" customWidth="1"/>
    <col min="10266" max="10266" width="10.140625" bestFit="1" customWidth="1"/>
    <col min="10267" max="10268" width="9.140625" customWidth="1"/>
    <col min="10269" max="10269" width="10.140625" bestFit="1" customWidth="1"/>
    <col min="10270" max="10496" width="9.140625" customWidth="1"/>
    <col min="10497" max="10497" width="253" customWidth="1"/>
    <col min="10498" max="10498" width="39.42578125" customWidth="1"/>
    <col min="10499" max="10499" width="48.7109375" customWidth="1"/>
    <col min="10500" max="10500" width="41.140625" customWidth="1"/>
    <col min="10501" max="10501" width="48.7109375" customWidth="1"/>
    <col min="10502" max="10502" width="51.140625" customWidth="1"/>
    <col min="10503" max="10503" width="48.7109375" customWidth="1"/>
    <col min="10504" max="10504" width="64" customWidth="1"/>
    <col min="10505" max="10505" width="42.42578125" customWidth="1"/>
    <col min="10506" max="10506" width="39.42578125" customWidth="1"/>
    <col min="10507" max="10507" width="48.7109375" customWidth="1"/>
    <col min="10508" max="10508" width="41.140625" customWidth="1"/>
    <col min="10509" max="10509" width="48.7109375" customWidth="1"/>
    <col min="10510" max="10510" width="51.140625" customWidth="1"/>
    <col min="10511" max="10511" width="48.7109375" customWidth="1"/>
    <col min="10512" max="10512" width="64" customWidth="1"/>
    <col min="10513" max="10513" width="42.42578125" customWidth="1"/>
    <col min="10514" max="10514" width="6.5703125" customWidth="1"/>
    <col min="10515" max="10520" width="9.140625" customWidth="1"/>
    <col min="10521" max="10521" width="11.28515625" bestFit="1" customWidth="1"/>
    <col min="10522" max="10522" width="10.140625" bestFit="1" customWidth="1"/>
    <col min="10523" max="10524" width="9.140625" customWidth="1"/>
    <col min="10525" max="10525" width="10.140625" bestFit="1" customWidth="1"/>
    <col min="10526" max="10752" width="9.140625" customWidth="1"/>
    <col min="10753" max="10753" width="253" customWidth="1"/>
    <col min="10754" max="10754" width="39.42578125" customWidth="1"/>
    <col min="10755" max="10755" width="48.7109375" customWidth="1"/>
    <col min="10756" max="10756" width="41.140625" customWidth="1"/>
    <col min="10757" max="10757" width="48.7109375" customWidth="1"/>
    <col min="10758" max="10758" width="51.140625" customWidth="1"/>
    <col min="10759" max="10759" width="48.7109375" customWidth="1"/>
    <col min="10760" max="10760" width="64" customWidth="1"/>
    <col min="10761" max="10761" width="42.42578125" customWidth="1"/>
    <col min="10762" max="10762" width="39.42578125" customWidth="1"/>
    <col min="10763" max="10763" width="48.7109375" customWidth="1"/>
    <col min="10764" max="10764" width="41.140625" customWidth="1"/>
    <col min="10765" max="10765" width="48.7109375" customWidth="1"/>
    <col min="10766" max="10766" width="51.140625" customWidth="1"/>
    <col min="10767" max="10767" width="48.7109375" customWidth="1"/>
    <col min="10768" max="10768" width="64" customWidth="1"/>
    <col min="10769" max="10769" width="42.42578125" customWidth="1"/>
    <col min="10770" max="10770" width="6.5703125" customWidth="1"/>
    <col min="10771" max="10776" width="9.140625" customWidth="1"/>
    <col min="10777" max="10777" width="11.28515625" bestFit="1" customWidth="1"/>
    <col min="10778" max="10778" width="10.140625" bestFit="1" customWidth="1"/>
    <col min="10779" max="10780" width="9.140625" customWidth="1"/>
    <col min="10781" max="10781" width="10.140625" bestFit="1" customWidth="1"/>
    <col min="10782" max="11008" width="9.140625" customWidth="1"/>
    <col min="11009" max="11009" width="253" customWidth="1"/>
    <col min="11010" max="11010" width="39.42578125" customWidth="1"/>
    <col min="11011" max="11011" width="48.7109375" customWidth="1"/>
    <col min="11012" max="11012" width="41.140625" customWidth="1"/>
    <col min="11013" max="11013" width="48.7109375" customWidth="1"/>
    <col min="11014" max="11014" width="51.140625" customWidth="1"/>
    <col min="11015" max="11015" width="48.7109375" customWidth="1"/>
    <col min="11016" max="11016" width="64" customWidth="1"/>
    <col min="11017" max="11017" width="42.42578125" customWidth="1"/>
    <col min="11018" max="11018" width="39.42578125" customWidth="1"/>
    <col min="11019" max="11019" width="48.7109375" customWidth="1"/>
    <col min="11020" max="11020" width="41.140625" customWidth="1"/>
    <col min="11021" max="11021" width="48.7109375" customWidth="1"/>
    <col min="11022" max="11022" width="51.140625" customWidth="1"/>
    <col min="11023" max="11023" width="48.7109375" customWidth="1"/>
    <col min="11024" max="11024" width="64" customWidth="1"/>
    <col min="11025" max="11025" width="42.42578125" customWidth="1"/>
    <col min="11026" max="11026" width="6.5703125" customWidth="1"/>
    <col min="11027" max="11032" width="9.140625" customWidth="1"/>
    <col min="11033" max="11033" width="11.28515625" bestFit="1" customWidth="1"/>
    <col min="11034" max="11034" width="10.140625" bestFit="1" customWidth="1"/>
    <col min="11035" max="11036" width="9.140625" customWidth="1"/>
    <col min="11037" max="11037" width="10.140625" bestFit="1" customWidth="1"/>
    <col min="11038" max="11264" width="9.140625" customWidth="1"/>
    <col min="11265" max="11265" width="253" customWidth="1"/>
    <col min="11266" max="11266" width="39.42578125" customWidth="1"/>
    <col min="11267" max="11267" width="48.7109375" customWidth="1"/>
    <col min="11268" max="11268" width="41.140625" customWidth="1"/>
    <col min="11269" max="11269" width="48.7109375" customWidth="1"/>
    <col min="11270" max="11270" width="51.140625" customWidth="1"/>
    <col min="11271" max="11271" width="48.7109375" customWidth="1"/>
    <col min="11272" max="11272" width="64" customWidth="1"/>
    <col min="11273" max="11273" width="42.42578125" customWidth="1"/>
    <col min="11274" max="11274" width="39.42578125" customWidth="1"/>
    <col min="11275" max="11275" width="48.7109375" customWidth="1"/>
    <col min="11276" max="11276" width="41.140625" customWidth="1"/>
    <col min="11277" max="11277" width="48.7109375" customWidth="1"/>
    <col min="11278" max="11278" width="51.140625" customWidth="1"/>
    <col min="11279" max="11279" width="48.7109375" customWidth="1"/>
    <col min="11280" max="11280" width="64" customWidth="1"/>
    <col min="11281" max="11281" width="42.42578125" customWidth="1"/>
    <col min="11282" max="11282" width="6.5703125" customWidth="1"/>
    <col min="11283" max="11288" width="9.140625" customWidth="1"/>
    <col min="11289" max="11289" width="11.28515625" bestFit="1" customWidth="1"/>
    <col min="11290" max="11290" width="10.140625" bestFit="1" customWidth="1"/>
    <col min="11291" max="11292" width="9.140625" customWidth="1"/>
    <col min="11293" max="11293" width="10.140625" bestFit="1" customWidth="1"/>
    <col min="11294" max="11520" width="9.140625" customWidth="1"/>
    <col min="11521" max="11521" width="253" customWidth="1"/>
    <col min="11522" max="11522" width="39.42578125" customWidth="1"/>
    <col min="11523" max="11523" width="48.7109375" customWidth="1"/>
    <col min="11524" max="11524" width="41.140625" customWidth="1"/>
    <col min="11525" max="11525" width="48.7109375" customWidth="1"/>
    <col min="11526" max="11526" width="51.140625" customWidth="1"/>
    <col min="11527" max="11527" width="48.7109375" customWidth="1"/>
    <col min="11528" max="11528" width="64" customWidth="1"/>
    <col min="11529" max="11529" width="42.42578125" customWidth="1"/>
    <col min="11530" max="11530" width="39.42578125" customWidth="1"/>
    <col min="11531" max="11531" width="48.7109375" customWidth="1"/>
    <col min="11532" max="11532" width="41.140625" customWidth="1"/>
    <col min="11533" max="11533" width="48.7109375" customWidth="1"/>
    <col min="11534" max="11534" width="51.140625" customWidth="1"/>
    <col min="11535" max="11535" width="48.7109375" customWidth="1"/>
    <col min="11536" max="11536" width="64" customWidth="1"/>
    <col min="11537" max="11537" width="42.42578125" customWidth="1"/>
    <col min="11538" max="11538" width="6.5703125" customWidth="1"/>
    <col min="11539" max="11544" width="9.140625" customWidth="1"/>
    <col min="11545" max="11545" width="11.28515625" bestFit="1" customWidth="1"/>
    <col min="11546" max="11546" width="10.140625" bestFit="1" customWidth="1"/>
    <col min="11547" max="11548" width="9.140625" customWidth="1"/>
    <col min="11549" max="11549" width="10.140625" bestFit="1" customWidth="1"/>
    <col min="11550" max="11776" width="9.140625" customWidth="1"/>
    <col min="11777" max="11777" width="253" customWidth="1"/>
    <col min="11778" max="11778" width="39.42578125" customWidth="1"/>
    <col min="11779" max="11779" width="48.7109375" customWidth="1"/>
    <col min="11780" max="11780" width="41.140625" customWidth="1"/>
    <col min="11781" max="11781" width="48.7109375" customWidth="1"/>
    <col min="11782" max="11782" width="51.140625" customWidth="1"/>
    <col min="11783" max="11783" width="48.7109375" customWidth="1"/>
    <col min="11784" max="11784" width="64" customWidth="1"/>
    <col min="11785" max="11785" width="42.42578125" customWidth="1"/>
    <col min="11786" max="11786" width="39.42578125" customWidth="1"/>
    <col min="11787" max="11787" width="48.7109375" customWidth="1"/>
    <col min="11788" max="11788" width="41.140625" customWidth="1"/>
    <col min="11789" max="11789" width="48.7109375" customWidth="1"/>
    <col min="11790" max="11790" width="51.140625" customWidth="1"/>
    <col min="11791" max="11791" width="48.7109375" customWidth="1"/>
    <col min="11792" max="11792" width="64" customWidth="1"/>
    <col min="11793" max="11793" width="42.42578125" customWidth="1"/>
    <col min="11794" max="11794" width="6.5703125" customWidth="1"/>
    <col min="11795" max="11800" width="9.140625" customWidth="1"/>
    <col min="11801" max="11801" width="11.28515625" bestFit="1" customWidth="1"/>
    <col min="11802" max="11802" width="10.140625" bestFit="1" customWidth="1"/>
    <col min="11803" max="11804" width="9.140625" customWidth="1"/>
    <col min="11805" max="11805" width="10.140625" bestFit="1" customWidth="1"/>
    <col min="11806" max="12032" width="9.140625" customWidth="1"/>
    <col min="12033" max="12033" width="253" customWidth="1"/>
    <col min="12034" max="12034" width="39.42578125" customWidth="1"/>
    <col min="12035" max="12035" width="48.7109375" customWidth="1"/>
    <col min="12036" max="12036" width="41.140625" customWidth="1"/>
    <col min="12037" max="12037" width="48.7109375" customWidth="1"/>
    <col min="12038" max="12038" width="51.140625" customWidth="1"/>
    <col min="12039" max="12039" width="48.7109375" customWidth="1"/>
    <col min="12040" max="12040" width="64" customWidth="1"/>
    <col min="12041" max="12041" width="42.42578125" customWidth="1"/>
    <col min="12042" max="12042" width="39.42578125" customWidth="1"/>
    <col min="12043" max="12043" width="48.7109375" customWidth="1"/>
    <col min="12044" max="12044" width="41.140625" customWidth="1"/>
    <col min="12045" max="12045" width="48.7109375" customWidth="1"/>
    <col min="12046" max="12046" width="51.140625" customWidth="1"/>
    <col min="12047" max="12047" width="48.7109375" customWidth="1"/>
    <col min="12048" max="12048" width="64" customWidth="1"/>
    <col min="12049" max="12049" width="42.42578125" customWidth="1"/>
    <col min="12050" max="12050" width="6.5703125" customWidth="1"/>
    <col min="12051" max="12056" width="9.140625" customWidth="1"/>
    <col min="12057" max="12057" width="11.28515625" bestFit="1" customWidth="1"/>
    <col min="12058" max="12058" width="10.140625" bestFit="1" customWidth="1"/>
    <col min="12059" max="12060" width="9.140625" customWidth="1"/>
    <col min="12061" max="12061" width="10.140625" bestFit="1" customWidth="1"/>
    <col min="12062" max="12288" width="9.140625" customWidth="1"/>
    <col min="12289" max="12289" width="253" customWidth="1"/>
    <col min="12290" max="12290" width="39.42578125" customWidth="1"/>
    <col min="12291" max="12291" width="48.7109375" customWidth="1"/>
    <col min="12292" max="12292" width="41.140625" customWidth="1"/>
    <col min="12293" max="12293" width="48.7109375" customWidth="1"/>
    <col min="12294" max="12294" width="51.140625" customWidth="1"/>
    <col min="12295" max="12295" width="48.7109375" customWidth="1"/>
    <col min="12296" max="12296" width="64" customWidth="1"/>
    <col min="12297" max="12297" width="42.42578125" customWidth="1"/>
    <col min="12298" max="12298" width="39.42578125" customWidth="1"/>
    <col min="12299" max="12299" width="48.7109375" customWidth="1"/>
    <col min="12300" max="12300" width="41.140625" customWidth="1"/>
    <col min="12301" max="12301" width="48.7109375" customWidth="1"/>
    <col min="12302" max="12302" width="51.140625" customWidth="1"/>
    <col min="12303" max="12303" width="48.7109375" customWidth="1"/>
    <col min="12304" max="12304" width="64" customWidth="1"/>
    <col min="12305" max="12305" width="42.42578125" customWidth="1"/>
    <col min="12306" max="12306" width="6.5703125" customWidth="1"/>
    <col min="12307" max="12312" width="9.140625" customWidth="1"/>
    <col min="12313" max="12313" width="11.28515625" bestFit="1" customWidth="1"/>
    <col min="12314" max="12314" width="10.140625" bestFit="1" customWidth="1"/>
    <col min="12315" max="12316" width="9.140625" customWidth="1"/>
    <col min="12317" max="12317" width="10.140625" bestFit="1" customWidth="1"/>
    <col min="12318" max="12544" width="9.140625" customWidth="1"/>
    <col min="12545" max="12545" width="253" customWidth="1"/>
    <col min="12546" max="12546" width="39.42578125" customWidth="1"/>
    <col min="12547" max="12547" width="48.7109375" customWidth="1"/>
    <col min="12548" max="12548" width="41.140625" customWidth="1"/>
    <col min="12549" max="12549" width="48.7109375" customWidth="1"/>
    <col min="12550" max="12550" width="51.140625" customWidth="1"/>
    <col min="12551" max="12551" width="48.7109375" customWidth="1"/>
    <col min="12552" max="12552" width="64" customWidth="1"/>
    <col min="12553" max="12553" width="42.42578125" customWidth="1"/>
    <col min="12554" max="12554" width="39.42578125" customWidth="1"/>
    <col min="12555" max="12555" width="48.7109375" customWidth="1"/>
    <col min="12556" max="12556" width="41.140625" customWidth="1"/>
    <col min="12557" max="12557" width="48.7109375" customWidth="1"/>
    <col min="12558" max="12558" width="51.140625" customWidth="1"/>
    <col min="12559" max="12559" width="48.7109375" customWidth="1"/>
    <col min="12560" max="12560" width="64" customWidth="1"/>
    <col min="12561" max="12561" width="42.42578125" customWidth="1"/>
    <col min="12562" max="12562" width="6.5703125" customWidth="1"/>
    <col min="12563" max="12568" width="9.140625" customWidth="1"/>
    <col min="12569" max="12569" width="11.28515625" bestFit="1" customWidth="1"/>
    <col min="12570" max="12570" width="10.140625" bestFit="1" customWidth="1"/>
    <col min="12571" max="12572" width="9.140625" customWidth="1"/>
    <col min="12573" max="12573" width="10.140625" bestFit="1" customWidth="1"/>
    <col min="12574" max="12800" width="9.140625" customWidth="1"/>
    <col min="12801" max="12801" width="253" customWidth="1"/>
    <col min="12802" max="12802" width="39.42578125" customWidth="1"/>
    <col min="12803" max="12803" width="48.7109375" customWidth="1"/>
    <col min="12804" max="12804" width="41.140625" customWidth="1"/>
    <col min="12805" max="12805" width="48.7109375" customWidth="1"/>
    <col min="12806" max="12806" width="51.140625" customWidth="1"/>
    <col min="12807" max="12807" width="48.7109375" customWidth="1"/>
    <col min="12808" max="12808" width="64" customWidth="1"/>
    <col min="12809" max="12809" width="42.42578125" customWidth="1"/>
    <col min="12810" max="12810" width="39.42578125" customWidth="1"/>
    <col min="12811" max="12811" width="48.7109375" customWidth="1"/>
    <col min="12812" max="12812" width="41.140625" customWidth="1"/>
    <col min="12813" max="12813" width="48.7109375" customWidth="1"/>
    <col min="12814" max="12814" width="51.140625" customWidth="1"/>
    <col min="12815" max="12815" width="48.7109375" customWidth="1"/>
    <col min="12816" max="12816" width="64" customWidth="1"/>
    <col min="12817" max="12817" width="42.42578125" customWidth="1"/>
    <col min="12818" max="12818" width="6.5703125" customWidth="1"/>
    <col min="12819" max="12824" width="9.140625" customWidth="1"/>
    <col min="12825" max="12825" width="11.28515625" bestFit="1" customWidth="1"/>
    <col min="12826" max="12826" width="10.140625" bestFit="1" customWidth="1"/>
    <col min="12827" max="12828" width="9.140625" customWidth="1"/>
    <col min="12829" max="12829" width="10.140625" bestFit="1" customWidth="1"/>
    <col min="12830" max="13056" width="9.140625" customWidth="1"/>
    <col min="13057" max="13057" width="253" customWidth="1"/>
    <col min="13058" max="13058" width="39.42578125" customWidth="1"/>
    <col min="13059" max="13059" width="48.7109375" customWidth="1"/>
    <col min="13060" max="13060" width="41.140625" customWidth="1"/>
    <col min="13061" max="13061" width="48.7109375" customWidth="1"/>
    <col min="13062" max="13062" width="51.140625" customWidth="1"/>
    <col min="13063" max="13063" width="48.7109375" customWidth="1"/>
    <col min="13064" max="13064" width="64" customWidth="1"/>
    <col min="13065" max="13065" width="42.42578125" customWidth="1"/>
    <col min="13066" max="13066" width="39.42578125" customWidth="1"/>
    <col min="13067" max="13067" width="48.7109375" customWidth="1"/>
    <col min="13068" max="13068" width="41.140625" customWidth="1"/>
    <col min="13069" max="13069" width="48.7109375" customWidth="1"/>
    <col min="13070" max="13070" width="51.140625" customWidth="1"/>
    <col min="13071" max="13071" width="48.7109375" customWidth="1"/>
    <col min="13072" max="13072" width="64" customWidth="1"/>
    <col min="13073" max="13073" width="42.42578125" customWidth="1"/>
    <col min="13074" max="13074" width="6.5703125" customWidth="1"/>
    <col min="13075" max="13080" width="9.140625" customWidth="1"/>
    <col min="13081" max="13081" width="11.28515625" bestFit="1" customWidth="1"/>
    <col min="13082" max="13082" width="10.140625" bestFit="1" customWidth="1"/>
    <col min="13083" max="13084" width="9.140625" customWidth="1"/>
    <col min="13085" max="13085" width="10.140625" bestFit="1" customWidth="1"/>
    <col min="13086" max="13312" width="9.140625" customWidth="1"/>
    <col min="13313" max="13313" width="253" customWidth="1"/>
    <col min="13314" max="13314" width="39.42578125" customWidth="1"/>
    <col min="13315" max="13315" width="48.7109375" customWidth="1"/>
    <col min="13316" max="13316" width="41.140625" customWidth="1"/>
    <col min="13317" max="13317" width="48.7109375" customWidth="1"/>
    <col min="13318" max="13318" width="51.140625" customWidth="1"/>
    <col min="13319" max="13319" width="48.7109375" customWidth="1"/>
    <col min="13320" max="13320" width="64" customWidth="1"/>
    <col min="13321" max="13321" width="42.42578125" customWidth="1"/>
    <col min="13322" max="13322" width="39.42578125" customWidth="1"/>
    <col min="13323" max="13323" width="48.7109375" customWidth="1"/>
    <col min="13324" max="13324" width="41.140625" customWidth="1"/>
    <col min="13325" max="13325" width="48.7109375" customWidth="1"/>
    <col min="13326" max="13326" width="51.140625" customWidth="1"/>
    <col min="13327" max="13327" width="48.7109375" customWidth="1"/>
    <col min="13328" max="13328" width="64" customWidth="1"/>
    <col min="13329" max="13329" width="42.42578125" customWidth="1"/>
    <col min="13330" max="13330" width="6.5703125" customWidth="1"/>
    <col min="13331" max="13336" width="9.140625" customWidth="1"/>
    <col min="13337" max="13337" width="11.28515625" bestFit="1" customWidth="1"/>
    <col min="13338" max="13338" width="10.140625" bestFit="1" customWidth="1"/>
    <col min="13339" max="13340" width="9.140625" customWidth="1"/>
    <col min="13341" max="13341" width="10.140625" bestFit="1" customWidth="1"/>
    <col min="13342" max="13568" width="9.140625" customWidth="1"/>
    <col min="13569" max="13569" width="253" customWidth="1"/>
    <col min="13570" max="13570" width="39.42578125" customWidth="1"/>
    <col min="13571" max="13571" width="48.7109375" customWidth="1"/>
    <col min="13572" max="13572" width="41.140625" customWidth="1"/>
    <col min="13573" max="13573" width="48.7109375" customWidth="1"/>
    <col min="13574" max="13574" width="51.140625" customWidth="1"/>
    <col min="13575" max="13575" width="48.7109375" customWidth="1"/>
    <col min="13576" max="13576" width="64" customWidth="1"/>
    <col min="13577" max="13577" width="42.42578125" customWidth="1"/>
    <col min="13578" max="13578" width="39.42578125" customWidth="1"/>
    <col min="13579" max="13579" width="48.7109375" customWidth="1"/>
    <col min="13580" max="13580" width="41.140625" customWidth="1"/>
    <col min="13581" max="13581" width="48.7109375" customWidth="1"/>
    <col min="13582" max="13582" width="51.140625" customWidth="1"/>
    <col min="13583" max="13583" width="48.7109375" customWidth="1"/>
    <col min="13584" max="13584" width="64" customWidth="1"/>
    <col min="13585" max="13585" width="42.42578125" customWidth="1"/>
    <col min="13586" max="13586" width="6.5703125" customWidth="1"/>
    <col min="13587" max="13592" width="9.140625" customWidth="1"/>
    <col min="13593" max="13593" width="11.28515625" bestFit="1" customWidth="1"/>
    <col min="13594" max="13594" width="10.140625" bestFit="1" customWidth="1"/>
    <col min="13595" max="13596" width="9.140625" customWidth="1"/>
    <col min="13597" max="13597" width="10.140625" bestFit="1" customWidth="1"/>
    <col min="13598" max="13824" width="9.140625" customWidth="1"/>
    <col min="13825" max="13825" width="253" customWidth="1"/>
    <col min="13826" max="13826" width="39.42578125" customWidth="1"/>
    <col min="13827" max="13827" width="48.7109375" customWidth="1"/>
    <col min="13828" max="13828" width="41.140625" customWidth="1"/>
    <col min="13829" max="13829" width="48.7109375" customWidth="1"/>
    <col min="13830" max="13830" width="51.140625" customWidth="1"/>
    <col min="13831" max="13831" width="48.7109375" customWidth="1"/>
    <col min="13832" max="13832" width="64" customWidth="1"/>
    <col min="13833" max="13833" width="42.42578125" customWidth="1"/>
    <col min="13834" max="13834" width="39.42578125" customWidth="1"/>
    <col min="13835" max="13835" width="48.7109375" customWidth="1"/>
    <col min="13836" max="13836" width="41.140625" customWidth="1"/>
    <col min="13837" max="13837" width="48.7109375" customWidth="1"/>
    <col min="13838" max="13838" width="51.140625" customWidth="1"/>
    <col min="13839" max="13839" width="48.7109375" customWidth="1"/>
    <col min="13840" max="13840" width="64" customWidth="1"/>
    <col min="13841" max="13841" width="42.42578125" customWidth="1"/>
    <col min="13842" max="13842" width="6.5703125" customWidth="1"/>
    <col min="13843" max="13848" width="9.140625" customWidth="1"/>
    <col min="13849" max="13849" width="11.28515625" bestFit="1" customWidth="1"/>
    <col min="13850" max="13850" width="10.140625" bestFit="1" customWidth="1"/>
    <col min="13851" max="13852" width="9.140625" customWidth="1"/>
    <col min="13853" max="13853" width="10.140625" bestFit="1" customWidth="1"/>
    <col min="13854" max="14080" width="9.140625" customWidth="1"/>
    <col min="14081" max="14081" width="253" customWidth="1"/>
    <col min="14082" max="14082" width="39.42578125" customWidth="1"/>
    <col min="14083" max="14083" width="48.7109375" customWidth="1"/>
    <col min="14084" max="14084" width="41.140625" customWidth="1"/>
    <col min="14085" max="14085" width="48.7109375" customWidth="1"/>
    <col min="14086" max="14086" width="51.140625" customWidth="1"/>
    <col min="14087" max="14087" width="48.7109375" customWidth="1"/>
    <col min="14088" max="14088" width="64" customWidth="1"/>
    <col min="14089" max="14089" width="42.42578125" customWidth="1"/>
    <col min="14090" max="14090" width="39.42578125" customWidth="1"/>
    <col min="14091" max="14091" width="48.7109375" customWidth="1"/>
    <col min="14092" max="14092" width="41.140625" customWidth="1"/>
    <col min="14093" max="14093" width="48.7109375" customWidth="1"/>
    <col min="14094" max="14094" width="51.140625" customWidth="1"/>
    <col min="14095" max="14095" width="48.7109375" customWidth="1"/>
    <col min="14096" max="14096" width="64" customWidth="1"/>
    <col min="14097" max="14097" width="42.42578125" customWidth="1"/>
    <col min="14098" max="14098" width="6.5703125" customWidth="1"/>
    <col min="14099" max="14104" width="9.140625" customWidth="1"/>
    <col min="14105" max="14105" width="11.28515625" bestFit="1" customWidth="1"/>
    <col min="14106" max="14106" width="10.140625" bestFit="1" customWidth="1"/>
    <col min="14107" max="14108" width="9.140625" customWidth="1"/>
    <col min="14109" max="14109" width="10.140625" bestFit="1" customWidth="1"/>
    <col min="14110" max="14336" width="9.140625" customWidth="1"/>
    <col min="14337" max="14337" width="253" customWidth="1"/>
    <col min="14338" max="14338" width="39.42578125" customWidth="1"/>
    <col min="14339" max="14339" width="48.7109375" customWidth="1"/>
    <col min="14340" max="14340" width="41.140625" customWidth="1"/>
    <col min="14341" max="14341" width="48.7109375" customWidth="1"/>
    <col min="14342" max="14342" width="51.140625" customWidth="1"/>
    <col min="14343" max="14343" width="48.7109375" customWidth="1"/>
    <col min="14344" max="14344" width="64" customWidth="1"/>
    <col min="14345" max="14345" width="42.42578125" customWidth="1"/>
    <col min="14346" max="14346" width="39.42578125" customWidth="1"/>
    <col min="14347" max="14347" width="48.7109375" customWidth="1"/>
    <col min="14348" max="14348" width="41.140625" customWidth="1"/>
    <col min="14349" max="14349" width="48.7109375" customWidth="1"/>
    <col min="14350" max="14350" width="51.140625" customWidth="1"/>
    <col min="14351" max="14351" width="48.7109375" customWidth="1"/>
    <col min="14352" max="14352" width="64" customWidth="1"/>
    <col min="14353" max="14353" width="42.42578125" customWidth="1"/>
    <col min="14354" max="14354" width="6.5703125" customWidth="1"/>
    <col min="14355" max="14360" width="9.140625" customWidth="1"/>
    <col min="14361" max="14361" width="11.28515625" bestFit="1" customWidth="1"/>
    <col min="14362" max="14362" width="10.140625" bestFit="1" customWidth="1"/>
    <col min="14363" max="14364" width="9.140625" customWidth="1"/>
    <col min="14365" max="14365" width="10.140625" bestFit="1" customWidth="1"/>
    <col min="14366" max="14592" width="9.140625" customWidth="1"/>
    <col min="14593" max="14593" width="253" customWidth="1"/>
    <col min="14594" max="14594" width="39.42578125" customWidth="1"/>
    <col min="14595" max="14595" width="48.7109375" customWidth="1"/>
    <col min="14596" max="14596" width="41.140625" customWidth="1"/>
    <col min="14597" max="14597" width="48.7109375" customWidth="1"/>
    <col min="14598" max="14598" width="51.140625" customWidth="1"/>
    <col min="14599" max="14599" width="48.7109375" customWidth="1"/>
    <col min="14600" max="14600" width="64" customWidth="1"/>
    <col min="14601" max="14601" width="42.42578125" customWidth="1"/>
    <col min="14602" max="14602" width="39.42578125" customWidth="1"/>
    <col min="14603" max="14603" width="48.7109375" customWidth="1"/>
    <col min="14604" max="14604" width="41.140625" customWidth="1"/>
    <col min="14605" max="14605" width="48.7109375" customWidth="1"/>
    <col min="14606" max="14606" width="51.140625" customWidth="1"/>
    <col min="14607" max="14607" width="48.7109375" customWidth="1"/>
    <col min="14608" max="14608" width="64" customWidth="1"/>
    <col min="14609" max="14609" width="42.42578125" customWidth="1"/>
    <col min="14610" max="14610" width="6.5703125" customWidth="1"/>
    <col min="14611" max="14616" width="9.140625" customWidth="1"/>
    <col min="14617" max="14617" width="11.28515625" bestFit="1" customWidth="1"/>
    <col min="14618" max="14618" width="10.140625" bestFit="1" customWidth="1"/>
    <col min="14619" max="14620" width="9.140625" customWidth="1"/>
    <col min="14621" max="14621" width="10.140625" bestFit="1" customWidth="1"/>
    <col min="14622" max="14848" width="9.140625" customWidth="1"/>
    <col min="14849" max="14849" width="253" customWidth="1"/>
    <col min="14850" max="14850" width="39.42578125" customWidth="1"/>
    <col min="14851" max="14851" width="48.7109375" customWidth="1"/>
    <col min="14852" max="14852" width="41.140625" customWidth="1"/>
    <col min="14853" max="14853" width="48.7109375" customWidth="1"/>
    <col min="14854" max="14854" width="51.140625" customWidth="1"/>
    <col min="14855" max="14855" width="48.7109375" customWidth="1"/>
    <col min="14856" max="14856" width="64" customWidth="1"/>
    <col min="14857" max="14857" width="42.42578125" customWidth="1"/>
    <col min="14858" max="14858" width="39.42578125" customWidth="1"/>
    <col min="14859" max="14859" width="48.7109375" customWidth="1"/>
    <col min="14860" max="14860" width="41.140625" customWidth="1"/>
    <col min="14861" max="14861" width="48.7109375" customWidth="1"/>
    <col min="14862" max="14862" width="51.140625" customWidth="1"/>
    <col min="14863" max="14863" width="48.7109375" customWidth="1"/>
    <col min="14864" max="14864" width="64" customWidth="1"/>
    <col min="14865" max="14865" width="42.42578125" customWidth="1"/>
    <col min="14866" max="14866" width="6.5703125" customWidth="1"/>
    <col min="14867" max="14872" width="9.140625" customWidth="1"/>
    <col min="14873" max="14873" width="11.28515625" bestFit="1" customWidth="1"/>
    <col min="14874" max="14874" width="10.140625" bestFit="1" customWidth="1"/>
    <col min="14875" max="14876" width="9.140625" customWidth="1"/>
    <col min="14877" max="14877" width="10.140625" bestFit="1" customWidth="1"/>
    <col min="14878" max="15104" width="9.140625" customWidth="1"/>
    <col min="15105" max="15105" width="253" customWidth="1"/>
    <col min="15106" max="15106" width="39.42578125" customWidth="1"/>
    <col min="15107" max="15107" width="48.7109375" customWidth="1"/>
    <col min="15108" max="15108" width="41.140625" customWidth="1"/>
    <col min="15109" max="15109" width="48.7109375" customWidth="1"/>
    <col min="15110" max="15110" width="51.140625" customWidth="1"/>
    <col min="15111" max="15111" width="48.7109375" customWidth="1"/>
    <col min="15112" max="15112" width="64" customWidth="1"/>
    <col min="15113" max="15113" width="42.42578125" customWidth="1"/>
    <col min="15114" max="15114" width="39.42578125" customWidth="1"/>
    <col min="15115" max="15115" width="48.7109375" customWidth="1"/>
    <col min="15116" max="15116" width="41.140625" customWidth="1"/>
    <col min="15117" max="15117" width="48.7109375" customWidth="1"/>
    <col min="15118" max="15118" width="51.140625" customWidth="1"/>
    <col min="15119" max="15119" width="48.7109375" customWidth="1"/>
    <col min="15120" max="15120" width="64" customWidth="1"/>
    <col min="15121" max="15121" width="42.42578125" customWidth="1"/>
    <col min="15122" max="15122" width="6.5703125" customWidth="1"/>
    <col min="15123" max="15128" width="9.140625" customWidth="1"/>
    <col min="15129" max="15129" width="11.28515625" bestFit="1" customWidth="1"/>
    <col min="15130" max="15130" width="10.140625" bestFit="1" customWidth="1"/>
    <col min="15131" max="15132" width="9.140625" customWidth="1"/>
    <col min="15133" max="15133" width="10.140625" bestFit="1" customWidth="1"/>
    <col min="15134" max="15360" width="9.140625" customWidth="1"/>
    <col min="15361" max="15361" width="253" customWidth="1"/>
    <col min="15362" max="15362" width="39.42578125" customWidth="1"/>
    <col min="15363" max="15363" width="48.7109375" customWidth="1"/>
    <col min="15364" max="15364" width="41.140625" customWidth="1"/>
    <col min="15365" max="15365" width="48.7109375" customWidth="1"/>
    <col min="15366" max="15366" width="51.140625" customWidth="1"/>
    <col min="15367" max="15367" width="48.7109375" customWidth="1"/>
    <col min="15368" max="15368" width="64" customWidth="1"/>
    <col min="15369" max="15369" width="42.42578125" customWidth="1"/>
    <col min="15370" max="15370" width="39.42578125" customWidth="1"/>
    <col min="15371" max="15371" width="48.7109375" customWidth="1"/>
    <col min="15372" max="15372" width="41.140625" customWidth="1"/>
    <col min="15373" max="15373" width="48.7109375" customWidth="1"/>
    <col min="15374" max="15374" width="51.140625" customWidth="1"/>
    <col min="15375" max="15375" width="48.7109375" customWidth="1"/>
    <col min="15376" max="15376" width="64" customWidth="1"/>
    <col min="15377" max="15377" width="42.42578125" customWidth="1"/>
    <col min="15378" max="15378" width="6.5703125" customWidth="1"/>
    <col min="15379" max="15384" width="9.140625" customWidth="1"/>
    <col min="15385" max="15385" width="11.28515625" bestFit="1" customWidth="1"/>
    <col min="15386" max="15386" width="10.140625" bestFit="1" customWidth="1"/>
    <col min="15387" max="15388" width="9.140625" customWidth="1"/>
    <col min="15389" max="15389" width="10.140625" bestFit="1" customWidth="1"/>
    <col min="15390" max="15616" width="9.140625" customWidth="1"/>
    <col min="15617" max="15617" width="253" customWidth="1"/>
    <col min="15618" max="15618" width="39.42578125" customWidth="1"/>
    <col min="15619" max="15619" width="48.7109375" customWidth="1"/>
    <col min="15620" max="15620" width="41.140625" customWidth="1"/>
    <col min="15621" max="15621" width="48.7109375" customWidth="1"/>
    <col min="15622" max="15622" width="51.140625" customWidth="1"/>
    <col min="15623" max="15623" width="48.7109375" customWidth="1"/>
    <col min="15624" max="15624" width="64" customWidth="1"/>
    <col min="15625" max="15625" width="42.42578125" customWidth="1"/>
    <col min="15626" max="15626" width="39.42578125" customWidth="1"/>
    <col min="15627" max="15627" width="48.7109375" customWidth="1"/>
    <col min="15628" max="15628" width="41.140625" customWidth="1"/>
    <col min="15629" max="15629" width="48.7109375" customWidth="1"/>
    <col min="15630" max="15630" width="51.140625" customWidth="1"/>
    <col min="15631" max="15631" width="48.7109375" customWidth="1"/>
    <col min="15632" max="15632" width="64" customWidth="1"/>
    <col min="15633" max="15633" width="42.42578125" customWidth="1"/>
    <col min="15634" max="15634" width="6.5703125" customWidth="1"/>
    <col min="15635" max="15640" width="9.140625" customWidth="1"/>
    <col min="15641" max="15641" width="11.28515625" bestFit="1" customWidth="1"/>
    <col min="15642" max="15642" width="10.140625" bestFit="1" customWidth="1"/>
    <col min="15643" max="15644" width="9.140625" customWidth="1"/>
    <col min="15645" max="15645" width="10.140625" bestFit="1" customWidth="1"/>
    <col min="15646" max="15872" width="9.140625" customWidth="1"/>
    <col min="15873" max="15873" width="253" customWidth="1"/>
    <col min="15874" max="15874" width="39.42578125" customWidth="1"/>
    <col min="15875" max="15875" width="48.7109375" customWidth="1"/>
    <col min="15876" max="15876" width="41.140625" customWidth="1"/>
    <col min="15877" max="15877" width="48.7109375" customWidth="1"/>
    <col min="15878" max="15878" width="51.140625" customWidth="1"/>
    <col min="15879" max="15879" width="48.7109375" customWidth="1"/>
    <col min="15880" max="15880" width="64" customWidth="1"/>
    <col min="15881" max="15881" width="42.42578125" customWidth="1"/>
    <col min="15882" max="15882" width="39.42578125" customWidth="1"/>
    <col min="15883" max="15883" width="48.7109375" customWidth="1"/>
    <col min="15884" max="15884" width="41.140625" customWidth="1"/>
    <col min="15885" max="15885" width="48.7109375" customWidth="1"/>
    <col min="15886" max="15886" width="51.140625" customWidth="1"/>
    <col min="15887" max="15887" width="48.7109375" customWidth="1"/>
    <col min="15888" max="15888" width="64" customWidth="1"/>
    <col min="15889" max="15889" width="42.42578125" customWidth="1"/>
    <col min="15890" max="15890" width="6.5703125" customWidth="1"/>
    <col min="15891" max="15896" width="9.140625" customWidth="1"/>
    <col min="15897" max="15897" width="11.28515625" bestFit="1" customWidth="1"/>
    <col min="15898" max="15898" width="10.140625" bestFit="1" customWidth="1"/>
    <col min="15899" max="15900" width="9.140625" customWidth="1"/>
    <col min="15901" max="15901" width="10.140625" bestFit="1" customWidth="1"/>
    <col min="15902" max="16128" width="9.140625" customWidth="1"/>
    <col min="16129" max="16129" width="253" customWidth="1"/>
    <col min="16130" max="16130" width="39.42578125" customWidth="1"/>
    <col min="16131" max="16131" width="48.7109375" customWidth="1"/>
    <col min="16132" max="16132" width="41.140625" customWidth="1"/>
    <col min="16133" max="16133" width="48.7109375" customWidth="1"/>
    <col min="16134" max="16134" width="51.140625" customWidth="1"/>
    <col min="16135" max="16135" width="48.7109375" customWidth="1"/>
    <col min="16136" max="16136" width="64" customWidth="1"/>
    <col min="16137" max="16137" width="42.42578125" customWidth="1"/>
    <col min="16138" max="16138" width="39.42578125" customWidth="1"/>
    <col min="16139" max="16139" width="48.7109375" customWidth="1"/>
    <col min="16140" max="16140" width="41.140625" customWidth="1"/>
    <col min="16141" max="16141" width="48.7109375" customWidth="1"/>
    <col min="16142" max="16142" width="51.140625" customWidth="1"/>
    <col min="16143" max="16143" width="48.7109375" customWidth="1"/>
    <col min="16144" max="16144" width="64" customWidth="1"/>
    <col min="16145" max="16145" width="42.42578125" customWidth="1"/>
    <col min="16146" max="16146" width="6.5703125" customWidth="1"/>
    <col min="16147" max="16152" width="9.140625" customWidth="1"/>
    <col min="16153" max="16153" width="11.28515625" bestFit="1" customWidth="1"/>
    <col min="16154" max="16154" width="10.140625" bestFit="1" customWidth="1"/>
    <col min="16155" max="16156" width="9.140625" customWidth="1"/>
    <col min="16157" max="16157" width="10.140625" bestFit="1" customWidth="1"/>
    <col min="16158" max="16384" width="9.140625" customWidth="1"/>
  </cols>
  <sheetData>
    <row r="1" spans="1:26" s="1" customFormat="1" ht="5.25" hidden="1" customHeight="1">
      <c r="A1" s="139"/>
      <c r="B1" s="140"/>
      <c r="C1" s="263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  <c r="R1" s="264"/>
    </row>
    <row r="2" spans="1:26" s="2" customFormat="1" ht="145.5" customHeight="1">
      <c r="A2" s="941" t="s">
        <v>735</v>
      </c>
      <c r="B2" s="941"/>
      <c r="C2" s="941"/>
      <c r="D2" s="941"/>
      <c r="E2" s="941"/>
      <c r="F2" s="941"/>
      <c r="G2" s="941"/>
      <c r="H2" s="941"/>
      <c r="I2" s="941"/>
      <c r="J2" s="941"/>
      <c r="K2" s="941"/>
      <c r="L2" s="941"/>
      <c r="M2" s="941"/>
      <c r="N2" s="941"/>
      <c r="O2" s="941"/>
      <c r="P2" s="941"/>
      <c r="Q2" s="941"/>
      <c r="R2" s="264"/>
    </row>
    <row r="3" spans="1:26" s="2" customFormat="1" ht="75" customHeight="1">
      <c r="A3" s="941" t="s">
        <v>238</v>
      </c>
      <c r="B3" s="941"/>
      <c r="C3" s="941"/>
      <c r="D3" s="941"/>
      <c r="E3" s="941"/>
      <c r="F3" s="941"/>
      <c r="G3" s="941"/>
      <c r="H3" s="941"/>
      <c r="I3" s="941"/>
      <c r="J3" s="941"/>
      <c r="K3" s="941"/>
      <c r="L3" s="941"/>
      <c r="M3" s="941"/>
      <c r="N3" s="941"/>
      <c r="O3" s="941"/>
      <c r="P3" s="941"/>
      <c r="Q3" s="941"/>
      <c r="R3" s="264"/>
    </row>
    <row r="4" spans="1:26" s="2" customFormat="1" ht="63" customHeight="1">
      <c r="A4" s="941" t="s">
        <v>731</v>
      </c>
      <c r="B4" s="941"/>
      <c r="C4" s="941"/>
      <c r="D4" s="941"/>
      <c r="E4" s="941"/>
      <c r="F4" s="941"/>
      <c r="G4" s="941"/>
      <c r="H4" s="941"/>
      <c r="I4" s="941"/>
      <c r="J4" s="941"/>
      <c r="K4" s="941"/>
      <c r="L4" s="941"/>
      <c r="M4" s="941"/>
      <c r="N4" s="941"/>
      <c r="O4" s="941"/>
      <c r="P4" s="941"/>
      <c r="Q4" s="941"/>
      <c r="R4" s="264"/>
    </row>
    <row r="5" spans="1:26" s="3" customFormat="1" ht="144.75" customHeight="1">
      <c r="A5" s="942" t="s">
        <v>2</v>
      </c>
      <c r="B5" s="942"/>
      <c r="C5" s="942"/>
      <c r="D5" s="942"/>
      <c r="E5" s="942"/>
      <c r="F5" s="942"/>
      <c r="G5" s="942"/>
      <c r="H5" s="942"/>
      <c r="I5" s="942"/>
      <c r="J5" s="942"/>
      <c r="K5" s="942"/>
      <c r="L5" s="942"/>
      <c r="M5" s="942"/>
      <c r="N5" s="942"/>
      <c r="O5" s="942"/>
      <c r="P5" s="942"/>
      <c r="Q5" s="942"/>
      <c r="R5" s="265"/>
    </row>
    <row r="6" spans="1:26" ht="6" customHeight="1"/>
    <row r="7" spans="1:26" ht="63.75" customHeight="1">
      <c r="A7" s="233"/>
      <c r="B7" s="234"/>
      <c r="C7" s="268"/>
      <c r="D7" s="235"/>
      <c r="E7" s="235"/>
      <c r="F7" s="234"/>
      <c r="G7" s="234"/>
      <c r="H7" s="234"/>
      <c r="I7" s="234"/>
      <c r="J7" s="234"/>
      <c r="K7" s="235"/>
      <c r="L7" s="234"/>
      <c r="M7" s="234"/>
      <c r="N7" s="235"/>
      <c r="O7" s="235"/>
      <c r="P7" s="234"/>
      <c r="Q7" s="235"/>
      <c r="R7" s="269"/>
    </row>
    <row r="8" spans="1:26" s="271" customFormat="1" ht="118.5" customHeight="1">
      <c r="A8" s="270"/>
      <c r="B8" s="943" t="s">
        <v>62</v>
      </c>
      <c r="C8" s="943"/>
      <c r="D8" s="943"/>
      <c r="E8" s="943"/>
      <c r="F8" s="943"/>
      <c r="G8" s="943"/>
      <c r="H8" s="943"/>
      <c r="I8" s="943"/>
      <c r="J8" s="943" t="s">
        <v>63</v>
      </c>
      <c r="K8" s="943"/>
      <c r="L8" s="943"/>
      <c r="M8" s="943"/>
      <c r="N8" s="943"/>
      <c r="O8" s="943"/>
      <c r="P8" s="943"/>
      <c r="Q8" s="943"/>
      <c r="R8" s="269"/>
      <c r="Y8" s="271">
        <v>1</v>
      </c>
      <c r="Z8" s="271">
        <v>1</v>
      </c>
    </row>
    <row r="9" spans="1:26" s="278" customFormat="1" ht="172.5" customHeight="1">
      <c r="A9" s="272"/>
      <c r="B9" s="272" t="s">
        <v>51</v>
      </c>
      <c r="C9" s="273" t="s">
        <v>239</v>
      </c>
      <c r="D9" s="272" t="s">
        <v>240</v>
      </c>
      <c r="E9" s="274" t="s">
        <v>241</v>
      </c>
      <c r="F9" s="275" t="s">
        <v>242</v>
      </c>
      <c r="G9" s="274" t="s">
        <v>243</v>
      </c>
      <c r="H9" s="272" t="s">
        <v>244</v>
      </c>
      <c r="I9" s="275" t="s">
        <v>53</v>
      </c>
      <c r="J9" s="272" t="s">
        <v>51</v>
      </c>
      <c r="K9" s="274" t="s">
        <v>239</v>
      </c>
      <c r="L9" s="275" t="s">
        <v>240</v>
      </c>
      <c r="M9" s="274" t="s">
        <v>241</v>
      </c>
      <c r="N9" s="272" t="s">
        <v>242</v>
      </c>
      <c r="O9" s="274" t="s">
        <v>243</v>
      </c>
      <c r="P9" s="272" t="s">
        <v>244</v>
      </c>
      <c r="Q9" s="272" t="s">
        <v>53</v>
      </c>
      <c r="R9" s="276"/>
      <c r="S9" s="277"/>
      <c r="T9" s="277"/>
      <c r="U9" s="276"/>
      <c r="V9" s="277"/>
      <c r="W9" s="277"/>
      <c r="X9" s="276"/>
      <c r="Y9" s="277">
        <v>1</v>
      </c>
      <c r="Z9" s="278">
        <v>1</v>
      </c>
    </row>
    <row r="10" spans="1:26" ht="168" customHeight="1">
      <c r="A10" s="279" t="s">
        <v>201</v>
      </c>
      <c r="B10" s="280">
        <v>413057.62741240003</v>
      </c>
      <c r="C10" s="280">
        <v>7103.4760604000003</v>
      </c>
      <c r="D10" s="280">
        <v>128.31358019999999</v>
      </c>
      <c r="E10" s="280">
        <v>0</v>
      </c>
      <c r="F10" s="280">
        <v>0</v>
      </c>
      <c r="G10" s="280">
        <v>0</v>
      </c>
      <c r="H10" s="280">
        <v>3915.6665200000002</v>
      </c>
      <c r="I10" s="280">
        <v>424205.08360000001</v>
      </c>
      <c r="J10" s="280">
        <v>347829.33673540002</v>
      </c>
      <c r="K10" s="280">
        <v>78.169457600000001</v>
      </c>
      <c r="L10" s="280">
        <v>1898.9938559999998</v>
      </c>
      <c r="M10" s="280">
        <v>0</v>
      </c>
      <c r="N10" s="280">
        <v>1445.98434</v>
      </c>
      <c r="O10" s="280">
        <v>0</v>
      </c>
      <c r="P10" s="280">
        <v>0</v>
      </c>
      <c r="Q10" s="280">
        <v>351252.48439</v>
      </c>
      <c r="R10" s="269"/>
    </row>
    <row r="11" spans="1:26" ht="168" customHeight="1">
      <c r="A11" s="279" t="s">
        <v>202</v>
      </c>
      <c r="B11" s="281">
        <v>6170.2765576000002</v>
      </c>
      <c r="C11" s="281">
        <v>238.02812</v>
      </c>
      <c r="D11" s="281">
        <v>0</v>
      </c>
      <c r="E11" s="281">
        <v>0</v>
      </c>
      <c r="F11" s="281">
        <v>0</v>
      </c>
      <c r="G11" s="281">
        <v>0</v>
      </c>
      <c r="H11" s="281">
        <v>118.67545</v>
      </c>
      <c r="I11" s="281">
        <v>6526.9801299999999</v>
      </c>
      <c r="J11" s="281">
        <v>2116.7995013999998</v>
      </c>
      <c r="K11" s="281">
        <v>0</v>
      </c>
      <c r="L11" s="280">
        <v>13.52374</v>
      </c>
      <c r="M11" s="280">
        <v>0</v>
      </c>
      <c r="N11" s="280">
        <v>0</v>
      </c>
      <c r="O11" s="280">
        <v>0</v>
      </c>
      <c r="P11" s="280">
        <v>0</v>
      </c>
      <c r="Q11" s="280">
        <v>2130.3232499999999</v>
      </c>
      <c r="R11" s="269"/>
    </row>
    <row r="12" spans="1:26" ht="168" customHeight="1">
      <c r="A12" s="279" t="s">
        <v>203</v>
      </c>
      <c r="B12" s="281">
        <v>1504.8257191999999</v>
      </c>
      <c r="C12" s="281">
        <v>2495.6608799999999</v>
      </c>
      <c r="D12" s="281">
        <v>0</v>
      </c>
      <c r="E12" s="281">
        <v>0</v>
      </c>
      <c r="F12" s="281">
        <v>0</v>
      </c>
      <c r="G12" s="281">
        <v>0</v>
      </c>
      <c r="H12" s="281">
        <v>8236.0811400000002</v>
      </c>
      <c r="I12" s="281">
        <v>12236.56774</v>
      </c>
      <c r="J12" s="281">
        <v>3.1019999999999999</v>
      </c>
      <c r="K12" s="281">
        <v>0</v>
      </c>
      <c r="L12" s="280">
        <v>0</v>
      </c>
      <c r="M12" s="280">
        <v>0</v>
      </c>
      <c r="N12" s="280">
        <v>0</v>
      </c>
      <c r="O12" s="280">
        <v>0</v>
      </c>
      <c r="P12" s="280">
        <v>0</v>
      </c>
      <c r="Q12" s="280">
        <v>3.1019999999999999</v>
      </c>
      <c r="R12" s="269"/>
    </row>
    <row r="13" spans="1:26" ht="168" customHeight="1">
      <c r="A13" s="279" t="s">
        <v>204</v>
      </c>
      <c r="B13" s="280">
        <v>7717.0918700000002</v>
      </c>
      <c r="C13" s="280">
        <v>519.08006999999998</v>
      </c>
      <c r="D13" s="280">
        <v>0</v>
      </c>
      <c r="E13" s="280">
        <v>0</v>
      </c>
      <c r="F13" s="280">
        <v>0</v>
      </c>
      <c r="G13" s="280">
        <v>0</v>
      </c>
      <c r="H13" s="280">
        <v>111.81997</v>
      </c>
      <c r="I13" s="280">
        <v>8347.9919100000006</v>
      </c>
      <c r="J13" s="280">
        <v>21045.405874399999</v>
      </c>
      <c r="K13" s="280">
        <v>0</v>
      </c>
      <c r="L13" s="280">
        <v>97.988810000000001</v>
      </c>
      <c r="M13" s="280">
        <v>0</v>
      </c>
      <c r="N13" s="280">
        <v>33.403741000000004</v>
      </c>
      <c r="O13" s="280">
        <v>0</v>
      </c>
      <c r="P13" s="280">
        <v>0</v>
      </c>
      <c r="Q13" s="280">
        <v>21176.798420000003</v>
      </c>
      <c r="R13" s="269"/>
    </row>
    <row r="14" spans="1:26" ht="168" customHeight="1">
      <c r="A14" s="279" t="s">
        <v>205</v>
      </c>
      <c r="B14" s="280">
        <v>445100.31879380002</v>
      </c>
      <c r="C14" s="280">
        <v>1878.54927</v>
      </c>
      <c r="D14" s="280">
        <v>1650.1645900000001</v>
      </c>
      <c r="E14" s="280">
        <v>0</v>
      </c>
      <c r="F14" s="280">
        <v>2976.7559500000002</v>
      </c>
      <c r="G14" s="280">
        <v>0</v>
      </c>
      <c r="H14" s="280">
        <v>8584.0275700000002</v>
      </c>
      <c r="I14" s="280">
        <v>460189.81618000002</v>
      </c>
      <c r="J14" s="280">
        <v>1260959.7925506001</v>
      </c>
      <c r="K14" s="280">
        <v>1070.6143929999998</v>
      </c>
      <c r="L14" s="280">
        <v>6386.6604658000006</v>
      </c>
      <c r="M14" s="280">
        <v>42.878779999999999</v>
      </c>
      <c r="N14" s="280">
        <v>4403.8943285999994</v>
      </c>
      <c r="O14" s="280">
        <v>31.334</v>
      </c>
      <c r="P14" s="280">
        <v>54.944400000000002</v>
      </c>
      <c r="Q14" s="280">
        <v>1272950.11892</v>
      </c>
      <c r="R14" s="269"/>
    </row>
    <row r="15" spans="1:26" ht="168" customHeight="1">
      <c r="A15" s="279" t="s">
        <v>206</v>
      </c>
      <c r="B15" s="280">
        <v>1467.5401999999999</v>
      </c>
      <c r="C15" s="280">
        <v>0</v>
      </c>
      <c r="D15" s="280">
        <v>0</v>
      </c>
      <c r="E15" s="280">
        <v>0</v>
      </c>
      <c r="F15" s="280">
        <v>0</v>
      </c>
      <c r="G15" s="280">
        <v>0</v>
      </c>
      <c r="H15" s="280">
        <v>1626.12357</v>
      </c>
      <c r="I15" s="280">
        <v>3093.6637700000001</v>
      </c>
      <c r="J15" s="280">
        <v>1890.0951055999999</v>
      </c>
      <c r="K15" s="280">
        <v>0</v>
      </c>
      <c r="L15" s="280">
        <v>0</v>
      </c>
      <c r="M15" s="280">
        <v>0</v>
      </c>
      <c r="N15" s="280">
        <v>0</v>
      </c>
      <c r="O15" s="280">
        <v>0</v>
      </c>
      <c r="P15" s="280">
        <v>13.72</v>
      </c>
      <c r="Q15" s="280">
        <v>1903.81511</v>
      </c>
      <c r="R15" s="269"/>
    </row>
    <row r="16" spans="1:26" ht="168" customHeight="1">
      <c r="A16" s="279" t="s">
        <v>129</v>
      </c>
      <c r="B16" s="280">
        <v>861693.98786819994</v>
      </c>
      <c r="C16" s="280">
        <v>31266.2394298</v>
      </c>
      <c r="D16" s="280">
        <v>7320.7115801999998</v>
      </c>
      <c r="E16" s="280">
        <v>140.02597700000001</v>
      </c>
      <c r="F16" s="280">
        <v>6481.2859148000007</v>
      </c>
      <c r="G16" s="280">
        <v>3139.1123933999997</v>
      </c>
      <c r="H16" s="280">
        <v>132456.43029000002</v>
      </c>
      <c r="I16" s="280">
        <v>1042497.79345</v>
      </c>
      <c r="J16" s="280">
        <v>516868.31276560004</v>
      </c>
      <c r="K16" s="280">
        <v>309.21189440000001</v>
      </c>
      <c r="L16" s="280">
        <v>1544.0555334000001</v>
      </c>
      <c r="M16" s="280">
        <v>0</v>
      </c>
      <c r="N16" s="280">
        <v>2081.6802653999998</v>
      </c>
      <c r="O16" s="280">
        <v>36.816290000000002</v>
      </c>
      <c r="P16" s="280">
        <v>905.18393999999989</v>
      </c>
      <c r="Q16" s="280">
        <v>521745.26072000002</v>
      </c>
      <c r="R16" s="269"/>
    </row>
    <row r="17" spans="1:18" ht="168" customHeight="1">
      <c r="A17" s="279" t="s">
        <v>207</v>
      </c>
      <c r="B17" s="280">
        <v>1240825.7083659999</v>
      </c>
      <c r="C17" s="280">
        <v>11945.4775132</v>
      </c>
      <c r="D17" s="280">
        <v>5911.6790608000001</v>
      </c>
      <c r="E17" s="280">
        <v>211.08830540000002</v>
      </c>
      <c r="F17" s="280">
        <v>21866.386509</v>
      </c>
      <c r="G17" s="280">
        <v>3199.5126752000001</v>
      </c>
      <c r="H17" s="280">
        <v>59699.421249999999</v>
      </c>
      <c r="I17" s="280">
        <v>1343659.2737199999</v>
      </c>
      <c r="J17" s="280">
        <v>2585438.5329172001</v>
      </c>
      <c r="K17" s="280">
        <v>2838.9686798000002</v>
      </c>
      <c r="L17" s="280">
        <v>15867.0242996</v>
      </c>
      <c r="M17" s="280">
        <v>30.894886</v>
      </c>
      <c r="N17" s="280">
        <v>12227.3762326</v>
      </c>
      <c r="O17" s="280">
        <v>83.641029599999996</v>
      </c>
      <c r="P17" s="280">
        <v>96.518259999999998</v>
      </c>
      <c r="Q17" s="280">
        <v>2616582.9564200002</v>
      </c>
      <c r="R17" s="269"/>
    </row>
    <row r="18" spans="1:18" ht="168" customHeight="1">
      <c r="A18" s="279" t="s">
        <v>208</v>
      </c>
      <c r="B18" s="280">
        <v>64439.850802199995</v>
      </c>
      <c r="C18" s="280">
        <v>0</v>
      </c>
      <c r="D18" s="280">
        <v>385.29538000000002</v>
      </c>
      <c r="E18" s="280">
        <v>0</v>
      </c>
      <c r="F18" s="280">
        <v>1138.75809</v>
      </c>
      <c r="G18" s="280">
        <v>0</v>
      </c>
      <c r="H18" s="280">
        <v>758.71303</v>
      </c>
      <c r="I18" s="280">
        <v>66722.617299999998</v>
      </c>
      <c r="J18" s="280">
        <v>288581.19323699997</v>
      </c>
      <c r="K18" s="280">
        <v>696.15475000000004</v>
      </c>
      <c r="L18" s="280">
        <v>3181.8435046</v>
      </c>
      <c r="M18" s="280">
        <v>8.9870699999999992</v>
      </c>
      <c r="N18" s="280">
        <v>1819.8318160000001</v>
      </c>
      <c r="O18" s="280">
        <v>0</v>
      </c>
      <c r="P18" s="280">
        <v>0</v>
      </c>
      <c r="Q18" s="280">
        <v>294288.01033999998</v>
      </c>
      <c r="R18" s="269"/>
    </row>
    <row r="19" spans="1:18" ht="168" customHeight="1">
      <c r="A19" s="279" t="s">
        <v>209</v>
      </c>
      <c r="B19" s="280">
        <v>412629.27432200004</v>
      </c>
      <c r="C19" s="280">
        <v>589.67754359999992</v>
      </c>
      <c r="D19" s="280">
        <v>764.23236860000009</v>
      </c>
      <c r="E19" s="280">
        <v>0</v>
      </c>
      <c r="F19" s="280">
        <v>2265.5759626000004</v>
      </c>
      <c r="G19" s="280">
        <v>585.50202899999999</v>
      </c>
      <c r="H19" s="280">
        <v>9253.9838900000013</v>
      </c>
      <c r="I19" s="280">
        <v>426088.24612000003</v>
      </c>
      <c r="J19" s="280">
        <v>934023.09760199999</v>
      </c>
      <c r="K19" s="280">
        <v>283.75612000000001</v>
      </c>
      <c r="L19" s="280">
        <v>2133.1741778000001</v>
      </c>
      <c r="M19" s="280">
        <v>0</v>
      </c>
      <c r="N19" s="280">
        <v>3146.6408461999999</v>
      </c>
      <c r="O19" s="280">
        <v>0</v>
      </c>
      <c r="P19" s="280">
        <v>101.86</v>
      </c>
      <c r="Q19" s="280">
        <v>939688.52876999998</v>
      </c>
      <c r="R19" s="269"/>
    </row>
    <row r="20" spans="1:18" ht="168" customHeight="1">
      <c r="A20" s="279" t="s">
        <v>210</v>
      </c>
      <c r="B20" s="280">
        <v>7749.2758552000005</v>
      </c>
      <c r="C20" s="280">
        <v>0</v>
      </c>
      <c r="D20" s="280">
        <v>11.423170000000001</v>
      </c>
      <c r="E20" s="280">
        <v>0</v>
      </c>
      <c r="F20" s="280">
        <v>0</v>
      </c>
      <c r="G20" s="280">
        <v>0</v>
      </c>
      <c r="H20" s="280">
        <v>20617.274390000002</v>
      </c>
      <c r="I20" s="280">
        <v>28377.973429999998</v>
      </c>
      <c r="J20" s="280">
        <v>217.59564</v>
      </c>
      <c r="K20" s="280">
        <v>0</v>
      </c>
      <c r="L20" s="280">
        <v>0</v>
      </c>
      <c r="M20" s="280">
        <v>0</v>
      </c>
      <c r="N20" s="280">
        <v>0</v>
      </c>
      <c r="O20" s="280">
        <v>0</v>
      </c>
      <c r="P20" s="280">
        <v>1031.2550699999999</v>
      </c>
      <c r="Q20" s="280">
        <v>1248.8507099999999</v>
      </c>
      <c r="R20" s="269"/>
    </row>
    <row r="21" spans="1:18" ht="168" customHeight="1">
      <c r="A21" s="279" t="s">
        <v>211</v>
      </c>
      <c r="B21" s="280">
        <v>1084107.7192708</v>
      </c>
      <c r="C21" s="280">
        <v>6712.4716989999997</v>
      </c>
      <c r="D21" s="280">
        <v>5342.7020546000003</v>
      </c>
      <c r="E21" s="280">
        <v>543.56989899999996</v>
      </c>
      <c r="F21" s="280">
        <v>7764.0861232000007</v>
      </c>
      <c r="G21" s="280">
        <v>949.66629520000004</v>
      </c>
      <c r="H21" s="280">
        <v>30407.04679</v>
      </c>
      <c r="I21" s="280">
        <v>1135827.2621600002</v>
      </c>
      <c r="J21" s="280">
        <v>712259.34396959993</v>
      </c>
      <c r="K21" s="280">
        <v>315.17737680000005</v>
      </c>
      <c r="L21" s="280">
        <v>1929.5896634000001</v>
      </c>
      <c r="M21" s="280">
        <v>54.39114</v>
      </c>
      <c r="N21" s="280">
        <v>2649.5807528</v>
      </c>
      <c r="O21" s="280">
        <v>0</v>
      </c>
      <c r="P21" s="280">
        <v>56.16</v>
      </c>
      <c r="Q21" s="280">
        <v>717264.24292999995</v>
      </c>
      <c r="R21" s="269"/>
    </row>
    <row r="22" spans="1:18" ht="168" customHeight="1">
      <c r="A22" s="279" t="s">
        <v>212</v>
      </c>
      <c r="B22" s="280">
        <v>225.5740294</v>
      </c>
      <c r="C22" s="280">
        <v>0</v>
      </c>
      <c r="D22" s="280">
        <v>0</v>
      </c>
      <c r="E22" s="280">
        <v>0</v>
      </c>
      <c r="F22" s="280">
        <v>0</v>
      </c>
      <c r="G22" s="280">
        <v>0</v>
      </c>
      <c r="H22" s="280">
        <v>609.55585999999994</v>
      </c>
      <c r="I22" s="280">
        <v>835.12990000000002</v>
      </c>
      <c r="J22" s="280">
        <v>1124.6107099999999</v>
      </c>
      <c r="K22" s="280">
        <v>0</v>
      </c>
      <c r="L22" s="280">
        <v>0</v>
      </c>
      <c r="M22" s="280">
        <v>0</v>
      </c>
      <c r="N22" s="280">
        <v>0</v>
      </c>
      <c r="O22" s="280">
        <v>0</v>
      </c>
      <c r="P22" s="280">
        <v>0</v>
      </c>
      <c r="Q22" s="280">
        <v>1124.6107099999999</v>
      </c>
      <c r="R22" s="269"/>
    </row>
    <row r="23" spans="1:18" ht="168" customHeight="1">
      <c r="A23" s="279" t="s">
        <v>213</v>
      </c>
      <c r="B23" s="280">
        <v>9919.2571850000004</v>
      </c>
      <c r="C23" s="280">
        <v>974.01235999999994</v>
      </c>
      <c r="D23" s="280">
        <v>0</v>
      </c>
      <c r="E23" s="280">
        <v>0</v>
      </c>
      <c r="F23" s="280">
        <v>0</v>
      </c>
      <c r="G23" s="280">
        <v>0</v>
      </c>
      <c r="H23" s="280">
        <v>311.68484000000001</v>
      </c>
      <c r="I23" s="280">
        <v>11204.954380000001</v>
      </c>
      <c r="J23" s="280">
        <v>12426.552163799999</v>
      </c>
      <c r="K23" s="280">
        <v>11.51009</v>
      </c>
      <c r="L23" s="280">
        <v>47.961779999999997</v>
      </c>
      <c r="M23" s="280">
        <v>0</v>
      </c>
      <c r="N23" s="280">
        <v>28.225020000000001</v>
      </c>
      <c r="O23" s="280">
        <v>0</v>
      </c>
      <c r="P23" s="280">
        <v>0</v>
      </c>
      <c r="Q23" s="280">
        <v>12514.24906</v>
      </c>
      <c r="R23" s="269"/>
    </row>
    <row r="24" spans="1:18" ht="168" customHeight="1">
      <c r="A24" s="279" t="s">
        <v>214</v>
      </c>
      <c r="B24" s="280">
        <v>33743.2207174</v>
      </c>
      <c r="C24" s="280">
        <v>6.6742600000000003</v>
      </c>
      <c r="D24" s="280">
        <v>266.7856744</v>
      </c>
      <c r="E24" s="280">
        <v>0</v>
      </c>
      <c r="F24" s="280">
        <v>930.66634799999997</v>
      </c>
      <c r="G24" s="280">
        <v>548.43992639999999</v>
      </c>
      <c r="H24" s="280">
        <v>6397.2105999999994</v>
      </c>
      <c r="I24" s="280">
        <v>41892.99755</v>
      </c>
      <c r="J24" s="280">
        <v>260669.1754984</v>
      </c>
      <c r="K24" s="280">
        <v>304.86329000000001</v>
      </c>
      <c r="L24" s="280">
        <v>1685.5542132</v>
      </c>
      <c r="M24" s="280">
        <v>0</v>
      </c>
      <c r="N24" s="280">
        <v>1561.5024864</v>
      </c>
      <c r="O24" s="280">
        <v>0</v>
      </c>
      <c r="P24" s="280">
        <v>0</v>
      </c>
      <c r="Q24" s="280">
        <v>264221.0955</v>
      </c>
      <c r="R24" s="269"/>
    </row>
    <row r="25" spans="1:18" ht="168" customHeight="1">
      <c r="A25" s="279" t="s">
        <v>215</v>
      </c>
      <c r="B25" s="280">
        <v>0.96376139999999999</v>
      </c>
      <c r="C25" s="280">
        <v>0</v>
      </c>
      <c r="D25" s="280">
        <v>0</v>
      </c>
      <c r="E25" s="280">
        <v>0</v>
      </c>
      <c r="F25" s="280">
        <v>0</v>
      </c>
      <c r="G25" s="280">
        <v>0</v>
      </c>
      <c r="H25" s="280">
        <v>12.75624</v>
      </c>
      <c r="I25" s="280">
        <v>13.72</v>
      </c>
      <c r="J25" s="280">
        <v>746.93783099999996</v>
      </c>
      <c r="K25" s="280">
        <v>0</v>
      </c>
      <c r="L25" s="280">
        <v>5.7157799999999996</v>
      </c>
      <c r="M25" s="280">
        <v>0</v>
      </c>
      <c r="N25" s="280">
        <v>0</v>
      </c>
      <c r="O25" s="280">
        <v>0</v>
      </c>
      <c r="P25" s="280">
        <v>0</v>
      </c>
      <c r="Q25" s="280">
        <v>752.65360999999996</v>
      </c>
      <c r="R25" s="269"/>
    </row>
    <row r="26" spans="1:18" ht="168" customHeight="1">
      <c r="A26" s="279" t="s">
        <v>216</v>
      </c>
      <c r="B26" s="280">
        <v>28.352779999999999</v>
      </c>
      <c r="C26" s="280">
        <v>0</v>
      </c>
      <c r="D26" s="280">
        <v>0</v>
      </c>
      <c r="E26" s="280">
        <v>0</v>
      </c>
      <c r="F26" s="280">
        <v>0</v>
      </c>
      <c r="G26" s="280">
        <v>0</v>
      </c>
      <c r="H26" s="280">
        <v>6.0972200000000001</v>
      </c>
      <c r="I26" s="280">
        <v>34.450000000000003</v>
      </c>
      <c r="J26" s="280">
        <v>0</v>
      </c>
      <c r="K26" s="280">
        <v>0</v>
      </c>
      <c r="L26" s="280">
        <v>0</v>
      </c>
      <c r="M26" s="280">
        <v>0</v>
      </c>
      <c r="N26" s="280">
        <v>0</v>
      </c>
      <c r="O26" s="280">
        <v>0</v>
      </c>
      <c r="P26" s="280">
        <v>0</v>
      </c>
      <c r="Q26" s="280">
        <v>0</v>
      </c>
      <c r="R26" s="269"/>
    </row>
    <row r="27" spans="1:18" s="208" customFormat="1" ht="261.75" customHeight="1" thickBot="1">
      <c r="A27" s="282" t="s">
        <v>217</v>
      </c>
      <c r="B27" s="283">
        <v>477.82940759999997</v>
      </c>
      <c r="C27" s="283">
        <v>0</v>
      </c>
      <c r="D27" s="283">
        <v>2.4650037999999999</v>
      </c>
      <c r="E27" s="283">
        <v>0</v>
      </c>
      <c r="F27" s="283">
        <v>0</v>
      </c>
      <c r="G27" s="283">
        <v>0</v>
      </c>
      <c r="H27" s="283">
        <v>286.84224999999998</v>
      </c>
      <c r="I27" s="283">
        <v>767.13665000000003</v>
      </c>
      <c r="J27" s="283">
        <v>23.563849999999999</v>
      </c>
      <c r="K27" s="283">
        <v>0</v>
      </c>
      <c r="L27" s="283">
        <v>0</v>
      </c>
      <c r="M27" s="283">
        <v>0</v>
      </c>
      <c r="N27" s="283">
        <v>0</v>
      </c>
      <c r="O27" s="283">
        <v>0</v>
      </c>
      <c r="P27" s="283">
        <v>0</v>
      </c>
      <c r="Q27" s="283">
        <v>23.563849999999999</v>
      </c>
      <c r="R27" s="284"/>
    </row>
    <row r="28" spans="1:18" s="208" customFormat="1" ht="87.75" customHeight="1" thickTop="1" thickBot="1">
      <c r="A28" s="285" t="s">
        <v>236</v>
      </c>
      <c r="B28" s="286">
        <f>SUM(B10:B27)</f>
        <v>4590858.6949182004</v>
      </c>
      <c r="C28" s="286">
        <f t="shared" ref="C28:Q28" si="0">SUM(C10:C27)</f>
        <v>63729.347206000006</v>
      </c>
      <c r="D28" s="286">
        <f t="shared" si="0"/>
        <v>21783.772462599998</v>
      </c>
      <c r="E28" s="286">
        <f t="shared" si="0"/>
        <v>894.68418139999994</v>
      </c>
      <c r="F28" s="286">
        <f t="shared" si="0"/>
        <v>43423.514897600005</v>
      </c>
      <c r="G28" s="286">
        <f t="shared" si="0"/>
        <v>8422.2333192000006</v>
      </c>
      <c r="H28" s="286">
        <f t="shared" si="0"/>
        <v>283409.41087000008</v>
      </c>
      <c r="I28" s="286">
        <f t="shared" si="0"/>
        <v>5012521.6579900002</v>
      </c>
      <c r="J28" s="286">
        <f t="shared" si="0"/>
        <v>6946223.4479519995</v>
      </c>
      <c r="K28" s="286">
        <f t="shared" si="0"/>
        <v>5908.4260516000004</v>
      </c>
      <c r="L28" s="286">
        <f t="shared" si="0"/>
        <v>34792.085823799993</v>
      </c>
      <c r="M28" s="286">
        <f t="shared" si="0"/>
        <v>137.15187599999999</v>
      </c>
      <c r="N28" s="286">
        <f t="shared" si="0"/>
        <v>29398.119829000003</v>
      </c>
      <c r="O28" s="286">
        <f t="shared" si="0"/>
        <v>151.79131960000001</v>
      </c>
      <c r="P28" s="286">
        <f t="shared" si="0"/>
        <v>2259.6416699999995</v>
      </c>
      <c r="Q28" s="286">
        <f t="shared" si="0"/>
        <v>7018870.6647099992</v>
      </c>
      <c r="R28" s="284"/>
    </row>
    <row r="29" spans="1:18" ht="27.75" customHeight="1" thickTop="1" thickBot="1">
      <c r="A29" s="287"/>
      <c r="B29" s="288"/>
      <c r="C29" s="289"/>
      <c r="D29" s="290"/>
      <c r="E29" s="290"/>
      <c r="F29" s="290"/>
      <c r="G29" s="290"/>
      <c r="H29" s="290"/>
      <c r="I29" s="290"/>
      <c r="J29" s="290"/>
      <c r="K29" s="290"/>
      <c r="L29" s="288"/>
      <c r="M29" s="288"/>
      <c r="N29" s="288"/>
      <c r="O29" s="288"/>
      <c r="P29" s="288"/>
      <c r="Q29" s="288"/>
      <c r="R29" s="269"/>
    </row>
    <row r="30" spans="1:18" ht="96.75" customHeight="1" thickTop="1">
      <c r="A30" s="266" t="s">
        <v>245</v>
      </c>
      <c r="B30" s="187"/>
      <c r="C30" s="291"/>
      <c r="D30" s="219"/>
      <c r="E30" s="219"/>
      <c r="F30" s="219"/>
      <c r="G30" s="219"/>
      <c r="H30" s="219"/>
      <c r="I30" s="219"/>
      <c r="J30" s="219"/>
      <c r="K30" s="219"/>
      <c r="L30" s="220"/>
      <c r="M30" s="220"/>
      <c r="N30" s="25"/>
      <c r="O30" s="25"/>
      <c r="P30" s="25"/>
      <c r="Q30" s="25"/>
    </row>
    <row r="31" spans="1:18" ht="13.5" customHeight="1">
      <c r="A31" s="24"/>
      <c r="B31" s="50"/>
      <c r="C31" s="292"/>
      <c r="D31" s="26"/>
      <c r="E31" s="26"/>
      <c r="F31" s="26"/>
      <c r="G31" s="26"/>
      <c r="H31" s="26"/>
      <c r="I31" s="26"/>
      <c r="J31" s="26"/>
      <c r="K31" s="26"/>
      <c r="L31" s="26"/>
      <c r="M31" s="164"/>
      <c r="N31" s="25"/>
      <c r="O31" s="25"/>
      <c r="P31" s="25"/>
      <c r="Q31" s="25"/>
    </row>
    <row r="32" spans="1:18" ht="13.5" customHeight="1">
      <c r="A32" s="24"/>
      <c r="B32" s="50"/>
      <c r="C32" s="292"/>
      <c r="D32" s="26"/>
      <c r="E32" s="26"/>
      <c r="F32" s="26"/>
      <c r="G32" s="26"/>
      <c r="H32" s="26"/>
      <c r="I32" s="26"/>
      <c r="J32" s="26"/>
      <c r="K32" s="26"/>
      <c r="L32" s="26"/>
      <c r="M32" s="164"/>
      <c r="N32" s="25"/>
      <c r="O32" s="25"/>
      <c r="P32" s="25"/>
      <c r="Q32" s="25"/>
    </row>
    <row r="33" spans="1:17" ht="13.5" customHeight="1">
      <c r="A33" s="24"/>
      <c r="B33" s="50"/>
      <c r="C33" s="292"/>
      <c r="D33" s="26"/>
      <c r="E33" s="26"/>
      <c r="F33" s="26"/>
      <c r="G33" s="26"/>
      <c r="H33" s="26"/>
      <c r="I33" s="26"/>
      <c r="J33" s="26"/>
      <c r="K33" s="26"/>
      <c r="L33" s="26"/>
      <c r="M33" s="164"/>
      <c r="N33" s="25"/>
      <c r="O33" s="25"/>
      <c r="P33" s="25"/>
      <c r="Q33" s="25"/>
    </row>
    <row r="34" spans="1:17" ht="13.5" customHeight="1">
      <c r="A34" s="24"/>
      <c r="B34" s="50"/>
      <c r="C34" s="292"/>
      <c r="D34" s="26"/>
      <c r="E34" s="26"/>
      <c r="F34" s="26"/>
      <c r="G34" s="26"/>
      <c r="H34" s="26"/>
      <c r="I34" s="26"/>
      <c r="J34" s="26"/>
      <c r="K34" s="26"/>
      <c r="L34" s="26"/>
      <c r="M34" s="164"/>
      <c r="N34" s="25"/>
      <c r="O34" s="25"/>
      <c r="P34" s="25"/>
      <c r="Q34" s="25"/>
    </row>
    <row r="35" spans="1:17" ht="13.5" customHeight="1">
      <c r="A35" s="24"/>
      <c r="B35" s="50"/>
      <c r="C35" s="292"/>
      <c r="D35" s="26"/>
      <c r="E35" s="26"/>
      <c r="F35" s="26"/>
      <c r="G35" s="26"/>
      <c r="H35" s="26"/>
      <c r="I35" s="26"/>
      <c r="J35" s="26"/>
      <c r="K35" s="26"/>
      <c r="L35" s="26"/>
      <c r="M35" s="164"/>
      <c r="N35" s="25"/>
      <c r="O35" s="25"/>
      <c r="P35" s="25"/>
      <c r="Q35" s="25"/>
    </row>
    <row r="36" spans="1:17" ht="13.5" customHeight="1">
      <c r="A36" s="24"/>
      <c r="B36" s="50"/>
      <c r="C36" s="292"/>
      <c r="D36" s="26"/>
      <c r="E36" s="26"/>
      <c r="F36" s="26"/>
      <c r="G36" s="26"/>
      <c r="H36" s="26"/>
      <c r="I36" s="26"/>
      <c r="J36" s="26"/>
      <c r="K36" s="26"/>
      <c r="L36" s="26"/>
      <c r="M36" s="164"/>
      <c r="N36" s="25"/>
      <c r="O36" s="25"/>
      <c r="P36" s="25"/>
      <c r="Q36" s="25"/>
    </row>
    <row r="37" spans="1:17" ht="13.5" customHeight="1">
      <c r="A37" s="196"/>
      <c r="B37" s="262"/>
      <c r="C37" s="292"/>
      <c r="D37" s="26"/>
      <c r="E37" s="26"/>
      <c r="F37" s="26"/>
      <c r="G37" s="26"/>
      <c r="H37" s="26"/>
      <c r="I37" s="26"/>
      <c r="J37" s="26"/>
      <c r="K37" s="26"/>
      <c r="L37" s="26"/>
      <c r="M37" s="164"/>
      <c r="N37" s="25"/>
      <c r="O37" s="25"/>
      <c r="P37" s="25"/>
      <c r="Q37" s="25"/>
    </row>
    <row r="38" spans="1:17" ht="13.5" customHeight="1">
      <c r="A38" s="24"/>
      <c r="B38" s="262"/>
      <c r="C38" s="292"/>
      <c r="D38" s="26"/>
      <c r="E38" s="26"/>
      <c r="F38" s="26"/>
      <c r="G38" s="26"/>
      <c r="H38" s="26"/>
      <c r="I38" s="26"/>
      <c r="J38" s="26"/>
      <c r="K38" s="26"/>
      <c r="L38" s="26"/>
      <c r="M38" s="164"/>
      <c r="N38" s="25"/>
      <c r="O38" s="25"/>
      <c r="P38" s="25"/>
      <c r="Q38" s="25"/>
    </row>
    <row r="39" spans="1:17" ht="13.5" customHeight="1">
      <c r="A39" s="24"/>
      <c r="B39" s="262"/>
      <c r="C39" s="292"/>
      <c r="D39" s="26"/>
      <c r="E39" s="26"/>
      <c r="F39" s="26"/>
      <c r="G39" s="26"/>
      <c r="H39" s="26"/>
      <c r="I39" s="26"/>
      <c r="J39" s="26"/>
      <c r="K39" s="26"/>
      <c r="L39" s="26"/>
      <c r="M39" s="164"/>
      <c r="N39" s="25"/>
      <c r="O39" s="25"/>
      <c r="P39" s="25"/>
      <c r="Q39" s="25"/>
    </row>
    <row r="40" spans="1:17" ht="13.5" customHeight="1">
      <c r="A40" s="24"/>
      <c r="B40" s="262"/>
      <c r="C40" s="292"/>
      <c r="D40" s="26"/>
      <c r="E40" s="26"/>
      <c r="F40" s="26"/>
      <c r="G40" s="26"/>
      <c r="H40" s="26"/>
      <c r="I40" s="26"/>
      <c r="J40" s="26"/>
      <c r="K40" s="26"/>
      <c r="L40" s="26"/>
      <c r="M40" s="164"/>
      <c r="N40" s="25"/>
      <c r="O40" s="25"/>
      <c r="P40" s="25"/>
      <c r="Q40" s="25"/>
    </row>
    <row r="41" spans="1:17" ht="13.5" customHeight="1">
      <c r="A41" s="24"/>
      <c r="B41" s="262"/>
      <c r="C41" s="292"/>
      <c r="D41" s="26"/>
      <c r="E41" s="26"/>
      <c r="F41" s="26"/>
      <c r="G41" s="26"/>
      <c r="H41" s="26"/>
      <c r="I41" s="26"/>
      <c r="J41" s="26"/>
      <c r="K41" s="26"/>
      <c r="L41" s="26"/>
      <c r="M41" s="164"/>
      <c r="N41" s="25"/>
      <c r="O41" s="25"/>
      <c r="P41" s="25"/>
      <c r="Q41" s="25"/>
    </row>
    <row r="42" spans="1:17" ht="13.5" customHeight="1">
      <c r="A42" s="24"/>
      <c r="B42" s="262"/>
      <c r="C42" s="292"/>
      <c r="D42" s="26"/>
      <c r="E42" s="26"/>
      <c r="F42" s="26"/>
      <c r="G42" s="26"/>
      <c r="H42" s="26"/>
      <c r="I42" s="26"/>
      <c r="J42" s="26"/>
      <c r="K42" s="26"/>
      <c r="L42" s="26"/>
      <c r="M42" s="164"/>
      <c r="N42" s="25"/>
      <c r="O42" s="25"/>
      <c r="P42" s="25"/>
      <c r="Q42" s="25"/>
    </row>
    <row r="43" spans="1:17" ht="13.5" customHeight="1">
      <c r="A43" s="196"/>
      <c r="B43" s="262"/>
      <c r="C43" s="292"/>
      <c r="D43" s="26"/>
      <c r="E43" s="26"/>
      <c r="F43" s="26"/>
      <c r="G43" s="26"/>
      <c r="H43" s="26"/>
      <c r="I43" s="26"/>
      <c r="J43" s="26"/>
      <c r="K43" s="26"/>
      <c r="L43" s="26"/>
      <c r="M43" s="164"/>
      <c r="N43" s="25"/>
      <c r="O43" s="25"/>
      <c r="P43" s="25"/>
      <c r="Q43" s="25"/>
    </row>
    <row r="44" spans="1:17" ht="13.5" customHeight="1">
      <c r="A44" s="24"/>
      <c r="B44" s="50"/>
      <c r="C44" s="292"/>
      <c r="D44" s="26"/>
      <c r="E44" s="26"/>
      <c r="F44" s="26"/>
      <c r="G44" s="26"/>
      <c r="H44" s="26"/>
      <c r="I44" s="26"/>
      <c r="J44" s="26"/>
      <c r="K44" s="26"/>
      <c r="L44" s="26"/>
      <c r="M44" s="164"/>
      <c r="N44" s="25"/>
      <c r="O44" s="25"/>
      <c r="P44" s="25"/>
      <c r="Q44" s="25"/>
    </row>
    <row r="45" spans="1:17" ht="13.5" customHeight="1">
      <c r="A45" s="24"/>
      <c r="B45" s="50"/>
      <c r="C45" s="292"/>
      <c r="D45" s="26"/>
      <c r="E45" s="26"/>
      <c r="F45" s="26"/>
      <c r="G45" s="26"/>
      <c r="H45" s="26"/>
      <c r="I45" s="26"/>
      <c r="J45" s="26"/>
      <c r="K45" s="26"/>
      <c r="L45" s="26"/>
      <c r="M45" s="164"/>
      <c r="N45" s="25"/>
      <c r="O45" s="25"/>
      <c r="P45" s="25"/>
      <c r="Q45" s="25"/>
    </row>
    <row r="46" spans="1:17" ht="13.5" customHeight="1">
      <c r="A46" s="24"/>
      <c r="B46" s="50"/>
      <c r="C46" s="292"/>
      <c r="D46" s="26"/>
      <c r="E46" s="26"/>
      <c r="F46" s="26"/>
      <c r="G46" s="26"/>
      <c r="H46" s="26"/>
      <c r="I46" s="26"/>
      <c r="J46" s="26"/>
      <c r="K46" s="26"/>
      <c r="L46" s="26"/>
      <c r="M46" s="164"/>
      <c r="N46" s="25"/>
      <c r="O46" s="25"/>
      <c r="P46" s="25"/>
      <c r="Q46" s="25"/>
    </row>
    <row r="47" spans="1:17" ht="13.5" customHeight="1">
      <c r="A47" s="196"/>
      <c r="B47" s="50"/>
      <c r="C47" s="292"/>
      <c r="D47" s="26"/>
      <c r="E47" s="26"/>
      <c r="F47" s="26"/>
      <c r="G47" s="26"/>
      <c r="H47" s="26"/>
      <c r="I47" s="26"/>
      <c r="J47" s="26"/>
      <c r="K47" s="26"/>
      <c r="L47" s="26"/>
      <c r="M47" s="164"/>
      <c r="N47" s="25"/>
      <c r="O47" s="25"/>
      <c r="P47" s="25"/>
      <c r="Q47" s="25"/>
    </row>
    <row r="48" spans="1:17" ht="13.5" customHeight="1">
      <c r="A48" s="24"/>
      <c r="B48" s="50"/>
      <c r="C48" s="292"/>
      <c r="D48" s="26"/>
      <c r="E48" s="26"/>
      <c r="F48" s="26"/>
      <c r="G48" s="26"/>
      <c r="H48" s="26"/>
      <c r="I48" s="26"/>
      <c r="J48" s="26"/>
      <c r="K48" s="26"/>
      <c r="L48" s="26"/>
      <c r="M48" s="164"/>
      <c r="N48" s="25"/>
      <c r="O48" s="25"/>
      <c r="P48" s="25"/>
      <c r="Q48" s="25"/>
    </row>
    <row r="49" spans="1:17" ht="13.5" customHeight="1">
      <c r="A49" s="24"/>
      <c r="B49" s="50"/>
      <c r="C49" s="292"/>
      <c r="D49" s="26"/>
      <c r="E49" s="26"/>
      <c r="F49" s="26"/>
      <c r="G49" s="26"/>
      <c r="H49" s="26"/>
      <c r="I49" s="26"/>
      <c r="J49" s="26"/>
      <c r="K49" s="26"/>
      <c r="L49" s="26"/>
      <c r="M49" s="164"/>
      <c r="N49" s="25"/>
      <c r="O49" s="25"/>
      <c r="P49" s="25"/>
      <c r="Q49" s="25"/>
    </row>
    <row r="50" spans="1:17" ht="13.5" customHeight="1">
      <c r="A50" s="24"/>
      <c r="B50" s="50"/>
      <c r="C50" s="292"/>
      <c r="D50" s="26"/>
      <c r="E50" s="26"/>
      <c r="F50" s="26"/>
      <c r="G50" s="26"/>
      <c r="H50" s="26"/>
      <c r="I50" s="26"/>
      <c r="J50" s="26"/>
      <c r="K50" s="26"/>
      <c r="L50" s="26"/>
      <c r="M50" s="164"/>
      <c r="N50" s="25"/>
      <c r="O50" s="25"/>
      <c r="P50" s="25"/>
      <c r="Q50" s="25"/>
    </row>
    <row r="51" spans="1:17" ht="13.5" customHeight="1">
      <c r="A51" s="24"/>
      <c r="B51" s="50"/>
      <c r="C51" s="292"/>
      <c r="D51" s="26"/>
      <c r="E51" s="26"/>
      <c r="F51" s="26"/>
      <c r="G51" s="26"/>
      <c r="H51" s="26"/>
      <c r="I51" s="26"/>
      <c r="J51" s="26"/>
      <c r="K51" s="26"/>
      <c r="L51" s="26"/>
      <c r="M51" s="164"/>
      <c r="N51" s="25"/>
      <c r="O51" s="25"/>
      <c r="P51" s="25"/>
      <c r="Q51" s="25"/>
    </row>
    <row r="52" spans="1:17" ht="13.5" customHeight="1">
      <c r="A52" s="196"/>
      <c r="B52" s="50"/>
      <c r="C52" s="292"/>
      <c r="D52" s="26"/>
      <c r="E52" s="26"/>
      <c r="F52" s="26"/>
      <c r="G52" s="26"/>
      <c r="H52" s="26"/>
      <c r="I52" s="26"/>
      <c r="J52" s="26"/>
      <c r="K52" s="26"/>
      <c r="L52" s="26"/>
      <c r="M52" s="164"/>
      <c r="N52" s="25"/>
      <c r="O52" s="25"/>
      <c r="P52" s="25"/>
      <c r="Q52" s="25"/>
    </row>
    <row r="53" spans="1:17" ht="13.5" customHeight="1">
      <c r="A53" s="24"/>
      <c r="B53" s="50"/>
      <c r="C53" s="292"/>
      <c r="D53" s="26"/>
      <c r="E53" s="26"/>
      <c r="F53" s="26"/>
      <c r="G53" s="26"/>
      <c r="H53" s="26"/>
      <c r="I53" s="26"/>
      <c r="J53" s="26"/>
      <c r="K53" s="26"/>
      <c r="L53" s="26"/>
      <c r="M53" s="164"/>
      <c r="N53" s="25"/>
      <c r="O53" s="25"/>
      <c r="P53" s="25"/>
      <c r="Q53" s="25"/>
    </row>
    <row r="54" spans="1:17" ht="13.5" customHeight="1">
      <c r="A54" s="24"/>
      <c r="B54" s="50"/>
      <c r="C54" s="292"/>
      <c r="D54" s="26"/>
      <c r="E54" s="26"/>
      <c r="F54" s="26"/>
      <c r="G54" s="26"/>
      <c r="H54" s="26"/>
      <c r="I54" s="26"/>
      <c r="J54" s="26"/>
      <c r="K54" s="26"/>
      <c r="L54" s="26"/>
      <c r="M54" s="164"/>
      <c r="N54" s="25"/>
      <c r="O54" s="25"/>
      <c r="P54" s="25"/>
      <c r="Q54" s="25"/>
    </row>
    <row r="55" spans="1:17" ht="13.5" customHeight="1">
      <c r="A55" s="24"/>
      <c r="B55" s="50"/>
      <c r="C55" s="292"/>
      <c r="D55" s="26"/>
      <c r="E55" s="26"/>
      <c r="F55" s="26"/>
      <c r="G55" s="26"/>
      <c r="H55" s="26"/>
      <c r="I55" s="26"/>
      <c r="J55" s="26"/>
      <c r="K55" s="26"/>
      <c r="L55" s="26"/>
      <c r="M55" s="164"/>
      <c r="N55" s="25"/>
      <c r="O55" s="25"/>
      <c r="P55" s="25"/>
      <c r="Q55" s="25"/>
    </row>
    <row r="56" spans="1:17" ht="9" customHeight="1">
      <c r="A56" s="194"/>
      <c r="B56" s="50"/>
      <c r="C56" s="292"/>
      <c r="D56" s="26"/>
      <c r="E56" s="26"/>
      <c r="F56" s="26"/>
      <c r="G56" s="26"/>
      <c r="H56" s="26"/>
      <c r="I56" s="26"/>
      <c r="J56" s="26"/>
      <c r="K56" s="26"/>
      <c r="L56" s="26"/>
      <c r="M56" s="164"/>
      <c r="N56" s="25"/>
      <c r="O56" s="25"/>
      <c r="P56" s="25"/>
      <c r="Q56" s="25"/>
    </row>
    <row r="57" spans="1:17" ht="9" customHeight="1">
      <c r="A57" s="194"/>
      <c r="B57" s="50"/>
      <c r="C57" s="292"/>
      <c r="D57" s="26"/>
      <c r="E57" s="26"/>
      <c r="F57" s="26"/>
      <c r="G57" s="26"/>
      <c r="H57" s="26"/>
      <c r="I57" s="26"/>
      <c r="J57" s="26"/>
      <c r="K57" s="26"/>
      <c r="L57" s="26"/>
      <c r="M57" s="164"/>
      <c r="N57" s="25"/>
      <c r="O57" s="25"/>
      <c r="P57" s="25"/>
      <c r="Q57" s="25"/>
    </row>
    <row r="58" spans="1:17" ht="9" customHeight="1">
      <c r="A58" s="194"/>
      <c r="B58" s="50"/>
      <c r="C58" s="292"/>
      <c r="D58" s="26"/>
      <c r="E58" s="26"/>
      <c r="F58" s="26"/>
      <c r="G58" s="26"/>
      <c r="H58" s="26"/>
      <c r="I58" s="26"/>
      <c r="J58" s="26"/>
      <c r="K58" s="26"/>
      <c r="L58" s="26"/>
      <c r="M58" s="164"/>
      <c r="N58" s="25"/>
      <c r="O58" s="25"/>
      <c r="P58" s="25"/>
      <c r="Q58" s="25"/>
    </row>
    <row r="59" spans="1:17" ht="9" customHeight="1">
      <c r="A59" s="194"/>
      <c r="B59" s="50"/>
      <c r="C59" s="292"/>
      <c r="D59" s="26"/>
      <c r="E59" s="26"/>
      <c r="F59" s="26"/>
      <c r="G59" s="26"/>
      <c r="H59" s="26"/>
      <c r="I59" s="26"/>
      <c r="J59" s="26"/>
      <c r="K59" s="26"/>
      <c r="L59" s="26"/>
      <c r="M59" s="164"/>
      <c r="N59" s="25"/>
      <c r="O59" s="25"/>
      <c r="P59" s="25"/>
      <c r="Q59" s="25"/>
    </row>
    <row r="60" spans="1:17" ht="9" customHeight="1">
      <c r="A60" s="195"/>
      <c r="B60" s="50"/>
      <c r="C60" s="292"/>
      <c r="D60" s="26"/>
      <c r="E60" s="26"/>
      <c r="F60" s="26"/>
      <c r="G60" s="26"/>
      <c r="H60" s="26"/>
      <c r="I60" s="26"/>
      <c r="J60" s="26"/>
      <c r="K60" s="26"/>
      <c r="L60" s="26"/>
      <c r="M60" s="164"/>
      <c r="N60" s="25"/>
      <c r="O60" s="25"/>
      <c r="P60" s="25"/>
      <c r="Q60" s="25"/>
    </row>
    <row r="61" spans="1:17" ht="9" customHeight="1">
      <c r="A61" s="195"/>
      <c r="C61" s="292"/>
      <c r="D61" s="26"/>
      <c r="E61" s="26"/>
      <c r="F61" s="26"/>
      <c r="G61" s="26"/>
      <c r="H61" s="26"/>
      <c r="I61" s="26"/>
      <c r="J61" s="26"/>
      <c r="K61" s="26"/>
      <c r="L61" s="26"/>
      <c r="M61" s="25"/>
      <c r="N61" s="25"/>
      <c r="O61" s="25"/>
      <c r="P61" s="25"/>
      <c r="Q61" s="25"/>
    </row>
    <row r="62" spans="1:17" ht="9" customHeight="1">
      <c r="A62" s="196"/>
      <c r="C62" s="292"/>
      <c r="D62" s="26"/>
      <c r="E62" s="26"/>
      <c r="F62" s="26"/>
      <c r="G62" s="26"/>
      <c r="H62" s="26"/>
      <c r="I62" s="26"/>
      <c r="J62" s="26"/>
      <c r="K62" s="26"/>
      <c r="L62" s="26"/>
      <c r="M62" s="25"/>
      <c r="N62" s="25"/>
      <c r="O62" s="25"/>
      <c r="P62" s="25"/>
      <c r="Q62" s="25"/>
    </row>
    <row r="63" spans="1:17" ht="9" customHeight="1">
      <c r="A63" s="24"/>
      <c r="C63" s="292"/>
      <c r="D63" s="26"/>
      <c r="E63" s="26"/>
      <c r="F63" s="26"/>
      <c r="G63" s="26"/>
      <c r="H63" s="26"/>
      <c r="I63" s="26"/>
      <c r="J63" s="26"/>
      <c r="K63" s="26"/>
      <c r="L63" s="26"/>
      <c r="M63" s="25"/>
      <c r="N63" s="25"/>
      <c r="O63" s="25"/>
      <c r="P63" s="25"/>
      <c r="Q63" s="25"/>
    </row>
    <row r="64" spans="1:17" ht="9" customHeight="1">
      <c r="A64" s="24"/>
      <c r="C64" s="292"/>
      <c r="D64" s="26"/>
      <c r="E64" s="26"/>
      <c r="F64" s="26"/>
      <c r="G64" s="26"/>
      <c r="H64" s="26"/>
      <c r="I64" s="26"/>
      <c r="J64" s="26"/>
      <c r="K64" s="26"/>
      <c r="L64" s="26"/>
      <c r="M64" s="25"/>
      <c r="N64" s="25"/>
      <c r="O64" s="25"/>
      <c r="P64" s="25"/>
      <c r="Q64" s="25"/>
    </row>
    <row r="65" spans="1:17" ht="9" customHeight="1">
      <c r="A65" s="24"/>
      <c r="C65" s="292"/>
      <c r="D65" s="26"/>
      <c r="E65" s="26"/>
      <c r="F65" s="26"/>
      <c r="G65" s="26"/>
      <c r="H65" s="26"/>
      <c r="I65" s="26"/>
      <c r="J65" s="26"/>
      <c r="K65" s="26"/>
      <c r="L65" s="26"/>
      <c r="M65" s="25"/>
      <c r="N65" s="25"/>
      <c r="O65" s="25"/>
      <c r="P65" s="25"/>
      <c r="Q65" s="25"/>
    </row>
    <row r="66" spans="1:17" ht="9" customHeight="1">
      <c r="A66" s="24"/>
      <c r="C66" s="292"/>
      <c r="D66" s="26"/>
      <c r="E66" s="26"/>
      <c r="F66" s="26"/>
      <c r="G66" s="26"/>
      <c r="H66" s="26"/>
      <c r="I66" s="26"/>
      <c r="J66" s="26"/>
      <c r="K66" s="26"/>
      <c r="L66" s="26"/>
      <c r="M66" s="25"/>
      <c r="N66" s="25"/>
      <c r="O66" s="25"/>
      <c r="P66" s="25"/>
      <c r="Q66" s="25"/>
    </row>
    <row r="67" spans="1:17" ht="9" customHeight="1">
      <c r="A67" s="194"/>
      <c r="C67" s="292"/>
      <c r="D67" s="26"/>
      <c r="E67" s="26"/>
      <c r="F67" s="26"/>
      <c r="G67" s="26"/>
      <c r="H67" s="26"/>
      <c r="I67" s="26"/>
      <c r="J67" s="26"/>
      <c r="K67" s="26"/>
      <c r="L67" s="26"/>
      <c r="M67" s="25"/>
      <c r="N67" s="25"/>
      <c r="O67" s="25"/>
      <c r="P67" s="25"/>
      <c r="Q67" s="25"/>
    </row>
    <row r="68" spans="1:17" ht="9" customHeight="1">
      <c r="A68" s="196"/>
      <c r="C68" s="292"/>
      <c r="D68" s="26"/>
      <c r="E68" s="26"/>
      <c r="F68" s="26"/>
      <c r="G68" s="26"/>
      <c r="H68" s="26"/>
      <c r="I68" s="26"/>
      <c r="J68" s="26"/>
      <c r="K68" s="26"/>
      <c r="L68" s="26"/>
      <c r="M68" s="25"/>
      <c r="N68" s="25"/>
      <c r="O68" s="25"/>
      <c r="P68" s="25"/>
      <c r="Q68" s="25"/>
    </row>
    <row r="69" spans="1:17" ht="9" customHeight="1">
      <c r="A69" s="24"/>
      <c r="C69" s="292"/>
      <c r="D69" s="26"/>
      <c r="E69" s="26"/>
      <c r="F69" s="26"/>
      <c r="G69" s="26"/>
      <c r="H69" s="26"/>
      <c r="I69" s="26"/>
      <c r="J69" s="26"/>
      <c r="K69" s="26"/>
      <c r="L69" s="26"/>
      <c r="M69" s="25"/>
      <c r="N69" s="25"/>
      <c r="O69" s="25"/>
      <c r="P69" s="25"/>
      <c r="Q69" s="25"/>
    </row>
    <row r="70" spans="1:17" ht="9" customHeight="1">
      <c r="A70" s="24"/>
      <c r="C70" s="292"/>
      <c r="D70" s="26"/>
      <c r="E70" s="26"/>
      <c r="F70" s="26"/>
      <c r="G70" s="26"/>
      <c r="H70" s="26"/>
      <c r="I70" s="26"/>
      <c r="J70" s="26"/>
      <c r="K70" s="26"/>
      <c r="L70" s="26"/>
      <c r="M70" s="25"/>
      <c r="N70" s="25"/>
      <c r="O70" s="25"/>
      <c r="P70" s="25"/>
      <c r="Q70" s="25"/>
    </row>
    <row r="71" spans="1:17" ht="9" customHeight="1">
      <c r="A71" s="24"/>
      <c r="C71" s="292"/>
      <c r="D71" s="26"/>
      <c r="E71" s="26"/>
      <c r="F71" s="26"/>
      <c r="G71" s="26"/>
      <c r="H71" s="26"/>
      <c r="I71" s="26"/>
      <c r="J71" s="26"/>
      <c r="K71" s="26"/>
      <c r="L71" s="26"/>
      <c r="M71" s="25"/>
      <c r="N71" s="25"/>
      <c r="O71" s="25"/>
      <c r="P71" s="25"/>
      <c r="Q71" s="25"/>
    </row>
    <row r="72" spans="1:17" ht="9" customHeight="1">
      <c r="A72" s="24"/>
      <c r="C72" s="292"/>
      <c r="D72" s="26"/>
      <c r="E72" s="26"/>
      <c r="F72" s="26"/>
      <c r="G72" s="26"/>
      <c r="H72" s="26"/>
      <c r="I72" s="26"/>
      <c r="J72" s="26"/>
      <c r="K72" s="26"/>
      <c r="L72" s="26"/>
      <c r="M72" s="25"/>
      <c r="N72" s="25"/>
      <c r="O72" s="25"/>
      <c r="P72" s="25"/>
      <c r="Q72" s="25"/>
    </row>
    <row r="73" spans="1:17" ht="9" customHeight="1">
      <c r="A73" s="194"/>
      <c r="C73" s="292"/>
      <c r="D73" s="26"/>
      <c r="E73" s="26"/>
      <c r="F73" s="26"/>
      <c r="G73" s="26"/>
      <c r="H73" s="26"/>
      <c r="I73" s="26"/>
      <c r="J73" s="26"/>
      <c r="K73" s="26"/>
      <c r="L73" s="26"/>
      <c r="M73" s="25"/>
      <c r="N73" s="25"/>
      <c r="O73" s="25"/>
      <c r="P73" s="25"/>
      <c r="Q73" s="25"/>
    </row>
    <row r="74" spans="1:17" ht="9" customHeight="1">
      <c r="A74" s="196"/>
      <c r="C74" s="292"/>
      <c r="D74" s="26"/>
      <c r="E74" s="26"/>
      <c r="F74" s="26"/>
      <c r="G74" s="26"/>
      <c r="H74" s="26"/>
      <c r="I74" s="26"/>
      <c r="J74" s="26"/>
      <c r="K74" s="26"/>
      <c r="L74" s="26"/>
      <c r="M74" s="25"/>
      <c r="N74" s="25"/>
      <c r="O74" s="25"/>
      <c r="P74" s="25"/>
      <c r="Q74" s="25"/>
    </row>
    <row r="75" spans="1:17" ht="9" customHeight="1">
      <c r="A75" s="24"/>
      <c r="C75" s="292"/>
      <c r="D75" s="26"/>
      <c r="E75" s="26"/>
      <c r="F75" s="26"/>
      <c r="G75" s="26"/>
      <c r="H75" s="26"/>
      <c r="I75" s="26"/>
      <c r="J75" s="26"/>
      <c r="K75" s="26"/>
      <c r="L75" s="26"/>
      <c r="M75" s="25"/>
      <c r="N75" s="25"/>
      <c r="O75" s="25"/>
      <c r="P75" s="25"/>
      <c r="Q75" s="25"/>
    </row>
    <row r="76" spans="1:17" ht="9" customHeight="1">
      <c r="A76" s="24"/>
      <c r="C76" s="292"/>
      <c r="D76" s="26"/>
      <c r="E76" s="26"/>
      <c r="F76" s="26"/>
      <c r="G76" s="26"/>
      <c r="H76" s="26"/>
      <c r="I76" s="26"/>
      <c r="J76" s="26"/>
      <c r="K76" s="26"/>
      <c r="L76" s="26"/>
      <c r="M76" s="25"/>
      <c r="N76" s="25"/>
      <c r="O76" s="25"/>
      <c r="P76" s="25"/>
      <c r="Q76" s="25"/>
    </row>
    <row r="77" spans="1:17" ht="9" customHeight="1">
      <c r="A77" s="24"/>
      <c r="C77" s="292"/>
      <c r="D77" s="26"/>
      <c r="E77" s="26"/>
      <c r="F77" s="26"/>
      <c r="G77" s="26"/>
      <c r="H77" s="26"/>
      <c r="I77" s="26"/>
      <c r="J77" s="26"/>
      <c r="K77" s="26"/>
      <c r="L77" s="26"/>
      <c r="M77" s="25"/>
      <c r="N77" s="25"/>
      <c r="O77" s="25"/>
      <c r="P77" s="25"/>
      <c r="Q77" s="25"/>
    </row>
    <row r="78" spans="1:17" ht="9" customHeight="1">
      <c r="A78" s="24"/>
      <c r="C78" s="292"/>
      <c r="D78" s="26"/>
      <c r="E78" s="26"/>
      <c r="F78" s="26"/>
      <c r="G78" s="26"/>
      <c r="H78" s="26"/>
      <c r="I78" s="26"/>
      <c r="J78" s="26"/>
      <c r="K78" s="26"/>
      <c r="L78" s="26"/>
      <c r="M78" s="25"/>
      <c r="N78" s="25"/>
      <c r="O78" s="25"/>
      <c r="P78" s="25"/>
      <c r="Q78" s="25"/>
    </row>
    <row r="79" spans="1:17">
      <c r="A79" s="24"/>
      <c r="C79" s="293"/>
      <c r="D79" s="50"/>
      <c r="E79" s="50"/>
      <c r="F79" s="50"/>
      <c r="G79" s="50"/>
      <c r="H79" s="50"/>
      <c r="I79" s="50"/>
      <c r="J79" s="50"/>
      <c r="K79" s="50"/>
      <c r="L79" s="50"/>
    </row>
    <row r="80" spans="1:17">
      <c r="A80" s="24"/>
      <c r="C80" s="293"/>
      <c r="D80" s="50"/>
      <c r="E80" s="50"/>
      <c r="F80" s="50"/>
      <c r="G80" s="50"/>
      <c r="H80" s="50"/>
      <c r="I80" s="50"/>
      <c r="J80" s="50"/>
      <c r="K80" s="50"/>
      <c r="L80" s="50"/>
    </row>
    <row r="81" spans="1:12">
      <c r="A81" s="24"/>
      <c r="C81" s="293"/>
      <c r="D81" s="50"/>
      <c r="E81" s="50"/>
      <c r="F81" s="50"/>
      <c r="G81" s="50"/>
      <c r="H81" s="50"/>
      <c r="I81" s="50"/>
      <c r="J81" s="50"/>
      <c r="K81" s="50"/>
      <c r="L81" s="50"/>
    </row>
    <row r="82" spans="1:12">
      <c r="A82" s="24"/>
      <c r="C82" s="293"/>
      <c r="D82" s="50"/>
      <c r="E82" s="50"/>
      <c r="F82" s="50"/>
      <c r="G82" s="50"/>
      <c r="H82" s="50"/>
      <c r="I82" s="50"/>
      <c r="J82" s="50"/>
      <c r="K82" s="50"/>
      <c r="L82" s="50"/>
    </row>
    <row r="83" spans="1:12">
      <c r="A83" s="194"/>
      <c r="C83" s="293"/>
      <c r="D83" s="50"/>
      <c r="E83" s="50"/>
      <c r="F83" s="50"/>
      <c r="G83" s="50"/>
      <c r="H83" s="50"/>
      <c r="I83" s="50"/>
      <c r="J83" s="50"/>
      <c r="K83" s="50"/>
      <c r="L83" s="50"/>
    </row>
    <row r="84" spans="1:12">
      <c r="A84" s="196"/>
      <c r="C84" s="293"/>
      <c r="D84" s="50"/>
      <c r="E84" s="50"/>
      <c r="F84" s="50"/>
      <c r="G84" s="50"/>
      <c r="H84" s="50"/>
      <c r="I84" s="50"/>
      <c r="J84" s="50"/>
      <c r="K84" s="50"/>
      <c r="L84" s="50"/>
    </row>
    <row r="85" spans="1:12">
      <c r="A85" s="24"/>
      <c r="C85" s="293"/>
      <c r="D85" s="50"/>
      <c r="E85" s="50"/>
      <c r="F85" s="50"/>
      <c r="G85" s="50"/>
      <c r="H85" s="50"/>
      <c r="I85" s="50"/>
      <c r="J85" s="50"/>
      <c r="K85" s="50"/>
      <c r="L85" s="50"/>
    </row>
    <row r="86" spans="1:12">
      <c r="A86" s="24"/>
      <c r="C86" s="293"/>
      <c r="D86" s="50"/>
      <c r="E86" s="50"/>
      <c r="F86" s="50"/>
      <c r="G86" s="50"/>
      <c r="H86" s="50"/>
      <c r="I86" s="50"/>
      <c r="J86" s="50"/>
      <c r="K86" s="50"/>
      <c r="L86" s="50"/>
    </row>
    <row r="87" spans="1:12">
      <c r="A87" s="24"/>
      <c r="C87" s="293"/>
      <c r="D87" s="50"/>
      <c r="E87" s="50"/>
      <c r="F87" s="50"/>
      <c r="G87" s="50"/>
      <c r="H87" s="50"/>
      <c r="I87" s="50"/>
      <c r="J87" s="50"/>
      <c r="K87" s="50"/>
      <c r="L87" s="50"/>
    </row>
    <row r="88" spans="1:12">
      <c r="A88" s="24"/>
      <c r="C88" s="293"/>
      <c r="D88" s="50"/>
      <c r="E88" s="50"/>
      <c r="F88" s="50"/>
      <c r="G88" s="50"/>
      <c r="H88" s="50"/>
      <c r="I88" s="50"/>
      <c r="J88" s="50"/>
      <c r="K88" s="50"/>
      <c r="L88" s="50"/>
    </row>
    <row r="89" spans="1:12">
      <c r="A89" s="24"/>
      <c r="C89" s="293"/>
      <c r="D89" s="50"/>
      <c r="E89" s="50"/>
      <c r="F89" s="50"/>
      <c r="G89" s="50"/>
      <c r="H89" s="50"/>
      <c r="I89" s="50"/>
      <c r="J89" s="50"/>
      <c r="K89" s="50"/>
      <c r="L89" s="50"/>
    </row>
    <row r="90" spans="1:12">
      <c r="A90" s="24"/>
      <c r="C90" s="293"/>
      <c r="D90" s="50"/>
      <c r="E90" s="50"/>
      <c r="F90" s="50"/>
      <c r="G90" s="50"/>
      <c r="H90" s="50"/>
      <c r="I90" s="50"/>
      <c r="J90" s="50"/>
      <c r="K90" s="50"/>
      <c r="L90" s="50"/>
    </row>
    <row r="91" spans="1:12">
      <c r="A91" s="24"/>
      <c r="C91" s="293"/>
      <c r="D91" s="50"/>
      <c r="E91" s="50"/>
      <c r="F91" s="50"/>
      <c r="G91" s="50"/>
      <c r="H91" s="50"/>
      <c r="I91" s="50"/>
      <c r="J91" s="50"/>
      <c r="K91" s="50"/>
      <c r="L91" s="50"/>
    </row>
    <row r="92" spans="1:12">
      <c r="A92" s="24"/>
      <c r="C92" s="293"/>
      <c r="D92" s="50"/>
      <c r="E92" s="50"/>
      <c r="F92" s="50"/>
      <c r="G92" s="50"/>
      <c r="H92" s="50"/>
      <c r="I92" s="50"/>
      <c r="J92" s="50"/>
      <c r="K92" s="50"/>
      <c r="L92" s="50"/>
    </row>
    <row r="93" spans="1:12">
      <c r="A93" s="24"/>
      <c r="C93" s="293"/>
      <c r="D93" s="50"/>
      <c r="E93" s="50"/>
      <c r="F93" s="50"/>
      <c r="G93" s="50"/>
      <c r="H93" s="50"/>
      <c r="I93" s="50"/>
      <c r="J93" s="50"/>
      <c r="K93" s="50"/>
      <c r="L93" s="50"/>
    </row>
    <row r="94" spans="1:12">
      <c r="A94" s="196"/>
      <c r="C94" s="293"/>
      <c r="D94" s="50"/>
      <c r="E94" s="50"/>
      <c r="F94" s="50"/>
      <c r="G94" s="50"/>
      <c r="H94" s="50"/>
      <c r="I94" s="50"/>
      <c r="J94" s="50"/>
      <c r="K94" s="50"/>
      <c r="L94" s="50"/>
    </row>
    <row r="95" spans="1:12">
      <c r="A95" s="24"/>
      <c r="C95" s="293"/>
      <c r="D95" s="50"/>
      <c r="E95" s="50"/>
      <c r="F95" s="50"/>
      <c r="G95" s="50"/>
      <c r="H95" s="50"/>
      <c r="I95" s="50"/>
      <c r="J95" s="50"/>
      <c r="K95" s="50"/>
      <c r="L95" s="50"/>
    </row>
    <row r="96" spans="1:12">
      <c r="A96" s="24"/>
      <c r="C96" s="293"/>
      <c r="D96" s="50"/>
      <c r="E96" s="50"/>
      <c r="F96" s="50"/>
      <c r="G96" s="50"/>
      <c r="H96" s="50"/>
      <c r="I96" s="50"/>
      <c r="J96" s="50"/>
      <c r="K96" s="50"/>
      <c r="L96" s="50"/>
    </row>
    <row r="97" spans="1:12">
      <c r="A97" s="24"/>
      <c r="C97" s="293"/>
      <c r="D97" s="50"/>
      <c r="E97" s="50"/>
      <c r="F97" s="50"/>
      <c r="G97" s="50"/>
      <c r="H97" s="50"/>
      <c r="I97" s="50"/>
      <c r="J97" s="50"/>
      <c r="K97" s="50"/>
      <c r="L97" s="50"/>
    </row>
    <row r="98" spans="1:12">
      <c r="A98" s="197"/>
      <c r="C98" s="293"/>
      <c r="D98" s="50"/>
      <c r="E98" s="50"/>
      <c r="F98" s="50"/>
      <c r="G98" s="50"/>
      <c r="H98" s="50"/>
      <c r="I98" s="50"/>
      <c r="J98" s="50"/>
      <c r="K98" s="50"/>
      <c r="L98" s="50"/>
    </row>
    <row r="99" spans="1:12">
      <c r="A99" s="197"/>
      <c r="C99" s="293"/>
      <c r="D99" s="50"/>
      <c r="E99" s="50"/>
      <c r="F99" s="50"/>
      <c r="G99" s="50"/>
      <c r="H99" s="50"/>
      <c r="I99" s="50"/>
      <c r="J99" s="50"/>
      <c r="K99" s="50"/>
      <c r="L99" s="50"/>
    </row>
    <row r="100" spans="1:12">
      <c r="A100" s="197"/>
      <c r="C100" s="293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12">
      <c r="A101" s="197"/>
      <c r="C101" s="293"/>
      <c r="D101" s="50"/>
      <c r="E101" s="50"/>
      <c r="F101" s="50"/>
      <c r="G101" s="50"/>
      <c r="H101" s="50"/>
      <c r="I101" s="50"/>
      <c r="J101" s="50"/>
      <c r="K101" s="50"/>
      <c r="L101" s="50"/>
    </row>
    <row r="102" spans="1:12">
      <c r="A102" s="197"/>
      <c r="C102" s="293"/>
      <c r="D102" s="50"/>
      <c r="E102" s="50"/>
      <c r="F102" s="50"/>
      <c r="G102" s="50"/>
      <c r="H102" s="50"/>
      <c r="I102" s="50"/>
      <c r="J102" s="50"/>
      <c r="K102" s="50"/>
      <c r="L102" s="50"/>
    </row>
    <row r="103" spans="1:12">
      <c r="A103" s="197"/>
      <c r="C103" s="293"/>
      <c r="D103" s="50"/>
      <c r="E103" s="50"/>
      <c r="F103" s="50"/>
      <c r="G103" s="50"/>
      <c r="H103" s="50"/>
      <c r="I103" s="50"/>
      <c r="J103" s="50"/>
      <c r="K103" s="50"/>
      <c r="L103" s="50"/>
    </row>
    <row r="104" spans="1:12">
      <c r="A104" s="197"/>
      <c r="C104" s="293"/>
      <c r="D104" s="50"/>
      <c r="E104" s="50"/>
      <c r="F104" s="50"/>
      <c r="G104" s="50"/>
      <c r="H104" s="50"/>
      <c r="I104" s="50"/>
      <c r="J104" s="50"/>
      <c r="K104" s="50"/>
      <c r="L104" s="50"/>
    </row>
    <row r="105" spans="1:12">
      <c r="A105" s="197"/>
      <c r="C105" s="293"/>
      <c r="D105" s="50"/>
      <c r="E105" s="50"/>
      <c r="F105" s="50"/>
      <c r="G105" s="50"/>
      <c r="H105" s="50"/>
      <c r="I105" s="50"/>
      <c r="J105" s="50"/>
      <c r="K105" s="50"/>
      <c r="L105" s="50"/>
    </row>
    <row r="106" spans="1:12">
      <c r="A106" s="197"/>
      <c r="C106" s="293"/>
      <c r="D106" s="50"/>
      <c r="E106" s="50"/>
      <c r="F106" s="50"/>
      <c r="G106" s="50"/>
      <c r="H106" s="50"/>
      <c r="I106" s="50"/>
      <c r="J106" s="50"/>
      <c r="K106" s="50"/>
      <c r="L106" s="50"/>
    </row>
    <row r="107" spans="1:12">
      <c r="A107" s="198"/>
      <c r="C107" s="293"/>
      <c r="D107" s="50"/>
      <c r="E107" s="50"/>
      <c r="F107" s="50"/>
      <c r="G107" s="50"/>
      <c r="H107" s="50"/>
      <c r="I107" s="50"/>
      <c r="J107" s="50"/>
      <c r="K107" s="50"/>
      <c r="L107" s="50"/>
    </row>
    <row r="108" spans="1:12">
      <c r="A108" s="198"/>
      <c r="C108" s="293"/>
      <c r="D108" s="50"/>
      <c r="E108" s="50"/>
      <c r="F108" s="50"/>
      <c r="G108" s="50"/>
      <c r="H108" s="50"/>
      <c r="I108" s="50"/>
      <c r="J108" s="50"/>
      <c r="K108" s="50"/>
      <c r="L108" s="50"/>
    </row>
    <row r="109" spans="1:12">
      <c r="A109" s="198"/>
      <c r="C109" s="293"/>
      <c r="D109" s="50"/>
      <c r="E109" s="50"/>
      <c r="F109" s="50"/>
      <c r="G109" s="50"/>
      <c r="H109" s="50"/>
      <c r="I109" s="50"/>
      <c r="J109" s="50"/>
      <c r="K109" s="50"/>
      <c r="L109" s="50"/>
    </row>
    <row r="110" spans="1:12">
      <c r="A110" s="198"/>
      <c r="C110" s="293"/>
      <c r="D110" s="50"/>
      <c r="E110" s="50"/>
      <c r="F110" s="50"/>
      <c r="G110" s="50"/>
      <c r="H110" s="50"/>
      <c r="I110" s="50"/>
      <c r="J110" s="50"/>
      <c r="K110" s="50"/>
      <c r="L110" s="50"/>
    </row>
    <row r="111" spans="1:12">
      <c r="A111" s="198"/>
      <c r="C111" s="293"/>
      <c r="D111" s="50"/>
      <c r="E111" s="50"/>
      <c r="F111" s="50"/>
      <c r="G111" s="50"/>
      <c r="H111" s="50"/>
      <c r="I111" s="50"/>
      <c r="J111" s="50"/>
      <c r="K111" s="50"/>
      <c r="L111" s="50"/>
    </row>
    <row r="112" spans="1:12">
      <c r="A112" s="198"/>
      <c r="C112" s="293"/>
      <c r="D112" s="50"/>
      <c r="E112" s="50"/>
      <c r="F112" s="50"/>
      <c r="G112" s="50"/>
      <c r="H112" s="50"/>
      <c r="I112" s="50"/>
      <c r="J112" s="50"/>
      <c r="K112" s="50"/>
      <c r="L112" s="50"/>
    </row>
    <row r="113" spans="1:12">
      <c r="A113" s="198"/>
      <c r="C113" s="293"/>
      <c r="D113" s="50"/>
      <c r="E113" s="50"/>
      <c r="F113" s="50"/>
      <c r="G113" s="50"/>
      <c r="H113" s="50"/>
      <c r="I113" s="50"/>
      <c r="J113" s="50"/>
      <c r="K113" s="50"/>
      <c r="L113" s="50"/>
    </row>
    <row r="114" spans="1:12">
      <c r="A114" s="198"/>
      <c r="C114" s="293"/>
      <c r="D114" s="50"/>
      <c r="E114" s="50"/>
      <c r="F114" s="50"/>
      <c r="G114" s="50"/>
      <c r="H114" s="50"/>
      <c r="I114" s="50"/>
      <c r="J114" s="50"/>
      <c r="K114" s="50"/>
      <c r="L114" s="50"/>
    </row>
    <row r="115" spans="1:12">
      <c r="A115" s="198"/>
      <c r="C115" s="293"/>
      <c r="D115" s="50"/>
      <c r="E115" s="50"/>
      <c r="F115" s="50"/>
      <c r="G115" s="50"/>
      <c r="H115" s="50"/>
      <c r="I115" s="50"/>
      <c r="J115" s="50"/>
      <c r="K115" s="50"/>
      <c r="L115" s="50"/>
    </row>
    <row r="116" spans="1:12">
      <c r="A116" s="198"/>
      <c r="C116" s="293"/>
      <c r="D116" s="50"/>
      <c r="E116" s="50"/>
      <c r="F116" s="50"/>
      <c r="G116" s="50"/>
      <c r="H116" s="50"/>
      <c r="I116" s="50"/>
      <c r="J116" s="50"/>
      <c r="K116" s="50"/>
      <c r="L116" s="50"/>
    </row>
    <row r="117" spans="1:12">
      <c r="A117" s="198"/>
      <c r="C117" s="293"/>
      <c r="D117" s="50"/>
      <c r="E117" s="50"/>
      <c r="F117" s="50"/>
      <c r="G117" s="50"/>
      <c r="H117" s="50"/>
      <c r="I117" s="50"/>
      <c r="J117" s="50"/>
      <c r="K117" s="50"/>
      <c r="L117" s="50"/>
    </row>
    <row r="118" spans="1:12">
      <c r="A118" s="198"/>
      <c r="C118" s="293"/>
      <c r="D118" s="50"/>
      <c r="E118" s="50"/>
      <c r="F118" s="50"/>
      <c r="G118" s="50"/>
      <c r="H118" s="50"/>
      <c r="I118" s="50"/>
      <c r="J118" s="50"/>
      <c r="K118" s="50"/>
      <c r="L118" s="50"/>
    </row>
    <row r="119" spans="1:12">
      <c r="A119" s="198"/>
      <c r="C119" s="293"/>
      <c r="D119" s="50"/>
      <c r="E119" s="50"/>
      <c r="F119" s="50"/>
      <c r="G119" s="50"/>
      <c r="H119" s="50"/>
      <c r="I119" s="50"/>
      <c r="J119" s="50"/>
      <c r="K119" s="50"/>
      <c r="L119" s="50"/>
    </row>
    <row r="120" spans="1:12">
      <c r="A120" s="198"/>
    </row>
    <row r="121" spans="1:12">
      <c r="A121" s="198"/>
    </row>
    <row r="122" spans="1:12">
      <c r="A122" s="198"/>
    </row>
    <row r="123" spans="1:12">
      <c r="A123" s="198"/>
    </row>
    <row r="124" spans="1:12">
      <c r="A124" s="198"/>
    </row>
    <row r="125" spans="1:12">
      <c r="A125" s="198"/>
    </row>
    <row r="126" spans="1:12">
      <c r="A126" s="198"/>
    </row>
    <row r="127" spans="1:12">
      <c r="A127" s="198"/>
    </row>
    <row r="128" spans="1:12">
      <c r="A128" s="198"/>
    </row>
    <row r="129" spans="1:1">
      <c r="A129" s="198"/>
    </row>
    <row r="130" spans="1:1">
      <c r="A130" s="198"/>
    </row>
    <row r="131" spans="1:1">
      <c r="A131" s="198"/>
    </row>
    <row r="132" spans="1:1">
      <c r="A132" s="198"/>
    </row>
    <row r="133" spans="1:1">
      <c r="A133" s="198"/>
    </row>
    <row r="134" spans="1:1">
      <c r="A134" s="198"/>
    </row>
    <row r="135" spans="1:1">
      <c r="A135" s="198"/>
    </row>
    <row r="136" spans="1:1">
      <c r="A136" s="198"/>
    </row>
    <row r="137" spans="1:1">
      <c r="A137" s="198"/>
    </row>
    <row r="138" spans="1:1">
      <c r="A138" s="198"/>
    </row>
    <row r="139" spans="1:1">
      <c r="A139" s="198"/>
    </row>
    <row r="140" spans="1:1">
      <c r="A140" s="198"/>
    </row>
    <row r="141" spans="1:1">
      <c r="A141" s="198"/>
    </row>
    <row r="142" spans="1:1">
      <c r="A142" s="198"/>
    </row>
    <row r="143" spans="1:1">
      <c r="A143" s="198"/>
    </row>
    <row r="144" spans="1:1">
      <c r="A144" s="198"/>
    </row>
    <row r="145" spans="1:1">
      <c r="A145" s="198"/>
    </row>
    <row r="146" spans="1:1">
      <c r="A146" s="198"/>
    </row>
    <row r="147" spans="1:1">
      <c r="A147" s="198"/>
    </row>
    <row r="148" spans="1:1">
      <c r="A148" s="198"/>
    </row>
    <row r="149" spans="1:1">
      <c r="A149" s="198"/>
    </row>
    <row r="150" spans="1:1">
      <c r="A150" s="198"/>
    </row>
    <row r="151" spans="1:1">
      <c r="A151" s="198"/>
    </row>
    <row r="152" spans="1:1">
      <c r="A152" s="198"/>
    </row>
    <row r="153" spans="1:1">
      <c r="A153" s="198"/>
    </row>
    <row r="154" spans="1:1">
      <c r="A154" s="198"/>
    </row>
    <row r="155" spans="1:1">
      <c r="A155" s="198"/>
    </row>
    <row r="156" spans="1:1">
      <c r="A156" s="198"/>
    </row>
    <row r="157" spans="1:1">
      <c r="A157" s="198"/>
    </row>
    <row r="158" spans="1:1">
      <c r="A158" s="198"/>
    </row>
    <row r="159" spans="1:1">
      <c r="A159" s="198"/>
    </row>
    <row r="160" spans="1:1">
      <c r="A160" s="198"/>
    </row>
    <row r="161" spans="1:1">
      <c r="A161" s="198"/>
    </row>
    <row r="162" spans="1:1">
      <c r="A162" s="198"/>
    </row>
    <row r="163" spans="1:1">
      <c r="A163" s="198"/>
    </row>
    <row r="164" spans="1:1">
      <c r="A164" s="198"/>
    </row>
    <row r="165" spans="1:1">
      <c r="A165" s="198"/>
    </row>
    <row r="166" spans="1:1">
      <c r="A166" s="198"/>
    </row>
    <row r="167" spans="1:1">
      <c r="A167" s="198"/>
    </row>
    <row r="168" spans="1:1">
      <c r="A168" s="198"/>
    </row>
    <row r="169" spans="1:1">
      <c r="A169" s="198"/>
    </row>
    <row r="170" spans="1:1">
      <c r="A170" s="198"/>
    </row>
    <row r="171" spans="1:1">
      <c r="A171" s="198"/>
    </row>
    <row r="172" spans="1:1">
      <c r="A172" s="198"/>
    </row>
    <row r="173" spans="1:1">
      <c r="A173" s="198"/>
    </row>
    <row r="174" spans="1:1">
      <c r="A174" s="198"/>
    </row>
    <row r="175" spans="1:1">
      <c r="A175" s="198"/>
    </row>
    <row r="176" spans="1:1">
      <c r="A176" s="198"/>
    </row>
    <row r="177" spans="1:1">
      <c r="A177" s="198"/>
    </row>
    <row r="178" spans="1:1">
      <c r="A178" s="198"/>
    </row>
    <row r="179" spans="1:1">
      <c r="A179" s="198"/>
    </row>
    <row r="180" spans="1:1">
      <c r="A180" s="198"/>
    </row>
    <row r="181" spans="1:1">
      <c r="A181" s="198"/>
    </row>
    <row r="182" spans="1:1">
      <c r="A182" s="198"/>
    </row>
    <row r="183" spans="1:1">
      <c r="A183" s="198"/>
    </row>
    <row r="184" spans="1:1">
      <c r="A184" s="198"/>
    </row>
    <row r="185" spans="1:1">
      <c r="A185" s="198"/>
    </row>
    <row r="186" spans="1:1">
      <c r="A186" s="198"/>
    </row>
    <row r="187" spans="1:1">
      <c r="A187" s="198"/>
    </row>
    <row r="188" spans="1:1">
      <c r="A188" s="198"/>
    </row>
    <row r="189" spans="1:1">
      <c r="A189" s="198"/>
    </row>
    <row r="190" spans="1:1">
      <c r="A190" s="198"/>
    </row>
    <row r="191" spans="1:1">
      <c r="A191" s="198"/>
    </row>
    <row r="192" spans="1:1">
      <c r="A192" s="198"/>
    </row>
    <row r="193" spans="1:1">
      <c r="A193" s="198"/>
    </row>
    <row r="194" spans="1:1">
      <c r="A194" s="198"/>
    </row>
    <row r="195" spans="1:1">
      <c r="A195" s="198"/>
    </row>
    <row r="196" spans="1:1">
      <c r="A196" s="198"/>
    </row>
    <row r="197" spans="1:1">
      <c r="A197" s="198"/>
    </row>
    <row r="198" spans="1:1">
      <c r="A198" s="198"/>
    </row>
    <row r="199" spans="1:1">
      <c r="A199" s="198"/>
    </row>
    <row r="200" spans="1:1">
      <c r="A200" s="198"/>
    </row>
    <row r="201" spans="1:1">
      <c r="A201" s="198"/>
    </row>
    <row r="202" spans="1:1">
      <c r="A202" s="198"/>
    </row>
    <row r="203" spans="1:1">
      <c r="A203" s="198"/>
    </row>
    <row r="204" spans="1:1">
      <c r="A204" s="198"/>
    </row>
    <row r="205" spans="1:1">
      <c r="A205" s="198"/>
    </row>
    <row r="206" spans="1:1">
      <c r="A206" s="198"/>
    </row>
    <row r="207" spans="1:1">
      <c r="A207" s="198"/>
    </row>
    <row r="208" spans="1:1">
      <c r="A208" s="198"/>
    </row>
    <row r="209" spans="1:1">
      <c r="A209" s="198"/>
    </row>
    <row r="210" spans="1:1">
      <c r="A210" s="198"/>
    </row>
    <row r="211" spans="1:1">
      <c r="A211" s="198"/>
    </row>
    <row r="212" spans="1:1">
      <c r="A212" s="198"/>
    </row>
    <row r="213" spans="1:1">
      <c r="A213" s="198"/>
    </row>
    <row r="214" spans="1:1">
      <c r="A214" s="198"/>
    </row>
    <row r="215" spans="1:1">
      <c r="A215" s="198"/>
    </row>
    <row r="216" spans="1:1">
      <c r="A216" s="198"/>
    </row>
    <row r="217" spans="1:1">
      <c r="A217" s="198"/>
    </row>
    <row r="218" spans="1:1">
      <c r="A218" s="198"/>
    </row>
    <row r="219" spans="1:1">
      <c r="A219" s="198"/>
    </row>
    <row r="220" spans="1:1">
      <c r="A220" s="27"/>
    </row>
    <row r="221" spans="1:1">
      <c r="A221" s="27"/>
    </row>
    <row r="222" spans="1:1">
      <c r="A222" s="27"/>
    </row>
    <row r="223" spans="1:1">
      <c r="A223" s="27"/>
    </row>
    <row r="224" spans="1:1">
      <c r="A224" s="27"/>
    </row>
    <row r="225" spans="1:1">
      <c r="A225" s="27"/>
    </row>
    <row r="226" spans="1:1">
      <c r="A226" s="27"/>
    </row>
    <row r="227" spans="1:1">
      <c r="A227" s="27"/>
    </row>
    <row r="228" spans="1:1">
      <c r="A228" s="27"/>
    </row>
    <row r="229" spans="1:1">
      <c r="A229" s="27"/>
    </row>
    <row r="230" spans="1:1">
      <c r="A230" s="27"/>
    </row>
    <row r="231" spans="1:1">
      <c r="A231" s="27"/>
    </row>
    <row r="232" spans="1:1">
      <c r="A232" s="27"/>
    </row>
    <row r="233" spans="1:1">
      <c r="A233" s="27"/>
    </row>
    <row r="234" spans="1:1">
      <c r="A234" s="27"/>
    </row>
    <row r="235" spans="1:1">
      <c r="A235" s="27"/>
    </row>
    <row r="236" spans="1:1">
      <c r="A236" s="27"/>
    </row>
    <row r="237" spans="1:1">
      <c r="A237" s="27"/>
    </row>
    <row r="238" spans="1:1">
      <c r="A238" s="27"/>
    </row>
    <row r="239" spans="1:1">
      <c r="A239" s="27"/>
    </row>
    <row r="240" spans="1:1">
      <c r="A240" s="27"/>
    </row>
    <row r="241" spans="1:1">
      <c r="A241" s="27"/>
    </row>
    <row r="242" spans="1:1">
      <c r="A242" s="27"/>
    </row>
    <row r="243" spans="1:1">
      <c r="A243" s="27"/>
    </row>
    <row r="244" spans="1:1">
      <c r="A244" s="27"/>
    </row>
    <row r="245" spans="1:1">
      <c r="A245" s="27"/>
    </row>
    <row r="246" spans="1:1">
      <c r="A246" s="27"/>
    </row>
    <row r="247" spans="1:1">
      <c r="A247" s="27"/>
    </row>
    <row r="248" spans="1:1">
      <c r="A248" s="27"/>
    </row>
    <row r="249" spans="1:1">
      <c r="A249" s="27"/>
    </row>
    <row r="250" spans="1:1">
      <c r="A250" s="27"/>
    </row>
    <row r="251" spans="1:1">
      <c r="A251" s="27"/>
    </row>
    <row r="252" spans="1:1">
      <c r="A252" s="27"/>
    </row>
    <row r="253" spans="1:1">
      <c r="A253" s="27"/>
    </row>
    <row r="254" spans="1:1">
      <c r="A254" s="27"/>
    </row>
    <row r="255" spans="1:1">
      <c r="A255" s="27"/>
    </row>
    <row r="256" spans="1:1">
      <c r="A256" s="27"/>
    </row>
    <row r="257" spans="1:1">
      <c r="A257" s="27"/>
    </row>
    <row r="258" spans="1:1">
      <c r="A258" s="27"/>
    </row>
    <row r="259" spans="1:1">
      <c r="A259" s="27"/>
    </row>
    <row r="260" spans="1:1">
      <c r="A260" s="27"/>
    </row>
    <row r="261" spans="1:1">
      <c r="A261" s="27"/>
    </row>
    <row r="262" spans="1:1">
      <c r="A262" s="27"/>
    </row>
    <row r="263" spans="1:1">
      <c r="A263" s="27"/>
    </row>
    <row r="264" spans="1:1">
      <c r="A264" s="27"/>
    </row>
    <row r="265" spans="1:1">
      <c r="A265" s="27"/>
    </row>
    <row r="266" spans="1:1">
      <c r="A266" s="27"/>
    </row>
    <row r="267" spans="1:1">
      <c r="A267" s="27"/>
    </row>
    <row r="268" spans="1:1">
      <c r="A268" s="27"/>
    </row>
    <row r="269" spans="1:1">
      <c r="A269" s="27"/>
    </row>
    <row r="270" spans="1:1">
      <c r="A270" s="27"/>
    </row>
    <row r="271" spans="1:1">
      <c r="A271" s="27"/>
    </row>
    <row r="272" spans="1:1">
      <c r="A272" s="27"/>
    </row>
    <row r="273" spans="1:1">
      <c r="A273" s="27"/>
    </row>
    <row r="274" spans="1:1">
      <c r="A274" s="27"/>
    </row>
    <row r="275" spans="1:1">
      <c r="A275" s="27"/>
    </row>
    <row r="276" spans="1:1">
      <c r="A276" s="27"/>
    </row>
    <row r="277" spans="1:1">
      <c r="A277" s="27"/>
    </row>
    <row r="278" spans="1:1">
      <c r="A278" s="27"/>
    </row>
    <row r="279" spans="1:1">
      <c r="A279" s="27"/>
    </row>
    <row r="280" spans="1:1">
      <c r="A280" s="27"/>
    </row>
    <row r="281" spans="1:1">
      <c r="A281" s="27"/>
    </row>
    <row r="282" spans="1:1">
      <c r="A282" s="27"/>
    </row>
    <row r="283" spans="1:1">
      <c r="A283" s="27"/>
    </row>
    <row r="284" spans="1:1">
      <c r="A284" s="27"/>
    </row>
    <row r="285" spans="1:1">
      <c r="A285" s="27"/>
    </row>
    <row r="286" spans="1:1">
      <c r="A286" s="27"/>
    </row>
    <row r="287" spans="1:1">
      <c r="A287" s="27"/>
    </row>
    <row r="288" spans="1:1">
      <c r="A288" s="27"/>
    </row>
    <row r="289" spans="1:1">
      <c r="A289" s="27"/>
    </row>
    <row r="290" spans="1:1">
      <c r="A290" s="27"/>
    </row>
    <row r="291" spans="1:1">
      <c r="A291" s="27"/>
    </row>
    <row r="292" spans="1:1">
      <c r="A292" s="27"/>
    </row>
    <row r="293" spans="1:1">
      <c r="A293" s="27"/>
    </row>
    <row r="294" spans="1:1">
      <c r="A294" s="27"/>
    </row>
    <row r="295" spans="1:1">
      <c r="A295" s="27"/>
    </row>
    <row r="296" spans="1:1">
      <c r="A296" s="27"/>
    </row>
    <row r="297" spans="1:1">
      <c r="A297" s="27"/>
    </row>
    <row r="298" spans="1:1">
      <c r="A298" s="27"/>
    </row>
    <row r="299" spans="1:1">
      <c r="A299" s="27"/>
    </row>
    <row r="300" spans="1:1">
      <c r="A300" s="27"/>
    </row>
    <row r="301" spans="1:1">
      <c r="A301" s="27"/>
    </row>
    <row r="302" spans="1:1">
      <c r="A302" s="27"/>
    </row>
    <row r="303" spans="1:1">
      <c r="A303" s="27"/>
    </row>
    <row r="304" spans="1:1">
      <c r="A304" s="27"/>
    </row>
    <row r="305" spans="1:1">
      <c r="A305" s="27"/>
    </row>
    <row r="306" spans="1:1">
      <c r="A306" s="27"/>
    </row>
    <row r="307" spans="1:1">
      <c r="A307" s="27"/>
    </row>
    <row r="308" spans="1:1">
      <c r="A308" s="27"/>
    </row>
    <row r="309" spans="1:1">
      <c r="A309" s="27"/>
    </row>
    <row r="310" spans="1:1">
      <c r="A310" s="27"/>
    </row>
    <row r="311" spans="1:1">
      <c r="A311" s="27"/>
    </row>
    <row r="312" spans="1:1">
      <c r="A312" s="27"/>
    </row>
    <row r="313" spans="1:1">
      <c r="A313" s="27"/>
    </row>
    <row r="314" spans="1:1">
      <c r="A314" s="27"/>
    </row>
    <row r="315" spans="1:1">
      <c r="A315" s="27"/>
    </row>
    <row r="316" spans="1:1">
      <c r="A316" s="27"/>
    </row>
    <row r="317" spans="1:1">
      <c r="A317" s="27"/>
    </row>
    <row r="318" spans="1:1">
      <c r="A318" s="27"/>
    </row>
    <row r="319" spans="1:1">
      <c r="A319" s="27"/>
    </row>
    <row r="320" spans="1:1">
      <c r="A320" s="27"/>
    </row>
    <row r="321" spans="1:1">
      <c r="A321" s="27"/>
    </row>
    <row r="322" spans="1:1">
      <c r="A322" s="27"/>
    </row>
    <row r="323" spans="1:1">
      <c r="A323" s="27"/>
    </row>
    <row r="324" spans="1:1">
      <c r="A324" s="27"/>
    </row>
    <row r="325" spans="1:1">
      <c r="A325" s="27"/>
    </row>
    <row r="326" spans="1:1">
      <c r="A326" s="27"/>
    </row>
    <row r="327" spans="1:1">
      <c r="A327" s="27"/>
    </row>
    <row r="328" spans="1:1">
      <c r="A328" s="27"/>
    </row>
    <row r="329" spans="1:1">
      <c r="A329" s="27"/>
    </row>
    <row r="330" spans="1:1">
      <c r="A330" s="27"/>
    </row>
    <row r="331" spans="1:1">
      <c r="A331" s="27"/>
    </row>
    <row r="332" spans="1:1">
      <c r="A332" s="27"/>
    </row>
    <row r="333" spans="1:1">
      <c r="A333" s="27"/>
    </row>
    <row r="334" spans="1:1">
      <c r="A334" s="27"/>
    </row>
    <row r="335" spans="1:1">
      <c r="A335" s="27"/>
    </row>
    <row r="336" spans="1:1">
      <c r="A336" s="27"/>
    </row>
    <row r="337" spans="1:1">
      <c r="A337" s="27"/>
    </row>
    <row r="338" spans="1:1">
      <c r="A338" s="27"/>
    </row>
    <row r="339" spans="1:1">
      <c r="A339" s="27"/>
    </row>
    <row r="340" spans="1:1">
      <c r="A340" s="27"/>
    </row>
    <row r="341" spans="1:1">
      <c r="A341" s="27"/>
    </row>
    <row r="342" spans="1:1">
      <c r="A342" s="27"/>
    </row>
    <row r="343" spans="1:1">
      <c r="A343" s="27"/>
    </row>
    <row r="344" spans="1:1">
      <c r="A344" s="27"/>
    </row>
    <row r="345" spans="1:1">
      <c r="A345" s="27"/>
    </row>
    <row r="346" spans="1:1">
      <c r="A346" s="27"/>
    </row>
    <row r="347" spans="1:1">
      <c r="A347" s="27"/>
    </row>
    <row r="348" spans="1:1">
      <c r="A348" s="27"/>
    </row>
    <row r="349" spans="1:1">
      <c r="A349" s="27"/>
    </row>
    <row r="350" spans="1:1">
      <c r="A350" s="27"/>
    </row>
    <row r="351" spans="1:1">
      <c r="A351" s="27"/>
    </row>
    <row r="352" spans="1:1">
      <c r="A352" s="27"/>
    </row>
    <row r="353" spans="1:1">
      <c r="A353" s="27"/>
    </row>
    <row r="354" spans="1:1">
      <c r="A354" s="27"/>
    </row>
    <row r="355" spans="1:1">
      <c r="A355" s="27"/>
    </row>
    <row r="356" spans="1:1">
      <c r="A356" s="27"/>
    </row>
    <row r="357" spans="1:1">
      <c r="A357" s="27"/>
    </row>
    <row r="358" spans="1:1">
      <c r="A358" s="27"/>
    </row>
    <row r="359" spans="1:1">
      <c r="A359" s="27"/>
    </row>
    <row r="360" spans="1:1">
      <c r="A360" s="27"/>
    </row>
    <row r="361" spans="1:1">
      <c r="A361" s="27"/>
    </row>
    <row r="362" spans="1:1">
      <c r="A362" s="27"/>
    </row>
    <row r="363" spans="1:1">
      <c r="A363" s="27"/>
    </row>
    <row r="364" spans="1:1">
      <c r="A364" s="27"/>
    </row>
    <row r="365" spans="1:1">
      <c r="A365" s="27"/>
    </row>
    <row r="366" spans="1:1">
      <c r="A366" s="27"/>
    </row>
    <row r="367" spans="1:1">
      <c r="A367" s="27"/>
    </row>
    <row r="368" spans="1:1">
      <c r="A368" s="27"/>
    </row>
    <row r="369" spans="1:1">
      <c r="A369" s="27"/>
    </row>
    <row r="370" spans="1:1">
      <c r="A370" s="27"/>
    </row>
    <row r="371" spans="1:1">
      <c r="A371" s="27"/>
    </row>
    <row r="372" spans="1:1">
      <c r="A372" s="27"/>
    </row>
    <row r="373" spans="1:1">
      <c r="A373" s="27"/>
    </row>
    <row r="374" spans="1:1">
      <c r="A374" s="27"/>
    </row>
    <row r="375" spans="1:1">
      <c r="A375" s="27"/>
    </row>
    <row r="376" spans="1:1">
      <c r="A376" s="27"/>
    </row>
    <row r="377" spans="1:1">
      <c r="A377" s="27"/>
    </row>
    <row r="378" spans="1:1">
      <c r="A378" s="27"/>
    </row>
    <row r="379" spans="1:1">
      <c r="A379" s="27"/>
    </row>
    <row r="380" spans="1:1">
      <c r="A380" s="27"/>
    </row>
    <row r="381" spans="1:1">
      <c r="A381" s="27"/>
    </row>
    <row r="382" spans="1:1">
      <c r="A382" s="27"/>
    </row>
    <row r="383" spans="1:1">
      <c r="A383" s="27"/>
    </row>
    <row r="384" spans="1:1">
      <c r="A384" s="27"/>
    </row>
    <row r="385" spans="1:1">
      <c r="A385" s="27"/>
    </row>
    <row r="386" spans="1:1">
      <c r="A386" s="27"/>
    </row>
    <row r="387" spans="1:1">
      <c r="A387" s="27"/>
    </row>
    <row r="388" spans="1:1">
      <c r="A388" s="27"/>
    </row>
    <row r="389" spans="1:1">
      <c r="A389" s="27"/>
    </row>
    <row r="390" spans="1:1">
      <c r="A390" s="27"/>
    </row>
    <row r="391" spans="1:1">
      <c r="A391" s="27"/>
    </row>
    <row r="392" spans="1:1">
      <c r="A392" s="27"/>
    </row>
    <row r="393" spans="1:1">
      <c r="A393" s="27"/>
    </row>
    <row r="394" spans="1:1">
      <c r="A394" s="27"/>
    </row>
    <row r="395" spans="1:1">
      <c r="A395" s="27"/>
    </row>
    <row r="396" spans="1:1">
      <c r="A396" s="27"/>
    </row>
    <row r="397" spans="1:1">
      <c r="A397" s="27"/>
    </row>
    <row r="398" spans="1:1">
      <c r="A398" s="27"/>
    </row>
    <row r="399" spans="1:1">
      <c r="A399" s="27"/>
    </row>
    <row r="400" spans="1:1">
      <c r="A400" s="27"/>
    </row>
    <row r="401" spans="1:1">
      <c r="A401" s="27"/>
    </row>
    <row r="402" spans="1:1">
      <c r="A402" s="27"/>
    </row>
    <row r="403" spans="1:1">
      <c r="A403" s="27"/>
    </row>
    <row r="404" spans="1:1">
      <c r="A404" s="27"/>
    </row>
    <row r="405" spans="1:1">
      <c r="A405" s="27"/>
    </row>
    <row r="406" spans="1:1">
      <c r="A406" s="27"/>
    </row>
    <row r="407" spans="1:1">
      <c r="A407" s="27"/>
    </row>
    <row r="408" spans="1:1">
      <c r="A408" s="27"/>
    </row>
    <row r="409" spans="1:1">
      <c r="A409" s="27"/>
    </row>
    <row r="410" spans="1:1">
      <c r="A410" s="27"/>
    </row>
    <row r="411" spans="1:1">
      <c r="A411" s="27"/>
    </row>
    <row r="412" spans="1:1">
      <c r="A412" s="27"/>
    </row>
    <row r="413" spans="1:1">
      <c r="A413" s="27"/>
    </row>
    <row r="414" spans="1:1">
      <c r="A414" s="27"/>
    </row>
    <row r="415" spans="1:1">
      <c r="A415" s="27"/>
    </row>
    <row r="416" spans="1:1">
      <c r="A416" s="27"/>
    </row>
    <row r="417" spans="1:1">
      <c r="A417" s="27"/>
    </row>
    <row r="418" spans="1:1">
      <c r="A418" s="27"/>
    </row>
    <row r="419" spans="1:1">
      <c r="A419" s="27"/>
    </row>
    <row r="420" spans="1:1">
      <c r="A420" s="27"/>
    </row>
    <row r="421" spans="1:1">
      <c r="A421" s="27"/>
    </row>
    <row r="422" spans="1:1">
      <c r="A422" s="27"/>
    </row>
    <row r="423" spans="1:1">
      <c r="A423" s="27"/>
    </row>
    <row r="424" spans="1:1">
      <c r="A424" s="27"/>
    </row>
    <row r="425" spans="1:1">
      <c r="A425" s="27"/>
    </row>
    <row r="426" spans="1:1">
      <c r="A426" s="27"/>
    </row>
    <row r="427" spans="1:1">
      <c r="A427" s="27"/>
    </row>
    <row r="428" spans="1:1">
      <c r="A428" s="27"/>
    </row>
    <row r="429" spans="1:1">
      <c r="A429" s="27"/>
    </row>
    <row r="430" spans="1:1">
      <c r="A430" s="27"/>
    </row>
    <row r="431" spans="1:1">
      <c r="A431" s="27"/>
    </row>
    <row r="432" spans="1:1">
      <c r="A432" s="27"/>
    </row>
    <row r="433" spans="1:1">
      <c r="A433" s="27"/>
    </row>
    <row r="434" spans="1:1">
      <c r="A434" s="27"/>
    </row>
    <row r="435" spans="1:1">
      <c r="A435" s="27"/>
    </row>
    <row r="436" spans="1:1">
      <c r="A436" s="27"/>
    </row>
    <row r="437" spans="1:1">
      <c r="A437" s="27"/>
    </row>
    <row r="438" spans="1:1">
      <c r="A438" s="27"/>
    </row>
    <row r="439" spans="1:1">
      <c r="A439" s="27"/>
    </row>
    <row r="440" spans="1:1">
      <c r="A440" s="27"/>
    </row>
    <row r="441" spans="1:1">
      <c r="A441" s="27"/>
    </row>
    <row r="442" spans="1:1">
      <c r="A442" s="27"/>
    </row>
    <row r="443" spans="1:1">
      <c r="A443" s="27"/>
    </row>
    <row r="444" spans="1:1">
      <c r="A444" s="27"/>
    </row>
    <row r="445" spans="1:1">
      <c r="A445" s="27"/>
    </row>
    <row r="446" spans="1:1">
      <c r="A446" s="27"/>
    </row>
    <row r="447" spans="1:1">
      <c r="A447" s="27"/>
    </row>
    <row r="448" spans="1:1">
      <c r="A448" s="27"/>
    </row>
    <row r="449" spans="1:1">
      <c r="A449" s="27"/>
    </row>
    <row r="450" spans="1:1">
      <c r="A450" s="27"/>
    </row>
    <row r="451" spans="1:1">
      <c r="A451" s="27"/>
    </row>
    <row r="452" spans="1:1">
      <c r="A452" s="27"/>
    </row>
    <row r="453" spans="1:1">
      <c r="A453" s="27"/>
    </row>
    <row r="454" spans="1:1">
      <c r="A454" s="27"/>
    </row>
    <row r="455" spans="1:1">
      <c r="A455" s="27"/>
    </row>
    <row r="456" spans="1:1">
      <c r="A456" s="27"/>
    </row>
    <row r="457" spans="1:1">
      <c r="A457" s="27"/>
    </row>
    <row r="458" spans="1:1">
      <c r="A458" s="27"/>
    </row>
    <row r="459" spans="1:1">
      <c r="A459" s="27"/>
    </row>
    <row r="460" spans="1:1">
      <c r="A460" s="27"/>
    </row>
    <row r="461" spans="1:1">
      <c r="A461" s="27"/>
    </row>
    <row r="462" spans="1:1">
      <c r="A462" s="27"/>
    </row>
    <row r="463" spans="1:1">
      <c r="A463" s="27"/>
    </row>
    <row r="464" spans="1:1">
      <c r="A464" s="27"/>
    </row>
    <row r="465" spans="1:1">
      <c r="A465" s="27"/>
    </row>
    <row r="466" spans="1:1">
      <c r="A466" s="27"/>
    </row>
    <row r="467" spans="1:1">
      <c r="A467" s="27"/>
    </row>
    <row r="468" spans="1:1">
      <c r="A468" s="27"/>
    </row>
    <row r="469" spans="1:1">
      <c r="A469" s="27"/>
    </row>
    <row r="470" spans="1:1">
      <c r="A470" s="27"/>
    </row>
    <row r="471" spans="1:1">
      <c r="A471" s="27"/>
    </row>
    <row r="472" spans="1:1">
      <c r="A472" s="27"/>
    </row>
    <row r="473" spans="1:1">
      <c r="A473" s="27"/>
    </row>
    <row r="474" spans="1:1">
      <c r="A474" s="27"/>
    </row>
    <row r="475" spans="1:1">
      <c r="A475" s="27"/>
    </row>
    <row r="476" spans="1:1">
      <c r="A476" s="27"/>
    </row>
    <row r="477" spans="1:1">
      <c r="A477" s="27"/>
    </row>
    <row r="478" spans="1:1">
      <c r="A478" s="27"/>
    </row>
    <row r="479" spans="1:1">
      <c r="A479" s="27"/>
    </row>
    <row r="480" spans="1:1">
      <c r="A480" s="27"/>
    </row>
    <row r="481" spans="1:1">
      <c r="A481" s="27"/>
    </row>
    <row r="482" spans="1:1">
      <c r="A482" s="27"/>
    </row>
    <row r="483" spans="1:1">
      <c r="A483" s="27"/>
    </row>
    <row r="484" spans="1:1">
      <c r="A484" s="27"/>
    </row>
    <row r="485" spans="1:1">
      <c r="A485" s="27"/>
    </row>
    <row r="486" spans="1:1">
      <c r="A486" s="27"/>
    </row>
    <row r="487" spans="1:1">
      <c r="A487" s="27"/>
    </row>
    <row r="488" spans="1:1">
      <c r="A488" s="27"/>
    </row>
    <row r="489" spans="1:1">
      <c r="A489" s="27"/>
    </row>
    <row r="490" spans="1:1">
      <c r="A490" s="27"/>
    </row>
    <row r="491" spans="1:1">
      <c r="A491" s="27"/>
    </row>
    <row r="492" spans="1:1">
      <c r="A492" s="27"/>
    </row>
    <row r="493" spans="1:1">
      <c r="A493" s="27"/>
    </row>
    <row r="494" spans="1:1">
      <c r="A494" s="27"/>
    </row>
    <row r="495" spans="1:1">
      <c r="A495" s="27"/>
    </row>
    <row r="496" spans="1:1">
      <c r="A496" s="27"/>
    </row>
    <row r="497" spans="1:1">
      <c r="A497" s="27"/>
    </row>
    <row r="498" spans="1:1">
      <c r="A498" s="27"/>
    </row>
    <row r="499" spans="1:1">
      <c r="A499" s="27"/>
    </row>
    <row r="500" spans="1:1">
      <c r="A500" s="27"/>
    </row>
    <row r="501" spans="1:1">
      <c r="A501" s="27"/>
    </row>
    <row r="502" spans="1:1">
      <c r="A502" s="27"/>
    </row>
    <row r="503" spans="1:1">
      <c r="A503" s="27"/>
    </row>
    <row r="504" spans="1:1">
      <c r="A504" s="27"/>
    </row>
    <row r="505" spans="1:1">
      <c r="A505" s="27"/>
    </row>
    <row r="506" spans="1:1">
      <c r="A506" s="27"/>
    </row>
    <row r="507" spans="1:1">
      <c r="A507" s="27"/>
    </row>
    <row r="508" spans="1:1">
      <c r="A508" s="27"/>
    </row>
    <row r="509" spans="1:1">
      <c r="A509" s="27"/>
    </row>
    <row r="510" spans="1:1">
      <c r="A510" s="27"/>
    </row>
    <row r="511" spans="1:1">
      <c r="A511" s="27"/>
    </row>
    <row r="512" spans="1:1">
      <c r="A512" s="27"/>
    </row>
    <row r="513" spans="1:1">
      <c r="A513" s="27"/>
    </row>
    <row r="514" spans="1:1">
      <c r="A514" s="27"/>
    </row>
    <row r="515" spans="1:1">
      <c r="A515" s="27"/>
    </row>
    <row r="516" spans="1:1">
      <c r="A516" s="27"/>
    </row>
    <row r="517" spans="1:1">
      <c r="A517" s="27"/>
    </row>
    <row r="518" spans="1:1">
      <c r="A518" s="27"/>
    </row>
    <row r="519" spans="1:1">
      <c r="A519" s="27"/>
    </row>
    <row r="520" spans="1:1">
      <c r="A520" s="27"/>
    </row>
    <row r="521" spans="1:1">
      <c r="A521" s="27"/>
    </row>
    <row r="522" spans="1:1">
      <c r="A522" s="27"/>
    </row>
    <row r="523" spans="1:1">
      <c r="A523" s="27"/>
    </row>
    <row r="524" spans="1:1">
      <c r="A524" s="27"/>
    </row>
    <row r="525" spans="1:1">
      <c r="A525" s="27"/>
    </row>
    <row r="526" spans="1:1">
      <c r="A526" s="27"/>
    </row>
    <row r="527" spans="1:1">
      <c r="A527" s="27"/>
    </row>
    <row r="528" spans="1:1">
      <c r="A528" s="27"/>
    </row>
    <row r="529" spans="1:1">
      <c r="A529" s="27"/>
    </row>
    <row r="530" spans="1:1">
      <c r="A530" s="27"/>
    </row>
    <row r="531" spans="1:1">
      <c r="A531" s="27"/>
    </row>
    <row r="532" spans="1:1">
      <c r="A532" s="27"/>
    </row>
    <row r="533" spans="1:1">
      <c r="A533" s="27"/>
    </row>
    <row r="534" spans="1:1">
      <c r="A534" s="27"/>
    </row>
    <row r="535" spans="1:1">
      <c r="A535" s="27"/>
    </row>
    <row r="536" spans="1:1">
      <c r="A536" s="27"/>
    </row>
    <row r="537" spans="1:1">
      <c r="A537" s="27"/>
    </row>
    <row r="538" spans="1:1">
      <c r="A538" s="27"/>
    </row>
    <row r="539" spans="1:1">
      <c r="A539" s="27"/>
    </row>
    <row r="540" spans="1:1">
      <c r="A540" s="27"/>
    </row>
    <row r="541" spans="1:1">
      <c r="A541" s="27"/>
    </row>
    <row r="542" spans="1:1">
      <c r="A542" s="27"/>
    </row>
    <row r="543" spans="1:1">
      <c r="A543" s="27"/>
    </row>
    <row r="544" spans="1:1">
      <c r="A544" s="27"/>
    </row>
    <row r="545" spans="1:1">
      <c r="A545" s="27"/>
    </row>
    <row r="546" spans="1:1">
      <c r="A546" s="27"/>
    </row>
    <row r="547" spans="1:1">
      <c r="A547" s="27"/>
    </row>
    <row r="548" spans="1:1">
      <c r="A548" s="27"/>
    </row>
    <row r="549" spans="1:1">
      <c r="A549" s="27"/>
    </row>
    <row r="550" spans="1:1">
      <c r="A550" s="27"/>
    </row>
    <row r="551" spans="1:1">
      <c r="A551" s="27"/>
    </row>
    <row r="552" spans="1:1">
      <c r="A552" s="27"/>
    </row>
    <row r="553" spans="1:1">
      <c r="A553" s="27"/>
    </row>
    <row r="554" spans="1:1">
      <c r="A554" s="27"/>
    </row>
    <row r="555" spans="1:1">
      <c r="A555" s="27"/>
    </row>
    <row r="556" spans="1:1">
      <c r="A556" s="27"/>
    </row>
    <row r="557" spans="1:1">
      <c r="A557" s="27"/>
    </row>
    <row r="558" spans="1:1">
      <c r="A558" s="27"/>
    </row>
    <row r="559" spans="1:1">
      <c r="A559" s="27"/>
    </row>
    <row r="560" spans="1:1">
      <c r="A560" s="27"/>
    </row>
    <row r="561" spans="1:1">
      <c r="A561" s="27"/>
    </row>
    <row r="562" spans="1:1">
      <c r="A562" s="27"/>
    </row>
    <row r="563" spans="1:1">
      <c r="A563" s="27"/>
    </row>
    <row r="564" spans="1:1">
      <c r="A564" s="27"/>
    </row>
    <row r="565" spans="1:1">
      <c r="A565" s="27"/>
    </row>
    <row r="566" spans="1:1">
      <c r="A566" s="27"/>
    </row>
    <row r="567" spans="1:1">
      <c r="A567" s="27"/>
    </row>
    <row r="568" spans="1:1">
      <c r="A568" s="27"/>
    </row>
    <row r="569" spans="1:1">
      <c r="A569" s="27"/>
    </row>
    <row r="570" spans="1:1">
      <c r="A570" s="27"/>
    </row>
    <row r="571" spans="1:1">
      <c r="A571" s="27"/>
    </row>
    <row r="572" spans="1:1">
      <c r="A572" s="27"/>
    </row>
    <row r="573" spans="1:1">
      <c r="A573" s="27"/>
    </row>
    <row r="574" spans="1:1">
      <c r="A574" s="27"/>
    </row>
    <row r="575" spans="1:1">
      <c r="A575" s="27"/>
    </row>
    <row r="576" spans="1:1">
      <c r="A576" s="27"/>
    </row>
    <row r="577" spans="1:1">
      <c r="A577" s="27"/>
    </row>
    <row r="578" spans="1:1">
      <c r="A578" s="27"/>
    </row>
    <row r="579" spans="1:1">
      <c r="A579" s="27"/>
    </row>
    <row r="580" spans="1:1">
      <c r="A580" s="27"/>
    </row>
    <row r="581" spans="1:1">
      <c r="A581" s="27"/>
    </row>
    <row r="582" spans="1:1">
      <c r="A582" s="27"/>
    </row>
    <row r="583" spans="1:1">
      <c r="A583" s="27"/>
    </row>
    <row r="584" spans="1:1">
      <c r="A584" s="27"/>
    </row>
    <row r="585" spans="1:1">
      <c r="A585" s="27"/>
    </row>
    <row r="586" spans="1:1">
      <c r="A586" s="27"/>
    </row>
    <row r="587" spans="1:1">
      <c r="A587" s="27"/>
    </row>
    <row r="588" spans="1:1">
      <c r="A588" s="27"/>
    </row>
    <row r="589" spans="1:1">
      <c r="A589" s="27"/>
    </row>
    <row r="590" spans="1:1">
      <c r="A590" s="27"/>
    </row>
    <row r="591" spans="1:1">
      <c r="A591" s="27"/>
    </row>
    <row r="592" spans="1:1">
      <c r="A592" s="27"/>
    </row>
    <row r="593" spans="1:1">
      <c r="A593" s="27"/>
    </row>
    <row r="594" spans="1:1">
      <c r="A594" s="27"/>
    </row>
    <row r="595" spans="1:1">
      <c r="A595" s="27"/>
    </row>
    <row r="596" spans="1:1">
      <c r="A596" s="27"/>
    </row>
    <row r="597" spans="1:1">
      <c r="A597" s="27"/>
    </row>
    <row r="598" spans="1:1">
      <c r="A598" s="27"/>
    </row>
    <row r="599" spans="1:1">
      <c r="A599" s="27"/>
    </row>
    <row r="600" spans="1:1">
      <c r="A600" s="27"/>
    </row>
    <row r="601" spans="1:1">
      <c r="A601" s="27"/>
    </row>
    <row r="602" spans="1:1">
      <c r="A602" s="27"/>
    </row>
    <row r="603" spans="1:1">
      <c r="A603" s="27"/>
    </row>
    <row r="604" spans="1:1">
      <c r="A604" s="27"/>
    </row>
    <row r="605" spans="1:1">
      <c r="A605" s="27"/>
    </row>
    <row r="606" spans="1:1">
      <c r="A606" s="27"/>
    </row>
    <row r="607" spans="1:1">
      <c r="A607" s="27"/>
    </row>
    <row r="608" spans="1:1">
      <c r="A608" s="27"/>
    </row>
    <row r="609" spans="1:1">
      <c r="A609" s="27"/>
    </row>
    <row r="610" spans="1:1">
      <c r="A610" s="27"/>
    </row>
    <row r="611" spans="1:1">
      <c r="A611" s="27"/>
    </row>
    <row r="612" spans="1:1">
      <c r="A612" s="27"/>
    </row>
    <row r="613" spans="1:1">
      <c r="A613" s="27"/>
    </row>
    <row r="614" spans="1:1">
      <c r="A614" s="27"/>
    </row>
    <row r="615" spans="1:1">
      <c r="A615" s="27"/>
    </row>
    <row r="616" spans="1:1">
      <c r="A616" s="27"/>
    </row>
    <row r="617" spans="1:1">
      <c r="A617" s="27"/>
    </row>
    <row r="618" spans="1:1">
      <c r="A618" s="27"/>
    </row>
    <row r="619" spans="1:1">
      <c r="A619" s="27"/>
    </row>
    <row r="620" spans="1:1">
      <c r="A620" s="27"/>
    </row>
    <row r="621" spans="1:1">
      <c r="A621" s="27"/>
    </row>
    <row r="622" spans="1:1">
      <c r="A622" s="27"/>
    </row>
    <row r="623" spans="1:1">
      <c r="A623" s="27"/>
    </row>
    <row r="624" spans="1:1">
      <c r="A624" s="27"/>
    </row>
    <row r="625" spans="1:1">
      <c r="A625" s="27"/>
    </row>
    <row r="626" spans="1:1">
      <c r="A626" s="27"/>
    </row>
    <row r="627" spans="1:1">
      <c r="A627" s="27"/>
    </row>
    <row r="628" spans="1:1">
      <c r="A628" s="27"/>
    </row>
    <row r="629" spans="1:1">
      <c r="A629" s="27"/>
    </row>
    <row r="630" spans="1:1">
      <c r="A630" s="27"/>
    </row>
    <row r="631" spans="1:1">
      <c r="A631" s="27"/>
    </row>
    <row r="632" spans="1:1">
      <c r="A632" s="27"/>
    </row>
    <row r="633" spans="1:1">
      <c r="A633" s="27"/>
    </row>
    <row r="634" spans="1:1">
      <c r="A634" s="27"/>
    </row>
    <row r="635" spans="1:1">
      <c r="A635" s="27"/>
    </row>
    <row r="636" spans="1:1">
      <c r="A636" s="27"/>
    </row>
    <row r="637" spans="1:1">
      <c r="A637" s="27"/>
    </row>
    <row r="638" spans="1:1">
      <c r="A638" s="27"/>
    </row>
    <row r="639" spans="1:1">
      <c r="A639" s="27"/>
    </row>
    <row r="640" spans="1:1">
      <c r="A640" s="27"/>
    </row>
    <row r="641" spans="1:1">
      <c r="A641" s="27"/>
    </row>
    <row r="642" spans="1:1">
      <c r="A642" s="27"/>
    </row>
    <row r="643" spans="1:1">
      <c r="A643" s="27"/>
    </row>
    <row r="644" spans="1:1">
      <c r="A644" s="27"/>
    </row>
    <row r="645" spans="1:1">
      <c r="A645" s="27"/>
    </row>
    <row r="646" spans="1:1">
      <c r="A646" s="27"/>
    </row>
    <row r="647" spans="1:1">
      <c r="A647" s="27"/>
    </row>
    <row r="648" spans="1:1">
      <c r="A648" s="27"/>
    </row>
    <row r="649" spans="1:1">
      <c r="A649" s="27"/>
    </row>
    <row r="650" spans="1:1">
      <c r="A650" s="27"/>
    </row>
    <row r="651" spans="1:1">
      <c r="A651" s="27"/>
    </row>
    <row r="652" spans="1:1">
      <c r="A652" s="27"/>
    </row>
    <row r="653" spans="1:1">
      <c r="A653" s="27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>
  <sheetPr codeName="Sheet19">
    <pageSetUpPr fitToPage="1"/>
  </sheetPr>
  <dimension ref="A1:Z653"/>
  <sheetViews>
    <sheetView topLeftCell="A2" zoomScale="20" zoomScaleNormal="20" workbookViewId="0"/>
  </sheetViews>
  <sheetFormatPr defaultColWidth="11.42578125" defaultRowHeight="60"/>
  <cols>
    <col min="1" max="1" width="253" style="28" customWidth="1"/>
    <col min="2" max="2" width="39.42578125" customWidth="1"/>
    <col min="3" max="3" width="48.7109375" style="266" customWidth="1"/>
    <col min="4" max="4" width="41.140625" customWidth="1"/>
    <col min="5" max="5" width="48.7109375" customWidth="1"/>
    <col min="6" max="6" width="51.140625" customWidth="1"/>
    <col min="7" max="7" width="48.7109375" customWidth="1"/>
    <col min="8" max="8" width="64" customWidth="1"/>
    <col min="9" max="9" width="42.42578125" customWidth="1"/>
    <col min="10" max="10" width="39.42578125" customWidth="1"/>
    <col min="11" max="11" width="48.7109375" customWidth="1"/>
    <col min="12" max="12" width="41.140625" customWidth="1"/>
    <col min="13" max="13" width="48.7109375" customWidth="1"/>
    <col min="14" max="14" width="51.140625" customWidth="1"/>
    <col min="15" max="15" width="48.7109375" customWidth="1"/>
    <col min="16" max="16" width="64" customWidth="1"/>
    <col min="17" max="17" width="42.42578125" customWidth="1"/>
    <col min="18" max="18" width="6.5703125" style="267" customWidth="1"/>
    <col min="19" max="24" width="9.140625" customWidth="1"/>
    <col min="25" max="25" width="11.28515625" bestFit="1" customWidth="1"/>
    <col min="26" max="26" width="10.140625" bestFit="1" customWidth="1"/>
    <col min="27" max="28" width="9.140625" customWidth="1"/>
    <col min="29" max="29" width="10.140625" bestFit="1" customWidth="1"/>
    <col min="30" max="256" width="9.140625" customWidth="1"/>
    <col min="257" max="257" width="253" customWidth="1"/>
    <col min="258" max="258" width="39.42578125" customWidth="1"/>
    <col min="259" max="259" width="48.7109375" customWidth="1"/>
    <col min="260" max="260" width="41.140625" customWidth="1"/>
    <col min="261" max="261" width="48.7109375" customWidth="1"/>
    <col min="262" max="262" width="51.140625" customWidth="1"/>
    <col min="263" max="263" width="48.7109375" customWidth="1"/>
    <col min="264" max="264" width="64" customWidth="1"/>
    <col min="265" max="265" width="42.42578125" customWidth="1"/>
    <col min="266" max="266" width="39.42578125" customWidth="1"/>
    <col min="267" max="267" width="48.7109375" customWidth="1"/>
    <col min="268" max="268" width="41.140625" customWidth="1"/>
    <col min="269" max="269" width="48.7109375" customWidth="1"/>
    <col min="270" max="270" width="51.140625" customWidth="1"/>
    <col min="271" max="271" width="48.7109375" customWidth="1"/>
    <col min="272" max="272" width="64" customWidth="1"/>
    <col min="273" max="273" width="42.42578125" customWidth="1"/>
    <col min="274" max="274" width="6.5703125" customWidth="1"/>
    <col min="275" max="280" width="9.140625" customWidth="1"/>
    <col min="281" max="281" width="11.28515625" bestFit="1" customWidth="1"/>
    <col min="282" max="282" width="10.140625" bestFit="1" customWidth="1"/>
    <col min="283" max="284" width="9.140625" customWidth="1"/>
    <col min="285" max="285" width="10.140625" bestFit="1" customWidth="1"/>
    <col min="286" max="512" width="9.140625" customWidth="1"/>
    <col min="513" max="513" width="253" customWidth="1"/>
    <col min="514" max="514" width="39.42578125" customWidth="1"/>
    <col min="515" max="515" width="48.7109375" customWidth="1"/>
    <col min="516" max="516" width="41.140625" customWidth="1"/>
    <col min="517" max="517" width="48.7109375" customWidth="1"/>
    <col min="518" max="518" width="51.140625" customWidth="1"/>
    <col min="519" max="519" width="48.7109375" customWidth="1"/>
    <col min="520" max="520" width="64" customWidth="1"/>
    <col min="521" max="521" width="42.42578125" customWidth="1"/>
    <col min="522" max="522" width="39.42578125" customWidth="1"/>
    <col min="523" max="523" width="48.7109375" customWidth="1"/>
    <col min="524" max="524" width="41.140625" customWidth="1"/>
    <col min="525" max="525" width="48.7109375" customWidth="1"/>
    <col min="526" max="526" width="51.140625" customWidth="1"/>
    <col min="527" max="527" width="48.7109375" customWidth="1"/>
    <col min="528" max="528" width="64" customWidth="1"/>
    <col min="529" max="529" width="42.42578125" customWidth="1"/>
    <col min="530" max="530" width="6.5703125" customWidth="1"/>
    <col min="531" max="536" width="9.140625" customWidth="1"/>
    <col min="537" max="537" width="11.28515625" bestFit="1" customWidth="1"/>
    <col min="538" max="538" width="10.140625" bestFit="1" customWidth="1"/>
    <col min="539" max="540" width="9.140625" customWidth="1"/>
    <col min="541" max="541" width="10.140625" bestFit="1" customWidth="1"/>
    <col min="542" max="768" width="9.140625" customWidth="1"/>
    <col min="769" max="769" width="253" customWidth="1"/>
    <col min="770" max="770" width="39.42578125" customWidth="1"/>
    <col min="771" max="771" width="48.7109375" customWidth="1"/>
    <col min="772" max="772" width="41.140625" customWidth="1"/>
    <col min="773" max="773" width="48.7109375" customWidth="1"/>
    <col min="774" max="774" width="51.140625" customWidth="1"/>
    <col min="775" max="775" width="48.7109375" customWidth="1"/>
    <col min="776" max="776" width="64" customWidth="1"/>
    <col min="777" max="777" width="42.42578125" customWidth="1"/>
    <col min="778" max="778" width="39.42578125" customWidth="1"/>
    <col min="779" max="779" width="48.7109375" customWidth="1"/>
    <col min="780" max="780" width="41.140625" customWidth="1"/>
    <col min="781" max="781" width="48.7109375" customWidth="1"/>
    <col min="782" max="782" width="51.140625" customWidth="1"/>
    <col min="783" max="783" width="48.7109375" customWidth="1"/>
    <col min="784" max="784" width="64" customWidth="1"/>
    <col min="785" max="785" width="42.42578125" customWidth="1"/>
    <col min="786" max="786" width="6.5703125" customWidth="1"/>
    <col min="787" max="792" width="9.140625" customWidth="1"/>
    <col min="793" max="793" width="11.28515625" bestFit="1" customWidth="1"/>
    <col min="794" max="794" width="10.140625" bestFit="1" customWidth="1"/>
    <col min="795" max="796" width="9.140625" customWidth="1"/>
    <col min="797" max="797" width="10.140625" bestFit="1" customWidth="1"/>
    <col min="798" max="1024" width="9.140625" customWidth="1"/>
    <col min="1025" max="1025" width="253" customWidth="1"/>
    <col min="1026" max="1026" width="39.42578125" customWidth="1"/>
    <col min="1027" max="1027" width="48.7109375" customWidth="1"/>
    <col min="1028" max="1028" width="41.140625" customWidth="1"/>
    <col min="1029" max="1029" width="48.7109375" customWidth="1"/>
    <col min="1030" max="1030" width="51.140625" customWidth="1"/>
    <col min="1031" max="1031" width="48.7109375" customWidth="1"/>
    <col min="1032" max="1032" width="64" customWidth="1"/>
    <col min="1033" max="1033" width="42.42578125" customWidth="1"/>
    <col min="1034" max="1034" width="39.42578125" customWidth="1"/>
    <col min="1035" max="1035" width="48.7109375" customWidth="1"/>
    <col min="1036" max="1036" width="41.140625" customWidth="1"/>
    <col min="1037" max="1037" width="48.7109375" customWidth="1"/>
    <col min="1038" max="1038" width="51.140625" customWidth="1"/>
    <col min="1039" max="1039" width="48.7109375" customWidth="1"/>
    <col min="1040" max="1040" width="64" customWidth="1"/>
    <col min="1041" max="1041" width="42.42578125" customWidth="1"/>
    <col min="1042" max="1042" width="6.5703125" customWidth="1"/>
    <col min="1043" max="1048" width="9.140625" customWidth="1"/>
    <col min="1049" max="1049" width="11.28515625" bestFit="1" customWidth="1"/>
    <col min="1050" max="1050" width="10.140625" bestFit="1" customWidth="1"/>
    <col min="1051" max="1052" width="9.140625" customWidth="1"/>
    <col min="1053" max="1053" width="10.140625" bestFit="1" customWidth="1"/>
    <col min="1054" max="1280" width="9.140625" customWidth="1"/>
    <col min="1281" max="1281" width="253" customWidth="1"/>
    <col min="1282" max="1282" width="39.42578125" customWidth="1"/>
    <col min="1283" max="1283" width="48.7109375" customWidth="1"/>
    <col min="1284" max="1284" width="41.140625" customWidth="1"/>
    <col min="1285" max="1285" width="48.7109375" customWidth="1"/>
    <col min="1286" max="1286" width="51.140625" customWidth="1"/>
    <col min="1287" max="1287" width="48.7109375" customWidth="1"/>
    <col min="1288" max="1288" width="64" customWidth="1"/>
    <col min="1289" max="1289" width="42.42578125" customWidth="1"/>
    <col min="1290" max="1290" width="39.42578125" customWidth="1"/>
    <col min="1291" max="1291" width="48.7109375" customWidth="1"/>
    <col min="1292" max="1292" width="41.140625" customWidth="1"/>
    <col min="1293" max="1293" width="48.7109375" customWidth="1"/>
    <col min="1294" max="1294" width="51.140625" customWidth="1"/>
    <col min="1295" max="1295" width="48.7109375" customWidth="1"/>
    <col min="1296" max="1296" width="64" customWidth="1"/>
    <col min="1297" max="1297" width="42.42578125" customWidth="1"/>
    <col min="1298" max="1298" width="6.5703125" customWidth="1"/>
    <col min="1299" max="1304" width="9.140625" customWidth="1"/>
    <col min="1305" max="1305" width="11.28515625" bestFit="1" customWidth="1"/>
    <col min="1306" max="1306" width="10.140625" bestFit="1" customWidth="1"/>
    <col min="1307" max="1308" width="9.140625" customWidth="1"/>
    <col min="1309" max="1309" width="10.140625" bestFit="1" customWidth="1"/>
    <col min="1310" max="1536" width="9.140625" customWidth="1"/>
    <col min="1537" max="1537" width="253" customWidth="1"/>
    <col min="1538" max="1538" width="39.42578125" customWidth="1"/>
    <col min="1539" max="1539" width="48.7109375" customWidth="1"/>
    <col min="1540" max="1540" width="41.140625" customWidth="1"/>
    <col min="1541" max="1541" width="48.7109375" customWidth="1"/>
    <col min="1542" max="1542" width="51.140625" customWidth="1"/>
    <col min="1543" max="1543" width="48.7109375" customWidth="1"/>
    <col min="1544" max="1544" width="64" customWidth="1"/>
    <col min="1545" max="1545" width="42.42578125" customWidth="1"/>
    <col min="1546" max="1546" width="39.42578125" customWidth="1"/>
    <col min="1547" max="1547" width="48.7109375" customWidth="1"/>
    <col min="1548" max="1548" width="41.140625" customWidth="1"/>
    <col min="1549" max="1549" width="48.7109375" customWidth="1"/>
    <col min="1550" max="1550" width="51.140625" customWidth="1"/>
    <col min="1551" max="1551" width="48.7109375" customWidth="1"/>
    <col min="1552" max="1552" width="64" customWidth="1"/>
    <col min="1553" max="1553" width="42.42578125" customWidth="1"/>
    <col min="1554" max="1554" width="6.5703125" customWidth="1"/>
    <col min="1555" max="1560" width="9.140625" customWidth="1"/>
    <col min="1561" max="1561" width="11.28515625" bestFit="1" customWidth="1"/>
    <col min="1562" max="1562" width="10.140625" bestFit="1" customWidth="1"/>
    <col min="1563" max="1564" width="9.140625" customWidth="1"/>
    <col min="1565" max="1565" width="10.140625" bestFit="1" customWidth="1"/>
    <col min="1566" max="1792" width="9.140625" customWidth="1"/>
    <col min="1793" max="1793" width="253" customWidth="1"/>
    <col min="1794" max="1794" width="39.42578125" customWidth="1"/>
    <col min="1795" max="1795" width="48.7109375" customWidth="1"/>
    <col min="1796" max="1796" width="41.140625" customWidth="1"/>
    <col min="1797" max="1797" width="48.7109375" customWidth="1"/>
    <col min="1798" max="1798" width="51.140625" customWidth="1"/>
    <col min="1799" max="1799" width="48.7109375" customWidth="1"/>
    <col min="1800" max="1800" width="64" customWidth="1"/>
    <col min="1801" max="1801" width="42.42578125" customWidth="1"/>
    <col min="1802" max="1802" width="39.42578125" customWidth="1"/>
    <col min="1803" max="1803" width="48.7109375" customWidth="1"/>
    <col min="1804" max="1804" width="41.140625" customWidth="1"/>
    <col min="1805" max="1805" width="48.7109375" customWidth="1"/>
    <col min="1806" max="1806" width="51.140625" customWidth="1"/>
    <col min="1807" max="1807" width="48.7109375" customWidth="1"/>
    <col min="1808" max="1808" width="64" customWidth="1"/>
    <col min="1809" max="1809" width="42.42578125" customWidth="1"/>
    <col min="1810" max="1810" width="6.5703125" customWidth="1"/>
    <col min="1811" max="1816" width="9.140625" customWidth="1"/>
    <col min="1817" max="1817" width="11.28515625" bestFit="1" customWidth="1"/>
    <col min="1818" max="1818" width="10.140625" bestFit="1" customWidth="1"/>
    <col min="1819" max="1820" width="9.140625" customWidth="1"/>
    <col min="1821" max="1821" width="10.140625" bestFit="1" customWidth="1"/>
    <col min="1822" max="2048" width="9.140625" customWidth="1"/>
    <col min="2049" max="2049" width="253" customWidth="1"/>
    <col min="2050" max="2050" width="39.42578125" customWidth="1"/>
    <col min="2051" max="2051" width="48.7109375" customWidth="1"/>
    <col min="2052" max="2052" width="41.140625" customWidth="1"/>
    <col min="2053" max="2053" width="48.7109375" customWidth="1"/>
    <col min="2054" max="2054" width="51.140625" customWidth="1"/>
    <col min="2055" max="2055" width="48.7109375" customWidth="1"/>
    <col min="2056" max="2056" width="64" customWidth="1"/>
    <col min="2057" max="2057" width="42.42578125" customWidth="1"/>
    <col min="2058" max="2058" width="39.42578125" customWidth="1"/>
    <col min="2059" max="2059" width="48.7109375" customWidth="1"/>
    <col min="2060" max="2060" width="41.140625" customWidth="1"/>
    <col min="2061" max="2061" width="48.7109375" customWidth="1"/>
    <col min="2062" max="2062" width="51.140625" customWidth="1"/>
    <col min="2063" max="2063" width="48.7109375" customWidth="1"/>
    <col min="2064" max="2064" width="64" customWidth="1"/>
    <col min="2065" max="2065" width="42.42578125" customWidth="1"/>
    <col min="2066" max="2066" width="6.5703125" customWidth="1"/>
    <col min="2067" max="2072" width="9.140625" customWidth="1"/>
    <col min="2073" max="2073" width="11.28515625" bestFit="1" customWidth="1"/>
    <col min="2074" max="2074" width="10.140625" bestFit="1" customWidth="1"/>
    <col min="2075" max="2076" width="9.140625" customWidth="1"/>
    <col min="2077" max="2077" width="10.140625" bestFit="1" customWidth="1"/>
    <col min="2078" max="2304" width="9.140625" customWidth="1"/>
    <col min="2305" max="2305" width="253" customWidth="1"/>
    <col min="2306" max="2306" width="39.42578125" customWidth="1"/>
    <col min="2307" max="2307" width="48.7109375" customWidth="1"/>
    <col min="2308" max="2308" width="41.140625" customWidth="1"/>
    <col min="2309" max="2309" width="48.7109375" customWidth="1"/>
    <col min="2310" max="2310" width="51.140625" customWidth="1"/>
    <col min="2311" max="2311" width="48.7109375" customWidth="1"/>
    <col min="2312" max="2312" width="64" customWidth="1"/>
    <col min="2313" max="2313" width="42.42578125" customWidth="1"/>
    <col min="2314" max="2314" width="39.42578125" customWidth="1"/>
    <col min="2315" max="2315" width="48.7109375" customWidth="1"/>
    <col min="2316" max="2316" width="41.140625" customWidth="1"/>
    <col min="2317" max="2317" width="48.7109375" customWidth="1"/>
    <col min="2318" max="2318" width="51.140625" customWidth="1"/>
    <col min="2319" max="2319" width="48.7109375" customWidth="1"/>
    <col min="2320" max="2320" width="64" customWidth="1"/>
    <col min="2321" max="2321" width="42.42578125" customWidth="1"/>
    <col min="2322" max="2322" width="6.5703125" customWidth="1"/>
    <col min="2323" max="2328" width="9.140625" customWidth="1"/>
    <col min="2329" max="2329" width="11.28515625" bestFit="1" customWidth="1"/>
    <col min="2330" max="2330" width="10.140625" bestFit="1" customWidth="1"/>
    <col min="2331" max="2332" width="9.140625" customWidth="1"/>
    <col min="2333" max="2333" width="10.140625" bestFit="1" customWidth="1"/>
    <col min="2334" max="2560" width="9.140625" customWidth="1"/>
    <col min="2561" max="2561" width="253" customWidth="1"/>
    <col min="2562" max="2562" width="39.42578125" customWidth="1"/>
    <col min="2563" max="2563" width="48.7109375" customWidth="1"/>
    <col min="2564" max="2564" width="41.140625" customWidth="1"/>
    <col min="2565" max="2565" width="48.7109375" customWidth="1"/>
    <col min="2566" max="2566" width="51.140625" customWidth="1"/>
    <col min="2567" max="2567" width="48.7109375" customWidth="1"/>
    <col min="2568" max="2568" width="64" customWidth="1"/>
    <col min="2569" max="2569" width="42.42578125" customWidth="1"/>
    <col min="2570" max="2570" width="39.42578125" customWidth="1"/>
    <col min="2571" max="2571" width="48.7109375" customWidth="1"/>
    <col min="2572" max="2572" width="41.140625" customWidth="1"/>
    <col min="2573" max="2573" width="48.7109375" customWidth="1"/>
    <col min="2574" max="2574" width="51.140625" customWidth="1"/>
    <col min="2575" max="2575" width="48.7109375" customWidth="1"/>
    <col min="2576" max="2576" width="64" customWidth="1"/>
    <col min="2577" max="2577" width="42.42578125" customWidth="1"/>
    <col min="2578" max="2578" width="6.5703125" customWidth="1"/>
    <col min="2579" max="2584" width="9.140625" customWidth="1"/>
    <col min="2585" max="2585" width="11.28515625" bestFit="1" customWidth="1"/>
    <col min="2586" max="2586" width="10.140625" bestFit="1" customWidth="1"/>
    <col min="2587" max="2588" width="9.140625" customWidth="1"/>
    <col min="2589" max="2589" width="10.140625" bestFit="1" customWidth="1"/>
    <col min="2590" max="2816" width="9.140625" customWidth="1"/>
    <col min="2817" max="2817" width="253" customWidth="1"/>
    <col min="2818" max="2818" width="39.42578125" customWidth="1"/>
    <col min="2819" max="2819" width="48.7109375" customWidth="1"/>
    <col min="2820" max="2820" width="41.140625" customWidth="1"/>
    <col min="2821" max="2821" width="48.7109375" customWidth="1"/>
    <col min="2822" max="2822" width="51.140625" customWidth="1"/>
    <col min="2823" max="2823" width="48.7109375" customWidth="1"/>
    <col min="2824" max="2824" width="64" customWidth="1"/>
    <col min="2825" max="2825" width="42.42578125" customWidth="1"/>
    <col min="2826" max="2826" width="39.42578125" customWidth="1"/>
    <col min="2827" max="2827" width="48.7109375" customWidth="1"/>
    <col min="2828" max="2828" width="41.140625" customWidth="1"/>
    <col min="2829" max="2829" width="48.7109375" customWidth="1"/>
    <col min="2830" max="2830" width="51.140625" customWidth="1"/>
    <col min="2831" max="2831" width="48.7109375" customWidth="1"/>
    <col min="2832" max="2832" width="64" customWidth="1"/>
    <col min="2833" max="2833" width="42.42578125" customWidth="1"/>
    <col min="2834" max="2834" width="6.5703125" customWidth="1"/>
    <col min="2835" max="2840" width="9.140625" customWidth="1"/>
    <col min="2841" max="2841" width="11.28515625" bestFit="1" customWidth="1"/>
    <col min="2842" max="2842" width="10.140625" bestFit="1" customWidth="1"/>
    <col min="2843" max="2844" width="9.140625" customWidth="1"/>
    <col min="2845" max="2845" width="10.140625" bestFit="1" customWidth="1"/>
    <col min="2846" max="3072" width="9.140625" customWidth="1"/>
    <col min="3073" max="3073" width="253" customWidth="1"/>
    <col min="3074" max="3074" width="39.42578125" customWidth="1"/>
    <col min="3075" max="3075" width="48.7109375" customWidth="1"/>
    <col min="3076" max="3076" width="41.140625" customWidth="1"/>
    <col min="3077" max="3077" width="48.7109375" customWidth="1"/>
    <col min="3078" max="3078" width="51.140625" customWidth="1"/>
    <col min="3079" max="3079" width="48.7109375" customWidth="1"/>
    <col min="3080" max="3080" width="64" customWidth="1"/>
    <col min="3081" max="3081" width="42.42578125" customWidth="1"/>
    <col min="3082" max="3082" width="39.42578125" customWidth="1"/>
    <col min="3083" max="3083" width="48.7109375" customWidth="1"/>
    <col min="3084" max="3084" width="41.140625" customWidth="1"/>
    <col min="3085" max="3085" width="48.7109375" customWidth="1"/>
    <col min="3086" max="3086" width="51.140625" customWidth="1"/>
    <col min="3087" max="3087" width="48.7109375" customWidth="1"/>
    <col min="3088" max="3088" width="64" customWidth="1"/>
    <col min="3089" max="3089" width="42.42578125" customWidth="1"/>
    <col min="3090" max="3090" width="6.5703125" customWidth="1"/>
    <col min="3091" max="3096" width="9.140625" customWidth="1"/>
    <col min="3097" max="3097" width="11.28515625" bestFit="1" customWidth="1"/>
    <col min="3098" max="3098" width="10.140625" bestFit="1" customWidth="1"/>
    <col min="3099" max="3100" width="9.140625" customWidth="1"/>
    <col min="3101" max="3101" width="10.140625" bestFit="1" customWidth="1"/>
    <col min="3102" max="3328" width="9.140625" customWidth="1"/>
    <col min="3329" max="3329" width="253" customWidth="1"/>
    <col min="3330" max="3330" width="39.42578125" customWidth="1"/>
    <col min="3331" max="3331" width="48.7109375" customWidth="1"/>
    <col min="3332" max="3332" width="41.140625" customWidth="1"/>
    <col min="3333" max="3333" width="48.7109375" customWidth="1"/>
    <col min="3334" max="3334" width="51.140625" customWidth="1"/>
    <col min="3335" max="3335" width="48.7109375" customWidth="1"/>
    <col min="3336" max="3336" width="64" customWidth="1"/>
    <col min="3337" max="3337" width="42.42578125" customWidth="1"/>
    <col min="3338" max="3338" width="39.42578125" customWidth="1"/>
    <col min="3339" max="3339" width="48.7109375" customWidth="1"/>
    <col min="3340" max="3340" width="41.140625" customWidth="1"/>
    <col min="3341" max="3341" width="48.7109375" customWidth="1"/>
    <col min="3342" max="3342" width="51.140625" customWidth="1"/>
    <col min="3343" max="3343" width="48.7109375" customWidth="1"/>
    <col min="3344" max="3344" width="64" customWidth="1"/>
    <col min="3345" max="3345" width="42.42578125" customWidth="1"/>
    <col min="3346" max="3346" width="6.5703125" customWidth="1"/>
    <col min="3347" max="3352" width="9.140625" customWidth="1"/>
    <col min="3353" max="3353" width="11.28515625" bestFit="1" customWidth="1"/>
    <col min="3354" max="3354" width="10.140625" bestFit="1" customWidth="1"/>
    <col min="3355" max="3356" width="9.140625" customWidth="1"/>
    <col min="3357" max="3357" width="10.140625" bestFit="1" customWidth="1"/>
    <col min="3358" max="3584" width="9.140625" customWidth="1"/>
    <col min="3585" max="3585" width="253" customWidth="1"/>
    <col min="3586" max="3586" width="39.42578125" customWidth="1"/>
    <col min="3587" max="3587" width="48.7109375" customWidth="1"/>
    <col min="3588" max="3588" width="41.140625" customWidth="1"/>
    <col min="3589" max="3589" width="48.7109375" customWidth="1"/>
    <col min="3590" max="3590" width="51.140625" customWidth="1"/>
    <col min="3591" max="3591" width="48.7109375" customWidth="1"/>
    <col min="3592" max="3592" width="64" customWidth="1"/>
    <col min="3593" max="3593" width="42.42578125" customWidth="1"/>
    <col min="3594" max="3594" width="39.42578125" customWidth="1"/>
    <col min="3595" max="3595" width="48.7109375" customWidth="1"/>
    <col min="3596" max="3596" width="41.140625" customWidth="1"/>
    <col min="3597" max="3597" width="48.7109375" customWidth="1"/>
    <col min="3598" max="3598" width="51.140625" customWidth="1"/>
    <col min="3599" max="3599" width="48.7109375" customWidth="1"/>
    <col min="3600" max="3600" width="64" customWidth="1"/>
    <col min="3601" max="3601" width="42.42578125" customWidth="1"/>
    <col min="3602" max="3602" width="6.5703125" customWidth="1"/>
    <col min="3603" max="3608" width="9.140625" customWidth="1"/>
    <col min="3609" max="3609" width="11.28515625" bestFit="1" customWidth="1"/>
    <col min="3610" max="3610" width="10.140625" bestFit="1" customWidth="1"/>
    <col min="3611" max="3612" width="9.140625" customWidth="1"/>
    <col min="3613" max="3613" width="10.140625" bestFit="1" customWidth="1"/>
    <col min="3614" max="3840" width="9.140625" customWidth="1"/>
    <col min="3841" max="3841" width="253" customWidth="1"/>
    <col min="3842" max="3842" width="39.42578125" customWidth="1"/>
    <col min="3843" max="3843" width="48.7109375" customWidth="1"/>
    <col min="3844" max="3844" width="41.140625" customWidth="1"/>
    <col min="3845" max="3845" width="48.7109375" customWidth="1"/>
    <col min="3846" max="3846" width="51.140625" customWidth="1"/>
    <col min="3847" max="3847" width="48.7109375" customWidth="1"/>
    <col min="3848" max="3848" width="64" customWidth="1"/>
    <col min="3849" max="3849" width="42.42578125" customWidth="1"/>
    <col min="3850" max="3850" width="39.42578125" customWidth="1"/>
    <col min="3851" max="3851" width="48.7109375" customWidth="1"/>
    <col min="3852" max="3852" width="41.140625" customWidth="1"/>
    <col min="3853" max="3853" width="48.7109375" customWidth="1"/>
    <col min="3854" max="3854" width="51.140625" customWidth="1"/>
    <col min="3855" max="3855" width="48.7109375" customWidth="1"/>
    <col min="3856" max="3856" width="64" customWidth="1"/>
    <col min="3857" max="3857" width="42.42578125" customWidth="1"/>
    <col min="3858" max="3858" width="6.5703125" customWidth="1"/>
    <col min="3859" max="3864" width="9.140625" customWidth="1"/>
    <col min="3865" max="3865" width="11.28515625" bestFit="1" customWidth="1"/>
    <col min="3866" max="3866" width="10.140625" bestFit="1" customWidth="1"/>
    <col min="3867" max="3868" width="9.140625" customWidth="1"/>
    <col min="3869" max="3869" width="10.140625" bestFit="1" customWidth="1"/>
    <col min="3870" max="4096" width="9.140625" customWidth="1"/>
    <col min="4097" max="4097" width="253" customWidth="1"/>
    <col min="4098" max="4098" width="39.42578125" customWidth="1"/>
    <col min="4099" max="4099" width="48.7109375" customWidth="1"/>
    <col min="4100" max="4100" width="41.140625" customWidth="1"/>
    <col min="4101" max="4101" width="48.7109375" customWidth="1"/>
    <col min="4102" max="4102" width="51.140625" customWidth="1"/>
    <col min="4103" max="4103" width="48.7109375" customWidth="1"/>
    <col min="4104" max="4104" width="64" customWidth="1"/>
    <col min="4105" max="4105" width="42.42578125" customWidth="1"/>
    <col min="4106" max="4106" width="39.42578125" customWidth="1"/>
    <col min="4107" max="4107" width="48.7109375" customWidth="1"/>
    <col min="4108" max="4108" width="41.140625" customWidth="1"/>
    <col min="4109" max="4109" width="48.7109375" customWidth="1"/>
    <col min="4110" max="4110" width="51.140625" customWidth="1"/>
    <col min="4111" max="4111" width="48.7109375" customWidth="1"/>
    <col min="4112" max="4112" width="64" customWidth="1"/>
    <col min="4113" max="4113" width="42.42578125" customWidth="1"/>
    <col min="4114" max="4114" width="6.5703125" customWidth="1"/>
    <col min="4115" max="4120" width="9.140625" customWidth="1"/>
    <col min="4121" max="4121" width="11.28515625" bestFit="1" customWidth="1"/>
    <col min="4122" max="4122" width="10.140625" bestFit="1" customWidth="1"/>
    <col min="4123" max="4124" width="9.140625" customWidth="1"/>
    <col min="4125" max="4125" width="10.140625" bestFit="1" customWidth="1"/>
    <col min="4126" max="4352" width="9.140625" customWidth="1"/>
    <col min="4353" max="4353" width="253" customWidth="1"/>
    <col min="4354" max="4354" width="39.42578125" customWidth="1"/>
    <col min="4355" max="4355" width="48.7109375" customWidth="1"/>
    <col min="4356" max="4356" width="41.140625" customWidth="1"/>
    <col min="4357" max="4357" width="48.7109375" customWidth="1"/>
    <col min="4358" max="4358" width="51.140625" customWidth="1"/>
    <col min="4359" max="4359" width="48.7109375" customWidth="1"/>
    <col min="4360" max="4360" width="64" customWidth="1"/>
    <col min="4361" max="4361" width="42.42578125" customWidth="1"/>
    <col min="4362" max="4362" width="39.42578125" customWidth="1"/>
    <col min="4363" max="4363" width="48.7109375" customWidth="1"/>
    <col min="4364" max="4364" width="41.140625" customWidth="1"/>
    <col min="4365" max="4365" width="48.7109375" customWidth="1"/>
    <col min="4366" max="4366" width="51.140625" customWidth="1"/>
    <col min="4367" max="4367" width="48.7109375" customWidth="1"/>
    <col min="4368" max="4368" width="64" customWidth="1"/>
    <col min="4369" max="4369" width="42.42578125" customWidth="1"/>
    <col min="4370" max="4370" width="6.5703125" customWidth="1"/>
    <col min="4371" max="4376" width="9.140625" customWidth="1"/>
    <col min="4377" max="4377" width="11.28515625" bestFit="1" customWidth="1"/>
    <col min="4378" max="4378" width="10.140625" bestFit="1" customWidth="1"/>
    <col min="4379" max="4380" width="9.140625" customWidth="1"/>
    <col min="4381" max="4381" width="10.140625" bestFit="1" customWidth="1"/>
    <col min="4382" max="4608" width="9.140625" customWidth="1"/>
    <col min="4609" max="4609" width="253" customWidth="1"/>
    <col min="4610" max="4610" width="39.42578125" customWidth="1"/>
    <col min="4611" max="4611" width="48.7109375" customWidth="1"/>
    <col min="4612" max="4612" width="41.140625" customWidth="1"/>
    <col min="4613" max="4613" width="48.7109375" customWidth="1"/>
    <col min="4614" max="4614" width="51.140625" customWidth="1"/>
    <col min="4615" max="4615" width="48.7109375" customWidth="1"/>
    <col min="4616" max="4616" width="64" customWidth="1"/>
    <col min="4617" max="4617" width="42.42578125" customWidth="1"/>
    <col min="4618" max="4618" width="39.42578125" customWidth="1"/>
    <col min="4619" max="4619" width="48.7109375" customWidth="1"/>
    <col min="4620" max="4620" width="41.140625" customWidth="1"/>
    <col min="4621" max="4621" width="48.7109375" customWidth="1"/>
    <col min="4622" max="4622" width="51.140625" customWidth="1"/>
    <col min="4623" max="4623" width="48.7109375" customWidth="1"/>
    <col min="4624" max="4624" width="64" customWidth="1"/>
    <col min="4625" max="4625" width="42.42578125" customWidth="1"/>
    <col min="4626" max="4626" width="6.5703125" customWidth="1"/>
    <col min="4627" max="4632" width="9.140625" customWidth="1"/>
    <col min="4633" max="4633" width="11.28515625" bestFit="1" customWidth="1"/>
    <col min="4634" max="4634" width="10.140625" bestFit="1" customWidth="1"/>
    <col min="4635" max="4636" width="9.140625" customWidth="1"/>
    <col min="4637" max="4637" width="10.140625" bestFit="1" customWidth="1"/>
    <col min="4638" max="4864" width="9.140625" customWidth="1"/>
    <col min="4865" max="4865" width="253" customWidth="1"/>
    <col min="4866" max="4866" width="39.42578125" customWidth="1"/>
    <col min="4867" max="4867" width="48.7109375" customWidth="1"/>
    <col min="4868" max="4868" width="41.140625" customWidth="1"/>
    <col min="4869" max="4869" width="48.7109375" customWidth="1"/>
    <col min="4870" max="4870" width="51.140625" customWidth="1"/>
    <col min="4871" max="4871" width="48.7109375" customWidth="1"/>
    <col min="4872" max="4872" width="64" customWidth="1"/>
    <col min="4873" max="4873" width="42.42578125" customWidth="1"/>
    <col min="4874" max="4874" width="39.42578125" customWidth="1"/>
    <col min="4875" max="4875" width="48.7109375" customWidth="1"/>
    <col min="4876" max="4876" width="41.140625" customWidth="1"/>
    <col min="4877" max="4877" width="48.7109375" customWidth="1"/>
    <col min="4878" max="4878" width="51.140625" customWidth="1"/>
    <col min="4879" max="4879" width="48.7109375" customWidth="1"/>
    <col min="4880" max="4880" width="64" customWidth="1"/>
    <col min="4881" max="4881" width="42.42578125" customWidth="1"/>
    <col min="4882" max="4882" width="6.5703125" customWidth="1"/>
    <col min="4883" max="4888" width="9.140625" customWidth="1"/>
    <col min="4889" max="4889" width="11.28515625" bestFit="1" customWidth="1"/>
    <col min="4890" max="4890" width="10.140625" bestFit="1" customWidth="1"/>
    <col min="4891" max="4892" width="9.140625" customWidth="1"/>
    <col min="4893" max="4893" width="10.140625" bestFit="1" customWidth="1"/>
    <col min="4894" max="5120" width="9.140625" customWidth="1"/>
    <col min="5121" max="5121" width="253" customWidth="1"/>
    <col min="5122" max="5122" width="39.42578125" customWidth="1"/>
    <col min="5123" max="5123" width="48.7109375" customWidth="1"/>
    <col min="5124" max="5124" width="41.140625" customWidth="1"/>
    <col min="5125" max="5125" width="48.7109375" customWidth="1"/>
    <col min="5126" max="5126" width="51.140625" customWidth="1"/>
    <col min="5127" max="5127" width="48.7109375" customWidth="1"/>
    <col min="5128" max="5128" width="64" customWidth="1"/>
    <col min="5129" max="5129" width="42.42578125" customWidth="1"/>
    <col min="5130" max="5130" width="39.42578125" customWidth="1"/>
    <col min="5131" max="5131" width="48.7109375" customWidth="1"/>
    <col min="5132" max="5132" width="41.140625" customWidth="1"/>
    <col min="5133" max="5133" width="48.7109375" customWidth="1"/>
    <col min="5134" max="5134" width="51.140625" customWidth="1"/>
    <col min="5135" max="5135" width="48.7109375" customWidth="1"/>
    <col min="5136" max="5136" width="64" customWidth="1"/>
    <col min="5137" max="5137" width="42.42578125" customWidth="1"/>
    <col min="5138" max="5138" width="6.5703125" customWidth="1"/>
    <col min="5139" max="5144" width="9.140625" customWidth="1"/>
    <col min="5145" max="5145" width="11.28515625" bestFit="1" customWidth="1"/>
    <col min="5146" max="5146" width="10.140625" bestFit="1" customWidth="1"/>
    <col min="5147" max="5148" width="9.140625" customWidth="1"/>
    <col min="5149" max="5149" width="10.140625" bestFit="1" customWidth="1"/>
    <col min="5150" max="5376" width="9.140625" customWidth="1"/>
    <col min="5377" max="5377" width="253" customWidth="1"/>
    <col min="5378" max="5378" width="39.42578125" customWidth="1"/>
    <col min="5379" max="5379" width="48.7109375" customWidth="1"/>
    <col min="5380" max="5380" width="41.140625" customWidth="1"/>
    <col min="5381" max="5381" width="48.7109375" customWidth="1"/>
    <col min="5382" max="5382" width="51.140625" customWidth="1"/>
    <col min="5383" max="5383" width="48.7109375" customWidth="1"/>
    <col min="5384" max="5384" width="64" customWidth="1"/>
    <col min="5385" max="5385" width="42.42578125" customWidth="1"/>
    <col min="5386" max="5386" width="39.42578125" customWidth="1"/>
    <col min="5387" max="5387" width="48.7109375" customWidth="1"/>
    <col min="5388" max="5388" width="41.140625" customWidth="1"/>
    <col min="5389" max="5389" width="48.7109375" customWidth="1"/>
    <col min="5390" max="5390" width="51.140625" customWidth="1"/>
    <col min="5391" max="5391" width="48.7109375" customWidth="1"/>
    <col min="5392" max="5392" width="64" customWidth="1"/>
    <col min="5393" max="5393" width="42.42578125" customWidth="1"/>
    <col min="5394" max="5394" width="6.5703125" customWidth="1"/>
    <col min="5395" max="5400" width="9.140625" customWidth="1"/>
    <col min="5401" max="5401" width="11.28515625" bestFit="1" customWidth="1"/>
    <col min="5402" max="5402" width="10.140625" bestFit="1" customWidth="1"/>
    <col min="5403" max="5404" width="9.140625" customWidth="1"/>
    <col min="5405" max="5405" width="10.140625" bestFit="1" customWidth="1"/>
    <col min="5406" max="5632" width="9.140625" customWidth="1"/>
    <col min="5633" max="5633" width="253" customWidth="1"/>
    <col min="5634" max="5634" width="39.42578125" customWidth="1"/>
    <col min="5635" max="5635" width="48.7109375" customWidth="1"/>
    <col min="5636" max="5636" width="41.140625" customWidth="1"/>
    <col min="5637" max="5637" width="48.7109375" customWidth="1"/>
    <col min="5638" max="5638" width="51.140625" customWidth="1"/>
    <col min="5639" max="5639" width="48.7109375" customWidth="1"/>
    <col min="5640" max="5640" width="64" customWidth="1"/>
    <col min="5641" max="5641" width="42.42578125" customWidth="1"/>
    <col min="5642" max="5642" width="39.42578125" customWidth="1"/>
    <col min="5643" max="5643" width="48.7109375" customWidth="1"/>
    <col min="5644" max="5644" width="41.140625" customWidth="1"/>
    <col min="5645" max="5645" width="48.7109375" customWidth="1"/>
    <col min="5646" max="5646" width="51.140625" customWidth="1"/>
    <col min="5647" max="5647" width="48.7109375" customWidth="1"/>
    <col min="5648" max="5648" width="64" customWidth="1"/>
    <col min="5649" max="5649" width="42.42578125" customWidth="1"/>
    <col min="5650" max="5650" width="6.5703125" customWidth="1"/>
    <col min="5651" max="5656" width="9.140625" customWidth="1"/>
    <col min="5657" max="5657" width="11.28515625" bestFit="1" customWidth="1"/>
    <col min="5658" max="5658" width="10.140625" bestFit="1" customWidth="1"/>
    <col min="5659" max="5660" width="9.140625" customWidth="1"/>
    <col min="5661" max="5661" width="10.140625" bestFit="1" customWidth="1"/>
    <col min="5662" max="5888" width="9.140625" customWidth="1"/>
    <col min="5889" max="5889" width="253" customWidth="1"/>
    <col min="5890" max="5890" width="39.42578125" customWidth="1"/>
    <col min="5891" max="5891" width="48.7109375" customWidth="1"/>
    <col min="5892" max="5892" width="41.140625" customWidth="1"/>
    <col min="5893" max="5893" width="48.7109375" customWidth="1"/>
    <col min="5894" max="5894" width="51.140625" customWidth="1"/>
    <col min="5895" max="5895" width="48.7109375" customWidth="1"/>
    <col min="5896" max="5896" width="64" customWidth="1"/>
    <col min="5897" max="5897" width="42.42578125" customWidth="1"/>
    <col min="5898" max="5898" width="39.42578125" customWidth="1"/>
    <col min="5899" max="5899" width="48.7109375" customWidth="1"/>
    <col min="5900" max="5900" width="41.140625" customWidth="1"/>
    <col min="5901" max="5901" width="48.7109375" customWidth="1"/>
    <col min="5902" max="5902" width="51.140625" customWidth="1"/>
    <col min="5903" max="5903" width="48.7109375" customWidth="1"/>
    <col min="5904" max="5904" width="64" customWidth="1"/>
    <col min="5905" max="5905" width="42.42578125" customWidth="1"/>
    <col min="5906" max="5906" width="6.5703125" customWidth="1"/>
    <col min="5907" max="5912" width="9.140625" customWidth="1"/>
    <col min="5913" max="5913" width="11.28515625" bestFit="1" customWidth="1"/>
    <col min="5914" max="5914" width="10.140625" bestFit="1" customWidth="1"/>
    <col min="5915" max="5916" width="9.140625" customWidth="1"/>
    <col min="5917" max="5917" width="10.140625" bestFit="1" customWidth="1"/>
    <col min="5918" max="6144" width="9.140625" customWidth="1"/>
    <col min="6145" max="6145" width="253" customWidth="1"/>
    <col min="6146" max="6146" width="39.42578125" customWidth="1"/>
    <col min="6147" max="6147" width="48.7109375" customWidth="1"/>
    <col min="6148" max="6148" width="41.140625" customWidth="1"/>
    <col min="6149" max="6149" width="48.7109375" customWidth="1"/>
    <col min="6150" max="6150" width="51.140625" customWidth="1"/>
    <col min="6151" max="6151" width="48.7109375" customWidth="1"/>
    <col min="6152" max="6152" width="64" customWidth="1"/>
    <col min="6153" max="6153" width="42.42578125" customWidth="1"/>
    <col min="6154" max="6154" width="39.42578125" customWidth="1"/>
    <col min="6155" max="6155" width="48.7109375" customWidth="1"/>
    <col min="6156" max="6156" width="41.140625" customWidth="1"/>
    <col min="6157" max="6157" width="48.7109375" customWidth="1"/>
    <col min="6158" max="6158" width="51.140625" customWidth="1"/>
    <col min="6159" max="6159" width="48.7109375" customWidth="1"/>
    <col min="6160" max="6160" width="64" customWidth="1"/>
    <col min="6161" max="6161" width="42.42578125" customWidth="1"/>
    <col min="6162" max="6162" width="6.5703125" customWidth="1"/>
    <col min="6163" max="6168" width="9.140625" customWidth="1"/>
    <col min="6169" max="6169" width="11.28515625" bestFit="1" customWidth="1"/>
    <col min="6170" max="6170" width="10.140625" bestFit="1" customWidth="1"/>
    <col min="6171" max="6172" width="9.140625" customWidth="1"/>
    <col min="6173" max="6173" width="10.140625" bestFit="1" customWidth="1"/>
    <col min="6174" max="6400" width="9.140625" customWidth="1"/>
    <col min="6401" max="6401" width="253" customWidth="1"/>
    <col min="6402" max="6402" width="39.42578125" customWidth="1"/>
    <col min="6403" max="6403" width="48.7109375" customWidth="1"/>
    <col min="6404" max="6404" width="41.140625" customWidth="1"/>
    <col min="6405" max="6405" width="48.7109375" customWidth="1"/>
    <col min="6406" max="6406" width="51.140625" customWidth="1"/>
    <col min="6407" max="6407" width="48.7109375" customWidth="1"/>
    <col min="6408" max="6408" width="64" customWidth="1"/>
    <col min="6409" max="6409" width="42.42578125" customWidth="1"/>
    <col min="6410" max="6410" width="39.42578125" customWidth="1"/>
    <col min="6411" max="6411" width="48.7109375" customWidth="1"/>
    <col min="6412" max="6412" width="41.140625" customWidth="1"/>
    <col min="6413" max="6413" width="48.7109375" customWidth="1"/>
    <col min="6414" max="6414" width="51.140625" customWidth="1"/>
    <col min="6415" max="6415" width="48.7109375" customWidth="1"/>
    <col min="6416" max="6416" width="64" customWidth="1"/>
    <col min="6417" max="6417" width="42.42578125" customWidth="1"/>
    <col min="6418" max="6418" width="6.5703125" customWidth="1"/>
    <col min="6419" max="6424" width="9.140625" customWidth="1"/>
    <col min="6425" max="6425" width="11.28515625" bestFit="1" customWidth="1"/>
    <col min="6426" max="6426" width="10.140625" bestFit="1" customWidth="1"/>
    <col min="6427" max="6428" width="9.140625" customWidth="1"/>
    <col min="6429" max="6429" width="10.140625" bestFit="1" customWidth="1"/>
    <col min="6430" max="6656" width="9.140625" customWidth="1"/>
    <col min="6657" max="6657" width="253" customWidth="1"/>
    <col min="6658" max="6658" width="39.42578125" customWidth="1"/>
    <col min="6659" max="6659" width="48.7109375" customWidth="1"/>
    <col min="6660" max="6660" width="41.140625" customWidth="1"/>
    <col min="6661" max="6661" width="48.7109375" customWidth="1"/>
    <col min="6662" max="6662" width="51.140625" customWidth="1"/>
    <col min="6663" max="6663" width="48.7109375" customWidth="1"/>
    <col min="6664" max="6664" width="64" customWidth="1"/>
    <col min="6665" max="6665" width="42.42578125" customWidth="1"/>
    <col min="6666" max="6666" width="39.42578125" customWidth="1"/>
    <col min="6667" max="6667" width="48.7109375" customWidth="1"/>
    <col min="6668" max="6668" width="41.140625" customWidth="1"/>
    <col min="6669" max="6669" width="48.7109375" customWidth="1"/>
    <col min="6670" max="6670" width="51.140625" customWidth="1"/>
    <col min="6671" max="6671" width="48.7109375" customWidth="1"/>
    <col min="6672" max="6672" width="64" customWidth="1"/>
    <col min="6673" max="6673" width="42.42578125" customWidth="1"/>
    <col min="6674" max="6674" width="6.5703125" customWidth="1"/>
    <col min="6675" max="6680" width="9.140625" customWidth="1"/>
    <col min="6681" max="6681" width="11.28515625" bestFit="1" customWidth="1"/>
    <col min="6682" max="6682" width="10.140625" bestFit="1" customWidth="1"/>
    <col min="6683" max="6684" width="9.140625" customWidth="1"/>
    <col min="6685" max="6685" width="10.140625" bestFit="1" customWidth="1"/>
    <col min="6686" max="6912" width="9.140625" customWidth="1"/>
    <col min="6913" max="6913" width="253" customWidth="1"/>
    <col min="6914" max="6914" width="39.42578125" customWidth="1"/>
    <col min="6915" max="6915" width="48.7109375" customWidth="1"/>
    <col min="6916" max="6916" width="41.140625" customWidth="1"/>
    <col min="6917" max="6917" width="48.7109375" customWidth="1"/>
    <col min="6918" max="6918" width="51.140625" customWidth="1"/>
    <col min="6919" max="6919" width="48.7109375" customWidth="1"/>
    <col min="6920" max="6920" width="64" customWidth="1"/>
    <col min="6921" max="6921" width="42.42578125" customWidth="1"/>
    <col min="6922" max="6922" width="39.42578125" customWidth="1"/>
    <col min="6923" max="6923" width="48.7109375" customWidth="1"/>
    <col min="6924" max="6924" width="41.140625" customWidth="1"/>
    <col min="6925" max="6925" width="48.7109375" customWidth="1"/>
    <col min="6926" max="6926" width="51.140625" customWidth="1"/>
    <col min="6927" max="6927" width="48.7109375" customWidth="1"/>
    <col min="6928" max="6928" width="64" customWidth="1"/>
    <col min="6929" max="6929" width="42.42578125" customWidth="1"/>
    <col min="6930" max="6930" width="6.5703125" customWidth="1"/>
    <col min="6931" max="6936" width="9.140625" customWidth="1"/>
    <col min="6937" max="6937" width="11.28515625" bestFit="1" customWidth="1"/>
    <col min="6938" max="6938" width="10.140625" bestFit="1" customWidth="1"/>
    <col min="6939" max="6940" width="9.140625" customWidth="1"/>
    <col min="6941" max="6941" width="10.140625" bestFit="1" customWidth="1"/>
    <col min="6942" max="7168" width="9.140625" customWidth="1"/>
    <col min="7169" max="7169" width="253" customWidth="1"/>
    <col min="7170" max="7170" width="39.42578125" customWidth="1"/>
    <col min="7171" max="7171" width="48.7109375" customWidth="1"/>
    <col min="7172" max="7172" width="41.140625" customWidth="1"/>
    <col min="7173" max="7173" width="48.7109375" customWidth="1"/>
    <col min="7174" max="7174" width="51.140625" customWidth="1"/>
    <col min="7175" max="7175" width="48.7109375" customWidth="1"/>
    <col min="7176" max="7176" width="64" customWidth="1"/>
    <col min="7177" max="7177" width="42.42578125" customWidth="1"/>
    <col min="7178" max="7178" width="39.42578125" customWidth="1"/>
    <col min="7179" max="7179" width="48.7109375" customWidth="1"/>
    <col min="7180" max="7180" width="41.140625" customWidth="1"/>
    <col min="7181" max="7181" width="48.7109375" customWidth="1"/>
    <col min="7182" max="7182" width="51.140625" customWidth="1"/>
    <col min="7183" max="7183" width="48.7109375" customWidth="1"/>
    <col min="7184" max="7184" width="64" customWidth="1"/>
    <col min="7185" max="7185" width="42.42578125" customWidth="1"/>
    <col min="7186" max="7186" width="6.5703125" customWidth="1"/>
    <col min="7187" max="7192" width="9.140625" customWidth="1"/>
    <col min="7193" max="7193" width="11.28515625" bestFit="1" customWidth="1"/>
    <col min="7194" max="7194" width="10.140625" bestFit="1" customWidth="1"/>
    <col min="7195" max="7196" width="9.140625" customWidth="1"/>
    <col min="7197" max="7197" width="10.140625" bestFit="1" customWidth="1"/>
    <col min="7198" max="7424" width="9.140625" customWidth="1"/>
    <col min="7425" max="7425" width="253" customWidth="1"/>
    <col min="7426" max="7426" width="39.42578125" customWidth="1"/>
    <col min="7427" max="7427" width="48.7109375" customWidth="1"/>
    <col min="7428" max="7428" width="41.140625" customWidth="1"/>
    <col min="7429" max="7429" width="48.7109375" customWidth="1"/>
    <col min="7430" max="7430" width="51.140625" customWidth="1"/>
    <col min="7431" max="7431" width="48.7109375" customWidth="1"/>
    <col min="7432" max="7432" width="64" customWidth="1"/>
    <col min="7433" max="7433" width="42.42578125" customWidth="1"/>
    <col min="7434" max="7434" width="39.42578125" customWidth="1"/>
    <col min="7435" max="7435" width="48.7109375" customWidth="1"/>
    <col min="7436" max="7436" width="41.140625" customWidth="1"/>
    <col min="7437" max="7437" width="48.7109375" customWidth="1"/>
    <col min="7438" max="7438" width="51.140625" customWidth="1"/>
    <col min="7439" max="7439" width="48.7109375" customWidth="1"/>
    <col min="7440" max="7440" width="64" customWidth="1"/>
    <col min="7441" max="7441" width="42.42578125" customWidth="1"/>
    <col min="7442" max="7442" width="6.5703125" customWidth="1"/>
    <col min="7443" max="7448" width="9.140625" customWidth="1"/>
    <col min="7449" max="7449" width="11.28515625" bestFit="1" customWidth="1"/>
    <col min="7450" max="7450" width="10.140625" bestFit="1" customWidth="1"/>
    <col min="7451" max="7452" width="9.140625" customWidth="1"/>
    <col min="7453" max="7453" width="10.140625" bestFit="1" customWidth="1"/>
    <col min="7454" max="7680" width="9.140625" customWidth="1"/>
    <col min="7681" max="7681" width="253" customWidth="1"/>
    <col min="7682" max="7682" width="39.42578125" customWidth="1"/>
    <col min="7683" max="7683" width="48.7109375" customWidth="1"/>
    <col min="7684" max="7684" width="41.140625" customWidth="1"/>
    <col min="7685" max="7685" width="48.7109375" customWidth="1"/>
    <col min="7686" max="7686" width="51.140625" customWidth="1"/>
    <col min="7687" max="7687" width="48.7109375" customWidth="1"/>
    <col min="7688" max="7688" width="64" customWidth="1"/>
    <col min="7689" max="7689" width="42.42578125" customWidth="1"/>
    <col min="7690" max="7690" width="39.42578125" customWidth="1"/>
    <col min="7691" max="7691" width="48.7109375" customWidth="1"/>
    <col min="7692" max="7692" width="41.140625" customWidth="1"/>
    <col min="7693" max="7693" width="48.7109375" customWidth="1"/>
    <col min="7694" max="7694" width="51.140625" customWidth="1"/>
    <col min="7695" max="7695" width="48.7109375" customWidth="1"/>
    <col min="7696" max="7696" width="64" customWidth="1"/>
    <col min="7697" max="7697" width="42.42578125" customWidth="1"/>
    <col min="7698" max="7698" width="6.5703125" customWidth="1"/>
    <col min="7699" max="7704" width="9.140625" customWidth="1"/>
    <col min="7705" max="7705" width="11.28515625" bestFit="1" customWidth="1"/>
    <col min="7706" max="7706" width="10.140625" bestFit="1" customWidth="1"/>
    <col min="7707" max="7708" width="9.140625" customWidth="1"/>
    <col min="7709" max="7709" width="10.140625" bestFit="1" customWidth="1"/>
    <col min="7710" max="7936" width="9.140625" customWidth="1"/>
    <col min="7937" max="7937" width="253" customWidth="1"/>
    <col min="7938" max="7938" width="39.42578125" customWidth="1"/>
    <col min="7939" max="7939" width="48.7109375" customWidth="1"/>
    <col min="7940" max="7940" width="41.140625" customWidth="1"/>
    <col min="7941" max="7941" width="48.7109375" customWidth="1"/>
    <col min="7942" max="7942" width="51.140625" customWidth="1"/>
    <col min="7943" max="7943" width="48.7109375" customWidth="1"/>
    <col min="7944" max="7944" width="64" customWidth="1"/>
    <col min="7945" max="7945" width="42.42578125" customWidth="1"/>
    <col min="7946" max="7946" width="39.42578125" customWidth="1"/>
    <col min="7947" max="7947" width="48.7109375" customWidth="1"/>
    <col min="7948" max="7948" width="41.140625" customWidth="1"/>
    <col min="7949" max="7949" width="48.7109375" customWidth="1"/>
    <col min="7950" max="7950" width="51.140625" customWidth="1"/>
    <col min="7951" max="7951" width="48.7109375" customWidth="1"/>
    <col min="7952" max="7952" width="64" customWidth="1"/>
    <col min="7953" max="7953" width="42.42578125" customWidth="1"/>
    <col min="7954" max="7954" width="6.5703125" customWidth="1"/>
    <col min="7955" max="7960" width="9.140625" customWidth="1"/>
    <col min="7961" max="7961" width="11.28515625" bestFit="1" customWidth="1"/>
    <col min="7962" max="7962" width="10.140625" bestFit="1" customWidth="1"/>
    <col min="7963" max="7964" width="9.140625" customWidth="1"/>
    <col min="7965" max="7965" width="10.140625" bestFit="1" customWidth="1"/>
    <col min="7966" max="8192" width="9.140625" customWidth="1"/>
    <col min="8193" max="8193" width="253" customWidth="1"/>
    <col min="8194" max="8194" width="39.42578125" customWidth="1"/>
    <col min="8195" max="8195" width="48.7109375" customWidth="1"/>
    <col min="8196" max="8196" width="41.140625" customWidth="1"/>
    <col min="8197" max="8197" width="48.7109375" customWidth="1"/>
    <col min="8198" max="8198" width="51.140625" customWidth="1"/>
    <col min="8199" max="8199" width="48.7109375" customWidth="1"/>
    <col min="8200" max="8200" width="64" customWidth="1"/>
    <col min="8201" max="8201" width="42.42578125" customWidth="1"/>
    <col min="8202" max="8202" width="39.42578125" customWidth="1"/>
    <col min="8203" max="8203" width="48.7109375" customWidth="1"/>
    <col min="8204" max="8204" width="41.140625" customWidth="1"/>
    <col min="8205" max="8205" width="48.7109375" customWidth="1"/>
    <col min="8206" max="8206" width="51.140625" customWidth="1"/>
    <col min="8207" max="8207" width="48.7109375" customWidth="1"/>
    <col min="8208" max="8208" width="64" customWidth="1"/>
    <col min="8209" max="8209" width="42.42578125" customWidth="1"/>
    <col min="8210" max="8210" width="6.5703125" customWidth="1"/>
    <col min="8211" max="8216" width="9.140625" customWidth="1"/>
    <col min="8217" max="8217" width="11.28515625" bestFit="1" customWidth="1"/>
    <col min="8218" max="8218" width="10.140625" bestFit="1" customWidth="1"/>
    <col min="8219" max="8220" width="9.140625" customWidth="1"/>
    <col min="8221" max="8221" width="10.140625" bestFit="1" customWidth="1"/>
    <col min="8222" max="8448" width="9.140625" customWidth="1"/>
    <col min="8449" max="8449" width="253" customWidth="1"/>
    <col min="8450" max="8450" width="39.42578125" customWidth="1"/>
    <col min="8451" max="8451" width="48.7109375" customWidth="1"/>
    <col min="8452" max="8452" width="41.140625" customWidth="1"/>
    <col min="8453" max="8453" width="48.7109375" customWidth="1"/>
    <col min="8454" max="8454" width="51.140625" customWidth="1"/>
    <col min="8455" max="8455" width="48.7109375" customWidth="1"/>
    <col min="8456" max="8456" width="64" customWidth="1"/>
    <col min="8457" max="8457" width="42.42578125" customWidth="1"/>
    <col min="8458" max="8458" width="39.42578125" customWidth="1"/>
    <col min="8459" max="8459" width="48.7109375" customWidth="1"/>
    <col min="8460" max="8460" width="41.140625" customWidth="1"/>
    <col min="8461" max="8461" width="48.7109375" customWidth="1"/>
    <col min="8462" max="8462" width="51.140625" customWidth="1"/>
    <col min="8463" max="8463" width="48.7109375" customWidth="1"/>
    <col min="8464" max="8464" width="64" customWidth="1"/>
    <col min="8465" max="8465" width="42.42578125" customWidth="1"/>
    <col min="8466" max="8466" width="6.5703125" customWidth="1"/>
    <col min="8467" max="8472" width="9.140625" customWidth="1"/>
    <col min="8473" max="8473" width="11.28515625" bestFit="1" customWidth="1"/>
    <col min="8474" max="8474" width="10.140625" bestFit="1" customWidth="1"/>
    <col min="8475" max="8476" width="9.140625" customWidth="1"/>
    <col min="8477" max="8477" width="10.140625" bestFit="1" customWidth="1"/>
    <col min="8478" max="8704" width="9.140625" customWidth="1"/>
    <col min="8705" max="8705" width="253" customWidth="1"/>
    <col min="8706" max="8706" width="39.42578125" customWidth="1"/>
    <col min="8707" max="8707" width="48.7109375" customWidth="1"/>
    <col min="8708" max="8708" width="41.140625" customWidth="1"/>
    <col min="8709" max="8709" width="48.7109375" customWidth="1"/>
    <col min="8710" max="8710" width="51.140625" customWidth="1"/>
    <col min="8711" max="8711" width="48.7109375" customWidth="1"/>
    <col min="8712" max="8712" width="64" customWidth="1"/>
    <col min="8713" max="8713" width="42.42578125" customWidth="1"/>
    <col min="8714" max="8714" width="39.42578125" customWidth="1"/>
    <col min="8715" max="8715" width="48.7109375" customWidth="1"/>
    <col min="8716" max="8716" width="41.140625" customWidth="1"/>
    <col min="8717" max="8717" width="48.7109375" customWidth="1"/>
    <col min="8718" max="8718" width="51.140625" customWidth="1"/>
    <col min="8719" max="8719" width="48.7109375" customWidth="1"/>
    <col min="8720" max="8720" width="64" customWidth="1"/>
    <col min="8721" max="8721" width="42.42578125" customWidth="1"/>
    <col min="8722" max="8722" width="6.5703125" customWidth="1"/>
    <col min="8723" max="8728" width="9.140625" customWidth="1"/>
    <col min="8729" max="8729" width="11.28515625" bestFit="1" customWidth="1"/>
    <col min="8730" max="8730" width="10.140625" bestFit="1" customWidth="1"/>
    <col min="8731" max="8732" width="9.140625" customWidth="1"/>
    <col min="8733" max="8733" width="10.140625" bestFit="1" customWidth="1"/>
    <col min="8734" max="8960" width="9.140625" customWidth="1"/>
    <col min="8961" max="8961" width="253" customWidth="1"/>
    <col min="8962" max="8962" width="39.42578125" customWidth="1"/>
    <col min="8963" max="8963" width="48.7109375" customWidth="1"/>
    <col min="8964" max="8964" width="41.140625" customWidth="1"/>
    <col min="8965" max="8965" width="48.7109375" customWidth="1"/>
    <col min="8966" max="8966" width="51.140625" customWidth="1"/>
    <col min="8967" max="8967" width="48.7109375" customWidth="1"/>
    <col min="8968" max="8968" width="64" customWidth="1"/>
    <col min="8969" max="8969" width="42.42578125" customWidth="1"/>
    <col min="8970" max="8970" width="39.42578125" customWidth="1"/>
    <col min="8971" max="8971" width="48.7109375" customWidth="1"/>
    <col min="8972" max="8972" width="41.140625" customWidth="1"/>
    <col min="8973" max="8973" width="48.7109375" customWidth="1"/>
    <col min="8974" max="8974" width="51.140625" customWidth="1"/>
    <col min="8975" max="8975" width="48.7109375" customWidth="1"/>
    <col min="8976" max="8976" width="64" customWidth="1"/>
    <col min="8977" max="8977" width="42.42578125" customWidth="1"/>
    <col min="8978" max="8978" width="6.5703125" customWidth="1"/>
    <col min="8979" max="8984" width="9.140625" customWidth="1"/>
    <col min="8985" max="8985" width="11.28515625" bestFit="1" customWidth="1"/>
    <col min="8986" max="8986" width="10.140625" bestFit="1" customWidth="1"/>
    <col min="8987" max="8988" width="9.140625" customWidth="1"/>
    <col min="8989" max="8989" width="10.140625" bestFit="1" customWidth="1"/>
    <col min="8990" max="9216" width="9.140625" customWidth="1"/>
    <col min="9217" max="9217" width="253" customWidth="1"/>
    <col min="9218" max="9218" width="39.42578125" customWidth="1"/>
    <col min="9219" max="9219" width="48.7109375" customWidth="1"/>
    <col min="9220" max="9220" width="41.140625" customWidth="1"/>
    <col min="9221" max="9221" width="48.7109375" customWidth="1"/>
    <col min="9222" max="9222" width="51.140625" customWidth="1"/>
    <col min="9223" max="9223" width="48.7109375" customWidth="1"/>
    <col min="9224" max="9224" width="64" customWidth="1"/>
    <col min="9225" max="9225" width="42.42578125" customWidth="1"/>
    <col min="9226" max="9226" width="39.42578125" customWidth="1"/>
    <col min="9227" max="9227" width="48.7109375" customWidth="1"/>
    <col min="9228" max="9228" width="41.140625" customWidth="1"/>
    <col min="9229" max="9229" width="48.7109375" customWidth="1"/>
    <col min="9230" max="9230" width="51.140625" customWidth="1"/>
    <col min="9231" max="9231" width="48.7109375" customWidth="1"/>
    <col min="9232" max="9232" width="64" customWidth="1"/>
    <col min="9233" max="9233" width="42.42578125" customWidth="1"/>
    <col min="9234" max="9234" width="6.5703125" customWidth="1"/>
    <col min="9235" max="9240" width="9.140625" customWidth="1"/>
    <col min="9241" max="9241" width="11.28515625" bestFit="1" customWidth="1"/>
    <col min="9242" max="9242" width="10.140625" bestFit="1" customWidth="1"/>
    <col min="9243" max="9244" width="9.140625" customWidth="1"/>
    <col min="9245" max="9245" width="10.140625" bestFit="1" customWidth="1"/>
    <col min="9246" max="9472" width="9.140625" customWidth="1"/>
    <col min="9473" max="9473" width="253" customWidth="1"/>
    <col min="9474" max="9474" width="39.42578125" customWidth="1"/>
    <col min="9475" max="9475" width="48.7109375" customWidth="1"/>
    <col min="9476" max="9476" width="41.140625" customWidth="1"/>
    <col min="9477" max="9477" width="48.7109375" customWidth="1"/>
    <col min="9478" max="9478" width="51.140625" customWidth="1"/>
    <col min="9479" max="9479" width="48.7109375" customWidth="1"/>
    <col min="9480" max="9480" width="64" customWidth="1"/>
    <col min="9481" max="9481" width="42.42578125" customWidth="1"/>
    <col min="9482" max="9482" width="39.42578125" customWidth="1"/>
    <col min="9483" max="9483" width="48.7109375" customWidth="1"/>
    <col min="9484" max="9484" width="41.140625" customWidth="1"/>
    <col min="9485" max="9485" width="48.7109375" customWidth="1"/>
    <col min="9486" max="9486" width="51.140625" customWidth="1"/>
    <col min="9487" max="9487" width="48.7109375" customWidth="1"/>
    <col min="9488" max="9488" width="64" customWidth="1"/>
    <col min="9489" max="9489" width="42.42578125" customWidth="1"/>
    <col min="9490" max="9490" width="6.5703125" customWidth="1"/>
    <col min="9491" max="9496" width="9.140625" customWidth="1"/>
    <col min="9497" max="9497" width="11.28515625" bestFit="1" customWidth="1"/>
    <col min="9498" max="9498" width="10.140625" bestFit="1" customWidth="1"/>
    <col min="9499" max="9500" width="9.140625" customWidth="1"/>
    <col min="9501" max="9501" width="10.140625" bestFit="1" customWidth="1"/>
    <col min="9502" max="9728" width="9.140625" customWidth="1"/>
    <col min="9729" max="9729" width="253" customWidth="1"/>
    <col min="9730" max="9730" width="39.42578125" customWidth="1"/>
    <col min="9731" max="9731" width="48.7109375" customWidth="1"/>
    <col min="9732" max="9732" width="41.140625" customWidth="1"/>
    <col min="9733" max="9733" width="48.7109375" customWidth="1"/>
    <col min="9734" max="9734" width="51.140625" customWidth="1"/>
    <col min="9735" max="9735" width="48.7109375" customWidth="1"/>
    <col min="9736" max="9736" width="64" customWidth="1"/>
    <col min="9737" max="9737" width="42.42578125" customWidth="1"/>
    <col min="9738" max="9738" width="39.42578125" customWidth="1"/>
    <col min="9739" max="9739" width="48.7109375" customWidth="1"/>
    <col min="9740" max="9740" width="41.140625" customWidth="1"/>
    <col min="9741" max="9741" width="48.7109375" customWidth="1"/>
    <col min="9742" max="9742" width="51.140625" customWidth="1"/>
    <col min="9743" max="9743" width="48.7109375" customWidth="1"/>
    <col min="9744" max="9744" width="64" customWidth="1"/>
    <col min="9745" max="9745" width="42.42578125" customWidth="1"/>
    <col min="9746" max="9746" width="6.5703125" customWidth="1"/>
    <col min="9747" max="9752" width="9.140625" customWidth="1"/>
    <col min="9753" max="9753" width="11.28515625" bestFit="1" customWidth="1"/>
    <col min="9754" max="9754" width="10.140625" bestFit="1" customWidth="1"/>
    <col min="9755" max="9756" width="9.140625" customWidth="1"/>
    <col min="9757" max="9757" width="10.140625" bestFit="1" customWidth="1"/>
    <col min="9758" max="9984" width="9.140625" customWidth="1"/>
    <col min="9985" max="9985" width="253" customWidth="1"/>
    <col min="9986" max="9986" width="39.42578125" customWidth="1"/>
    <col min="9987" max="9987" width="48.7109375" customWidth="1"/>
    <col min="9988" max="9988" width="41.140625" customWidth="1"/>
    <col min="9989" max="9989" width="48.7109375" customWidth="1"/>
    <col min="9990" max="9990" width="51.140625" customWidth="1"/>
    <col min="9991" max="9991" width="48.7109375" customWidth="1"/>
    <col min="9992" max="9992" width="64" customWidth="1"/>
    <col min="9993" max="9993" width="42.42578125" customWidth="1"/>
    <col min="9994" max="9994" width="39.42578125" customWidth="1"/>
    <col min="9995" max="9995" width="48.7109375" customWidth="1"/>
    <col min="9996" max="9996" width="41.140625" customWidth="1"/>
    <col min="9997" max="9997" width="48.7109375" customWidth="1"/>
    <col min="9998" max="9998" width="51.140625" customWidth="1"/>
    <col min="9999" max="9999" width="48.7109375" customWidth="1"/>
    <col min="10000" max="10000" width="64" customWidth="1"/>
    <col min="10001" max="10001" width="42.42578125" customWidth="1"/>
    <col min="10002" max="10002" width="6.5703125" customWidth="1"/>
    <col min="10003" max="10008" width="9.140625" customWidth="1"/>
    <col min="10009" max="10009" width="11.28515625" bestFit="1" customWidth="1"/>
    <col min="10010" max="10010" width="10.140625" bestFit="1" customWidth="1"/>
    <col min="10011" max="10012" width="9.140625" customWidth="1"/>
    <col min="10013" max="10013" width="10.140625" bestFit="1" customWidth="1"/>
    <col min="10014" max="10240" width="9.140625" customWidth="1"/>
    <col min="10241" max="10241" width="253" customWidth="1"/>
    <col min="10242" max="10242" width="39.42578125" customWidth="1"/>
    <col min="10243" max="10243" width="48.7109375" customWidth="1"/>
    <col min="10244" max="10244" width="41.140625" customWidth="1"/>
    <col min="10245" max="10245" width="48.7109375" customWidth="1"/>
    <col min="10246" max="10246" width="51.140625" customWidth="1"/>
    <col min="10247" max="10247" width="48.7109375" customWidth="1"/>
    <col min="10248" max="10248" width="64" customWidth="1"/>
    <col min="10249" max="10249" width="42.42578125" customWidth="1"/>
    <col min="10250" max="10250" width="39.42578125" customWidth="1"/>
    <col min="10251" max="10251" width="48.7109375" customWidth="1"/>
    <col min="10252" max="10252" width="41.140625" customWidth="1"/>
    <col min="10253" max="10253" width="48.7109375" customWidth="1"/>
    <col min="10254" max="10254" width="51.140625" customWidth="1"/>
    <col min="10255" max="10255" width="48.7109375" customWidth="1"/>
    <col min="10256" max="10256" width="64" customWidth="1"/>
    <col min="10257" max="10257" width="42.42578125" customWidth="1"/>
    <col min="10258" max="10258" width="6.5703125" customWidth="1"/>
    <col min="10259" max="10264" width="9.140625" customWidth="1"/>
    <col min="10265" max="10265" width="11.28515625" bestFit="1" customWidth="1"/>
    <col min="10266" max="10266" width="10.140625" bestFit="1" customWidth="1"/>
    <col min="10267" max="10268" width="9.140625" customWidth="1"/>
    <col min="10269" max="10269" width="10.140625" bestFit="1" customWidth="1"/>
    <col min="10270" max="10496" width="9.140625" customWidth="1"/>
    <col min="10497" max="10497" width="253" customWidth="1"/>
    <col min="10498" max="10498" width="39.42578125" customWidth="1"/>
    <col min="10499" max="10499" width="48.7109375" customWidth="1"/>
    <col min="10500" max="10500" width="41.140625" customWidth="1"/>
    <col min="10501" max="10501" width="48.7109375" customWidth="1"/>
    <col min="10502" max="10502" width="51.140625" customWidth="1"/>
    <col min="10503" max="10503" width="48.7109375" customWidth="1"/>
    <col min="10504" max="10504" width="64" customWidth="1"/>
    <col min="10505" max="10505" width="42.42578125" customWidth="1"/>
    <col min="10506" max="10506" width="39.42578125" customWidth="1"/>
    <col min="10507" max="10507" width="48.7109375" customWidth="1"/>
    <col min="10508" max="10508" width="41.140625" customWidth="1"/>
    <col min="10509" max="10509" width="48.7109375" customWidth="1"/>
    <col min="10510" max="10510" width="51.140625" customWidth="1"/>
    <col min="10511" max="10511" width="48.7109375" customWidth="1"/>
    <col min="10512" max="10512" width="64" customWidth="1"/>
    <col min="10513" max="10513" width="42.42578125" customWidth="1"/>
    <col min="10514" max="10514" width="6.5703125" customWidth="1"/>
    <col min="10515" max="10520" width="9.140625" customWidth="1"/>
    <col min="10521" max="10521" width="11.28515625" bestFit="1" customWidth="1"/>
    <col min="10522" max="10522" width="10.140625" bestFit="1" customWidth="1"/>
    <col min="10523" max="10524" width="9.140625" customWidth="1"/>
    <col min="10525" max="10525" width="10.140625" bestFit="1" customWidth="1"/>
    <col min="10526" max="10752" width="9.140625" customWidth="1"/>
    <col min="10753" max="10753" width="253" customWidth="1"/>
    <col min="10754" max="10754" width="39.42578125" customWidth="1"/>
    <col min="10755" max="10755" width="48.7109375" customWidth="1"/>
    <col min="10756" max="10756" width="41.140625" customWidth="1"/>
    <col min="10757" max="10757" width="48.7109375" customWidth="1"/>
    <col min="10758" max="10758" width="51.140625" customWidth="1"/>
    <col min="10759" max="10759" width="48.7109375" customWidth="1"/>
    <col min="10760" max="10760" width="64" customWidth="1"/>
    <col min="10761" max="10761" width="42.42578125" customWidth="1"/>
    <col min="10762" max="10762" width="39.42578125" customWidth="1"/>
    <col min="10763" max="10763" width="48.7109375" customWidth="1"/>
    <col min="10764" max="10764" width="41.140625" customWidth="1"/>
    <col min="10765" max="10765" width="48.7109375" customWidth="1"/>
    <col min="10766" max="10766" width="51.140625" customWidth="1"/>
    <col min="10767" max="10767" width="48.7109375" customWidth="1"/>
    <col min="10768" max="10768" width="64" customWidth="1"/>
    <col min="10769" max="10769" width="42.42578125" customWidth="1"/>
    <col min="10770" max="10770" width="6.5703125" customWidth="1"/>
    <col min="10771" max="10776" width="9.140625" customWidth="1"/>
    <col min="10777" max="10777" width="11.28515625" bestFit="1" customWidth="1"/>
    <col min="10778" max="10778" width="10.140625" bestFit="1" customWidth="1"/>
    <col min="10779" max="10780" width="9.140625" customWidth="1"/>
    <col min="10781" max="10781" width="10.140625" bestFit="1" customWidth="1"/>
    <col min="10782" max="11008" width="9.140625" customWidth="1"/>
    <col min="11009" max="11009" width="253" customWidth="1"/>
    <col min="11010" max="11010" width="39.42578125" customWidth="1"/>
    <col min="11011" max="11011" width="48.7109375" customWidth="1"/>
    <col min="11012" max="11012" width="41.140625" customWidth="1"/>
    <col min="11013" max="11013" width="48.7109375" customWidth="1"/>
    <col min="11014" max="11014" width="51.140625" customWidth="1"/>
    <col min="11015" max="11015" width="48.7109375" customWidth="1"/>
    <col min="11016" max="11016" width="64" customWidth="1"/>
    <col min="11017" max="11017" width="42.42578125" customWidth="1"/>
    <col min="11018" max="11018" width="39.42578125" customWidth="1"/>
    <col min="11019" max="11019" width="48.7109375" customWidth="1"/>
    <col min="11020" max="11020" width="41.140625" customWidth="1"/>
    <col min="11021" max="11021" width="48.7109375" customWidth="1"/>
    <col min="11022" max="11022" width="51.140625" customWidth="1"/>
    <col min="11023" max="11023" width="48.7109375" customWidth="1"/>
    <col min="11024" max="11024" width="64" customWidth="1"/>
    <col min="11025" max="11025" width="42.42578125" customWidth="1"/>
    <col min="11026" max="11026" width="6.5703125" customWidth="1"/>
    <col min="11027" max="11032" width="9.140625" customWidth="1"/>
    <col min="11033" max="11033" width="11.28515625" bestFit="1" customWidth="1"/>
    <col min="11034" max="11034" width="10.140625" bestFit="1" customWidth="1"/>
    <col min="11035" max="11036" width="9.140625" customWidth="1"/>
    <col min="11037" max="11037" width="10.140625" bestFit="1" customWidth="1"/>
    <col min="11038" max="11264" width="9.140625" customWidth="1"/>
    <col min="11265" max="11265" width="253" customWidth="1"/>
    <col min="11266" max="11266" width="39.42578125" customWidth="1"/>
    <col min="11267" max="11267" width="48.7109375" customWidth="1"/>
    <col min="11268" max="11268" width="41.140625" customWidth="1"/>
    <col min="11269" max="11269" width="48.7109375" customWidth="1"/>
    <col min="11270" max="11270" width="51.140625" customWidth="1"/>
    <col min="11271" max="11271" width="48.7109375" customWidth="1"/>
    <col min="11272" max="11272" width="64" customWidth="1"/>
    <col min="11273" max="11273" width="42.42578125" customWidth="1"/>
    <col min="11274" max="11274" width="39.42578125" customWidth="1"/>
    <col min="11275" max="11275" width="48.7109375" customWidth="1"/>
    <col min="11276" max="11276" width="41.140625" customWidth="1"/>
    <col min="11277" max="11277" width="48.7109375" customWidth="1"/>
    <col min="11278" max="11278" width="51.140625" customWidth="1"/>
    <col min="11279" max="11279" width="48.7109375" customWidth="1"/>
    <col min="11280" max="11280" width="64" customWidth="1"/>
    <col min="11281" max="11281" width="42.42578125" customWidth="1"/>
    <col min="11282" max="11282" width="6.5703125" customWidth="1"/>
    <col min="11283" max="11288" width="9.140625" customWidth="1"/>
    <col min="11289" max="11289" width="11.28515625" bestFit="1" customWidth="1"/>
    <col min="11290" max="11290" width="10.140625" bestFit="1" customWidth="1"/>
    <col min="11291" max="11292" width="9.140625" customWidth="1"/>
    <col min="11293" max="11293" width="10.140625" bestFit="1" customWidth="1"/>
    <col min="11294" max="11520" width="9.140625" customWidth="1"/>
    <col min="11521" max="11521" width="253" customWidth="1"/>
    <col min="11522" max="11522" width="39.42578125" customWidth="1"/>
    <col min="11523" max="11523" width="48.7109375" customWidth="1"/>
    <col min="11524" max="11524" width="41.140625" customWidth="1"/>
    <col min="11525" max="11525" width="48.7109375" customWidth="1"/>
    <col min="11526" max="11526" width="51.140625" customWidth="1"/>
    <col min="11527" max="11527" width="48.7109375" customWidth="1"/>
    <col min="11528" max="11528" width="64" customWidth="1"/>
    <col min="11529" max="11529" width="42.42578125" customWidth="1"/>
    <col min="11530" max="11530" width="39.42578125" customWidth="1"/>
    <col min="11531" max="11531" width="48.7109375" customWidth="1"/>
    <col min="11532" max="11532" width="41.140625" customWidth="1"/>
    <col min="11533" max="11533" width="48.7109375" customWidth="1"/>
    <col min="11534" max="11534" width="51.140625" customWidth="1"/>
    <col min="11535" max="11535" width="48.7109375" customWidth="1"/>
    <col min="11536" max="11536" width="64" customWidth="1"/>
    <col min="11537" max="11537" width="42.42578125" customWidth="1"/>
    <col min="11538" max="11538" width="6.5703125" customWidth="1"/>
    <col min="11539" max="11544" width="9.140625" customWidth="1"/>
    <col min="11545" max="11545" width="11.28515625" bestFit="1" customWidth="1"/>
    <col min="11546" max="11546" width="10.140625" bestFit="1" customWidth="1"/>
    <col min="11547" max="11548" width="9.140625" customWidth="1"/>
    <col min="11549" max="11549" width="10.140625" bestFit="1" customWidth="1"/>
    <col min="11550" max="11776" width="9.140625" customWidth="1"/>
    <col min="11777" max="11777" width="253" customWidth="1"/>
    <col min="11778" max="11778" width="39.42578125" customWidth="1"/>
    <col min="11779" max="11779" width="48.7109375" customWidth="1"/>
    <col min="11780" max="11780" width="41.140625" customWidth="1"/>
    <col min="11781" max="11781" width="48.7109375" customWidth="1"/>
    <col min="11782" max="11782" width="51.140625" customWidth="1"/>
    <col min="11783" max="11783" width="48.7109375" customWidth="1"/>
    <col min="11784" max="11784" width="64" customWidth="1"/>
    <col min="11785" max="11785" width="42.42578125" customWidth="1"/>
    <col min="11786" max="11786" width="39.42578125" customWidth="1"/>
    <col min="11787" max="11787" width="48.7109375" customWidth="1"/>
    <col min="11788" max="11788" width="41.140625" customWidth="1"/>
    <col min="11789" max="11789" width="48.7109375" customWidth="1"/>
    <col min="11790" max="11790" width="51.140625" customWidth="1"/>
    <col min="11791" max="11791" width="48.7109375" customWidth="1"/>
    <col min="11792" max="11792" width="64" customWidth="1"/>
    <col min="11793" max="11793" width="42.42578125" customWidth="1"/>
    <col min="11794" max="11794" width="6.5703125" customWidth="1"/>
    <col min="11795" max="11800" width="9.140625" customWidth="1"/>
    <col min="11801" max="11801" width="11.28515625" bestFit="1" customWidth="1"/>
    <col min="11802" max="11802" width="10.140625" bestFit="1" customWidth="1"/>
    <col min="11803" max="11804" width="9.140625" customWidth="1"/>
    <col min="11805" max="11805" width="10.140625" bestFit="1" customWidth="1"/>
    <col min="11806" max="12032" width="9.140625" customWidth="1"/>
    <col min="12033" max="12033" width="253" customWidth="1"/>
    <col min="12034" max="12034" width="39.42578125" customWidth="1"/>
    <col min="12035" max="12035" width="48.7109375" customWidth="1"/>
    <col min="12036" max="12036" width="41.140625" customWidth="1"/>
    <col min="12037" max="12037" width="48.7109375" customWidth="1"/>
    <col min="12038" max="12038" width="51.140625" customWidth="1"/>
    <col min="12039" max="12039" width="48.7109375" customWidth="1"/>
    <col min="12040" max="12040" width="64" customWidth="1"/>
    <col min="12041" max="12041" width="42.42578125" customWidth="1"/>
    <col min="12042" max="12042" width="39.42578125" customWidth="1"/>
    <col min="12043" max="12043" width="48.7109375" customWidth="1"/>
    <col min="12044" max="12044" width="41.140625" customWidth="1"/>
    <col min="12045" max="12045" width="48.7109375" customWidth="1"/>
    <col min="12046" max="12046" width="51.140625" customWidth="1"/>
    <col min="12047" max="12047" width="48.7109375" customWidth="1"/>
    <col min="12048" max="12048" width="64" customWidth="1"/>
    <col min="12049" max="12049" width="42.42578125" customWidth="1"/>
    <col min="12050" max="12050" width="6.5703125" customWidth="1"/>
    <col min="12051" max="12056" width="9.140625" customWidth="1"/>
    <col min="12057" max="12057" width="11.28515625" bestFit="1" customWidth="1"/>
    <col min="12058" max="12058" width="10.140625" bestFit="1" customWidth="1"/>
    <col min="12059" max="12060" width="9.140625" customWidth="1"/>
    <col min="12061" max="12061" width="10.140625" bestFit="1" customWidth="1"/>
    <col min="12062" max="12288" width="9.140625" customWidth="1"/>
    <col min="12289" max="12289" width="253" customWidth="1"/>
    <col min="12290" max="12290" width="39.42578125" customWidth="1"/>
    <col min="12291" max="12291" width="48.7109375" customWidth="1"/>
    <col min="12292" max="12292" width="41.140625" customWidth="1"/>
    <col min="12293" max="12293" width="48.7109375" customWidth="1"/>
    <col min="12294" max="12294" width="51.140625" customWidth="1"/>
    <col min="12295" max="12295" width="48.7109375" customWidth="1"/>
    <col min="12296" max="12296" width="64" customWidth="1"/>
    <col min="12297" max="12297" width="42.42578125" customWidth="1"/>
    <col min="12298" max="12298" width="39.42578125" customWidth="1"/>
    <col min="12299" max="12299" width="48.7109375" customWidth="1"/>
    <col min="12300" max="12300" width="41.140625" customWidth="1"/>
    <col min="12301" max="12301" width="48.7109375" customWidth="1"/>
    <col min="12302" max="12302" width="51.140625" customWidth="1"/>
    <col min="12303" max="12303" width="48.7109375" customWidth="1"/>
    <col min="12304" max="12304" width="64" customWidth="1"/>
    <col min="12305" max="12305" width="42.42578125" customWidth="1"/>
    <col min="12306" max="12306" width="6.5703125" customWidth="1"/>
    <col min="12307" max="12312" width="9.140625" customWidth="1"/>
    <col min="12313" max="12313" width="11.28515625" bestFit="1" customWidth="1"/>
    <col min="12314" max="12314" width="10.140625" bestFit="1" customWidth="1"/>
    <col min="12315" max="12316" width="9.140625" customWidth="1"/>
    <col min="12317" max="12317" width="10.140625" bestFit="1" customWidth="1"/>
    <col min="12318" max="12544" width="9.140625" customWidth="1"/>
    <col min="12545" max="12545" width="253" customWidth="1"/>
    <col min="12546" max="12546" width="39.42578125" customWidth="1"/>
    <col min="12547" max="12547" width="48.7109375" customWidth="1"/>
    <col min="12548" max="12548" width="41.140625" customWidth="1"/>
    <col min="12549" max="12549" width="48.7109375" customWidth="1"/>
    <col min="12550" max="12550" width="51.140625" customWidth="1"/>
    <col min="12551" max="12551" width="48.7109375" customWidth="1"/>
    <col min="12552" max="12552" width="64" customWidth="1"/>
    <col min="12553" max="12553" width="42.42578125" customWidth="1"/>
    <col min="12554" max="12554" width="39.42578125" customWidth="1"/>
    <col min="12555" max="12555" width="48.7109375" customWidth="1"/>
    <col min="12556" max="12556" width="41.140625" customWidth="1"/>
    <col min="12557" max="12557" width="48.7109375" customWidth="1"/>
    <col min="12558" max="12558" width="51.140625" customWidth="1"/>
    <col min="12559" max="12559" width="48.7109375" customWidth="1"/>
    <col min="12560" max="12560" width="64" customWidth="1"/>
    <col min="12561" max="12561" width="42.42578125" customWidth="1"/>
    <col min="12562" max="12562" width="6.5703125" customWidth="1"/>
    <col min="12563" max="12568" width="9.140625" customWidth="1"/>
    <col min="12569" max="12569" width="11.28515625" bestFit="1" customWidth="1"/>
    <col min="12570" max="12570" width="10.140625" bestFit="1" customWidth="1"/>
    <col min="12571" max="12572" width="9.140625" customWidth="1"/>
    <col min="12573" max="12573" width="10.140625" bestFit="1" customWidth="1"/>
    <col min="12574" max="12800" width="9.140625" customWidth="1"/>
    <col min="12801" max="12801" width="253" customWidth="1"/>
    <col min="12802" max="12802" width="39.42578125" customWidth="1"/>
    <col min="12803" max="12803" width="48.7109375" customWidth="1"/>
    <col min="12804" max="12804" width="41.140625" customWidth="1"/>
    <col min="12805" max="12805" width="48.7109375" customWidth="1"/>
    <col min="12806" max="12806" width="51.140625" customWidth="1"/>
    <col min="12807" max="12807" width="48.7109375" customWidth="1"/>
    <col min="12808" max="12808" width="64" customWidth="1"/>
    <col min="12809" max="12809" width="42.42578125" customWidth="1"/>
    <col min="12810" max="12810" width="39.42578125" customWidth="1"/>
    <col min="12811" max="12811" width="48.7109375" customWidth="1"/>
    <col min="12812" max="12812" width="41.140625" customWidth="1"/>
    <col min="12813" max="12813" width="48.7109375" customWidth="1"/>
    <col min="12814" max="12814" width="51.140625" customWidth="1"/>
    <col min="12815" max="12815" width="48.7109375" customWidth="1"/>
    <col min="12816" max="12816" width="64" customWidth="1"/>
    <col min="12817" max="12817" width="42.42578125" customWidth="1"/>
    <col min="12818" max="12818" width="6.5703125" customWidth="1"/>
    <col min="12819" max="12824" width="9.140625" customWidth="1"/>
    <col min="12825" max="12825" width="11.28515625" bestFit="1" customWidth="1"/>
    <col min="12826" max="12826" width="10.140625" bestFit="1" customWidth="1"/>
    <col min="12827" max="12828" width="9.140625" customWidth="1"/>
    <col min="12829" max="12829" width="10.140625" bestFit="1" customWidth="1"/>
    <col min="12830" max="13056" width="9.140625" customWidth="1"/>
    <col min="13057" max="13057" width="253" customWidth="1"/>
    <col min="13058" max="13058" width="39.42578125" customWidth="1"/>
    <col min="13059" max="13059" width="48.7109375" customWidth="1"/>
    <col min="13060" max="13060" width="41.140625" customWidth="1"/>
    <col min="13061" max="13061" width="48.7109375" customWidth="1"/>
    <col min="13062" max="13062" width="51.140625" customWidth="1"/>
    <col min="13063" max="13063" width="48.7109375" customWidth="1"/>
    <col min="13064" max="13064" width="64" customWidth="1"/>
    <col min="13065" max="13065" width="42.42578125" customWidth="1"/>
    <col min="13066" max="13066" width="39.42578125" customWidth="1"/>
    <col min="13067" max="13067" width="48.7109375" customWidth="1"/>
    <col min="13068" max="13068" width="41.140625" customWidth="1"/>
    <col min="13069" max="13069" width="48.7109375" customWidth="1"/>
    <col min="13070" max="13070" width="51.140625" customWidth="1"/>
    <col min="13071" max="13071" width="48.7109375" customWidth="1"/>
    <col min="13072" max="13072" width="64" customWidth="1"/>
    <col min="13073" max="13073" width="42.42578125" customWidth="1"/>
    <col min="13074" max="13074" width="6.5703125" customWidth="1"/>
    <col min="13075" max="13080" width="9.140625" customWidth="1"/>
    <col min="13081" max="13081" width="11.28515625" bestFit="1" customWidth="1"/>
    <col min="13082" max="13082" width="10.140625" bestFit="1" customWidth="1"/>
    <col min="13083" max="13084" width="9.140625" customWidth="1"/>
    <col min="13085" max="13085" width="10.140625" bestFit="1" customWidth="1"/>
    <col min="13086" max="13312" width="9.140625" customWidth="1"/>
    <col min="13313" max="13313" width="253" customWidth="1"/>
    <col min="13314" max="13314" width="39.42578125" customWidth="1"/>
    <col min="13315" max="13315" width="48.7109375" customWidth="1"/>
    <col min="13316" max="13316" width="41.140625" customWidth="1"/>
    <col min="13317" max="13317" width="48.7109375" customWidth="1"/>
    <col min="13318" max="13318" width="51.140625" customWidth="1"/>
    <col min="13319" max="13319" width="48.7109375" customWidth="1"/>
    <col min="13320" max="13320" width="64" customWidth="1"/>
    <col min="13321" max="13321" width="42.42578125" customWidth="1"/>
    <col min="13322" max="13322" width="39.42578125" customWidth="1"/>
    <col min="13323" max="13323" width="48.7109375" customWidth="1"/>
    <col min="13324" max="13324" width="41.140625" customWidth="1"/>
    <col min="13325" max="13325" width="48.7109375" customWidth="1"/>
    <col min="13326" max="13326" width="51.140625" customWidth="1"/>
    <col min="13327" max="13327" width="48.7109375" customWidth="1"/>
    <col min="13328" max="13328" width="64" customWidth="1"/>
    <col min="13329" max="13329" width="42.42578125" customWidth="1"/>
    <col min="13330" max="13330" width="6.5703125" customWidth="1"/>
    <col min="13331" max="13336" width="9.140625" customWidth="1"/>
    <col min="13337" max="13337" width="11.28515625" bestFit="1" customWidth="1"/>
    <col min="13338" max="13338" width="10.140625" bestFit="1" customWidth="1"/>
    <col min="13339" max="13340" width="9.140625" customWidth="1"/>
    <col min="13341" max="13341" width="10.140625" bestFit="1" customWidth="1"/>
    <col min="13342" max="13568" width="9.140625" customWidth="1"/>
    <col min="13569" max="13569" width="253" customWidth="1"/>
    <col min="13570" max="13570" width="39.42578125" customWidth="1"/>
    <col min="13571" max="13571" width="48.7109375" customWidth="1"/>
    <col min="13572" max="13572" width="41.140625" customWidth="1"/>
    <col min="13573" max="13573" width="48.7109375" customWidth="1"/>
    <col min="13574" max="13574" width="51.140625" customWidth="1"/>
    <col min="13575" max="13575" width="48.7109375" customWidth="1"/>
    <col min="13576" max="13576" width="64" customWidth="1"/>
    <col min="13577" max="13577" width="42.42578125" customWidth="1"/>
    <col min="13578" max="13578" width="39.42578125" customWidth="1"/>
    <col min="13579" max="13579" width="48.7109375" customWidth="1"/>
    <col min="13580" max="13580" width="41.140625" customWidth="1"/>
    <col min="13581" max="13581" width="48.7109375" customWidth="1"/>
    <col min="13582" max="13582" width="51.140625" customWidth="1"/>
    <col min="13583" max="13583" width="48.7109375" customWidth="1"/>
    <col min="13584" max="13584" width="64" customWidth="1"/>
    <col min="13585" max="13585" width="42.42578125" customWidth="1"/>
    <col min="13586" max="13586" width="6.5703125" customWidth="1"/>
    <col min="13587" max="13592" width="9.140625" customWidth="1"/>
    <col min="13593" max="13593" width="11.28515625" bestFit="1" customWidth="1"/>
    <col min="13594" max="13594" width="10.140625" bestFit="1" customWidth="1"/>
    <col min="13595" max="13596" width="9.140625" customWidth="1"/>
    <col min="13597" max="13597" width="10.140625" bestFit="1" customWidth="1"/>
    <col min="13598" max="13824" width="9.140625" customWidth="1"/>
    <col min="13825" max="13825" width="253" customWidth="1"/>
    <col min="13826" max="13826" width="39.42578125" customWidth="1"/>
    <col min="13827" max="13827" width="48.7109375" customWidth="1"/>
    <col min="13828" max="13828" width="41.140625" customWidth="1"/>
    <col min="13829" max="13829" width="48.7109375" customWidth="1"/>
    <col min="13830" max="13830" width="51.140625" customWidth="1"/>
    <col min="13831" max="13831" width="48.7109375" customWidth="1"/>
    <col min="13832" max="13832" width="64" customWidth="1"/>
    <col min="13833" max="13833" width="42.42578125" customWidth="1"/>
    <col min="13834" max="13834" width="39.42578125" customWidth="1"/>
    <col min="13835" max="13835" width="48.7109375" customWidth="1"/>
    <col min="13836" max="13836" width="41.140625" customWidth="1"/>
    <col min="13837" max="13837" width="48.7109375" customWidth="1"/>
    <col min="13838" max="13838" width="51.140625" customWidth="1"/>
    <col min="13839" max="13839" width="48.7109375" customWidth="1"/>
    <col min="13840" max="13840" width="64" customWidth="1"/>
    <col min="13841" max="13841" width="42.42578125" customWidth="1"/>
    <col min="13842" max="13842" width="6.5703125" customWidth="1"/>
    <col min="13843" max="13848" width="9.140625" customWidth="1"/>
    <col min="13849" max="13849" width="11.28515625" bestFit="1" customWidth="1"/>
    <col min="13850" max="13850" width="10.140625" bestFit="1" customWidth="1"/>
    <col min="13851" max="13852" width="9.140625" customWidth="1"/>
    <col min="13853" max="13853" width="10.140625" bestFit="1" customWidth="1"/>
    <col min="13854" max="14080" width="9.140625" customWidth="1"/>
    <col min="14081" max="14081" width="253" customWidth="1"/>
    <col min="14082" max="14082" width="39.42578125" customWidth="1"/>
    <col min="14083" max="14083" width="48.7109375" customWidth="1"/>
    <col min="14084" max="14084" width="41.140625" customWidth="1"/>
    <col min="14085" max="14085" width="48.7109375" customWidth="1"/>
    <col min="14086" max="14086" width="51.140625" customWidth="1"/>
    <col min="14087" max="14087" width="48.7109375" customWidth="1"/>
    <col min="14088" max="14088" width="64" customWidth="1"/>
    <col min="14089" max="14089" width="42.42578125" customWidth="1"/>
    <col min="14090" max="14090" width="39.42578125" customWidth="1"/>
    <col min="14091" max="14091" width="48.7109375" customWidth="1"/>
    <col min="14092" max="14092" width="41.140625" customWidth="1"/>
    <col min="14093" max="14093" width="48.7109375" customWidth="1"/>
    <col min="14094" max="14094" width="51.140625" customWidth="1"/>
    <col min="14095" max="14095" width="48.7109375" customWidth="1"/>
    <col min="14096" max="14096" width="64" customWidth="1"/>
    <col min="14097" max="14097" width="42.42578125" customWidth="1"/>
    <col min="14098" max="14098" width="6.5703125" customWidth="1"/>
    <col min="14099" max="14104" width="9.140625" customWidth="1"/>
    <col min="14105" max="14105" width="11.28515625" bestFit="1" customWidth="1"/>
    <col min="14106" max="14106" width="10.140625" bestFit="1" customWidth="1"/>
    <col min="14107" max="14108" width="9.140625" customWidth="1"/>
    <col min="14109" max="14109" width="10.140625" bestFit="1" customWidth="1"/>
    <col min="14110" max="14336" width="9.140625" customWidth="1"/>
    <col min="14337" max="14337" width="253" customWidth="1"/>
    <col min="14338" max="14338" width="39.42578125" customWidth="1"/>
    <col min="14339" max="14339" width="48.7109375" customWidth="1"/>
    <col min="14340" max="14340" width="41.140625" customWidth="1"/>
    <col min="14341" max="14341" width="48.7109375" customWidth="1"/>
    <col min="14342" max="14342" width="51.140625" customWidth="1"/>
    <col min="14343" max="14343" width="48.7109375" customWidth="1"/>
    <col min="14344" max="14344" width="64" customWidth="1"/>
    <col min="14345" max="14345" width="42.42578125" customWidth="1"/>
    <col min="14346" max="14346" width="39.42578125" customWidth="1"/>
    <col min="14347" max="14347" width="48.7109375" customWidth="1"/>
    <col min="14348" max="14348" width="41.140625" customWidth="1"/>
    <col min="14349" max="14349" width="48.7109375" customWidth="1"/>
    <col min="14350" max="14350" width="51.140625" customWidth="1"/>
    <col min="14351" max="14351" width="48.7109375" customWidth="1"/>
    <col min="14352" max="14352" width="64" customWidth="1"/>
    <col min="14353" max="14353" width="42.42578125" customWidth="1"/>
    <col min="14354" max="14354" width="6.5703125" customWidth="1"/>
    <col min="14355" max="14360" width="9.140625" customWidth="1"/>
    <col min="14361" max="14361" width="11.28515625" bestFit="1" customWidth="1"/>
    <col min="14362" max="14362" width="10.140625" bestFit="1" customWidth="1"/>
    <col min="14363" max="14364" width="9.140625" customWidth="1"/>
    <col min="14365" max="14365" width="10.140625" bestFit="1" customWidth="1"/>
    <col min="14366" max="14592" width="9.140625" customWidth="1"/>
    <col min="14593" max="14593" width="253" customWidth="1"/>
    <col min="14594" max="14594" width="39.42578125" customWidth="1"/>
    <col min="14595" max="14595" width="48.7109375" customWidth="1"/>
    <col min="14596" max="14596" width="41.140625" customWidth="1"/>
    <col min="14597" max="14597" width="48.7109375" customWidth="1"/>
    <col min="14598" max="14598" width="51.140625" customWidth="1"/>
    <col min="14599" max="14599" width="48.7109375" customWidth="1"/>
    <col min="14600" max="14600" width="64" customWidth="1"/>
    <col min="14601" max="14601" width="42.42578125" customWidth="1"/>
    <col min="14602" max="14602" width="39.42578125" customWidth="1"/>
    <col min="14603" max="14603" width="48.7109375" customWidth="1"/>
    <col min="14604" max="14604" width="41.140625" customWidth="1"/>
    <col min="14605" max="14605" width="48.7109375" customWidth="1"/>
    <col min="14606" max="14606" width="51.140625" customWidth="1"/>
    <col min="14607" max="14607" width="48.7109375" customWidth="1"/>
    <col min="14608" max="14608" width="64" customWidth="1"/>
    <col min="14609" max="14609" width="42.42578125" customWidth="1"/>
    <col min="14610" max="14610" width="6.5703125" customWidth="1"/>
    <col min="14611" max="14616" width="9.140625" customWidth="1"/>
    <col min="14617" max="14617" width="11.28515625" bestFit="1" customWidth="1"/>
    <col min="14618" max="14618" width="10.140625" bestFit="1" customWidth="1"/>
    <col min="14619" max="14620" width="9.140625" customWidth="1"/>
    <col min="14621" max="14621" width="10.140625" bestFit="1" customWidth="1"/>
    <col min="14622" max="14848" width="9.140625" customWidth="1"/>
    <col min="14849" max="14849" width="253" customWidth="1"/>
    <col min="14850" max="14850" width="39.42578125" customWidth="1"/>
    <col min="14851" max="14851" width="48.7109375" customWidth="1"/>
    <col min="14852" max="14852" width="41.140625" customWidth="1"/>
    <col min="14853" max="14853" width="48.7109375" customWidth="1"/>
    <col min="14854" max="14854" width="51.140625" customWidth="1"/>
    <col min="14855" max="14855" width="48.7109375" customWidth="1"/>
    <col min="14856" max="14856" width="64" customWidth="1"/>
    <col min="14857" max="14857" width="42.42578125" customWidth="1"/>
    <col min="14858" max="14858" width="39.42578125" customWidth="1"/>
    <col min="14859" max="14859" width="48.7109375" customWidth="1"/>
    <col min="14860" max="14860" width="41.140625" customWidth="1"/>
    <col min="14861" max="14861" width="48.7109375" customWidth="1"/>
    <col min="14862" max="14862" width="51.140625" customWidth="1"/>
    <col min="14863" max="14863" width="48.7109375" customWidth="1"/>
    <col min="14864" max="14864" width="64" customWidth="1"/>
    <col min="14865" max="14865" width="42.42578125" customWidth="1"/>
    <col min="14866" max="14866" width="6.5703125" customWidth="1"/>
    <col min="14867" max="14872" width="9.140625" customWidth="1"/>
    <col min="14873" max="14873" width="11.28515625" bestFit="1" customWidth="1"/>
    <col min="14874" max="14874" width="10.140625" bestFit="1" customWidth="1"/>
    <col min="14875" max="14876" width="9.140625" customWidth="1"/>
    <col min="14877" max="14877" width="10.140625" bestFit="1" customWidth="1"/>
    <col min="14878" max="15104" width="9.140625" customWidth="1"/>
    <col min="15105" max="15105" width="253" customWidth="1"/>
    <col min="15106" max="15106" width="39.42578125" customWidth="1"/>
    <col min="15107" max="15107" width="48.7109375" customWidth="1"/>
    <col min="15108" max="15108" width="41.140625" customWidth="1"/>
    <col min="15109" max="15109" width="48.7109375" customWidth="1"/>
    <col min="15110" max="15110" width="51.140625" customWidth="1"/>
    <col min="15111" max="15111" width="48.7109375" customWidth="1"/>
    <col min="15112" max="15112" width="64" customWidth="1"/>
    <col min="15113" max="15113" width="42.42578125" customWidth="1"/>
    <col min="15114" max="15114" width="39.42578125" customWidth="1"/>
    <col min="15115" max="15115" width="48.7109375" customWidth="1"/>
    <col min="15116" max="15116" width="41.140625" customWidth="1"/>
    <col min="15117" max="15117" width="48.7109375" customWidth="1"/>
    <col min="15118" max="15118" width="51.140625" customWidth="1"/>
    <col min="15119" max="15119" width="48.7109375" customWidth="1"/>
    <col min="15120" max="15120" width="64" customWidth="1"/>
    <col min="15121" max="15121" width="42.42578125" customWidth="1"/>
    <col min="15122" max="15122" width="6.5703125" customWidth="1"/>
    <col min="15123" max="15128" width="9.140625" customWidth="1"/>
    <col min="15129" max="15129" width="11.28515625" bestFit="1" customWidth="1"/>
    <col min="15130" max="15130" width="10.140625" bestFit="1" customWidth="1"/>
    <col min="15131" max="15132" width="9.140625" customWidth="1"/>
    <col min="15133" max="15133" width="10.140625" bestFit="1" customWidth="1"/>
    <col min="15134" max="15360" width="9.140625" customWidth="1"/>
    <col min="15361" max="15361" width="253" customWidth="1"/>
    <col min="15362" max="15362" width="39.42578125" customWidth="1"/>
    <col min="15363" max="15363" width="48.7109375" customWidth="1"/>
    <col min="15364" max="15364" width="41.140625" customWidth="1"/>
    <col min="15365" max="15365" width="48.7109375" customWidth="1"/>
    <col min="15366" max="15366" width="51.140625" customWidth="1"/>
    <col min="15367" max="15367" width="48.7109375" customWidth="1"/>
    <col min="15368" max="15368" width="64" customWidth="1"/>
    <col min="15369" max="15369" width="42.42578125" customWidth="1"/>
    <col min="15370" max="15370" width="39.42578125" customWidth="1"/>
    <col min="15371" max="15371" width="48.7109375" customWidth="1"/>
    <col min="15372" max="15372" width="41.140625" customWidth="1"/>
    <col min="15373" max="15373" width="48.7109375" customWidth="1"/>
    <col min="15374" max="15374" width="51.140625" customWidth="1"/>
    <col min="15375" max="15375" width="48.7109375" customWidth="1"/>
    <col min="15376" max="15376" width="64" customWidth="1"/>
    <col min="15377" max="15377" width="42.42578125" customWidth="1"/>
    <col min="15378" max="15378" width="6.5703125" customWidth="1"/>
    <col min="15379" max="15384" width="9.140625" customWidth="1"/>
    <col min="15385" max="15385" width="11.28515625" bestFit="1" customWidth="1"/>
    <col min="15386" max="15386" width="10.140625" bestFit="1" customWidth="1"/>
    <col min="15387" max="15388" width="9.140625" customWidth="1"/>
    <col min="15389" max="15389" width="10.140625" bestFit="1" customWidth="1"/>
    <col min="15390" max="15616" width="9.140625" customWidth="1"/>
    <col min="15617" max="15617" width="253" customWidth="1"/>
    <col min="15618" max="15618" width="39.42578125" customWidth="1"/>
    <col min="15619" max="15619" width="48.7109375" customWidth="1"/>
    <col min="15620" max="15620" width="41.140625" customWidth="1"/>
    <col min="15621" max="15621" width="48.7109375" customWidth="1"/>
    <col min="15622" max="15622" width="51.140625" customWidth="1"/>
    <col min="15623" max="15623" width="48.7109375" customWidth="1"/>
    <col min="15624" max="15624" width="64" customWidth="1"/>
    <col min="15625" max="15625" width="42.42578125" customWidth="1"/>
    <col min="15626" max="15626" width="39.42578125" customWidth="1"/>
    <col min="15627" max="15627" width="48.7109375" customWidth="1"/>
    <col min="15628" max="15628" width="41.140625" customWidth="1"/>
    <col min="15629" max="15629" width="48.7109375" customWidth="1"/>
    <col min="15630" max="15630" width="51.140625" customWidth="1"/>
    <col min="15631" max="15631" width="48.7109375" customWidth="1"/>
    <col min="15632" max="15632" width="64" customWidth="1"/>
    <col min="15633" max="15633" width="42.42578125" customWidth="1"/>
    <col min="15634" max="15634" width="6.5703125" customWidth="1"/>
    <col min="15635" max="15640" width="9.140625" customWidth="1"/>
    <col min="15641" max="15641" width="11.28515625" bestFit="1" customWidth="1"/>
    <col min="15642" max="15642" width="10.140625" bestFit="1" customWidth="1"/>
    <col min="15643" max="15644" width="9.140625" customWidth="1"/>
    <col min="15645" max="15645" width="10.140625" bestFit="1" customWidth="1"/>
    <col min="15646" max="15872" width="9.140625" customWidth="1"/>
    <col min="15873" max="15873" width="253" customWidth="1"/>
    <col min="15874" max="15874" width="39.42578125" customWidth="1"/>
    <col min="15875" max="15875" width="48.7109375" customWidth="1"/>
    <col min="15876" max="15876" width="41.140625" customWidth="1"/>
    <col min="15877" max="15877" width="48.7109375" customWidth="1"/>
    <col min="15878" max="15878" width="51.140625" customWidth="1"/>
    <col min="15879" max="15879" width="48.7109375" customWidth="1"/>
    <col min="15880" max="15880" width="64" customWidth="1"/>
    <col min="15881" max="15881" width="42.42578125" customWidth="1"/>
    <col min="15882" max="15882" width="39.42578125" customWidth="1"/>
    <col min="15883" max="15883" width="48.7109375" customWidth="1"/>
    <col min="15884" max="15884" width="41.140625" customWidth="1"/>
    <col min="15885" max="15885" width="48.7109375" customWidth="1"/>
    <col min="15886" max="15886" width="51.140625" customWidth="1"/>
    <col min="15887" max="15887" width="48.7109375" customWidth="1"/>
    <col min="15888" max="15888" width="64" customWidth="1"/>
    <col min="15889" max="15889" width="42.42578125" customWidth="1"/>
    <col min="15890" max="15890" width="6.5703125" customWidth="1"/>
    <col min="15891" max="15896" width="9.140625" customWidth="1"/>
    <col min="15897" max="15897" width="11.28515625" bestFit="1" customWidth="1"/>
    <col min="15898" max="15898" width="10.140625" bestFit="1" customWidth="1"/>
    <col min="15899" max="15900" width="9.140625" customWidth="1"/>
    <col min="15901" max="15901" width="10.140625" bestFit="1" customWidth="1"/>
    <col min="15902" max="16128" width="9.140625" customWidth="1"/>
    <col min="16129" max="16129" width="253" customWidth="1"/>
    <col min="16130" max="16130" width="39.42578125" customWidth="1"/>
    <col min="16131" max="16131" width="48.7109375" customWidth="1"/>
    <col min="16132" max="16132" width="41.140625" customWidth="1"/>
    <col min="16133" max="16133" width="48.7109375" customWidth="1"/>
    <col min="16134" max="16134" width="51.140625" customWidth="1"/>
    <col min="16135" max="16135" width="48.7109375" customWidth="1"/>
    <col min="16136" max="16136" width="64" customWidth="1"/>
    <col min="16137" max="16137" width="42.42578125" customWidth="1"/>
    <col min="16138" max="16138" width="39.42578125" customWidth="1"/>
    <col min="16139" max="16139" width="48.7109375" customWidth="1"/>
    <col min="16140" max="16140" width="41.140625" customWidth="1"/>
    <col min="16141" max="16141" width="48.7109375" customWidth="1"/>
    <col min="16142" max="16142" width="51.140625" customWidth="1"/>
    <col min="16143" max="16143" width="48.7109375" customWidth="1"/>
    <col min="16144" max="16144" width="64" customWidth="1"/>
    <col min="16145" max="16145" width="42.42578125" customWidth="1"/>
    <col min="16146" max="16146" width="6.5703125" customWidth="1"/>
    <col min="16147" max="16152" width="9.140625" customWidth="1"/>
    <col min="16153" max="16153" width="11.28515625" bestFit="1" customWidth="1"/>
    <col min="16154" max="16154" width="10.140625" bestFit="1" customWidth="1"/>
    <col min="16155" max="16156" width="9.140625" customWidth="1"/>
    <col min="16157" max="16157" width="10.140625" bestFit="1" customWidth="1"/>
    <col min="16158" max="16384" width="9.140625" customWidth="1"/>
  </cols>
  <sheetData>
    <row r="1" spans="1:26" s="1" customFormat="1" ht="5.25" hidden="1" customHeight="1">
      <c r="A1" s="139"/>
      <c r="B1" s="140"/>
      <c r="C1" s="263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  <c r="R1" s="264"/>
    </row>
    <row r="2" spans="1:26" s="2" customFormat="1" ht="145.5" customHeight="1">
      <c r="A2" s="941" t="s">
        <v>735</v>
      </c>
      <c r="B2" s="941"/>
      <c r="C2" s="941"/>
      <c r="D2" s="941"/>
      <c r="E2" s="941"/>
      <c r="F2" s="941"/>
      <c r="G2" s="941"/>
      <c r="H2" s="941"/>
      <c r="I2" s="941"/>
      <c r="J2" s="941"/>
      <c r="K2" s="941"/>
      <c r="L2" s="941"/>
      <c r="M2" s="941"/>
      <c r="N2" s="941"/>
      <c r="O2" s="941"/>
      <c r="P2" s="941"/>
      <c r="Q2" s="941"/>
      <c r="R2" s="264"/>
    </row>
    <row r="3" spans="1:26" s="2" customFormat="1" ht="75" customHeight="1">
      <c r="A3" s="941" t="s">
        <v>238</v>
      </c>
      <c r="B3" s="941"/>
      <c r="C3" s="941"/>
      <c r="D3" s="941"/>
      <c r="E3" s="941"/>
      <c r="F3" s="941"/>
      <c r="G3" s="941"/>
      <c r="H3" s="941"/>
      <c r="I3" s="941"/>
      <c r="J3" s="941"/>
      <c r="K3" s="941"/>
      <c r="L3" s="941"/>
      <c r="M3" s="941"/>
      <c r="N3" s="941"/>
      <c r="O3" s="941"/>
      <c r="P3" s="941"/>
      <c r="Q3" s="941"/>
      <c r="R3" s="264"/>
    </row>
    <row r="4" spans="1:26" s="2" customFormat="1" ht="63" customHeight="1">
      <c r="A4" s="941" t="s">
        <v>731</v>
      </c>
      <c r="B4" s="941"/>
      <c r="C4" s="941"/>
      <c r="D4" s="941"/>
      <c r="E4" s="941"/>
      <c r="F4" s="941"/>
      <c r="G4" s="941"/>
      <c r="H4" s="941"/>
      <c r="I4" s="941"/>
      <c r="J4" s="941"/>
      <c r="K4" s="941"/>
      <c r="L4" s="941"/>
      <c r="M4" s="941"/>
      <c r="N4" s="941"/>
      <c r="O4" s="941"/>
      <c r="P4" s="941"/>
      <c r="Q4" s="941"/>
      <c r="R4" s="264"/>
    </row>
    <row r="5" spans="1:26" s="3" customFormat="1" ht="144.75" customHeight="1">
      <c r="A5" s="942" t="s">
        <v>2</v>
      </c>
      <c r="B5" s="942"/>
      <c r="C5" s="942"/>
      <c r="D5" s="942"/>
      <c r="E5" s="942"/>
      <c r="F5" s="942"/>
      <c r="G5" s="942"/>
      <c r="H5" s="942"/>
      <c r="I5" s="942"/>
      <c r="J5" s="942"/>
      <c r="K5" s="942"/>
      <c r="L5" s="942"/>
      <c r="M5" s="942"/>
      <c r="N5" s="942"/>
      <c r="O5" s="942"/>
      <c r="P5" s="942"/>
      <c r="Q5" s="942"/>
      <c r="R5" s="265"/>
    </row>
    <row r="6" spans="1:26" ht="6" customHeight="1"/>
    <row r="7" spans="1:26" ht="63.75" customHeight="1">
      <c r="A7" s="233"/>
      <c r="B7" s="234"/>
      <c r="C7" s="268"/>
      <c r="D7" s="235"/>
      <c r="E7" s="235"/>
      <c r="F7" s="234"/>
      <c r="G7" s="234"/>
      <c r="H7" s="234"/>
      <c r="I7" s="234"/>
      <c r="J7" s="234"/>
      <c r="K7" s="235"/>
      <c r="L7" s="234"/>
      <c r="M7" s="234"/>
      <c r="N7" s="235"/>
      <c r="O7" s="235"/>
      <c r="P7" s="234"/>
      <c r="Q7" s="235"/>
      <c r="R7" s="269"/>
    </row>
    <row r="8" spans="1:26" s="271" customFormat="1" ht="118.5" customHeight="1">
      <c r="A8" s="270"/>
      <c r="B8" s="943" t="s">
        <v>58</v>
      </c>
      <c r="C8" s="943"/>
      <c r="D8" s="943"/>
      <c r="E8" s="943"/>
      <c r="F8" s="943"/>
      <c r="G8" s="943"/>
      <c r="H8" s="943"/>
      <c r="I8" s="943"/>
      <c r="J8" s="943" t="s">
        <v>59</v>
      </c>
      <c r="K8" s="943"/>
      <c r="L8" s="943"/>
      <c r="M8" s="943"/>
      <c r="N8" s="943"/>
      <c r="O8" s="943"/>
      <c r="P8" s="943"/>
      <c r="Q8" s="943"/>
      <c r="R8" s="269"/>
      <c r="Y8" s="271">
        <v>1</v>
      </c>
      <c r="Z8" s="271">
        <v>1</v>
      </c>
    </row>
    <row r="9" spans="1:26" s="278" customFormat="1" ht="262.5" customHeight="1">
      <c r="A9" s="272"/>
      <c r="B9" s="272" t="s">
        <v>51</v>
      </c>
      <c r="C9" s="273" t="s">
        <v>239</v>
      </c>
      <c r="D9" s="272" t="s">
        <v>240</v>
      </c>
      <c r="E9" s="274" t="s">
        <v>241</v>
      </c>
      <c r="F9" s="275" t="s">
        <v>242</v>
      </c>
      <c r="G9" s="274" t="s">
        <v>243</v>
      </c>
      <c r="H9" s="272" t="s">
        <v>244</v>
      </c>
      <c r="I9" s="275" t="s">
        <v>53</v>
      </c>
      <c r="J9" s="272" t="s">
        <v>51</v>
      </c>
      <c r="K9" s="274" t="s">
        <v>239</v>
      </c>
      <c r="L9" s="275" t="s">
        <v>240</v>
      </c>
      <c r="M9" s="274" t="s">
        <v>241</v>
      </c>
      <c r="N9" s="272" t="s">
        <v>242</v>
      </c>
      <c r="O9" s="274" t="s">
        <v>243</v>
      </c>
      <c r="P9" s="272" t="s">
        <v>244</v>
      </c>
      <c r="Q9" s="272" t="s">
        <v>53</v>
      </c>
      <c r="R9" s="276"/>
      <c r="S9" s="277"/>
      <c r="T9" s="277"/>
      <c r="U9" s="276"/>
      <c r="V9" s="277"/>
      <c r="W9" s="277"/>
      <c r="X9" s="276"/>
      <c r="Y9" s="277">
        <v>1</v>
      </c>
      <c r="Z9" s="278">
        <v>1</v>
      </c>
    </row>
    <row r="10" spans="1:26" ht="168" customHeight="1">
      <c r="A10" s="279" t="s">
        <v>201</v>
      </c>
      <c r="B10" s="280">
        <v>34448.308851000002</v>
      </c>
      <c r="C10" s="280">
        <v>0</v>
      </c>
      <c r="D10" s="280">
        <v>0</v>
      </c>
      <c r="E10" s="280">
        <v>0</v>
      </c>
      <c r="F10" s="280">
        <v>0</v>
      </c>
      <c r="G10" s="280">
        <v>0</v>
      </c>
      <c r="H10" s="280">
        <v>0</v>
      </c>
      <c r="I10" s="280">
        <v>34448.308850000001</v>
      </c>
      <c r="J10" s="280">
        <v>2517.0932400000002</v>
      </c>
      <c r="K10" s="280">
        <v>0</v>
      </c>
      <c r="L10" s="280">
        <v>0</v>
      </c>
      <c r="M10" s="280">
        <v>0</v>
      </c>
      <c r="N10" s="280">
        <v>0</v>
      </c>
      <c r="O10" s="280">
        <v>0</v>
      </c>
      <c r="P10" s="280">
        <v>7.0000000000000007E-5</v>
      </c>
      <c r="Q10" s="280">
        <v>2517.0933100000002</v>
      </c>
      <c r="R10" s="269"/>
    </row>
    <row r="11" spans="1:26" ht="168" customHeight="1">
      <c r="A11" s="279" t="s">
        <v>202</v>
      </c>
      <c r="B11" s="281">
        <v>0</v>
      </c>
      <c r="C11" s="281">
        <v>0</v>
      </c>
      <c r="D11" s="281">
        <v>0</v>
      </c>
      <c r="E11" s="281">
        <v>0</v>
      </c>
      <c r="F11" s="281">
        <v>0</v>
      </c>
      <c r="G11" s="281">
        <v>0</v>
      </c>
      <c r="H11" s="281">
        <v>0</v>
      </c>
      <c r="I11" s="281">
        <v>0</v>
      </c>
      <c r="J11" s="281">
        <v>0</v>
      </c>
      <c r="K11" s="281">
        <v>0</v>
      </c>
      <c r="L11" s="280">
        <v>0</v>
      </c>
      <c r="M11" s="280">
        <v>0</v>
      </c>
      <c r="N11" s="280">
        <v>0</v>
      </c>
      <c r="O11" s="280">
        <v>0</v>
      </c>
      <c r="P11" s="280">
        <v>0</v>
      </c>
      <c r="Q11" s="280">
        <v>0</v>
      </c>
      <c r="R11" s="269"/>
    </row>
    <row r="12" spans="1:26" ht="168" customHeight="1">
      <c r="A12" s="279" t="s">
        <v>203</v>
      </c>
      <c r="B12" s="281">
        <v>0</v>
      </c>
      <c r="C12" s="281">
        <v>0</v>
      </c>
      <c r="D12" s="281">
        <v>0</v>
      </c>
      <c r="E12" s="281">
        <v>0</v>
      </c>
      <c r="F12" s="281">
        <v>0</v>
      </c>
      <c r="G12" s="281">
        <v>0</v>
      </c>
      <c r="H12" s="281">
        <v>0</v>
      </c>
      <c r="I12" s="281">
        <v>0</v>
      </c>
      <c r="J12" s="281">
        <v>0</v>
      </c>
      <c r="K12" s="281">
        <v>0</v>
      </c>
      <c r="L12" s="280">
        <v>0</v>
      </c>
      <c r="M12" s="280">
        <v>0</v>
      </c>
      <c r="N12" s="280">
        <v>0</v>
      </c>
      <c r="O12" s="280">
        <v>0</v>
      </c>
      <c r="P12" s="280">
        <v>10282.219999999999</v>
      </c>
      <c r="Q12" s="280">
        <v>10282.219999999999</v>
      </c>
      <c r="R12" s="269"/>
    </row>
    <row r="13" spans="1:26" ht="168" customHeight="1">
      <c r="A13" s="279" t="s">
        <v>204</v>
      </c>
      <c r="B13" s="280">
        <v>0</v>
      </c>
      <c r="C13" s="280">
        <v>0</v>
      </c>
      <c r="D13" s="280">
        <v>0</v>
      </c>
      <c r="E13" s="280">
        <v>0</v>
      </c>
      <c r="F13" s="280">
        <v>0</v>
      </c>
      <c r="G13" s="280">
        <v>0</v>
      </c>
      <c r="H13" s="280">
        <v>0</v>
      </c>
      <c r="I13" s="280">
        <v>0</v>
      </c>
      <c r="J13" s="280">
        <v>0</v>
      </c>
      <c r="K13" s="280">
        <v>0</v>
      </c>
      <c r="L13" s="280">
        <v>0</v>
      </c>
      <c r="M13" s="280">
        <v>0</v>
      </c>
      <c r="N13" s="280">
        <v>0</v>
      </c>
      <c r="O13" s="280">
        <v>0</v>
      </c>
      <c r="P13" s="280">
        <v>0</v>
      </c>
      <c r="Q13" s="280">
        <v>0</v>
      </c>
      <c r="R13" s="269"/>
    </row>
    <row r="14" spans="1:26" ht="168" customHeight="1">
      <c r="A14" s="279" t="s">
        <v>205</v>
      </c>
      <c r="B14" s="280">
        <v>43680.696284000005</v>
      </c>
      <c r="C14" s="280">
        <v>0</v>
      </c>
      <c r="D14" s="280">
        <v>0</v>
      </c>
      <c r="E14" s="280">
        <v>0</v>
      </c>
      <c r="F14" s="280">
        <v>0</v>
      </c>
      <c r="G14" s="280">
        <v>0</v>
      </c>
      <c r="H14" s="280">
        <v>79.205910000000003</v>
      </c>
      <c r="I14" s="280">
        <v>43759.902190000001</v>
      </c>
      <c r="J14" s="280">
        <v>65451.495723599997</v>
      </c>
      <c r="K14" s="280">
        <v>0</v>
      </c>
      <c r="L14" s="280">
        <v>0</v>
      </c>
      <c r="M14" s="280">
        <v>0</v>
      </c>
      <c r="N14" s="280">
        <v>0</v>
      </c>
      <c r="O14" s="280">
        <v>0</v>
      </c>
      <c r="P14" s="280">
        <v>41133.294740000005</v>
      </c>
      <c r="Q14" s="280">
        <v>106584.79045999999</v>
      </c>
      <c r="R14" s="269"/>
    </row>
    <row r="15" spans="1:26" ht="168" customHeight="1">
      <c r="A15" s="279" t="s">
        <v>206</v>
      </c>
      <c r="B15" s="280">
        <v>0</v>
      </c>
      <c r="C15" s="280">
        <v>0</v>
      </c>
      <c r="D15" s="280">
        <v>0</v>
      </c>
      <c r="E15" s="280">
        <v>0</v>
      </c>
      <c r="F15" s="280">
        <v>0</v>
      </c>
      <c r="G15" s="280">
        <v>0</v>
      </c>
      <c r="H15" s="280">
        <v>0</v>
      </c>
      <c r="I15" s="280">
        <v>0</v>
      </c>
      <c r="J15" s="280">
        <v>5800</v>
      </c>
      <c r="K15" s="280">
        <v>0</v>
      </c>
      <c r="L15" s="280">
        <v>0</v>
      </c>
      <c r="M15" s="280">
        <v>0</v>
      </c>
      <c r="N15" s="280">
        <v>0</v>
      </c>
      <c r="O15" s="280">
        <v>0</v>
      </c>
      <c r="P15" s="280">
        <v>0</v>
      </c>
      <c r="Q15" s="280">
        <v>5800</v>
      </c>
      <c r="R15" s="269"/>
    </row>
    <row r="16" spans="1:26" ht="168" customHeight="1">
      <c r="A16" s="279" t="s">
        <v>129</v>
      </c>
      <c r="B16" s="280">
        <v>1782.04</v>
      </c>
      <c r="C16" s="280">
        <v>0</v>
      </c>
      <c r="D16" s="280">
        <v>0</v>
      </c>
      <c r="E16" s="280">
        <v>0</v>
      </c>
      <c r="F16" s="280">
        <v>0</v>
      </c>
      <c r="G16" s="280">
        <v>0</v>
      </c>
      <c r="H16" s="280">
        <v>586.67124999999999</v>
      </c>
      <c r="I16" s="280">
        <v>2368.7112499999998</v>
      </c>
      <c r="J16" s="280">
        <v>0</v>
      </c>
      <c r="K16" s="280">
        <v>0</v>
      </c>
      <c r="L16" s="280">
        <v>0</v>
      </c>
      <c r="M16" s="280">
        <v>0</v>
      </c>
      <c r="N16" s="280">
        <v>0</v>
      </c>
      <c r="O16" s="280">
        <v>0</v>
      </c>
      <c r="P16" s="280">
        <v>87115.912299999996</v>
      </c>
      <c r="Q16" s="280">
        <v>87115.912299999996</v>
      </c>
      <c r="R16" s="269"/>
    </row>
    <row r="17" spans="1:18" ht="168" customHeight="1">
      <c r="A17" s="279" t="s">
        <v>207</v>
      </c>
      <c r="B17" s="280">
        <v>14242.8106632</v>
      </c>
      <c r="C17" s="280">
        <v>0</v>
      </c>
      <c r="D17" s="280">
        <v>0</v>
      </c>
      <c r="E17" s="280">
        <v>0</v>
      </c>
      <c r="F17" s="280">
        <v>0</v>
      </c>
      <c r="G17" s="280">
        <v>274.39999999999998</v>
      </c>
      <c r="H17" s="280">
        <v>738.31210999999996</v>
      </c>
      <c r="I17" s="280">
        <v>15255.52277</v>
      </c>
      <c r="J17" s="280">
        <v>102969.73222200001</v>
      </c>
      <c r="K17" s="280">
        <v>0</v>
      </c>
      <c r="L17" s="280">
        <v>0</v>
      </c>
      <c r="M17" s="280">
        <v>0</v>
      </c>
      <c r="N17" s="280">
        <v>0</v>
      </c>
      <c r="O17" s="280">
        <v>0</v>
      </c>
      <c r="P17" s="280">
        <v>2.8000000000000003E-4</v>
      </c>
      <c r="Q17" s="280">
        <v>102969.7325</v>
      </c>
      <c r="R17" s="269"/>
    </row>
    <row r="18" spans="1:18" ht="168" customHeight="1">
      <c r="A18" s="279" t="s">
        <v>208</v>
      </c>
      <c r="B18" s="280">
        <v>0</v>
      </c>
      <c r="C18" s="280">
        <v>0</v>
      </c>
      <c r="D18" s="280">
        <v>0</v>
      </c>
      <c r="E18" s="280">
        <v>0</v>
      </c>
      <c r="F18" s="280">
        <v>0</v>
      </c>
      <c r="G18" s="280">
        <v>0</v>
      </c>
      <c r="H18" s="280">
        <v>12</v>
      </c>
      <c r="I18" s="280">
        <v>12</v>
      </c>
      <c r="J18" s="280">
        <v>0</v>
      </c>
      <c r="K18" s="280">
        <v>0</v>
      </c>
      <c r="L18" s="280">
        <v>0</v>
      </c>
      <c r="M18" s="280">
        <v>0</v>
      </c>
      <c r="N18" s="280">
        <v>0</v>
      </c>
      <c r="O18" s="280">
        <v>0</v>
      </c>
      <c r="P18" s="280">
        <v>0</v>
      </c>
      <c r="Q18" s="280">
        <v>0</v>
      </c>
      <c r="R18" s="269"/>
    </row>
    <row r="19" spans="1:18" ht="168" customHeight="1">
      <c r="A19" s="279" t="s">
        <v>209</v>
      </c>
      <c r="B19" s="280">
        <v>0</v>
      </c>
      <c r="C19" s="280">
        <v>0</v>
      </c>
      <c r="D19" s="280">
        <v>0</v>
      </c>
      <c r="E19" s="280">
        <v>0</v>
      </c>
      <c r="F19" s="280">
        <v>0</v>
      </c>
      <c r="G19" s="280">
        <v>0</v>
      </c>
      <c r="H19" s="280">
        <v>144.72399999999999</v>
      </c>
      <c r="I19" s="280">
        <v>144.72399999999999</v>
      </c>
      <c r="J19" s="280">
        <v>0</v>
      </c>
      <c r="K19" s="280">
        <v>0</v>
      </c>
      <c r="L19" s="280">
        <v>0</v>
      </c>
      <c r="M19" s="280">
        <v>0</v>
      </c>
      <c r="N19" s="280">
        <v>0</v>
      </c>
      <c r="O19" s="280">
        <v>0</v>
      </c>
      <c r="P19" s="280">
        <v>15287.51</v>
      </c>
      <c r="Q19" s="280">
        <v>15287.51</v>
      </c>
      <c r="R19" s="269"/>
    </row>
    <row r="20" spans="1:18" ht="168" customHeight="1">
      <c r="A20" s="279" t="s">
        <v>210</v>
      </c>
      <c r="B20" s="280">
        <v>0</v>
      </c>
      <c r="C20" s="280">
        <v>0</v>
      </c>
      <c r="D20" s="280">
        <v>0</v>
      </c>
      <c r="E20" s="280">
        <v>0</v>
      </c>
      <c r="F20" s="280">
        <v>0</v>
      </c>
      <c r="G20" s="280">
        <v>0</v>
      </c>
      <c r="H20" s="280">
        <v>49117.22077</v>
      </c>
      <c r="I20" s="280">
        <v>49117.22077</v>
      </c>
      <c r="J20" s="280">
        <v>0</v>
      </c>
      <c r="K20" s="280">
        <v>0</v>
      </c>
      <c r="L20" s="280">
        <v>0</v>
      </c>
      <c r="M20" s="280">
        <v>0</v>
      </c>
      <c r="N20" s="280">
        <v>0</v>
      </c>
      <c r="O20" s="280">
        <v>0</v>
      </c>
      <c r="P20" s="280">
        <v>0</v>
      </c>
      <c r="Q20" s="280">
        <v>0</v>
      </c>
      <c r="R20" s="269"/>
    </row>
    <row r="21" spans="1:18" ht="168" customHeight="1">
      <c r="A21" s="279" t="s">
        <v>211</v>
      </c>
      <c r="B21" s="280">
        <v>5142.0043984000004</v>
      </c>
      <c r="C21" s="280">
        <v>0</v>
      </c>
      <c r="D21" s="280">
        <v>0</v>
      </c>
      <c r="E21" s="280">
        <v>0</v>
      </c>
      <c r="F21" s="280">
        <v>0</v>
      </c>
      <c r="G21" s="280">
        <v>0</v>
      </c>
      <c r="H21" s="280">
        <v>2122.0101800000002</v>
      </c>
      <c r="I21" s="280">
        <v>7264.01458</v>
      </c>
      <c r="J21" s="280">
        <v>0</v>
      </c>
      <c r="K21" s="280">
        <v>0</v>
      </c>
      <c r="L21" s="280">
        <v>0</v>
      </c>
      <c r="M21" s="280">
        <v>0</v>
      </c>
      <c r="N21" s="280">
        <v>0</v>
      </c>
      <c r="O21" s="280">
        <v>0</v>
      </c>
      <c r="P21" s="280">
        <v>0</v>
      </c>
      <c r="Q21" s="280">
        <v>0</v>
      </c>
      <c r="R21" s="269"/>
    </row>
    <row r="22" spans="1:18" ht="168" customHeight="1">
      <c r="A22" s="279" t="s">
        <v>212</v>
      </c>
      <c r="B22" s="280">
        <v>66.1066644</v>
      </c>
      <c r="C22" s="280">
        <v>0</v>
      </c>
      <c r="D22" s="280">
        <v>0</v>
      </c>
      <c r="E22" s="280">
        <v>0</v>
      </c>
      <c r="F22" s="280">
        <v>0</v>
      </c>
      <c r="G22" s="280">
        <v>0</v>
      </c>
      <c r="H22" s="280">
        <v>0</v>
      </c>
      <c r="I22" s="280">
        <v>66.106660000000005</v>
      </c>
      <c r="J22" s="280">
        <v>0</v>
      </c>
      <c r="K22" s="280">
        <v>0</v>
      </c>
      <c r="L22" s="280">
        <v>0</v>
      </c>
      <c r="M22" s="280">
        <v>0</v>
      </c>
      <c r="N22" s="280">
        <v>0</v>
      </c>
      <c r="O22" s="280">
        <v>0</v>
      </c>
      <c r="P22" s="280">
        <v>0</v>
      </c>
      <c r="Q22" s="280">
        <v>0</v>
      </c>
      <c r="R22" s="269"/>
    </row>
    <row r="23" spans="1:18" ht="168" customHeight="1">
      <c r="A23" s="279" t="s">
        <v>213</v>
      </c>
      <c r="B23" s="280">
        <v>3.6741100000000002</v>
      </c>
      <c r="C23" s="280">
        <v>0</v>
      </c>
      <c r="D23" s="280">
        <v>0</v>
      </c>
      <c r="E23" s="280">
        <v>0</v>
      </c>
      <c r="F23" s="280">
        <v>0</v>
      </c>
      <c r="G23" s="280">
        <v>0</v>
      </c>
      <c r="H23" s="280">
        <v>0</v>
      </c>
      <c r="I23" s="280">
        <v>3.6741100000000002</v>
      </c>
      <c r="J23" s="280">
        <v>0</v>
      </c>
      <c r="K23" s="280">
        <v>0</v>
      </c>
      <c r="L23" s="280">
        <v>0</v>
      </c>
      <c r="M23" s="280">
        <v>0</v>
      </c>
      <c r="N23" s="280">
        <v>0</v>
      </c>
      <c r="O23" s="280">
        <v>0</v>
      </c>
      <c r="P23" s="280">
        <v>0</v>
      </c>
      <c r="Q23" s="280">
        <v>0</v>
      </c>
      <c r="R23" s="269"/>
    </row>
    <row r="24" spans="1:18" ht="168" customHeight="1">
      <c r="A24" s="279" t="s">
        <v>214</v>
      </c>
      <c r="B24" s="280">
        <v>1182.6635800000001</v>
      </c>
      <c r="C24" s="280">
        <v>0</v>
      </c>
      <c r="D24" s="280">
        <v>23.810569999999998</v>
      </c>
      <c r="E24" s="280">
        <v>0</v>
      </c>
      <c r="F24" s="280">
        <v>0</v>
      </c>
      <c r="G24" s="280">
        <v>0</v>
      </c>
      <c r="H24" s="280">
        <v>48.384</v>
      </c>
      <c r="I24" s="280">
        <v>1254.8581499999998</v>
      </c>
      <c r="J24" s="280">
        <v>0</v>
      </c>
      <c r="K24" s="280">
        <v>0</v>
      </c>
      <c r="L24" s="280">
        <v>0</v>
      </c>
      <c r="M24" s="280">
        <v>0</v>
      </c>
      <c r="N24" s="280">
        <v>0</v>
      </c>
      <c r="O24" s="280">
        <v>0</v>
      </c>
      <c r="P24" s="280">
        <v>0</v>
      </c>
      <c r="Q24" s="280">
        <v>0</v>
      </c>
      <c r="R24" s="269"/>
    </row>
    <row r="25" spans="1:18" ht="168" customHeight="1">
      <c r="A25" s="279" t="s">
        <v>215</v>
      </c>
      <c r="B25" s="280">
        <v>0</v>
      </c>
      <c r="C25" s="280">
        <v>0</v>
      </c>
      <c r="D25" s="280">
        <v>0</v>
      </c>
      <c r="E25" s="280">
        <v>0</v>
      </c>
      <c r="F25" s="280">
        <v>0</v>
      </c>
      <c r="G25" s="280">
        <v>0</v>
      </c>
      <c r="H25" s="280">
        <v>0</v>
      </c>
      <c r="I25" s="280">
        <v>0</v>
      </c>
      <c r="J25" s="280">
        <v>0</v>
      </c>
      <c r="K25" s="280">
        <v>0</v>
      </c>
      <c r="L25" s="280">
        <v>0</v>
      </c>
      <c r="M25" s="280">
        <v>0</v>
      </c>
      <c r="N25" s="280">
        <v>0</v>
      </c>
      <c r="O25" s="280">
        <v>0</v>
      </c>
      <c r="P25" s="280">
        <v>0</v>
      </c>
      <c r="Q25" s="280">
        <v>0</v>
      </c>
      <c r="R25" s="269"/>
    </row>
    <row r="26" spans="1:18" ht="168" customHeight="1">
      <c r="A26" s="279" t="s">
        <v>216</v>
      </c>
      <c r="B26" s="280">
        <v>0</v>
      </c>
      <c r="C26" s="280">
        <v>0</v>
      </c>
      <c r="D26" s="280">
        <v>0</v>
      </c>
      <c r="E26" s="280">
        <v>0</v>
      </c>
      <c r="F26" s="280">
        <v>0</v>
      </c>
      <c r="G26" s="280">
        <v>0</v>
      </c>
      <c r="H26" s="280">
        <v>0</v>
      </c>
      <c r="I26" s="280">
        <v>0</v>
      </c>
      <c r="J26" s="280">
        <v>0</v>
      </c>
      <c r="K26" s="280">
        <v>0</v>
      </c>
      <c r="L26" s="280">
        <v>0</v>
      </c>
      <c r="M26" s="280">
        <v>0</v>
      </c>
      <c r="N26" s="280">
        <v>0</v>
      </c>
      <c r="O26" s="280">
        <v>0</v>
      </c>
      <c r="P26" s="280">
        <v>0</v>
      </c>
      <c r="Q26" s="280">
        <v>0</v>
      </c>
      <c r="R26" s="269"/>
    </row>
    <row r="27" spans="1:18" s="208" customFormat="1" ht="261.75" customHeight="1" thickBot="1">
      <c r="A27" s="282" t="s">
        <v>217</v>
      </c>
      <c r="B27" s="283">
        <v>0</v>
      </c>
      <c r="C27" s="283">
        <v>0</v>
      </c>
      <c r="D27" s="283">
        <v>0</v>
      </c>
      <c r="E27" s="283">
        <v>0</v>
      </c>
      <c r="F27" s="283">
        <v>0</v>
      </c>
      <c r="G27" s="283">
        <v>0</v>
      </c>
      <c r="H27" s="283">
        <v>0</v>
      </c>
      <c r="I27" s="283">
        <v>0</v>
      </c>
      <c r="J27" s="283">
        <v>0</v>
      </c>
      <c r="K27" s="283">
        <v>0</v>
      </c>
      <c r="L27" s="283">
        <v>0</v>
      </c>
      <c r="M27" s="283">
        <v>0</v>
      </c>
      <c r="N27" s="283">
        <v>0</v>
      </c>
      <c r="O27" s="283">
        <v>0</v>
      </c>
      <c r="P27" s="283">
        <v>0</v>
      </c>
      <c r="Q27" s="283">
        <v>0</v>
      </c>
      <c r="R27" s="284"/>
    </row>
    <row r="28" spans="1:18" s="208" customFormat="1" ht="87.75" customHeight="1" thickTop="1" thickBot="1">
      <c r="A28" s="285" t="s">
        <v>236</v>
      </c>
      <c r="B28" s="286">
        <f>SUM(B10:B27)</f>
        <v>100548.30455099999</v>
      </c>
      <c r="C28" s="286">
        <f t="shared" ref="C28:Q28" si="0">SUM(C10:C27)</f>
        <v>0</v>
      </c>
      <c r="D28" s="286">
        <f t="shared" si="0"/>
        <v>23.810569999999998</v>
      </c>
      <c r="E28" s="286">
        <f t="shared" si="0"/>
        <v>0</v>
      </c>
      <c r="F28" s="286">
        <f t="shared" si="0"/>
        <v>0</v>
      </c>
      <c r="G28" s="286">
        <f t="shared" si="0"/>
        <v>274.39999999999998</v>
      </c>
      <c r="H28" s="286">
        <f t="shared" si="0"/>
        <v>52848.528219999993</v>
      </c>
      <c r="I28" s="286">
        <f t="shared" si="0"/>
        <v>153695.04332999996</v>
      </c>
      <c r="J28" s="286">
        <f t="shared" si="0"/>
        <v>176738.32118560001</v>
      </c>
      <c r="K28" s="286">
        <f t="shared" si="0"/>
        <v>0</v>
      </c>
      <c r="L28" s="286">
        <f t="shared" si="0"/>
        <v>0</v>
      </c>
      <c r="M28" s="286">
        <f t="shared" si="0"/>
        <v>0</v>
      </c>
      <c r="N28" s="286">
        <f t="shared" si="0"/>
        <v>0</v>
      </c>
      <c r="O28" s="286">
        <f t="shared" si="0"/>
        <v>0</v>
      </c>
      <c r="P28" s="286">
        <f t="shared" si="0"/>
        <v>153818.93739000001</v>
      </c>
      <c r="Q28" s="286">
        <f t="shared" si="0"/>
        <v>330557.25857000001</v>
      </c>
      <c r="R28" s="284"/>
    </row>
    <row r="29" spans="1:18" ht="27.75" customHeight="1" thickTop="1" thickBot="1">
      <c r="A29" s="287"/>
      <c r="B29" s="288"/>
      <c r="C29" s="289"/>
      <c r="D29" s="290"/>
      <c r="E29" s="290"/>
      <c r="F29" s="290"/>
      <c r="G29" s="290"/>
      <c r="H29" s="290"/>
      <c r="I29" s="290"/>
      <c r="J29" s="290"/>
      <c r="K29" s="290"/>
      <c r="L29" s="288"/>
      <c r="M29" s="288"/>
      <c r="N29" s="288"/>
      <c r="O29" s="288"/>
      <c r="P29" s="288"/>
      <c r="Q29" s="288"/>
      <c r="R29" s="269"/>
    </row>
    <row r="30" spans="1:18" ht="96.75" customHeight="1" thickTop="1">
      <c r="A30" s="266" t="s">
        <v>245</v>
      </c>
      <c r="B30" s="187"/>
      <c r="C30" s="291"/>
      <c r="D30" s="219"/>
      <c r="E30" s="219"/>
      <c r="F30" s="219"/>
      <c r="G30" s="219"/>
      <c r="H30" s="219"/>
      <c r="I30" s="219"/>
      <c r="J30" s="219"/>
      <c r="K30" s="219"/>
      <c r="L30" s="220"/>
      <c r="M30" s="220"/>
      <c r="N30" s="25"/>
      <c r="O30" s="25"/>
      <c r="P30" s="25"/>
      <c r="Q30" s="25"/>
    </row>
    <row r="31" spans="1:18" ht="13.5" customHeight="1">
      <c r="A31" s="24"/>
      <c r="B31" s="50"/>
      <c r="C31" s="292"/>
      <c r="D31" s="26"/>
      <c r="E31" s="26"/>
      <c r="F31" s="26"/>
      <c r="G31" s="26"/>
      <c r="H31" s="26"/>
      <c r="I31" s="26"/>
      <c r="J31" s="26"/>
      <c r="K31" s="26"/>
      <c r="L31" s="26"/>
      <c r="M31" s="164"/>
      <c r="N31" s="25"/>
      <c r="O31" s="25"/>
      <c r="P31" s="25"/>
      <c r="Q31" s="25"/>
    </row>
    <row r="32" spans="1:18" ht="13.5" customHeight="1">
      <c r="A32" s="24"/>
      <c r="B32" s="50"/>
      <c r="C32" s="292"/>
      <c r="D32" s="26"/>
      <c r="E32" s="26"/>
      <c r="F32" s="26"/>
      <c r="G32" s="26"/>
      <c r="H32" s="26"/>
      <c r="I32" s="26"/>
      <c r="J32" s="26"/>
      <c r="K32" s="26"/>
      <c r="L32" s="26"/>
      <c r="M32" s="164"/>
      <c r="N32" s="25"/>
      <c r="O32" s="25"/>
      <c r="P32" s="25"/>
      <c r="Q32" s="25"/>
    </row>
    <row r="33" spans="1:17" ht="13.5" customHeight="1">
      <c r="A33" s="24"/>
      <c r="B33" s="50"/>
      <c r="C33" s="292"/>
      <c r="D33" s="26"/>
      <c r="E33" s="26"/>
      <c r="F33" s="26"/>
      <c r="G33" s="26"/>
      <c r="H33" s="26"/>
      <c r="I33" s="26"/>
      <c r="J33" s="26"/>
      <c r="K33" s="26"/>
      <c r="L33" s="26"/>
      <c r="M33" s="164"/>
      <c r="N33" s="25"/>
      <c r="O33" s="25"/>
      <c r="P33" s="25"/>
      <c r="Q33" s="25"/>
    </row>
    <row r="34" spans="1:17" ht="13.5" customHeight="1">
      <c r="A34" s="24"/>
      <c r="B34" s="50"/>
      <c r="C34" s="292"/>
      <c r="D34" s="26"/>
      <c r="E34" s="26"/>
      <c r="F34" s="26"/>
      <c r="G34" s="26"/>
      <c r="H34" s="26"/>
      <c r="I34" s="26"/>
      <c r="J34" s="26"/>
      <c r="K34" s="26"/>
      <c r="L34" s="26"/>
      <c r="M34" s="164"/>
      <c r="N34" s="25"/>
      <c r="O34" s="25"/>
      <c r="P34" s="25"/>
      <c r="Q34" s="25"/>
    </row>
    <row r="35" spans="1:17" ht="13.5" customHeight="1">
      <c r="A35" s="24"/>
      <c r="B35" s="50"/>
      <c r="C35" s="292"/>
      <c r="D35" s="26"/>
      <c r="E35" s="26"/>
      <c r="F35" s="26"/>
      <c r="G35" s="26"/>
      <c r="H35" s="26"/>
      <c r="I35" s="26"/>
      <c r="J35" s="26"/>
      <c r="K35" s="26"/>
      <c r="L35" s="26"/>
      <c r="M35" s="164"/>
      <c r="N35" s="25"/>
      <c r="O35" s="25"/>
      <c r="P35" s="25"/>
      <c r="Q35" s="25"/>
    </row>
    <row r="36" spans="1:17" ht="13.5" customHeight="1">
      <c r="A36" s="24"/>
      <c r="B36" s="50"/>
      <c r="C36" s="292"/>
      <c r="D36" s="26"/>
      <c r="E36" s="26"/>
      <c r="F36" s="26"/>
      <c r="G36" s="26"/>
      <c r="H36" s="26"/>
      <c r="I36" s="26"/>
      <c r="J36" s="26"/>
      <c r="K36" s="26"/>
      <c r="L36" s="26"/>
      <c r="M36" s="164"/>
      <c r="N36" s="25"/>
      <c r="O36" s="25"/>
      <c r="P36" s="25"/>
      <c r="Q36" s="25"/>
    </row>
    <row r="37" spans="1:17" ht="13.5" customHeight="1">
      <c r="A37" s="196"/>
      <c r="B37" s="262"/>
      <c r="C37" s="292"/>
      <c r="D37" s="26"/>
      <c r="E37" s="26"/>
      <c r="F37" s="26"/>
      <c r="G37" s="26"/>
      <c r="H37" s="26"/>
      <c r="I37" s="26"/>
      <c r="J37" s="26"/>
      <c r="K37" s="26"/>
      <c r="L37" s="26"/>
      <c r="M37" s="164"/>
      <c r="N37" s="25"/>
      <c r="O37" s="25"/>
      <c r="P37" s="25"/>
      <c r="Q37" s="25"/>
    </row>
    <row r="38" spans="1:17" ht="13.5" customHeight="1">
      <c r="A38" s="24"/>
      <c r="B38" s="262"/>
      <c r="C38" s="292"/>
      <c r="D38" s="26"/>
      <c r="E38" s="26"/>
      <c r="F38" s="26"/>
      <c r="G38" s="26"/>
      <c r="H38" s="26"/>
      <c r="I38" s="26"/>
      <c r="J38" s="26"/>
      <c r="K38" s="26"/>
      <c r="L38" s="26"/>
      <c r="M38" s="164"/>
      <c r="N38" s="25"/>
      <c r="O38" s="25"/>
      <c r="P38" s="25"/>
      <c r="Q38" s="25"/>
    </row>
    <row r="39" spans="1:17" ht="13.5" customHeight="1">
      <c r="A39" s="24"/>
      <c r="B39" s="262"/>
      <c r="C39" s="292"/>
      <c r="D39" s="26"/>
      <c r="E39" s="26"/>
      <c r="F39" s="26"/>
      <c r="G39" s="26"/>
      <c r="H39" s="26"/>
      <c r="I39" s="26"/>
      <c r="J39" s="26"/>
      <c r="K39" s="26"/>
      <c r="L39" s="26"/>
      <c r="M39" s="164"/>
      <c r="N39" s="25"/>
      <c r="O39" s="25"/>
      <c r="P39" s="25"/>
      <c r="Q39" s="25"/>
    </row>
    <row r="40" spans="1:17" ht="13.5" customHeight="1">
      <c r="A40" s="24"/>
      <c r="B40" s="262"/>
      <c r="C40" s="292"/>
      <c r="D40" s="26"/>
      <c r="E40" s="26"/>
      <c r="F40" s="26"/>
      <c r="G40" s="26"/>
      <c r="H40" s="26"/>
      <c r="I40" s="26"/>
      <c r="J40" s="26"/>
      <c r="K40" s="26"/>
      <c r="L40" s="26"/>
      <c r="M40" s="164"/>
      <c r="N40" s="25"/>
      <c r="O40" s="25"/>
      <c r="P40" s="25"/>
      <c r="Q40" s="25"/>
    </row>
    <row r="41" spans="1:17" ht="13.5" customHeight="1">
      <c r="A41" s="24"/>
      <c r="B41" s="262"/>
      <c r="C41" s="292"/>
      <c r="D41" s="26"/>
      <c r="E41" s="26"/>
      <c r="F41" s="26"/>
      <c r="G41" s="26"/>
      <c r="H41" s="26"/>
      <c r="I41" s="26"/>
      <c r="J41" s="26"/>
      <c r="K41" s="26"/>
      <c r="L41" s="26"/>
      <c r="M41" s="164"/>
      <c r="N41" s="25"/>
      <c r="O41" s="25"/>
      <c r="P41" s="25"/>
      <c r="Q41" s="25"/>
    </row>
    <row r="42" spans="1:17" ht="13.5" customHeight="1">
      <c r="A42" s="24"/>
      <c r="B42" s="262"/>
      <c r="C42" s="292"/>
      <c r="D42" s="26"/>
      <c r="E42" s="26"/>
      <c r="F42" s="26"/>
      <c r="G42" s="26"/>
      <c r="H42" s="26"/>
      <c r="I42" s="26"/>
      <c r="J42" s="26"/>
      <c r="K42" s="26"/>
      <c r="L42" s="26"/>
      <c r="M42" s="164"/>
      <c r="N42" s="25"/>
      <c r="O42" s="25"/>
      <c r="P42" s="25"/>
      <c r="Q42" s="25"/>
    </row>
    <row r="43" spans="1:17" ht="13.5" customHeight="1">
      <c r="A43" s="196"/>
      <c r="B43" s="262"/>
      <c r="C43" s="292"/>
      <c r="D43" s="26"/>
      <c r="E43" s="26"/>
      <c r="F43" s="26"/>
      <c r="G43" s="26"/>
      <c r="H43" s="26"/>
      <c r="I43" s="26"/>
      <c r="J43" s="26"/>
      <c r="K43" s="26"/>
      <c r="L43" s="26"/>
      <c r="M43" s="164"/>
      <c r="N43" s="25"/>
      <c r="O43" s="25"/>
      <c r="P43" s="25"/>
      <c r="Q43" s="25"/>
    </row>
    <row r="44" spans="1:17" ht="13.5" customHeight="1">
      <c r="A44" s="24"/>
      <c r="B44" s="50"/>
      <c r="C44" s="292"/>
      <c r="D44" s="26"/>
      <c r="E44" s="26"/>
      <c r="F44" s="26"/>
      <c r="G44" s="26"/>
      <c r="H44" s="26"/>
      <c r="I44" s="26"/>
      <c r="J44" s="26"/>
      <c r="K44" s="26"/>
      <c r="L44" s="26"/>
      <c r="M44" s="164"/>
      <c r="N44" s="25"/>
      <c r="O44" s="25"/>
      <c r="P44" s="25"/>
      <c r="Q44" s="25"/>
    </row>
    <row r="45" spans="1:17" ht="13.5" customHeight="1">
      <c r="A45" s="24"/>
      <c r="B45" s="50"/>
      <c r="C45" s="292"/>
      <c r="D45" s="26"/>
      <c r="E45" s="26"/>
      <c r="F45" s="26"/>
      <c r="G45" s="26"/>
      <c r="H45" s="26"/>
      <c r="I45" s="26"/>
      <c r="J45" s="26"/>
      <c r="K45" s="26"/>
      <c r="L45" s="26"/>
      <c r="M45" s="164"/>
      <c r="N45" s="25"/>
      <c r="O45" s="25"/>
      <c r="P45" s="25"/>
      <c r="Q45" s="25"/>
    </row>
    <row r="46" spans="1:17" ht="13.5" customHeight="1">
      <c r="A46" s="24"/>
      <c r="B46" s="50"/>
      <c r="C46" s="292"/>
      <c r="D46" s="26"/>
      <c r="E46" s="26"/>
      <c r="F46" s="26"/>
      <c r="G46" s="26"/>
      <c r="H46" s="26"/>
      <c r="I46" s="26"/>
      <c r="J46" s="26"/>
      <c r="K46" s="26"/>
      <c r="L46" s="26"/>
      <c r="M46" s="164"/>
      <c r="N46" s="25"/>
      <c r="O46" s="25"/>
      <c r="P46" s="25"/>
      <c r="Q46" s="25"/>
    </row>
    <row r="47" spans="1:17" ht="13.5" customHeight="1">
      <c r="A47" s="196"/>
      <c r="B47" s="50"/>
      <c r="C47" s="292"/>
      <c r="D47" s="26"/>
      <c r="E47" s="26"/>
      <c r="F47" s="26"/>
      <c r="G47" s="26"/>
      <c r="H47" s="26"/>
      <c r="I47" s="26"/>
      <c r="J47" s="26"/>
      <c r="K47" s="26"/>
      <c r="L47" s="26"/>
      <c r="M47" s="164"/>
      <c r="N47" s="25"/>
      <c r="O47" s="25"/>
      <c r="P47" s="25"/>
      <c r="Q47" s="25"/>
    </row>
    <row r="48" spans="1:17" ht="13.5" customHeight="1">
      <c r="A48" s="24"/>
      <c r="B48" s="50"/>
      <c r="C48" s="292"/>
      <c r="D48" s="26"/>
      <c r="E48" s="26"/>
      <c r="F48" s="26"/>
      <c r="G48" s="26"/>
      <c r="H48" s="26"/>
      <c r="I48" s="26"/>
      <c r="J48" s="26"/>
      <c r="K48" s="26"/>
      <c r="L48" s="26"/>
      <c r="M48" s="164"/>
      <c r="N48" s="25"/>
      <c r="O48" s="25"/>
      <c r="P48" s="25"/>
      <c r="Q48" s="25"/>
    </row>
    <row r="49" spans="1:17" ht="13.5" customHeight="1">
      <c r="A49" s="24"/>
      <c r="B49" s="50"/>
      <c r="C49" s="292"/>
      <c r="D49" s="26"/>
      <c r="E49" s="26"/>
      <c r="F49" s="26"/>
      <c r="G49" s="26"/>
      <c r="H49" s="26"/>
      <c r="I49" s="26"/>
      <c r="J49" s="26"/>
      <c r="K49" s="26"/>
      <c r="L49" s="26"/>
      <c r="M49" s="164"/>
      <c r="N49" s="25"/>
      <c r="O49" s="25"/>
      <c r="P49" s="25"/>
      <c r="Q49" s="25"/>
    </row>
    <row r="50" spans="1:17" ht="13.5" customHeight="1">
      <c r="A50" s="24"/>
      <c r="B50" s="50"/>
      <c r="C50" s="292"/>
      <c r="D50" s="26"/>
      <c r="E50" s="26"/>
      <c r="F50" s="26"/>
      <c r="G50" s="26"/>
      <c r="H50" s="26"/>
      <c r="I50" s="26"/>
      <c r="J50" s="26"/>
      <c r="K50" s="26"/>
      <c r="L50" s="26"/>
      <c r="M50" s="164"/>
      <c r="N50" s="25"/>
      <c r="O50" s="25"/>
      <c r="P50" s="25"/>
      <c r="Q50" s="25"/>
    </row>
    <row r="51" spans="1:17" ht="13.5" customHeight="1">
      <c r="A51" s="24"/>
      <c r="B51" s="50"/>
      <c r="C51" s="292"/>
      <c r="D51" s="26"/>
      <c r="E51" s="26"/>
      <c r="F51" s="26"/>
      <c r="G51" s="26"/>
      <c r="H51" s="26"/>
      <c r="I51" s="26"/>
      <c r="J51" s="26"/>
      <c r="K51" s="26"/>
      <c r="L51" s="26"/>
      <c r="M51" s="164"/>
      <c r="N51" s="25"/>
      <c r="O51" s="25"/>
      <c r="P51" s="25"/>
      <c r="Q51" s="25"/>
    </row>
    <row r="52" spans="1:17" ht="13.5" customHeight="1">
      <c r="A52" s="196"/>
      <c r="B52" s="50"/>
      <c r="C52" s="292"/>
      <c r="D52" s="26"/>
      <c r="E52" s="26"/>
      <c r="F52" s="26"/>
      <c r="G52" s="26"/>
      <c r="H52" s="26"/>
      <c r="I52" s="26"/>
      <c r="J52" s="26"/>
      <c r="K52" s="26"/>
      <c r="L52" s="26"/>
      <c r="M52" s="164"/>
      <c r="N52" s="25"/>
      <c r="O52" s="25"/>
      <c r="P52" s="25"/>
      <c r="Q52" s="25"/>
    </row>
    <row r="53" spans="1:17" ht="13.5" customHeight="1">
      <c r="A53" s="24"/>
      <c r="B53" s="50"/>
      <c r="C53" s="292"/>
      <c r="D53" s="26"/>
      <c r="E53" s="26"/>
      <c r="F53" s="26"/>
      <c r="G53" s="26"/>
      <c r="H53" s="26"/>
      <c r="I53" s="26"/>
      <c r="J53" s="26"/>
      <c r="K53" s="26"/>
      <c r="L53" s="26"/>
      <c r="M53" s="164"/>
      <c r="N53" s="25"/>
      <c r="O53" s="25"/>
      <c r="P53" s="25"/>
      <c r="Q53" s="25"/>
    </row>
    <row r="54" spans="1:17" ht="13.5" customHeight="1">
      <c r="A54" s="24"/>
      <c r="B54" s="50"/>
      <c r="C54" s="292"/>
      <c r="D54" s="26"/>
      <c r="E54" s="26"/>
      <c r="F54" s="26"/>
      <c r="G54" s="26"/>
      <c r="H54" s="26"/>
      <c r="I54" s="26"/>
      <c r="J54" s="26"/>
      <c r="K54" s="26"/>
      <c r="L54" s="26"/>
      <c r="M54" s="164"/>
      <c r="N54" s="25"/>
      <c r="O54" s="25"/>
      <c r="P54" s="25"/>
      <c r="Q54" s="25"/>
    </row>
    <row r="55" spans="1:17" ht="13.5" customHeight="1">
      <c r="A55" s="24"/>
      <c r="B55" s="50"/>
      <c r="C55" s="292"/>
      <c r="D55" s="26"/>
      <c r="E55" s="26"/>
      <c r="F55" s="26"/>
      <c r="G55" s="26"/>
      <c r="H55" s="26"/>
      <c r="I55" s="26"/>
      <c r="J55" s="26"/>
      <c r="K55" s="26"/>
      <c r="L55" s="26"/>
      <c r="M55" s="164"/>
      <c r="N55" s="25"/>
      <c r="O55" s="25"/>
      <c r="P55" s="25"/>
      <c r="Q55" s="25"/>
    </row>
    <row r="56" spans="1:17" ht="9" customHeight="1">
      <c r="A56" s="194"/>
      <c r="B56" s="50"/>
      <c r="C56" s="292"/>
      <c r="D56" s="26"/>
      <c r="E56" s="26"/>
      <c r="F56" s="26"/>
      <c r="G56" s="26"/>
      <c r="H56" s="26"/>
      <c r="I56" s="26"/>
      <c r="J56" s="26"/>
      <c r="K56" s="26"/>
      <c r="L56" s="26"/>
      <c r="M56" s="164"/>
      <c r="N56" s="25"/>
      <c r="O56" s="25"/>
      <c r="P56" s="25"/>
      <c r="Q56" s="25"/>
    </row>
    <row r="57" spans="1:17" ht="9" customHeight="1">
      <c r="A57" s="194"/>
      <c r="B57" s="50"/>
      <c r="C57" s="292"/>
      <c r="D57" s="26"/>
      <c r="E57" s="26"/>
      <c r="F57" s="26"/>
      <c r="G57" s="26"/>
      <c r="H57" s="26"/>
      <c r="I57" s="26"/>
      <c r="J57" s="26"/>
      <c r="K57" s="26"/>
      <c r="L57" s="26"/>
      <c r="M57" s="164"/>
      <c r="N57" s="25"/>
      <c r="O57" s="25"/>
      <c r="P57" s="25"/>
      <c r="Q57" s="25"/>
    </row>
    <row r="58" spans="1:17" ht="9" customHeight="1">
      <c r="A58" s="194"/>
      <c r="B58" s="50"/>
      <c r="C58" s="292"/>
      <c r="D58" s="26"/>
      <c r="E58" s="26"/>
      <c r="F58" s="26"/>
      <c r="G58" s="26"/>
      <c r="H58" s="26"/>
      <c r="I58" s="26"/>
      <c r="J58" s="26"/>
      <c r="K58" s="26"/>
      <c r="L58" s="26"/>
      <c r="M58" s="164"/>
      <c r="N58" s="25"/>
      <c r="O58" s="25"/>
      <c r="P58" s="25"/>
      <c r="Q58" s="25"/>
    </row>
    <row r="59" spans="1:17" ht="9" customHeight="1">
      <c r="A59" s="194"/>
      <c r="B59" s="50"/>
      <c r="C59" s="292"/>
      <c r="D59" s="26"/>
      <c r="E59" s="26"/>
      <c r="F59" s="26"/>
      <c r="G59" s="26"/>
      <c r="H59" s="26"/>
      <c r="I59" s="26"/>
      <c r="J59" s="26"/>
      <c r="K59" s="26"/>
      <c r="L59" s="26"/>
      <c r="M59" s="164"/>
      <c r="N59" s="25"/>
      <c r="O59" s="25"/>
      <c r="P59" s="25"/>
      <c r="Q59" s="25"/>
    </row>
    <row r="60" spans="1:17" ht="9" customHeight="1">
      <c r="A60" s="195"/>
      <c r="B60" s="50"/>
      <c r="C60" s="292"/>
      <c r="D60" s="26"/>
      <c r="E60" s="26"/>
      <c r="F60" s="26"/>
      <c r="G60" s="26"/>
      <c r="H60" s="26"/>
      <c r="I60" s="26"/>
      <c r="J60" s="26"/>
      <c r="K60" s="26"/>
      <c r="L60" s="26"/>
      <c r="M60" s="164"/>
      <c r="N60" s="25"/>
      <c r="O60" s="25"/>
      <c r="P60" s="25"/>
      <c r="Q60" s="25"/>
    </row>
    <row r="61" spans="1:17" ht="9" customHeight="1">
      <c r="A61" s="195"/>
      <c r="C61" s="292"/>
      <c r="D61" s="26"/>
      <c r="E61" s="26"/>
      <c r="F61" s="26"/>
      <c r="G61" s="26"/>
      <c r="H61" s="26"/>
      <c r="I61" s="26"/>
      <c r="J61" s="26"/>
      <c r="K61" s="26"/>
      <c r="L61" s="26"/>
      <c r="M61" s="25"/>
      <c r="N61" s="25"/>
      <c r="O61" s="25"/>
      <c r="P61" s="25"/>
      <c r="Q61" s="25"/>
    </row>
    <row r="62" spans="1:17" ht="9" customHeight="1">
      <c r="A62" s="196"/>
      <c r="C62" s="292"/>
      <c r="D62" s="26"/>
      <c r="E62" s="26"/>
      <c r="F62" s="26"/>
      <c r="G62" s="26"/>
      <c r="H62" s="26"/>
      <c r="I62" s="26"/>
      <c r="J62" s="26"/>
      <c r="K62" s="26"/>
      <c r="L62" s="26"/>
      <c r="M62" s="25"/>
      <c r="N62" s="25"/>
      <c r="O62" s="25"/>
      <c r="P62" s="25"/>
      <c r="Q62" s="25"/>
    </row>
    <row r="63" spans="1:17" ht="9" customHeight="1">
      <c r="A63" s="24"/>
      <c r="C63" s="292"/>
      <c r="D63" s="26"/>
      <c r="E63" s="26"/>
      <c r="F63" s="26"/>
      <c r="G63" s="26"/>
      <c r="H63" s="26"/>
      <c r="I63" s="26"/>
      <c r="J63" s="26"/>
      <c r="K63" s="26"/>
      <c r="L63" s="26"/>
      <c r="M63" s="25"/>
      <c r="N63" s="25"/>
      <c r="O63" s="25"/>
      <c r="P63" s="25"/>
      <c r="Q63" s="25"/>
    </row>
    <row r="64" spans="1:17" ht="9" customHeight="1">
      <c r="A64" s="24"/>
      <c r="C64" s="292"/>
      <c r="D64" s="26"/>
      <c r="E64" s="26"/>
      <c r="F64" s="26"/>
      <c r="G64" s="26"/>
      <c r="H64" s="26"/>
      <c r="I64" s="26"/>
      <c r="J64" s="26"/>
      <c r="K64" s="26"/>
      <c r="L64" s="26"/>
      <c r="M64" s="25"/>
      <c r="N64" s="25"/>
      <c r="O64" s="25"/>
      <c r="P64" s="25"/>
      <c r="Q64" s="25"/>
    </row>
    <row r="65" spans="1:17" ht="9" customHeight="1">
      <c r="A65" s="24"/>
      <c r="C65" s="292"/>
      <c r="D65" s="26"/>
      <c r="E65" s="26"/>
      <c r="F65" s="26"/>
      <c r="G65" s="26"/>
      <c r="H65" s="26"/>
      <c r="I65" s="26"/>
      <c r="J65" s="26"/>
      <c r="K65" s="26"/>
      <c r="L65" s="26"/>
      <c r="M65" s="25"/>
      <c r="N65" s="25"/>
      <c r="O65" s="25"/>
      <c r="P65" s="25"/>
      <c r="Q65" s="25"/>
    </row>
    <row r="66" spans="1:17" ht="9" customHeight="1">
      <c r="A66" s="24"/>
      <c r="C66" s="292"/>
      <c r="D66" s="26"/>
      <c r="E66" s="26"/>
      <c r="F66" s="26"/>
      <c r="G66" s="26"/>
      <c r="H66" s="26"/>
      <c r="I66" s="26"/>
      <c r="J66" s="26"/>
      <c r="K66" s="26"/>
      <c r="L66" s="26"/>
      <c r="M66" s="25"/>
      <c r="N66" s="25"/>
      <c r="O66" s="25"/>
      <c r="P66" s="25"/>
      <c r="Q66" s="25"/>
    </row>
    <row r="67" spans="1:17" ht="9" customHeight="1">
      <c r="A67" s="194"/>
      <c r="C67" s="292"/>
      <c r="D67" s="26"/>
      <c r="E67" s="26"/>
      <c r="F67" s="26"/>
      <c r="G67" s="26"/>
      <c r="H67" s="26"/>
      <c r="I67" s="26"/>
      <c r="J67" s="26"/>
      <c r="K67" s="26"/>
      <c r="L67" s="26"/>
      <c r="M67" s="25"/>
      <c r="N67" s="25"/>
      <c r="O67" s="25"/>
      <c r="P67" s="25"/>
      <c r="Q67" s="25"/>
    </row>
    <row r="68" spans="1:17" ht="9" customHeight="1">
      <c r="A68" s="196"/>
      <c r="C68" s="292"/>
      <c r="D68" s="26"/>
      <c r="E68" s="26"/>
      <c r="F68" s="26"/>
      <c r="G68" s="26"/>
      <c r="H68" s="26"/>
      <c r="I68" s="26"/>
      <c r="J68" s="26"/>
      <c r="K68" s="26"/>
      <c r="L68" s="26"/>
      <c r="M68" s="25"/>
      <c r="N68" s="25"/>
      <c r="O68" s="25"/>
      <c r="P68" s="25"/>
      <c r="Q68" s="25"/>
    </row>
    <row r="69" spans="1:17" ht="9" customHeight="1">
      <c r="A69" s="24"/>
      <c r="C69" s="292"/>
      <c r="D69" s="26"/>
      <c r="E69" s="26"/>
      <c r="F69" s="26"/>
      <c r="G69" s="26"/>
      <c r="H69" s="26"/>
      <c r="I69" s="26"/>
      <c r="J69" s="26"/>
      <c r="K69" s="26"/>
      <c r="L69" s="26"/>
      <c r="M69" s="25"/>
      <c r="N69" s="25"/>
      <c r="O69" s="25"/>
      <c r="P69" s="25"/>
      <c r="Q69" s="25"/>
    </row>
    <row r="70" spans="1:17" ht="9" customHeight="1">
      <c r="A70" s="24"/>
      <c r="C70" s="292"/>
      <c r="D70" s="26"/>
      <c r="E70" s="26"/>
      <c r="F70" s="26"/>
      <c r="G70" s="26"/>
      <c r="H70" s="26"/>
      <c r="I70" s="26"/>
      <c r="J70" s="26"/>
      <c r="K70" s="26"/>
      <c r="L70" s="26"/>
      <c r="M70" s="25"/>
      <c r="N70" s="25"/>
      <c r="O70" s="25"/>
      <c r="P70" s="25"/>
      <c r="Q70" s="25"/>
    </row>
    <row r="71" spans="1:17" ht="9" customHeight="1">
      <c r="A71" s="24"/>
      <c r="C71" s="292"/>
      <c r="D71" s="26"/>
      <c r="E71" s="26"/>
      <c r="F71" s="26"/>
      <c r="G71" s="26"/>
      <c r="H71" s="26"/>
      <c r="I71" s="26"/>
      <c r="J71" s="26"/>
      <c r="K71" s="26"/>
      <c r="L71" s="26"/>
      <c r="M71" s="25"/>
      <c r="N71" s="25"/>
      <c r="O71" s="25"/>
      <c r="P71" s="25"/>
      <c r="Q71" s="25"/>
    </row>
    <row r="72" spans="1:17" ht="9" customHeight="1">
      <c r="A72" s="24"/>
      <c r="C72" s="292"/>
      <c r="D72" s="26"/>
      <c r="E72" s="26"/>
      <c r="F72" s="26"/>
      <c r="G72" s="26"/>
      <c r="H72" s="26"/>
      <c r="I72" s="26"/>
      <c r="J72" s="26"/>
      <c r="K72" s="26"/>
      <c r="L72" s="26"/>
      <c r="M72" s="25"/>
      <c r="N72" s="25"/>
      <c r="O72" s="25"/>
      <c r="P72" s="25"/>
      <c r="Q72" s="25"/>
    </row>
    <row r="73" spans="1:17" ht="9" customHeight="1">
      <c r="A73" s="194"/>
      <c r="C73" s="292"/>
      <c r="D73" s="26"/>
      <c r="E73" s="26"/>
      <c r="F73" s="26"/>
      <c r="G73" s="26"/>
      <c r="H73" s="26"/>
      <c r="I73" s="26"/>
      <c r="J73" s="26"/>
      <c r="K73" s="26"/>
      <c r="L73" s="26"/>
      <c r="M73" s="25"/>
      <c r="N73" s="25"/>
      <c r="O73" s="25"/>
      <c r="P73" s="25"/>
      <c r="Q73" s="25"/>
    </row>
    <row r="74" spans="1:17" ht="9" customHeight="1">
      <c r="A74" s="196"/>
      <c r="C74" s="292"/>
      <c r="D74" s="26"/>
      <c r="E74" s="26"/>
      <c r="F74" s="26"/>
      <c r="G74" s="26"/>
      <c r="H74" s="26"/>
      <c r="I74" s="26"/>
      <c r="J74" s="26"/>
      <c r="K74" s="26"/>
      <c r="L74" s="26"/>
      <c r="M74" s="25"/>
      <c r="N74" s="25"/>
      <c r="O74" s="25"/>
      <c r="P74" s="25"/>
      <c r="Q74" s="25"/>
    </row>
    <row r="75" spans="1:17" ht="9" customHeight="1">
      <c r="A75" s="24"/>
      <c r="C75" s="292"/>
      <c r="D75" s="26"/>
      <c r="E75" s="26"/>
      <c r="F75" s="26"/>
      <c r="G75" s="26"/>
      <c r="H75" s="26"/>
      <c r="I75" s="26"/>
      <c r="J75" s="26"/>
      <c r="K75" s="26"/>
      <c r="L75" s="26"/>
      <c r="M75" s="25"/>
      <c r="N75" s="25"/>
      <c r="O75" s="25"/>
      <c r="P75" s="25"/>
      <c r="Q75" s="25"/>
    </row>
    <row r="76" spans="1:17" ht="9" customHeight="1">
      <c r="A76" s="24"/>
      <c r="C76" s="292"/>
      <c r="D76" s="26"/>
      <c r="E76" s="26"/>
      <c r="F76" s="26"/>
      <c r="G76" s="26"/>
      <c r="H76" s="26"/>
      <c r="I76" s="26"/>
      <c r="J76" s="26"/>
      <c r="K76" s="26"/>
      <c r="L76" s="26"/>
      <c r="M76" s="25"/>
      <c r="N76" s="25"/>
      <c r="O76" s="25"/>
      <c r="P76" s="25"/>
      <c r="Q76" s="25"/>
    </row>
    <row r="77" spans="1:17" ht="9" customHeight="1">
      <c r="A77" s="24"/>
      <c r="C77" s="292"/>
      <c r="D77" s="26"/>
      <c r="E77" s="26"/>
      <c r="F77" s="26"/>
      <c r="G77" s="26"/>
      <c r="H77" s="26"/>
      <c r="I77" s="26"/>
      <c r="J77" s="26"/>
      <c r="K77" s="26"/>
      <c r="L77" s="26"/>
      <c r="M77" s="25"/>
      <c r="N77" s="25"/>
      <c r="O77" s="25"/>
      <c r="P77" s="25"/>
      <c r="Q77" s="25"/>
    </row>
    <row r="78" spans="1:17" ht="9" customHeight="1">
      <c r="A78" s="24"/>
      <c r="C78" s="292"/>
      <c r="D78" s="26"/>
      <c r="E78" s="26"/>
      <c r="F78" s="26"/>
      <c r="G78" s="26"/>
      <c r="H78" s="26"/>
      <c r="I78" s="26"/>
      <c r="J78" s="26"/>
      <c r="K78" s="26"/>
      <c r="L78" s="26"/>
      <c r="M78" s="25"/>
      <c r="N78" s="25"/>
      <c r="O78" s="25"/>
      <c r="P78" s="25"/>
      <c r="Q78" s="25"/>
    </row>
    <row r="79" spans="1:17">
      <c r="A79" s="24"/>
      <c r="C79" s="293"/>
      <c r="D79" s="50"/>
      <c r="E79" s="50"/>
      <c r="F79" s="50"/>
      <c r="G79" s="50"/>
      <c r="H79" s="50"/>
      <c r="I79" s="50"/>
      <c r="J79" s="50"/>
      <c r="K79" s="50"/>
      <c r="L79" s="50"/>
    </row>
    <row r="80" spans="1:17">
      <c r="A80" s="24"/>
      <c r="C80" s="293"/>
      <c r="D80" s="50"/>
      <c r="E80" s="50"/>
      <c r="F80" s="50"/>
      <c r="G80" s="50"/>
      <c r="H80" s="50"/>
      <c r="I80" s="50"/>
      <c r="J80" s="50"/>
      <c r="K80" s="50"/>
      <c r="L80" s="50"/>
    </row>
    <row r="81" spans="1:12">
      <c r="A81" s="24"/>
      <c r="C81" s="293"/>
      <c r="D81" s="50"/>
      <c r="E81" s="50"/>
      <c r="F81" s="50"/>
      <c r="G81" s="50"/>
      <c r="H81" s="50"/>
      <c r="I81" s="50"/>
      <c r="J81" s="50"/>
      <c r="K81" s="50"/>
      <c r="L81" s="50"/>
    </row>
    <row r="82" spans="1:12">
      <c r="A82" s="24"/>
      <c r="C82" s="293"/>
      <c r="D82" s="50"/>
      <c r="E82" s="50"/>
      <c r="F82" s="50"/>
      <c r="G82" s="50"/>
      <c r="H82" s="50"/>
      <c r="I82" s="50"/>
      <c r="J82" s="50"/>
      <c r="K82" s="50"/>
      <c r="L82" s="50"/>
    </row>
    <row r="83" spans="1:12">
      <c r="A83" s="194"/>
      <c r="C83" s="293"/>
      <c r="D83" s="50"/>
      <c r="E83" s="50"/>
      <c r="F83" s="50"/>
      <c r="G83" s="50"/>
      <c r="H83" s="50"/>
      <c r="I83" s="50"/>
      <c r="J83" s="50"/>
      <c r="K83" s="50"/>
      <c r="L83" s="50"/>
    </row>
    <row r="84" spans="1:12">
      <c r="A84" s="196"/>
      <c r="C84" s="293"/>
      <c r="D84" s="50"/>
      <c r="E84" s="50"/>
      <c r="F84" s="50"/>
      <c r="G84" s="50"/>
      <c r="H84" s="50"/>
      <c r="I84" s="50"/>
      <c r="J84" s="50"/>
      <c r="K84" s="50"/>
      <c r="L84" s="50"/>
    </row>
    <row r="85" spans="1:12">
      <c r="A85" s="24"/>
      <c r="C85" s="293"/>
      <c r="D85" s="50"/>
      <c r="E85" s="50"/>
      <c r="F85" s="50"/>
      <c r="G85" s="50"/>
      <c r="H85" s="50"/>
      <c r="I85" s="50"/>
      <c r="J85" s="50"/>
      <c r="K85" s="50"/>
      <c r="L85" s="50"/>
    </row>
    <row r="86" spans="1:12">
      <c r="A86" s="24"/>
      <c r="C86" s="293"/>
      <c r="D86" s="50"/>
      <c r="E86" s="50"/>
      <c r="F86" s="50"/>
      <c r="G86" s="50"/>
      <c r="H86" s="50"/>
      <c r="I86" s="50"/>
      <c r="J86" s="50"/>
      <c r="K86" s="50"/>
      <c r="L86" s="50"/>
    </row>
    <row r="87" spans="1:12">
      <c r="A87" s="24"/>
      <c r="C87" s="293"/>
      <c r="D87" s="50"/>
      <c r="E87" s="50"/>
      <c r="F87" s="50"/>
      <c r="G87" s="50"/>
      <c r="H87" s="50"/>
      <c r="I87" s="50"/>
      <c r="J87" s="50"/>
      <c r="K87" s="50"/>
      <c r="L87" s="50"/>
    </row>
    <row r="88" spans="1:12">
      <c r="A88" s="24"/>
      <c r="C88" s="293"/>
      <c r="D88" s="50"/>
      <c r="E88" s="50"/>
      <c r="F88" s="50"/>
      <c r="G88" s="50"/>
      <c r="H88" s="50"/>
      <c r="I88" s="50"/>
      <c r="J88" s="50"/>
      <c r="K88" s="50"/>
      <c r="L88" s="50"/>
    </row>
    <row r="89" spans="1:12">
      <c r="A89" s="24"/>
      <c r="C89" s="293"/>
      <c r="D89" s="50"/>
      <c r="E89" s="50"/>
      <c r="F89" s="50"/>
      <c r="G89" s="50"/>
      <c r="H89" s="50"/>
      <c r="I89" s="50"/>
      <c r="J89" s="50"/>
      <c r="K89" s="50"/>
      <c r="L89" s="50"/>
    </row>
    <row r="90" spans="1:12">
      <c r="A90" s="24"/>
      <c r="C90" s="293"/>
      <c r="D90" s="50"/>
      <c r="E90" s="50"/>
      <c r="F90" s="50"/>
      <c r="G90" s="50"/>
      <c r="H90" s="50"/>
      <c r="I90" s="50"/>
      <c r="J90" s="50"/>
      <c r="K90" s="50"/>
      <c r="L90" s="50"/>
    </row>
    <row r="91" spans="1:12">
      <c r="A91" s="24"/>
      <c r="C91" s="293"/>
      <c r="D91" s="50"/>
      <c r="E91" s="50"/>
      <c r="F91" s="50"/>
      <c r="G91" s="50"/>
      <c r="H91" s="50"/>
      <c r="I91" s="50"/>
      <c r="J91" s="50"/>
      <c r="K91" s="50"/>
      <c r="L91" s="50"/>
    </row>
    <row r="92" spans="1:12">
      <c r="A92" s="24"/>
      <c r="C92" s="293"/>
      <c r="D92" s="50"/>
      <c r="E92" s="50"/>
      <c r="F92" s="50"/>
      <c r="G92" s="50"/>
      <c r="H92" s="50"/>
      <c r="I92" s="50"/>
      <c r="J92" s="50"/>
      <c r="K92" s="50"/>
      <c r="L92" s="50"/>
    </row>
    <row r="93" spans="1:12">
      <c r="A93" s="24"/>
      <c r="C93" s="293"/>
      <c r="D93" s="50"/>
      <c r="E93" s="50"/>
      <c r="F93" s="50"/>
      <c r="G93" s="50"/>
      <c r="H93" s="50"/>
      <c r="I93" s="50"/>
      <c r="J93" s="50"/>
      <c r="K93" s="50"/>
      <c r="L93" s="50"/>
    </row>
    <row r="94" spans="1:12">
      <c r="A94" s="196"/>
      <c r="C94" s="293"/>
      <c r="D94" s="50"/>
      <c r="E94" s="50"/>
      <c r="F94" s="50"/>
      <c r="G94" s="50"/>
      <c r="H94" s="50"/>
      <c r="I94" s="50"/>
      <c r="J94" s="50"/>
      <c r="K94" s="50"/>
      <c r="L94" s="50"/>
    </row>
    <row r="95" spans="1:12">
      <c r="A95" s="24"/>
      <c r="C95" s="293"/>
      <c r="D95" s="50"/>
      <c r="E95" s="50"/>
      <c r="F95" s="50"/>
      <c r="G95" s="50"/>
      <c r="H95" s="50"/>
      <c r="I95" s="50"/>
      <c r="J95" s="50"/>
      <c r="K95" s="50"/>
      <c r="L95" s="50"/>
    </row>
    <row r="96" spans="1:12">
      <c r="A96" s="24"/>
      <c r="C96" s="293"/>
      <c r="D96" s="50"/>
      <c r="E96" s="50"/>
      <c r="F96" s="50"/>
      <c r="G96" s="50"/>
      <c r="H96" s="50"/>
      <c r="I96" s="50"/>
      <c r="J96" s="50"/>
      <c r="K96" s="50"/>
      <c r="L96" s="50"/>
    </row>
    <row r="97" spans="1:12">
      <c r="A97" s="24"/>
      <c r="C97" s="293"/>
      <c r="D97" s="50"/>
      <c r="E97" s="50"/>
      <c r="F97" s="50"/>
      <c r="G97" s="50"/>
      <c r="H97" s="50"/>
      <c r="I97" s="50"/>
      <c r="J97" s="50"/>
      <c r="K97" s="50"/>
      <c r="L97" s="50"/>
    </row>
    <row r="98" spans="1:12">
      <c r="A98" s="197"/>
      <c r="C98" s="293"/>
      <c r="D98" s="50"/>
      <c r="E98" s="50"/>
      <c r="F98" s="50"/>
      <c r="G98" s="50"/>
      <c r="H98" s="50"/>
      <c r="I98" s="50"/>
      <c r="J98" s="50"/>
      <c r="K98" s="50"/>
      <c r="L98" s="50"/>
    </row>
    <row r="99" spans="1:12">
      <c r="A99" s="197"/>
      <c r="C99" s="293"/>
      <c r="D99" s="50"/>
      <c r="E99" s="50"/>
      <c r="F99" s="50"/>
      <c r="G99" s="50"/>
      <c r="H99" s="50"/>
      <c r="I99" s="50"/>
      <c r="J99" s="50"/>
      <c r="K99" s="50"/>
      <c r="L99" s="50"/>
    </row>
    <row r="100" spans="1:12">
      <c r="A100" s="197"/>
      <c r="C100" s="293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12">
      <c r="A101" s="197"/>
      <c r="C101" s="293"/>
      <c r="D101" s="50"/>
      <c r="E101" s="50"/>
      <c r="F101" s="50"/>
      <c r="G101" s="50"/>
      <c r="H101" s="50"/>
      <c r="I101" s="50"/>
      <c r="J101" s="50"/>
      <c r="K101" s="50"/>
      <c r="L101" s="50"/>
    </row>
    <row r="102" spans="1:12">
      <c r="A102" s="197"/>
      <c r="C102" s="293"/>
      <c r="D102" s="50"/>
      <c r="E102" s="50"/>
      <c r="F102" s="50"/>
      <c r="G102" s="50"/>
      <c r="H102" s="50"/>
      <c r="I102" s="50"/>
      <c r="J102" s="50"/>
      <c r="K102" s="50"/>
      <c r="L102" s="50"/>
    </row>
    <row r="103" spans="1:12">
      <c r="A103" s="197"/>
      <c r="C103" s="293"/>
      <c r="D103" s="50"/>
      <c r="E103" s="50"/>
      <c r="F103" s="50"/>
      <c r="G103" s="50"/>
      <c r="H103" s="50"/>
      <c r="I103" s="50"/>
      <c r="J103" s="50"/>
      <c r="K103" s="50"/>
      <c r="L103" s="50"/>
    </row>
    <row r="104" spans="1:12">
      <c r="A104" s="197"/>
      <c r="C104" s="293"/>
      <c r="D104" s="50"/>
      <c r="E104" s="50"/>
      <c r="F104" s="50"/>
      <c r="G104" s="50"/>
      <c r="H104" s="50"/>
      <c r="I104" s="50"/>
      <c r="J104" s="50"/>
      <c r="K104" s="50"/>
      <c r="L104" s="50"/>
    </row>
    <row r="105" spans="1:12">
      <c r="A105" s="197"/>
      <c r="C105" s="293"/>
      <c r="D105" s="50"/>
      <c r="E105" s="50"/>
      <c r="F105" s="50"/>
      <c r="G105" s="50"/>
      <c r="H105" s="50"/>
      <c r="I105" s="50"/>
      <c r="J105" s="50"/>
      <c r="K105" s="50"/>
      <c r="L105" s="50"/>
    </row>
    <row r="106" spans="1:12">
      <c r="A106" s="197"/>
      <c r="C106" s="293"/>
      <c r="D106" s="50"/>
      <c r="E106" s="50"/>
      <c r="F106" s="50"/>
      <c r="G106" s="50"/>
      <c r="H106" s="50"/>
      <c r="I106" s="50"/>
      <c r="J106" s="50"/>
      <c r="K106" s="50"/>
      <c r="L106" s="50"/>
    </row>
    <row r="107" spans="1:12">
      <c r="A107" s="198"/>
      <c r="C107" s="293"/>
      <c r="D107" s="50"/>
      <c r="E107" s="50"/>
      <c r="F107" s="50"/>
      <c r="G107" s="50"/>
      <c r="H107" s="50"/>
      <c r="I107" s="50"/>
      <c r="J107" s="50"/>
      <c r="K107" s="50"/>
      <c r="L107" s="50"/>
    </row>
    <row r="108" spans="1:12">
      <c r="A108" s="198"/>
      <c r="C108" s="293"/>
      <c r="D108" s="50"/>
      <c r="E108" s="50"/>
      <c r="F108" s="50"/>
      <c r="G108" s="50"/>
      <c r="H108" s="50"/>
      <c r="I108" s="50"/>
      <c r="J108" s="50"/>
      <c r="K108" s="50"/>
      <c r="L108" s="50"/>
    </row>
    <row r="109" spans="1:12">
      <c r="A109" s="198"/>
      <c r="C109" s="293"/>
      <c r="D109" s="50"/>
      <c r="E109" s="50"/>
      <c r="F109" s="50"/>
      <c r="G109" s="50"/>
      <c r="H109" s="50"/>
      <c r="I109" s="50"/>
      <c r="J109" s="50"/>
      <c r="K109" s="50"/>
      <c r="L109" s="50"/>
    </row>
    <row r="110" spans="1:12">
      <c r="A110" s="198"/>
      <c r="C110" s="293"/>
      <c r="D110" s="50"/>
      <c r="E110" s="50"/>
      <c r="F110" s="50"/>
      <c r="G110" s="50"/>
      <c r="H110" s="50"/>
      <c r="I110" s="50"/>
      <c r="J110" s="50"/>
      <c r="K110" s="50"/>
      <c r="L110" s="50"/>
    </row>
    <row r="111" spans="1:12">
      <c r="A111" s="198"/>
      <c r="C111" s="293"/>
      <c r="D111" s="50"/>
      <c r="E111" s="50"/>
      <c r="F111" s="50"/>
      <c r="G111" s="50"/>
      <c r="H111" s="50"/>
      <c r="I111" s="50"/>
      <c r="J111" s="50"/>
      <c r="K111" s="50"/>
      <c r="L111" s="50"/>
    </row>
    <row r="112" spans="1:12">
      <c r="A112" s="198"/>
      <c r="C112" s="293"/>
      <c r="D112" s="50"/>
      <c r="E112" s="50"/>
      <c r="F112" s="50"/>
      <c r="G112" s="50"/>
      <c r="H112" s="50"/>
      <c r="I112" s="50"/>
      <c r="J112" s="50"/>
      <c r="K112" s="50"/>
      <c r="L112" s="50"/>
    </row>
    <row r="113" spans="1:12">
      <c r="A113" s="198"/>
      <c r="C113" s="293"/>
      <c r="D113" s="50"/>
      <c r="E113" s="50"/>
      <c r="F113" s="50"/>
      <c r="G113" s="50"/>
      <c r="H113" s="50"/>
      <c r="I113" s="50"/>
      <c r="J113" s="50"/>
      <c r="K113" s="50"/>
      <c r="L113" s="50"/>
    </row>
    <row r="114" spans="1:12">
      <c r="A114" s="198"/>
      <c r="C114" s="293"/>
      <c r="D114" s="50"/>
      <c r="E114" s="50"/>
      <c r="F114" s="50"/>
      <c r="G114" s="50"/>
      <c r="H114" s="50"/>
      <c r="I114" s="50"/>
      <c r="J114" s="50"/>
      <c r="K114" s="50"/>
      <c r="L114" s="50"/>
    </row>
    <row r="115" spans="1:12">
      <c r="A115" s="198"/>
      <c r="C115" s="293"/>
      <c r="D115" s="50"/>
      <c r="E115" s="50"/>
      <c r="F115" s="50"/>
      <c r="G115" s="50"/>
      <c r="H115" s="50"/>
      <c r="I115" s="50"/>
      <c r="J115" s="50"/>
      <c r="K115" s="50"/>
      <c r="L115" s="50"/>
    </row>
    <row r="116" spans="1:12">
      <c r="A116" s="198"/>
      <c r="C116" s="293"/>
      <c r="D116" s="50"/>
      <c r="E116" s="50"/>
      <c r="F116" s="50"/>
      <c r="G116" s="50"/>
      <c r="H116" s="50"/>
      <c r="I116" s="50"/>
      <c r="J116" s="50"/>
      <c r="K116" s="50"/>
      <c r="L116" s="50"/>
    </row>
    <row r="117" spans="1:12">
      <c r="A117" s="198"/>
      <c r="C117" s="293"/>
      <c r="D117" s="50"/>
      <c r="E117" s="50"/>
      <c r="F117" s="50"/>
      <c r="G117" s="50"/>
      <c r="H117" s="50"/>
      <c r="I117" s="50"/>
      <c r="J117" s="50"/>
      <c r="K117" s="50"/>
      <c r="L117" s="50"/>
    </row>
    <row r="118" spans="1:12">
      <c r="A118" s="198"/>
      <c r="C118" s="293"/>
      <c r="D118" s="50"/>
      <c r="E118" s="50"/>
      <c r="F118" s="50"/>
      <c r="G118" s="50"/>
      <c r="H118" s="50"/>
      <c r="I118" s="50"/>
      <c r="J118" s="50"/>
      <c r="K118" s="50"/>
      <c r="L118" s="50"/>
    </row>
    <row r="119" spans="1:12">
      <c r="A119" s="198"/>
      <c r="C119" s="293"/>
      <c r="D119" s="50"/>
      <c r="E119" s="50"/>
      <c r="F119" s="50"/>
      <c r="G119" s="50"/>
      <c r="H119" s="50"/>
      <c r="I119" s="50"/>
      <c r="J119" s="50"/>
      <c r="K119" s="50"/>
      <c r="L119" s="50"/>
    </row>
    <row r="120" spans="1:12">
      <c r="A120" s="198"/>
    </row>
    <row r="121" spans="1:12">
      <c r="A121" s="198"/>
    </row>
    <row r="122" spans="1:12">
      <c r="A122" s="198"/>
    </row>
    <row r="123" spans="1:12">
      <c r="A123" s="198"/>
    </row>
    <row r="124" spans="1:12">
      <c r="A124" s="198"/>
    </row>
    <row r="125" spans="1:12">
      <c r="A125" s="198"/>
    </row>
    <row r="126" spans="1:12">
      <c r="A126" s="198"/>
    </row>
    <row r="127" spans="1:12">
      <c r="A127" s="198"/>
    </row>
    <row r="128" spans="1:12">
      <c r="A128" s="198"/>
    </row>
    <row r="129" spans="1:1">
      <c r="A129" s="198"/>
    </row>
    <row r="130" spans="1:1">
      <c r="A130" s="198"/>
    </row>
    <row r="131" spans="1:1">
      <c r="A131" s="198"/>
    </row>
    <row r="132" spans="1:1">
      <c r="A132" s="198"/>
    </row>
    <row r="133" spans="1:1">
      <c r="A133" s="198"/>
    </row>
    <row r="134" spans="1:1">
      <c r="A134" s="198"/>
    </row>
    <row r="135" spans="1:1">
      <c r="A135" s="198"/>
    </row>
    <row r="136" spans="1:1">
      <c r="A136" s="198"/>
    </row>
    <row r="137" spans="1:1">
      <c r="A137" s="198"/>
    </row>
    <row r="138" spans="1:1">
      <c r="A138" s="198"/>
    </row>
    <row r="139" spans="1:1">
      <c r="A139" s="198"/>
    </row>
    <row r="140" spans="1:1">
      <c r="A140" s="198"/>
    </row>
    <row r="141" spans="1:1">
      <c r="A141" s="198"/>
    </row>
    <row r="142" spans="1:1">
      <c r="A142" s="198"/>
    </row>
    <row r="143" spans="1:1">
      <c r="A143" s="198"/>
    </row>
    <row r="144" spans="1:1">
      <c r="A144" s="198"/>
    </row>
    <row r="145" spans="1:1">
      <c r="A145" s="198"/>
    </row>
    <row r="146" spans="1:1">
      <c r="A146" s="198"/>
    </row>
    <row r="147" spans="1:1">
      <c r="A147" s="198"/>
    </row>
    <row r="148" spans="1:1">
      <c r="A148" s="198"/>
    </row>
    <row r="149" spans="1:1">
      <c r="A149" s="198"/>
    </row>
    <row r="150" spans="1:1">
      <c r="A150" s="198"/>
    </row>
    <row r="151" spans="1:1">
      <c r="A151" s="198"/>
    </row>
    <row r="152" spans="1:1">
      <c r="A152" s="198"/>
    </row>
    <row r="153" spans="1:1">
      <c r="A153" s="198"/>
    </row>
    <row r="154" spans="1:1">
      <c r="A154" s="198"/>
    </row>
    <row r="155" spans="1:1">
      <c r="A155" s="198"/>
    </row>
    <row r="156" spans="1:1">
      <c r="A156" s="198"/>
    </row>
    <row r="157" spans="1:1">
      <c r="A157" s="198"/>
    </row>
    <row r="158" spans="1:1">
      <c r="A158" s="198"/>
    </row>
    <row r="159" spans="1:1">
      <c r="A159" s="198"/>
    </row>
    <row r="160" spans="1:1">
      <c r="A160" s="198"/>
    </row>
    <row r="161" spans="1:1">
      <c r="A161" s="198"/>
    </row>
    <row r="162" spans="1:1">
      <c r="A162" s="198"/>
    </row>
    <row r="163" spans="1:1">
      <c r="A163" s="198"/>
    </row>
    <row r="164" spans="1:1">
      <c r="A164" s="198"/>
    </row>
    <row r="165" spans="1:1">
      <c r="A165" s="198"/>
    </row>
    <row r="166" spans="1:1">
      <c r="A166" s="198"/>
    </row>
    <row r="167" spans="1:1">
      <c r="A167" s="198"/>
    </row>
    <row r="168" spans="1:1">
      <c r="A168" s="198"/>
    </row>
    <row r="169" spans="1:1">
      <c r="A169" s="198"/>
    </row>
    <row r="170" spans="1:1">
      <c r="A170" s="198"/>
    </row>
    <row r="171" spans="1:1">
      <c r="A171" s="198"/>
    </row>
    <row r="172" spans="1:1">
      <c r="A172" s="198"/>
    </row>
    <row r="173" spans="1:1">
      <c r="A173" s="198"/>
    </row>
    <row r="174" spans="1:1">
      <c r="A174" s="198"/>
    </row>
    <row r="175" spans="1:1">
      <c r="A175" s="198"/>
    </row>
    <row r="176" spans="1:1">
      <c r="A176" s="198"/>
    </row>
    <row r="177" spans="1:1">
      <c r="A177" s="198"/>
    </row>
    <row r="178" spans="1:1">
      <c r="A178" s="198"/>
    </row>
    <row r="179" spans="1:1">
      <c r="A179" s="198"/>
    </row>
    <row r="180" spans="1:1">
      <c r="A180" s="198"/>
    </row>
    <row r="181" spans="1:1">
      <c r="A181" s="198"/>
    </row>
    <row r="182" spans="1:1">
      <c r="A182" s="198"/>
    </row>
    <row r="183" spans="1:1">
      <c r="A183" s="198"/>
    </row>
    <row r="184" spans="1:1">
      <c r="A184" s="198"/>
    </row>
    <row r="185" spans="1:1">
      <c r="A185" s="198"/>
    </row>
    <row r="186" spans="1:1">
      <c r="A186" s="198"/>
    </row>
    <row r="187" spans="1:1">
      <c r="A187" s="198"/>
    </row>
    <row r="188" spans="1:1">
      <c r="A188" s="198"/>
    </row>
    <row r="189" spans="1:1">
      <c r="A189" s="198"/>
    </row>
    <row r="190" spans="1:1">
      <c r="A190" s="198"/>
    </row>
    <row r="191" spans="1:1">
      <c r="A191" s="198"/>
    </row>
    <row r="192" spans="1:1">
      <c r="A192" s="198"/>
    </row>
    <row r="193" spans="1:1">
      <c r="A193" s="198"/>
    </row>
    <row r="194" spans="1:1">
      <c r="A194" s="198"/>
    </row>
    <row r="195" spans="1:1">
      <c r="A195" s="198"/>
    </row>
    <row r="196" spans="1:1">
      <c r="A196" s="198"/>
    </row>
    <row r="197" spans="1:1">
      <c r="A197" s="198"/>
    </row>
    <row r="198" spans="1:1">
      <c r="A198" s="198"/>
    </row>
    <row r="199" spans="1:1">
      <c r="A199" s="198"/>
    </row>
    <row r="200" spans="1:1">
      <c r="A200" s="198"/>
    </row>
    <row r="201" spans="1:1">
      <c r="A201" s="198"/>
    </row>
    <row r="202" spans="1:1">
      <c r="A202" s="198"/>
    </row>
    <row r="203" spans="1:1">
      <c r="A203" s="198"/>
    </row>
    <row r="204" spans="1:1">
      <c r="A204" s="198"/>
    </row>
    <row r="205" spans="1:1">
      <c r="A205" s="198"/>
    </row>
    <row r="206" spans="1:1">
      <c r="A206" s="198"/>
    </row>
    <row r="207" spans="1:1">
      <c r="A207" s="198"/>
    </row>
    <row r="208" spans="1:1">
      <c r="A208" s="198"/>
    </row>
    <row r="209" spans="1:1">
      <c r="A209" s="198"/>
    </row>
    <row r="210" spans="1:1">
      <c r="A210" s="198"/>
    </row>
    <row r="211" spans="1:1">
      <c r="A211" s="198"/>
    </row>
    <row r="212" spans="1:1">
      <c r="A212" s="198"/>
    </row>
    <row r="213" spans="1:1">
      <c r="A213" s="198"/>
    </row>
    <row r="214" spans="1:1">
      <c r="A214" s="198"/>
    </row>
    <row r="215" spans="1:1">
      <c r="A215" s="198"/>
    </row>
    <row r="216" spans="1:1">
      <c r="A216" s="198"/>
    </row>
    <row r="217" spans="1:1">
      <c r="A217" s="198"/>
    </row>
    <row r="218" spans="1:1">
      <c r="A218" s="198"/>
    </row>
    <row r="219" spans="1:1">
      <c r="A219" s="198"/>
    </row>
    <row r="220" spans="1:1">
      <c r="A220" s="27"/>
    </row>
    <row r="221" spans="1:1">
      <c r="A221" s="27"/>
    </row>
    <row r="222" spans="1:1">
      <c r="A222" s="27"/>
    </row>
    <row r="223" spans="1:1">
      <c r="A223" s="27"/>
    </row>
    <row r="224" spans="1:1">
      <c r="A224" s="27"/>
    </row>
    <row r="225" spans="1:1">
      <c r="A225" s="27"/>
    </row>
    <row r="226" spans="1:1">
      <c r="A226" s="27"/>
    </row>
    <row r="227" spans="1:1">
      <c r="A227" s="27"/>
    </row>
    <row r="228" spans="1:1">
      <c r="A228" s="27"/>
    </row>
    <row r="229" spans="1:1">
      <c r="A229" s="27"/>
    </row>
    <row r="230" spans="1:1">
      <c r="A230" s="27"/>
    </row>
    <row r="231" spans="1:1">
      <c r="A231" s="27"/>
    </row>
    <row r="232" spans="1:1">
      <c r="A232" s="27"/>
    </row>
    <row r="233" spans="1:1">
      <c r="A233" s="27"/>
    </row>
    <row r="234" spans="1:1">
      <c r="A234" s="27"/>
    </row>
    <row r="235" spans="1:1">
      <c r="A235" s="27"/>
    </row>
    <row r="236" spans="1:1">
      <c r="A236" s="27"/>
    </row>
    <row r="237" spans="1:1">
      <c r="A237" s="27"/>
    </row>
    <row r="238" spans="1:1">
      <c r="A238" s="27"/>
    </row>
    <row r="239" spans="1:1">
      <c r="A239" s="27"/>
    </row>
    <row r="240" spans="1:1">
      <c r="A240" s="27"/>
    </row>
    <row r="241" spans="1:1">
      <c r="A241" s="27"/>
    </row>
    <row r="242" spans="1:1">
      <c r="A242" s="27"/>
    </row>
    <row r="243" spans="1:1">
      <c r="A243" s="27"/>
    </row>
    <row r="244" spans="1:1">
      <c r="A244" s="27"/>
    </row>
    <row r="245" spans="1:1">
      <c r="A245" s="27"/>
    </row>
    <row r="246" spans="1:1">
      <c r="A246" s="27"/>
    </row>
    <row r="247" spans="1:1">
      <c r="A247" s="27"/>
    </row>
    <row r="248" spans="1:1">
      <c r="A248" s="27"/>
    </row>
    <row r="249" spans="1:1">
      <c r="A249" s="27"/>
    </row>
    <row r="250" spans="1:1">
      <c r="A250" s="27"/>
    </row>
    <row r="251" spans="1:1">
      <c r="A251" s="27"/>
    </row>
    <row r="252" spans="1:1">
      <c r="A252" s="27"/>
    </row>
    <row r="253" spans="1:1">
      <c r="A253" s="27"/>
    </row>
    <row r="254" spans="1:1">
      <c r="A254" s="27"/>
    </row>
    <row r="255" spans="1:1">
      <c r="A255" s="27"/>
    </row>
    <row r="256" spans="1:1">
      <c r="A256" s="27"/>
    </row>
    <row r="257" spans="1:1">
      <c r="A257" s="27"/>
    </row>
    <row r="258" spans="1:1">
      <c r="A258" s="27"/>
    </row>
    <row r="259" spans="1:1">
      <c r="A259" s="27"/>
    </row>
    <row r="260" spans="1:1">
      <c r="A260" s="27"/>
    </row>
    <row r="261" spans="1:1">
      <c r="A261" s="27"/>
    </row>
    <row r="262" spans="1:1">
      <c r="A262" s="27"/>
    </row>
    <row r="263" spans="1:1">
      <c r="A263" s="27"/>
    </row>
    <row r="264" spans="1:1">
      <c r="A264" s="27"/>
    </row>
    <row r="265" spans="1:1">
      <c r="A265" s="27"/>
    </row>
    <row r="266" spans="1:1">
      <c r="A266" s="27"/>
    </row>
    <row r="267" spans="1:1">
      <c r="A267" s="27"/>
    </row>
    <row r="268" spans="1:1">
      <c r="A268" s="27"/>
    </row>
    <row r="269" spans="1:1">
      <c r="A269" s="27"/>
    </row>
    <row r="270" spans="1:1">
      <c r="A270" s="27"/>
    </row>
    <row r="271" spans="1:1">
      <c r="A271" s="27"/>
    </row>
    <row r="272" spans="1:1">
      <c r="A272" s="27"/>
    </row>
    <row r="273" spans="1:1">
      <c r="A273" s="27"/>
    </row>
    <row r="274" spans="1:1">
      <c r="A274" s="27"/>
    </row>
    <row r="275" spans="1:1">
      <c r="A275" s="27"/>
    </row>
    <row r="276" spans="1:1">
      <c r="A276" s="27"/>
    </row>
    <row r="277" spans="1:1">
      <c r="A277" s="27"/>
    </row>
    <row r="278" spans="1:1">
      <c r="A278" s="27"/>
    </row>
    <row r="279" spans="1:1">
      <c r="A279" s="27"/>
    </row>
    <row r="280" spans="1:1">
      <c r="A280" s="27"/>
    </row>
    <row r="281" spans="1:1">
      <c r="A281" s="27"/>
    </row>
    <row r="282" spans="1:1">
      <c r="A282" s="27"/>
    </row>
    <row r="283" spans="1:1">
      <c r="A283" s="27"/>
    </row>
    <row r="284" spans="1:1">
      <c r="A284" s="27"/>
    </row>
    <row r="285" spans="1:1">
      <c r="A285" s="27"/>
    </row>
    <row r="286" spans="1:1">
      <c r="A286" s="27"/>
    </row>
    <row r="287" spans="1:1">
      <c r="A287" s="27"/>
    </row>
    <row r="288" spans="1:1">
      <c r="A288" s="27"/>
    </row>
    <row r="289" spans="1:1">
      <c r="A289" s="27"/>
    </row>
    <row r="290" spans="1:1">
      <c r="A290" s="27"/>
    </row>
    <row r="291" spans="1:1">
      <c r="A291" s="27"/>
    </row>
    <row r="292" spans="1:1">
      <c r="A292" s="27"/>
    </row>
    <row r="293" spans="1:1">
      <c r="A293" s="27"/>
    </row>
    <row r="294" spans="1:1">
      <c r="A294" s="27"/>
    </row>
    <row r="295" spans="1:1">
      <c r="A295" s="27"/>
    </row>
    <row r="296" spans="1:1">
      <c r="A296" s="27"/>
    </row>
    <row r="297" spans="1:1">
      <c r="A297" s="27"/>
    </row>
    <row r="298" spans="1:1">
      <c r="A298" s="27"/>
    </row>
    <row r="299" spans="1:1">
      <c r="A299" s="27"/>
    </row>
    <row r="300" spans="1:1">
      <c r="A300" s="27"/>
    </row>
    <row r="301" spans="1:1">
      <c r="A301" s="27"/>
    </row>
    <row r="302" spans="1:1">
      <c r="A302" s="27"/>
    </row>
    <row r="303" spans="1:1">
      <c r="A303" s="27"/>
    </row>
    <row r="304" spans="1:1">
      <c r="A304" s="27"/>
    </row>
    <row r="305" spans="1:1">
      <c r="A305" s="27"/>
    </row>
    <row r="306" spans="1:1">
      <c r="A306" s="27"/>
    </row>
    <row r="307" spans="1:1">
      <c r="A307" s="27"/>
    </row>
    <row r="308" spans="1:1">
      <c r="A308" s="27"/>
    </row>
    <row r="309" spans="1:1">
      <c r="A309" s="27"/>
    </row>
    <row r="310" spans="1:1">
      <c r="A310" s="27"/>
    </row>
    <row r="311" spans="1:1">
      <c r="A311" s="27"/>
    </row>
    <row r="312" spans="1:1">
      <c r="A312" s="27"/>
    </row>
    <row r="313" spans="1:1">
      <c r="A313" s="27"/>
    </row>
    <row r="314" spans="1:1">
      <c r="A314" s="27"/>
    </row>
    <row r="315" spans="1:1">
      <c r="A315" s="27"/>
    </row>
    <row r="316" spans="1:1">
      <c r="A316" s="27"/>
    </row>
    <row r="317" spans="1:1">
      <c r="A317" s="27"/>
    </row>
    <row r="318" spans="1:1">
      <c r="A318" s="27"/>
    </row>
    <row r="319" spans="1:1">
      <c r="A319" s="27"/>
    </row>
    <row r="320" spans="1:1">
      <c r="A320" s="27"/>
    </row>
    <row r="321" spans="1:1">
      <c r="A321" s="27"/>
    </row>
    <row r="322" spans="1:1">
      <c r="A322" s="27"/>
    </row>
    <row r="323" spans="1:1">
      <c r="A323" s="27"/>
    </row>
    <row r="324" spans="1:1">
      <c r="A324" s="27"/>
    </row>
    <row r="325" spans="1:1">
      <c r="A325" s="27"/>
    </row>
    <row r="326" spans="1:1">
      <c r="A326" s="27"/>
    </row>
    <row r="327" spans="1:1">
      <c r="A327" s="27"/>
    </row>
    <row r="328" spans="1:1">
      <c r="A328" s="27"/>
    </row>
    <row r="329" spans="1:1">
      <c r="A329" s="27"/>
    </row>
    <row r="330" spans="1:1">
      <c r="A330" s="27"/>
    </row>
    <row r="331" spans="1:1">
      <c r="A331" s="27"/>
    </row>
    <row r="332" spans="1:1">
      <c r="A332" s="27"/>
    </row>
    <row r="333" spans="1:1">
      <c r="A333" s="27"/>
    </row>
    <row r="334" spans="1:1">
      <c r="A334" s="27"/>
    </row>
    <row r="335" spans="1:1">
      <c r="A335" s="27"/>
    </row>
    <row r="336" spans="1:1">
      <c r="A336" s="27"/>
    </row>
    <row r="337" spans="1:1">
      <c r="A337" s="27"/>
    </row>
    <row r="338" spans="1:1">
      <c r="A338" s="27"/>
    </row>
    <row r="339" spans="1:1">
      <c r="A339" s="27"/>
    </row>
    <row r="340" spans="1:1">
      <c r="A340" s="27"/>
    </row>
    <row r="341" spans="1:1">
      <c r="A341" s="27"/>
    </row>
    <row r="342" spans="1:1">
      <c r="A342" s="27"/>
    </row>
    <row r="343" spans="1:1">
      <c r="A343" s="27"/>
    </row>
    <row r="344" spans="1:1">
      <c r="A344" s="27"/>
    </row>
    <row r="345" spans="1:1">
      <c r="A345" s="27"/>
    </row>
    <row r="346" spans="1:1">
      <c r="A346" s="27"/>
    </row>
    <row r="347" spans="1:1">
      <c r="A347" s="27"/>
    </row>
    <row r="348" spans="1:1">
      <c r="A348" s="27"/>
    </row>
    <row r="349" spans="1:1">
      <c r="A349" s="27"/>
    </row>
    <row r="350" spans="1:1">
      <c r="A350" s="27"/>
    </row>
    <row r="351" spans="1:1">
      <c r="A351" s="27"/>
    </row>
    <row r="352" spans="1:1">
      <c r="A352" s="27"/>
    </row>
    <row r="353" spans="1:1">
      <c r="A353" s="27"/>
    </row>
    <row r="354" spans="1:1">
      <c r="A354" s="27"/>
    </row>
    <row r="355" spans="1:1">
      <c r="A355" s="27"/>
    </row>
    <row r="356" spans="1:1">
      <c r="A356" s="27"/>
    </row>
    <row r="357" spans="1:1">
      <c r="A357" s="27"/>
    </row>
    <row r="358" spans="1:1">
      <c r="A358" s="27"/>
    </row>
    <row r="359" spans="1:1">
      <c r="A359" s="27"/>
    </row>
    <row r="360" spans="1:1">
      <c r="A360" s="27"/>
    </row>
    <row r="361" spans="1:1">
      <c r="A361" s="27"/>
    </row>
    <row r="362" spans="1:1">
      <c r="A362" s="27"/>
    </row>
    <row r="363" spans="1:1">
      <c r="A363" s="27"/>
    </row>
    <row r="364" spans="1:1">
      <c r="A364" s="27"/>
    </row>
    <row r="365" spans="1:1">
      <c r="A365" s="27"/>
    </row>
    <row r="366" spans="1:1">
      <c r="A366" s="27"/>
    </row>
    <row r="367" spans="1:1">
      <c r="A367" s="27"/>
    </row>
    <row r="368" spans="1:1">
      <c r="A368" s="27"/>
    </row>
    <row r="369" spans="1:1">
      <c r="A369" s="27"/>
    </row>
    <row r="370" spans="1:1">
      <c r="A370" s="27"/>
    </row>
    <row r="371" spans="1:1">
      <c r="A371" s="27"/>
    </row>
    <row r="372" spans="1:1">
      <c r="A372" s="27"/>
    </row>
    <row r="373" spans="1:1">
      <c r="A373" s="27"/>
    </row>
    <row r="374" spans="1:1">
      <c r="A374" s="27"/>
    </row>
    <row r="375" spans="1:1">
      <c r="A375" s="27"/>
    </row>
    <row r="376" spans="1:1">
      <c r="A376" s="27"/>
    </row>
    <row r="377" spans="1:1">
      <c r="A377" s="27"/>
    </row>
    <row r="378" spans="1:1">
      <c r="A378" s="27"/>
    </row>
    <row r="379" spans="1:1">
      <c r="A379" s="27"/>
    </row>
    <row r="380" spans="1:1">
      <c r="A380" s="27"/>
    </row>
    <row r="381" spans="1:1">
      <c r="A381" s="27"/>
    </row>
    <row r="382" spans="1:1">
      <c r="A382" s="27"/>
    </row>
    <row r="383" spans="1:1">
      <c r="A383" s="27"/>
    </row>
    <row r="384" spans="1:1">
      <c r="A384" s="27"/>
    </row>
    <row r="385" spans="1:1">
      <c r="A385" s="27"/>
    </row>
    <row r="386" spans="1:1">
      <c r="A386" s="27"/>
    </row>
    <row r="387" spans="1:1">
      <c r="A387" s="27"/>
    </row>
    <row r="388" spans="1:1">
      <c r="A388" s="27"/>
    </row>
    <row r="389" spans="1:1">
      <c r="A389" s="27"/>
    </row>
    <row r="390" spans="1:1">
      <c r="A390" s="27"/>
    </row>
    <row r="391" spans="1:1">
      <c r="A391" s="27"/>
    </row>
    <row r="392" spans="1:1">
      <c r="A392" s="27"/>
    </row>
    <row r="393" spans="1:1">
      <c r="A393" s="27"/>
    </row>
    <row r="394" spans="1:1">
      <c r="A394" s="27"/>
    </row>
    <row r="395" spans="1:1">
      <c r="A395" s="27"/>
    </row>
    <row r="396" spans="1:1">
      <c r="A396" s="27"/>
    </row>
    <row r="397" spans="1:1">
      <c r="A397" s="27"/>
    </row>
    <row r="398" spans="1:1">
      <c r="A398" s="27"/>
    </row>
    <row r="399" spans="1:1">
      <c r="A399" s="27"/>
    </row>
    <row r="400" spans="1:1">
      <c r="A400" s="27"/>
    </row>
    <row r="401" spans="1:1">
      <c r="A401" s="27"/>
    </row>
    <row r="402" spans="1:1">
      <c r="A402" s="27"/>
    </row>
    <row r="403" spans="1:1">
      <c r="A403" s="27"/>
    </row>
    <row r="404" spans="1:1">
      <c r="A404" s="27"/>
    </row>
    <row r="405" spans="1:1">
      <c r="A405" s="27"/>
    </row>
    <row r="406" spans="1:1">
      <c r="A406" s="27"/>
    </row>
    <row r="407" spans="1:1">
      <c r="A407" s="27"/>
    </row>
    <row r="408" spans="1:1">
      <c r="A408" s="27"/>
    </row>
    <row r="409" spans="1:1">
      <c r="A409" s="27"/>
    </row>
    <row r="410" spans="1:1">
      <c r="A410" s="27"/>
    </row>
    <row r="411" spans="1:1">
      <c r="A411" s="27"/>
    </row>
    <row r="412" spans="1:1">
      <c r="A412" s="27"/>
    </row>
    <row r="413" spans="1:1">
      <c r="A413" s="27"/>
    </row>
    <row r="414" spans="1:1">
      <c r="A414" s="27"/>
    </row>
    <row r="415" spans="1:1">
      <c r="A415" s="27"/>
    </row>
    <row r="416" spans="1:1">
      <c r="A416" s="27"/>
    </row>
    <row r="417" spans="1:1">
      <c r="A417" s="27"/>
    </row>
    <row r="418" spans="1:1">
      <c r="A418" s="27"/>
    </row>
    <row r="419" spans="1:1">
      <c r="A419" s="27"/>
    </row>
    <row r="420" spans="1:1">
      <c r="A420" s="27"/>
    </row>
    <row r="421" spans="1:1">
      <c r="A421" s="27"/>
    </row>
    <row r="422" spans="1:1">
      <c r="A422" s="27"/>
    </row>
    <row r="423" spans="1:1">
      <c r="A423" s="27"/>
    </row>
    <row r="424" spans="1:1">
      <c r="A424" s="27"/>
    </row>
    <row r="425" spans="1:1">
      <c r="A425" s="27"/>
    </row>
    <row r="426" spans="1:1">
      <c r="A426" s="27"/>
    </row>
    <row r="427" spans="1:1">
      <c r="A427" s="27"/>
    </row>
    <row r="428" spans="1:1">
      <c r="A428" s="27"/>
    </row>
    <row r="429" spans="1:1">
      <c r="A429" s="27"/>
    </row>
    <row r="430" spans="1:1">
      <c r="A430" s="27"/>
    </row>
    <row r="431" spans="1:1">
      <c r="A431" s="27"/>
    </row>
    <row r="432" spans="1:1">
      <c r="A432" s="27"/>
    </row>
    <row r="433" spans="1:1">
      <c r="A433" s="27"/>
    </row>
    <row r="434" spans="1:1">
      <c r="A434" s="27"/>
    </row>
    <row r="435" spans="1:1">
      <c r="A435" s="27"/>
    </row>
    <row r="436" spans="1:1">
      <c r="A436" s="27"/>
    </row>
    <row r="437" spans="1:1">
      <c r="A437" s="27"/>
    </row>
    <row r="438" spans="1:1">
      <c r="A438" s="27"/>
    </row>
    <row r="439" spans="1:1">
      <c r="A439" s="27"/>
    </row>
    <row r="440" spans="1:1">
      <c r="A440" s="27"/>
    </row>
    <row r="441" spans="1:1">
      <c r="A441" s="27"/>
    </row>
    <row r="442" spans="1:1">
      <c r="A442" s="27"/>
    </row>
    <row r="443" spans="1:1">
      <c r="A443" s="27"/>
    </row>
    <row r="444" spans="1:1">
      <c r="A444" s="27"/>
    </row>
    <row r="445" spans="1:1">
      <c r="A445" s="27"/>
    </row>
    <row r="446" spans="1:1">
      <c r="A446" s="27"/>
    </row>
    <row r="447" spans="1:1">
      <c r="A447" s="27"/>
    </row>
    <row r="448" spans="1:1">
      <c r="A448" s="27"/>
    </row>
    <row r="449" spans="1:1">
      <c r="A449" s="27"/>
    </row>
    <row r="450" spans="1:1">
      <c r="A450" s="27"/>
    </row>
    <row r="451" spans="1:1">
      <c r="A451" s="27"/>
    </row>
    <row r="452" spans="1:1">
      <c r="A452" s="27"/>
    </row>
    <row r="453" spans="1:1">
      <c r="A453" s="27"/>
    </row>
    <row r="454" spans="1:1">
      <c r="A454" s="27"/>
    </row>
    <row r="455" spans="1:1">
      <c r="A455" s="27"/>
    </row>
    <row r="456" spans="1:1">
      <c r="A456" s="27"/>
    </row>
    <row r="457" spans="1:1">
      <c r="A457" s="27"/>
    </row>
    <row r="458" spans="1:1">
      <c r="A458" s="27"/>
    </row>
    <row r="459" spans="1:1">
      <c r="A459" s="27"/>
    </row>
    <row r="460" spans="1:1">
      <c r="A460" s="27"/>
    </row>
    <row r="461" spans="1:1">
      <c r="A461" s="27"/>
    </row>
    <row r="462" spans="1:1">
      <c r="A462" s="27"/>
    </row>
    <row r="463" spans="1:1">
      <c r="A463" s="27"/>
    </row>
    <row r="464" spans="1:1">
      <c r="A464" s="27"/>
    </row>
    <row r="465" spans="1:1">
      <c r="A465" s="27"/>
    </row>
    <row r="466" spans="1:1">
      <c r="A466" s="27"/>
    </row>
    <row r="467" spans="1:1">
      <c r="A467" s="27"/>
    </row>
    <row r="468" spans="1:1">
      <c r="A468" s="27"/>
    </row>
    <row r="469" spans="1:1">
      <c r="A469" s="27"/>
    </row>
    <row r="470" spans="1:1">
      <c r="A470" s="27"/>
    </row>
    <row r="471" spans="1:1">
      <c r="A471" s="27"/>
    </row>
    <row r="472" spans="1:1">
      <c r="A472" s="27"/>
    </row>
    <row r="473" spans="1:1">
      <c r="A473" s="27"/>
    </row>
    <row r="474" spans="1:1">
      <c r="A474" s="27"/>
    </row>
    <row r="475" spans="1:1">
      <c r="A475" s="27"/>
    </row>
    <row r="476" spans="1:1">
      <c r="A476" s="27"/>
    </row>
    <row r="477" spans="1:1">
      <c r="A477" s="27"/>
    </row>
    <row r="478" spans="1:1">
      <c r="A478" s="27"/>
    </row>
    <row r="479" spans="1:1">
      <c r="A479" s="27"/>
    </row>
    <row r="480" spans="1:1">
      <c r="A480" s="27"/>
    </row>
    <row r="481" spans="1:1">
      <c r="A481" s="27"/>
    </row>
    <row r="482" spans="1:1">
      <c r="A482" s="27"/>
    </row>
    <row r="483" spans="1:1">
      <c r="A483" s="27"/>
    </row>
    <row r="484" spans="1:1">
      <c r="A484" s="27"/>
    </row>
    <row r="485" spans="1:1">
      <c r="A485" s="27"/>
    </row>
    <row r="486" spans="1:1">
      <c r="A486" s="27"/>
    </row>
    <row r="487" spans="1:1">
      <c r="A487" s="27"/>
    </row>
    <row r="488" spans="1:1">
      <c r="A488" s="27"/>
    </row>
    <row r="489" spans="1:1">
      <c r="A489" s="27"/>
    </row>
    <row r="490" spans="1:1">
      <c r="A490" s="27"/>
    </row>
    <row r="491" spans="1:1">
      <c r="A491" s="27"/>
    </row>
    <row r="492" spans="1:1">
      <c r="A492" s="27"/>
    </row>
    <row r="493" spans="1:1">
      <c r="A493" s="27"/>
    </row>
    <row r="494" spans="1:1">
      <c r="A494" s="27"/>
    </row>
    <row r="495" spans="1:1">
      <c r="A495" s="27"/>
    </row>
    <row r="496" spans="1:1">
      <c r="A496" s="27"/>
    </row>
    <row r="497" spans="1:1">
      <c r="A497" s="27"/>
    </row>
    <row r="498" spans="1:1">
      <c r="A498" s="27"/>
    </row>
    <row r="499" spans="1:1">
      <c r="A499" s="27"/>
    </row>
    <row r="500" spans="1:1">
      <c r="A500" s="27"/>
    </row>
    <row r="501" spans="1:1">
      <c r="A501" s="27"/>
    </row>
    <row r="502" spans="1:1">
      <c r="A502" s="27"/>
    </row>
    <row r="503" spans="1:1">
      <c r="A503" s="27"/>
    </row>
    <row r="504" spans="1:1">
      <c r="A504" s="27"/>
    </row>
    <row r="505" spans="1:1">
      <c r="A505" s="27"/>
    </row>
    <row r="506" spans="1:1">
      <c r="A506" s="27"/>
    </row>
    <row r="507" spans="1:1">
      <c r="A507" s="27"/>
    </row>
    <row r="508" spans="1:1">
      <c r="A508" s="27"/>
    </row>
    <row r="509" spans="1:1">
      <c r="A509" s="27"/>
    </row>
    <row r="510" spans="1:1">
      <c r="A510" s="27"/>
    </row>
    <row r="511" spans="1:1">
      <c r="A511" s="27"/>
    </row>
    <row r="512" spans="1:1">
      <c r="A512" s="27"/>
    </row>
    <row r="513" spans="1:1">
      <c r="A513" s="27"/>
    </row>
    <row r="514" spans="1:1">
      <c r="A514" s="27"/>
    </row>
    <row r="515" spans="1:1">
      <c r="A515" s="27"/>
    </row>
    <row r="516" spans="1:1">
      <c r="A516" s="27"/>
    </row>
    <row r="517" spans="1:1">
      <c r="A517" s="27"/>
    </row>
    <row r="518" spans="1:1">
      <c r="A518" s="27"/>
    </row>
    <row r="519" spans="1:1">
      <c r="A519" s="27"/>
    </row>
    <row r="520" spans="1:1">
      <c r="A520" s="27"/>
    </row>
    <row r="521" spans="1:1">
      <c r="A521" s="27"/>
    </row>
    <row r="522" spans="1:1">
      <c r="A522" s="27"/>
    </row>
    <row r="523" spans="1:1">
      <c r="A523" s="27"/>
    </row>
    <row r="524" spans="1:1">
      <c r="A524" s="27"/>
    </row>
    <row r="525" spans="1:1">
      <c r="A525" s="27"/>
    </row>
    <row r="526" spans="1:1">
      <c r="A526" s="27"/>
    </row>
    <row r="527" spans="1:1">
      <c r="A527" s="27"/>
    </row>
    <row r="528" spans="1:1">
      <c r="A528" s="27"/>
    </row>
    <row r="529" spans="1:1">
      <c r="A529" s="27"/>
    </row>
    <row r="530" spans="1:1">
      <c r="A530" s="27"/>
    </row>
    <row r="531" spans="1:1">
      <c r="A531" s="27"/>
    </row>
    <row r="532" spans="1:1">
      <c r="A532" s="27"/>
    </row>
    <row r="533" spans="1:1">
      <c r="A533" s="27"/>
    </row>
    <row r="534" spans="1:1">
      <c r="A534" s="27"/>
    </row>
    <row r="535" spans="1:1">
      <c r="A535" s="27"/>
    </row>
    <row r="536" spans="1:1">
      <c r="A536" s="27"/>
    </row>
    <row r="537" spans="1:1">
      <c r="A537" s="27"/>
    </row>
    <row r="538" spans="1:1">
      <c r="A538" s="27"/>
    </row>
    <row r="539" spans="1:1">
      <c r="A539" s="27"/>
    </row>
    <row r="540" spans="1:1">
      <c r="A540" s="27"/>
    </row>
    <row r="541" spans="1:1">
      <c r="A541" s="27"/>
    </row>
    <row r="542" spans="1:1">
      <c r="A542" s="27"/>
    </row>
    <row r="543" spans="1:1">
      <c r="A543" s="27"/>
    </row>
    <row r="544" spans="1:1">
      <c r="A544" s="27"/>
    </row>
    <row r="545" spans="1:1">
      <c r="A545" s="27"/>
    </row>
    <row r="546" spans="1:1">
      <c r="A546" s="27"/>
    </row>
    <row r="547" spans="1:1">
      <c r="A547" s="27"/>
    </row>
    <row r="548" spans="1:1">
      <c r="A548" s="27"/>
    </row>
    <row r="549" spans="1:1">
      <c r="A549" s="27"/>
    </row>
    <row r="550" spans="1:1">
      <c r="A550" s="27"/>
    </row>
    <row r="551" spans="1:1">
      <c r="A551" s="27"/>
    </row>
    <row r="552" spans="1:1">
      <c r="A552" s="27"/>
    </row>
    <row r="553" spans="1:1">
      <c r="A553" s="27"/>
    </row>
    <row r="554" spans="1:1">
      <c r="A554" s="27"/>
    </row>
    <row r="555" spans="1:1">
      <c r="A555" s="27"/>
    </row>
    <row r="556" spans="1:1">
      <c r="A556" s="27"/>
    </row>
    <row r="557" spans="1:1">
      <c r="A557" s="27"/>
    </row>
    <row r="558" spans="1:1">
      <c r="A558" s="27"/>
    </row>
    <row r="559" spans="1:1">
      <c r="A559" s="27"/>
    </row>
    <row r="560" spans="1:1">
      <c r="A560" s="27"/>
    </row>
    <row r="561" spans="1:1">
      <c r="A561" s="27"/>
    </row>
    <row r="562" spans="1:1">
      <c r="A562" s="27"/>
    </row>
    <row r="563" spans="1:1">
      <c r="A563" s="27"/>
    </row>
    <row r="564" spans="1:1">
      <c r="A564" s="27"/>
    </row>
    <row r="565" spans="1:1">
      <c r="A565" s="27"/>
    </row>
    <row r="566" spans="1:1">
      <c r="A566" s="27"/>
    </row>
    <row r="567" spans="1:1">
      <c r="A567" s="27"/>
    </row>
    <row r="568" spans="1:1">
      <c r="A568" s="27"/>
    </row>
    <row r="569" spans="1:1">
      <c r="A569" s="27"/>
    </row>
    <row r="570" spans="1:1">
      <c r="A570" s="27"/>
    </row>
    <row r="571" spans="1:1">
      <c r="A571" s="27"/>
    </row>
    <row r="572" spans="1:1">
      <c r="A572" s="27"/>
    </row>
    <row r="573" spans="1:1">
      <c r="A573" s="27"/>
    </row>
    <row r="574" spans="1:1">
      <c r="A574" s="27"/>
    </row>
    <row r="575" spans="1:1">
      <c r="A575" s="27"/>
    </row>
    <row r="576" spans="1:1">
      <c r="A576" s="27"/>
    </row>
    <row r="577" spans="1:1">
      <c r="A577" s="27"/>
    </row>
    <row r="578" spans="1:1">
      <c r="A578" s="27"/>
    </row>
    <row r="579" spans="1:1">
      <c r="A579" s="27"/>
    </row>
    <row r="580" spans="1:1">
      <c r="A580" s="27"/>
    </row>
    <row r="581" spans="1:1">
      <c r="A581" s="27"/>
    </row>
    <row r="582" spans="1:1">
      <c r="A582" s="27"/>
    </row>
    <row r="583" spans="1:1">
      <c r="A583" s="27"/>
    </row>
    <row r="584" spans="1:1">
      <c r="A584" s="27"/>
    </row>
    <row r="585" spans="1:1">
      <c r="A585" s="27"/>
    </row>
    <row r="586" spans="1:1">
      <c r="A586" s="27"/>
    </row>
    <row r="587" spans="1:1">
      <c r="A587" s="27"/>
    </row>
    <row r="588" spans="1:1">
      <c r="A588" s="27"/>
    </row>
    <row r="589" spans="1:1">
      <c r="A589" s="27"/>
    </row>
    <row r="590" spans="1:1">
      <c r="A590" s="27"/>
    </row>
    <row r="591" spans="1:1">
      <c r="A591" s="27"/>
    </row>
    <row r="592" spans="1:1">
      <c r="A592" s="27"/>
    </row>
    <row r="593" spans="1:1">
      <c r="A593" s="27"/>
    </row>
    <row r="594" spans="1:1">
      <c r="A594" s="27"/>
    </row>
    <row r="595" spans="1:1">
      <c r="A595" s="27"/>
    </row>
    <row r="596" spans="1:1">
      <c r="A596" s="27"/>
    </row>
    <row r="597" spans="1:1">
      <c r="A597" s="27"/>
    </row>
    <row r="598" spans="1:1">
      <c r="A598" s="27"/>
    </row>
    <row r="599" spans="1:1">
      <c r="A599" s="27"/>
    </row>
    <row r="600" spans="1:1">
      <c r="A600" s="27"/>
    </row>
    <row r="601" spans="1:1">
      <c r="A601" s="27"/>
    </row>
    <row r="602" spans="1:1">
      <c r="A602" s="27"/>
    </row>
    <row r="603" spans="1:1">
      <c r="A603" s="27"/>
    </row>
    <row r="604" spans="1:1">
      <c r="A604" s="27"/>
    </row>
    <row r="605" spans="1:1">
      <c r="A605" s="27"/>
    </row>
    <row r="606" spans="1:1">
      <c r="A606" s="27"/>
    </row>
    <row r="607" spans="1:1">
      <c r="A607" s="27"/>
    </row>
    <row r="608" spans="1:1">
      <c r="A608" s="27"/>
    </row>
    <row r="609" spans="1:1">
      <c r="A609" s="27"/>
    </row>
    <row r="610" spans="1:1">
      <c r="A610" s="27"/>
    </row>
    <row r="611" spans="1:1">
      <c r="A611" s="27"/>
    </row>
    <row r="612" spans="1:1">
      <c r="A612" s="27"/>
    </row>
    <row r="613" spans="1:1">
      <c r="A613" s="27"/>
    </row>
    <row r="614" spans="1:1">
      <c r="A614" s="27"/>
    </row>
    <row r="615" spans="1:1">
      <c r="A615" s="27"/>
    </row>
    <row r="616" spans="1:1">
      <c r="A616" s="27"/>
    </row>
    <row r="617" spans="1:1">
      <c r="A617" s="27"/>
    </row>
    <row r="618" spans="1:1">
      <c r="A618" s="27"/>
    </row>
    <row r="619" spans="1:1">
      <c r="A619" s="27"/>
    </row>
    <row r="620" spans="1:1">
      <c r="A620" s="27"/>
    </row>
    <row r="621" spans="1:1">
      <c r="A621" s="27"/>
    </row>
    <row r="622" spans="1:1">
      <c r="A622" s="27"/>
    </row>
    <row r="623" spans="1:1">
      <c r="A623" s="27"/>
    </row>
    <row r="624" spans="1:1">
      <c r="A624" s="27"/>
    </row>
    <row r="625" spans="1:1">
      <c r="A625" s="27"/>
    </row>
    <row r="626" spans="1:1">
      <c r="A626" s="27"/>
    </row>
    <row r="627" spans="1:1">
      <c r="A627" s="27"/>
    </row>
    <row r="628" spans="1:1">
      <c r="A628" s="27"/>
    </row>
    <row r="629" spans="1:1">
      <c r="A629" s="27"/>
    </row>
    <row r="630" spans="1:1">
      <c r="A630" s="27"/>
    </row>
    <row r="631" spans="1:1">
      <c r="A631" s="27"/>
    </row>
    <row r="632" spans="1:1">
      <c r="A632" s="27"/>
    </row>
    <row r="633" spans="1:1">
      <c r="A633" s="27"/>
    </row>
    <row r="634" spans="1:1">
      <c r="A634" s="27"/>
    </row>
    <row r="635" spans="1:1">
      <c r="A635" s="27"/>
    </row>
    <row r="636" spans="1:1">
      <c r="A636" s="27"/>
    </row>
    <row r="637" spans="1:1">
      <c r="A637" s="27"/>
    </row>
    <row r="638" spans="1:1">
      <c r="A638" s="27"/>
    </row>
    <row r="639" spans="1:1">
      <c r="A639" s="27"/>
    </row>
    <row r="640" spans="1:1">
      <c r="A640" s="27"/>
    </row>
    <row r="641" spans="1:1">
      <c r="A641" s="27"/>
    </row>
    <row r="642" spans="1:1">
      <c r="A642" s="27"/>
    </row>
    <row r="643" spans="1:1">
      <c r="A643" s="27"/>
    </row>
    <row r="644" spans="1:1">
      <c r="A644" s="27"/>
    </row>
    <row r="645" spans="1:1">
      <c r="A645" s="27"/>
    </row>
    <row r="646" spans="1:1">
      <c r="A646" s="27"/>
    </row>
    <row r="647" spans="1:1">
      <c r="A647" s="27"/>
    </row>
    <row r="648" spans="1:1">
      <c r="A648" s="27"/>
    </row>
    <row r="649" spans="1:1">
      <c r="A649" s="27"/>
    </row>
    <row r="650" spans="1:1">
      <c r="A650" s="27"/>
    </row>
    <row r="651" spans="1:1">
      <c r="A651" s="27"/>
    </row>
    <row r="652" spans="1:1">
      <c r="A652" s="27"/>
    </row>
    <row r="653" spans="1:1">
      <c r="A653" s="27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>
  <sheetPr codeName="Sheet20">
    <pageSetUpPr fitToPage="1"/>
  </sheetPr>
  <dimension ref="A1:Z653"/>
  <sheetViews>
    <sheetView topLeftCell="A2" zoomScale="20" zoomScaleNormal="20" workbookViewId="0"/>
  </sheetViews>
  <sheetFormatPr defaultColWidth="11.42578125" defaultRowHeight="60"/>
  <cols>
    <col min="1" max="1" width="253" style="28" customWidth="1"/>
    <col min="2" max="2" width="39.42578125" customWidth="1"/>
    <col min="3" max="3" width="48.7109375" style="266" customWidth="1"/>
    <col min="4" max="4" width="41.140625" customWidth="1"/>
    <col min="5" max="5" width="48.7109375" customWidth="1"/>
    <col min="6" max="6" width="51.140625" customWidth="1"/>
    <col min="7" max="7" width="48.7109375" customWidth="1"/>
    <col min="8" max="8" width="64" customWidth="1"/>
    <col min="9" max="9" width="42.42578125" customWidth="1"/>
    <col min="10" max="10" width="39.42578125" customWidth="1"/>
    <col min="11" max="11" width="48.7109375" customWidth="1"/>
    <col min="12" max="12" width="41.140625" customWidth="1"/>
    <col min="13" max="13" width="48.7109375" customWidth="1"/>
    <col min="14" max="14" width="51.140625" customWidth="1"/>
    <col min="15" max="15" width="48.7109375" customWidth="1"/>
    <col min="16" max="16" width="64" customWidth="1"/>
    <col min="17" max="17" width="42.42578125" customWidth="1"/>
    <col min="18" max="18" width="6.5703125" style="267" customWidth="1"/>
    <col min="19" max="24" width="9.140625" customWidth="1"/>
    <col min="25" max="25" width="11.28515625" bestFit="1" customWidth="1"/>
    <col min="26" max="26" width="10.140625" bestFit="1" customWidth="1"/>
    <col min="27" max="28" width="9.140625" customWidth="1"/>
    <col min="29" max="29" width="10.140625" bestFit="1" customWidth="1"/>
    <col min="30" max="256" width="9.140625" customWidth="1"/>
    <col min="257" max="257" width="253" customWidth="1"/>
    <col min="258" max="258" width="39.42578125" customWidth="1"/>
    <col min="259" max="259" width="48.7109375" customWidth="1"/>
    <col min="260" max="260" width="41.140625" customWidth="1"/>
    <col min="261" max="261" width="48.7109375" customWidth="1"/>
    <col min="262" max="262" width="51.140625" customWidth="1"/>
    <col min="263" max="263" width="48.7109375" customWidth="1"/>
    <col min="264" max="264" width="64" customWidth="1"/>
    <col min="265" max="265" width="42.42578125" customWidth="1"/>
    <col min="266" max="266" width="39.42578125" customWidth="1"/>
    <col min="267" max="267" width="48.7109375" customWidth="1"/>
    <col min="268" max="268" width="41.140625" customWidth="1"/>
    <col min="269" max="269" width="48.7109375" customWidth="1"/>
    <col min="270" max="270" width="51.140625" customWidth="1"/>
    <col min="271" max="271" width="48.7109375" customWidth="1"/>
    <col min="272" max="272" width="64" customWidth="1"/>
    <col min="273" max="273" width="42.42578125" customWidth="1"/>
    <col min="274" max="274" width="6.5703125" customWidth="1"/>
    <col min="275" max="280" width="9.140625" customWidth="1"/>
    <col min="281" max="281" width="11.28515625" bestFit="1" customWidth="1"/>
    <col min="282" max="282" width="10.140625" bestFit="1" customWidth="1"/>
    <col min="283" max="284" width="9.140625" customWidth="1"/>
    <col min="285" max="285" width="10.140625" bestFit="1" customWidth="1"/>
    <col min="286" max="512" width="9.140625" customWidth="1"/>
    <col min="513" max="513" width="253" customWidth="1"/>
    <col min="514" max="514" width="39.42578125" customWidth="1"/>
    <col min="515" max="515" width="48.7109375" customWidth="1"/>
    <col min="516" max="516" width="41.140625" customWidth="1"/>
    <col min="517" max="517" width="48.7109375" customWidth="1"/>
    <col min="518" max="518" width="51.140625" customWidth="1"/>
    <col min="519" max="519" width="48.7109375" customWidth="1"/>
    <col min="520" max="520" width="64" customWidth="1"/>
    <col min="521" max="521" width="42.42578125" customWidth="1"/>
    <col min="522" max="522" width="39.42578125" customWidth="1"/>
    <col min="523" max="523" width="48.7109375" customWidth="1"/>
    <col min="524" max="524" width="41.140625" customWidth="1"/>
    <col min="525" max="525" width="48.7109375" customWidth="1"/>
    <col min="526" max="526" width="51.140625" customWidth="1"/>
    <col min="527" max="527" width="48.7109375" customWidth="1"/>
    <col min="528" max="528" width="64" customWidth="1"/>
    <col min="529" max="529" width="42.42578125" customWidth="1"/>
    <col min="530" max="530" width="6.5703125" customWidth="1"/>
    <col min="531" max="536" width="9.140625" customWidth="1"/>
    <col min="537" max="537" width="11.28515625" bestFit="1" customWidth="1"/>
    <col min="538" max="538" width="10.140625" bestFit="1" customWidth="1"/>
    <col min="539" max="540" width="9.140625" customWidth="1"/>
    <col min="541" max="541" width="10.140625" bestFit="1" customWidth="1"/>
    <col min="542" max="768" width="9.140625" customWidth="1"/>
    <col min="769" max="769" width="253" customWidth="1"/>
    <col min="770" max="770" width="39.42578125" customWidth="1"/>
    <col min="771" max="771" width="48.7109375" customWidth="1"/>
    <col min="772" max="772" width="41.140625" customWidth="1"/>
    <col min="773" max="773" width="48.7109375" customWidth="1"/>
    <col min="774" max="774" width="51.140625" customWidth="1"/>
    <col min="775" max="775" width="48.7109375" customWidth="1"/>
    <col min="776" max="776" width="64" customWidth="1"/>
    <col min="777" max="777" width="42.42578125" customWidth="1"/>
    <col min="778" max="778" width="39.42578125" customWidth="1"/>
    <col min="779" max="779" width="48.7109375" customWidth="1"/>
    <col min="780" max="780" width="41.140625" customWidth="1"/>
    <col min="781" max="781" width="48.7109375" customWidth="1"/>
    <col min="782" max="782" width="51.140625" customWidth="1"/>
    <col min="783" max="783" width="48.7109375" customWidth="1"/>
    <col min="784" max="784" width="64" customWidth="1"/>
    <col min="785" max="785" width="42.42578125" customWidth="1"/>
    <col min="786" max="786" width="6.5703125" customWidth="1"/>
    <col min="787" max="792" width="9.140625" customWidth="1"/>
    <col min="793" max="793" width="11.28515625" bestFit="1" customWidth="1"/>
    <col min="794" max="794" width="10.140625" bestFit="1" customWidth="1"/>
    <col min="795" max="796" width="9.140625" customWidth="1"/>
    <col min="797" max="797" width="10.140625" bestFit="1" customWidth="1"/>
    <col min="798" max="1024" width="9.140625" customWidth="1"/>
    <col min="1025" max="1025" width="253" customWidth="1"/>
    <col min="1026" max="1026" width="39.42578125" customWidth="1"/>
    <col min="1027" max="1027" width="48.7109375" customWidth="1"/>
    <col min="1028" max="1028" width="41.140625" customWidth="1"/>
    <col min="1029" max="1029" width="48.7109375" customWidth="1"/>
    <col min="1030" max="1030" width="51.140625" customWidth="1"/>
    <col min="1031" max="1031" width="48.7109375" customWidth="1"/>
    <col min="1032" max="1032" width="64" customWidth="1"/>
    <col min="1033" max="1033" width="42.42578125" customWidth="1"/>
    <col min="1034" max="1034" width="39.42578125" customWidth="1"/>
    <col min="1035" max="1035" width="48.7109375" customWidth="1"/>
    <col min="1036" max="1036" width="41.140625" customWidth="1"/>
    <col min="1037" max="1037" width="48.7109375" customWidth="1"/>
    <col min="1038" max="1038" width="51.140625" customWidth="1"/>
    <col min="1039" max="1039" width="48.7109375" customWidth="1"/>
    <col min="1040" max="1040" width="64" customWidth="1"/>
    <col min="1041" max="1041" width="42.42578125" customWidth="1"/>
    <col min="1042" max="1042" width="6.5703125" customWidth="1"/>
    <col min="1043" max="1048" width="9.140625" customWidth="1"/>
    <col min="1049" max="1049" width="11.28515625" bestFit="1" customWidth="1"/>
    <col min="1050" max="1050" width="10.140625" bestFit="1" customWidth="1"/>
    <col min="1051" max="1052" width="9.140625" customWidth="1"/>
    <col min="1053" max="1053" width="10.140625" bestFit="1" customWidth="1"/>
    <col min="1054" max="1280" width="9.140625" customWidth="1"/>
    <col min="1281" max="1281" width="253" customWidth="1"/>
    <col min="1282" max="1282" width="39.42578125" customWidth="1"/>
    <col min="1283" max="1283" width="48.7109375" customWidth="1"/>
    <col min="1284" max="1284" width="41.140625" customWidth="1"/>
    <col min="1285" max="1285" width="48.7109375" customWidth="1"/>
    <col min="1286" max="1286" width="51.140625" customWidth="1"/>
    <col min="1287" max="1287" width="48.7109375" customWidth="1"/>
    <col min="1288" max="1288" width="64" customWidth="1"/>
    <col min="1289" max="1289" width="42.42578125" customWidth="1"/>
    <col min="1290" max="1290" width="39.42578125" customWidth="1"/>
    <col min="1291" max="1291" width="48.7109375" customWidth="1"/>
    <col min="1292" max="1292" width="41.140625" customWidth="1"/>
    <col min="1293" max="1293" width="48.7109375" customWidth="1"/>
    <col min="1294" max="1294" width="51.140625" customWidth="1"/>
    <col min="1295" max="1295" width="48.7109375" customWidth="1"/>
    <col min="1296" max="1296" width="64" customWidth="1"/>
    <col min="1297" max="1297" width="42.42578125" customWidth="1"/>
    <col min="1298" max="1298" width="6.5703125" customWidth="1"/>
    <col min="1299" max="1304" width="9.140625" customWidth="1"/>
    <col min="1305" max="1305" width="11.28515625" bestFit="1" customWidth="1"/>
    <col min="1306" max="1306" width="10.140625" bestFit="1" customWidth="1"/>
    <col min="1307" max="1308" width="9.140625" customWidth="1"/>
    <col min="1309" max="1309" width="10.140625" bestFit="1" customWidth="1"/>
    <col min="1310" max="1536" width="9.140625" customWidth="1"/>
    <col min="1537" max="1537" width="253" customWidth="1"/>
    <col min="1538" max="1538" width="39.42578125" customWidth="1"/>
    <col min="1539" max="1539" width="48.7109375" customWidth="1"/>
    <col min="1540" max="1540" width="41.140625" customWidth="1"/>
    <col min="1541" max="1541" width="48.7109375" customWidth="1"/>
    <col min="1542" max="1542" width="51.140625" customWidth="1"/>
    <col min="1543" max="1543" width="48.7109375" customWidth="1"/>
    <col min="1544" max="1544" width="64" customWidth="1"/>
    <col min="1545" max="1545" width="42.42578125" customWidth="1"/>
    <col min="1546" max="1546" width="39.42578125" customWidth="1"/>
    <col min="1547" max="1547" width="48.7109375" customWidth="1"/>
    <col min="1548" max="1548" width="41.140625" customWidth="1"/>
    <col min="1549" max="1549" width="48.7109375" customWidth="1"/>
    <col min="1550" max="1550" width="51.140625" customWidth="1"/>
    <col min="1551" max="1551" width="48.7109375" customWidth="1"/>
    <col min="1552" max="1552" width="64" customWidth="1"/>
    <col min="1553" max="1553" width="42.42578125" customWidth="1"/>
    <col min="1554" max="1554" width="6.5703125" customWidth="1"/>
    <col min="1555" max="1560" width="9.140625" customWidth="1"/>
    <col min="1561" max="1561" width="11.28515625" bestFit="1" customWidth="1"/>
    <col min="1562" max="1562" width="10.140625" bestFit="1" customWidth="1"/>
    <col min="1563" max="1564" width="9.140625" customWidth="1"/>
    <col min="1565" max="1565" width="10.140625" bestFit="1" customWidth="1"/>
    <col min="1566" max="1792" width="9.140625" customWidth="1"/>
    <col min="1793" max="1793" width="253" customWidth="1"/>
    <col min="1794" max="1794" width="39.42578125" customWidth="1"/>
    <col min="1795" max="1795" width="48.7109375" customWidth="1"/>
    <col min="1796" max="1796" width="41.140625" customWidth="1"/>
    <col min="1797" max="1797" width="48.7109375" customWidth="1"/>
    <col min="1798" max="1798" width="51.140625" customWidth="1"/>
    <col min="1799" max="1799" width="48.7109375" customWidth="1"/>
    <col min="1800" max="1800" width="64" customWidth="1"/>
    <col min="1801" max="1801" width="42.42578125" customWidth="1"/>
    <col min="1802" max="1802" width="39.42578125" customWidth="1"/>
    <col min="1803" max="1803" width="48.7109375" customWidth="1"/>
    <col min="1804" max="1804" width="41.140625" customWidth="1"/>
    <col min="1805" max="1805" width="48.7109375" customWidth="1"/>
    <col min="1806" max="1806" width="51.140625" customWidth="1"/>
    <col min="1807" max="1807" width="48.7109375" customWidth="1"/>
    <col min="1808" max="1808" width="64" customWidth="1"/>
    <col min="1809" max="1809" width="42.42578125" customWidth="1"/>
    <col min="1810" max="1810" width="6.5703125" customWidth="1"/>
    <col min="1811" max="1816" width="9.140625" customWidth="1"/>
    <col min="1817" max="1817" width="11.28515625" bestFit="1" customWidth="1"/>
    <col min="1818" max="1818" width="10.140625" bestFit="1" customWidth="1"/>
    <col min="1819" max="1820" width="9.140625" customWidth="1"/>
    <col min="1821" max="1821" width="10.140625" bestFit="1" customWidth="1"/>
    <col min="1822" max="2048" width="9.140625" customWidth="1"/>
    <col min="2049" max="2049" width="253" customWidth="1"/>
    <col min="2050" max="2050" width="39.42578125" customWidth="1"/>
    <col min="2051" max="2051" width="48.7109375" customWidth="1"/>
    <col min="2052" max="2052" width="41.140625" customWidth="1"/>
    <col min="2053" max="2053" width="48.7109375" customWidth="1"/>
    <col min="2054" max="2054" width="51.140625" customWidth="1"/>
    <col min="2055" max="2055" width="48.7109375" customWidth="1"/>
    <col min="2056" max="2056" width="64" customWidth="1"/>
    <col min="2057" max="2057" width="42.42578125" customWidth="1"/>
    <col min="2058" max="2058" width="39.42578125" customWidth="1"/>
    <col min="2059" max="2059" width="48.7109375" customWidth="1"/>
    <col min="2060" max="2060" width="41.140625" customWidth="1"/>
    <col min="2061" max="2061" width="48.7109375" customWidth="1"/>
    <col min="2062" max="2062" width="51.140625" customWidth="1"/>
    <col min="2063" max="2063" width="48.7109375" customWidth="1"/>
    <col min="2064" max="2064" width="64" customWidth="1"/>
    <col min="2065" max="2065" width="42.42578125" customWidth="1"/>
    <col min="2066" max="2066" width="6.5703125" customWidth="1"/>
    <col min="2067" max="2072" width="9.140625" customWidth="1"/>
    <col min="2073" max="2073" width="11.28515625" bestFit="1" customWidth="1"/>
    <col min="2074" max="2074" width="10.140625" bestFit="1" customWidth="1"/>
    <col min="2075" max="2076" width="9.140625" customWidth="1"/>
    <col min="2077" max="2077" width="10.140625" bestFit="1" customWidth="1"/>
    <col min="2078" max="2304" width="9.140625" customWidth="1"/>
    <col min="2305" max="2305" width="253" customWidth="1"/>
    <col min="2306" max="2306" width="39.42578125" customWidth="1"/>
    <col min="2307" max="2307" width="48.7109375" customWidth="1"/>
    <col min="2308" max="2308" width="41.140625" customWidth="1"/>
    <col min="2309" max="2309" width="48.7109375" customWidth="1"/>
    <col min="2310" max="2310" width="51.140625" customWidth="1"/>
    <col min="2311" max="2311" width="48.7109375" customWidth="1"/>
    <col min="2312" max="2312" width="64" customWidth="1"/>
    <col min="2313" max="2313" width="42.42578125" customWidth="1"/>
    <col min="2314" max="2314" width="39.42578125" customWidth="1"/>
    <col min="2315" max="2315" width="48.7109375" customWidth="1"/>
    <col min="2316" max="2316" width="41.140625" customWidth="1"/>
    <col min="2317" max="2317" width="48.7109375" customWidth="1"/>
    <col min="2318" max="2318" width="51.140625" customWidth="1"/>
    <col min="2319" max="2319" width="48.7109375" customWidth="1"/>
    <col min="2320" max="2320" width="64" customWidth="1"/>
    <col min="2321" max="2321" width="42.42578125" customWidth="1"/>
    <col min="2322" max="2322" width="6.5703125" customWidth="1"/>
    <col min="2323" max="2328" width="9.140625" customWidth="1"/>
    <col min="2329" max="2329" width="11.28515625" bestFit="1" customWidth="1"/>
    <col min="2330" max="2330" width="10.140625" bestFit="1" customWidth="1"/>
    <col min="2331" max="2332" width="9.140625" customWidth="1"/>
    <col min="2333" max="2333" width="10.140625" bestFit="1" customWidth="1"/>
    <col min="2334" max="2560" width="9.140625" customWidth="1"/>
    <col min="2561" max="2561" width="253" customWidth="1"/>
    <col min="2562" max="2562" width="39.42578125" customWidth="1"/>
    <col min="2563" max="2563" width="48.7109375" customWidth="1"/>
    <col min="2564" max="2564" width="41.140625" customWidth="1"/>
    <col min="2565" max="2565" width="48.7109375" customWidth="1"/>
    <col min="2566" max="2566" width="51.140625" customWidth="1"/>
    <col min="2567" max="2567" width="48.7109375" customWidth="1"/>
    <col min="2568" max="2568" width="64" customWidth="1"/>
    <col min="2569" max="2569" width="42.42578125" customWidth="1"/>
    <col min="2570" max="2570" width="39.42578125" customWidth="1"/>
    <col min="2571" max="2571" width="48.7109375" customWidth="1"/>
    <col min="2572" max="2572" width="41.140625" customWidth="1"/>
    <col min="2573" max="2573" width="48.7109375" customWidth="1"/>
    <col min="2574" max="2574" width="51.140625" customWidth="1"/>
    <col min="2575" max="2575" width="48.7109375" customWidth="1"/>
    <col min="2576" max="2576" width="64" customWidth="1"/>
    <col min="2577" max="2577" width="42.42578125" customWidth="1"/>
    <col min="2578" max="2578" width="6.5703125" customWidth="1"/>
    <col min="2579" max="2584" width="9.140625" customWidth="1"/>
    <col min="2585" max="2585" width="11.28515625" bestFit="1" customWidth="1"/>
    <col min="2586" max="2586" width="10.140625" bestFit="1" customWidth="1"/>
    <col min="2587" max="2588" width="9.140625" customWidth="1"/>
    <col min="2589" max="2589" width="10.140625" bestFit="1" customWidth="1"/>
    <col min="2590" max="2816" width="9.140625" customWidth="1"/>
    <col min="2817" max="2817" width="253" customWidth="1"/>
    <col min="2818" max="2818" width="39.42578125" customWidth="1"/>
    <col min="2819" max="2819" width="48.7109375" customWidth="1"/>
    <col min="2820" max="2820" width="41.140625" customWidth="1"/>
    <col min="2821" max="2821" width="48.7109375" customWidth="1"/>
    <col min="2822" max="2822" width="51.140625" customWidth="1"/>
    <col min="2823" max="2823" width="48.7109375" customWidth="1"/>
    <col min="2824" max="2824" width="64" customWidth="1"/>
    <col min="2825" max="2825" width="42.42578125" customWidth="1"/>
    <col min="2826" max="2826" width="39.42578125" customWidth="1"/>
    <col min="2827" max="2827" width="48.7109375" customWidth="1"/>
    <col min="2828" max="2828" width="41.140625" customWidth="1"/>
    <col min="2829" max="2829" width="48.7109375" customWidth="1"/>
    <col min="2830" max="2830" width="51.140625" customWidth="1"/>
    <col min="2831" max="2831" width="48.7109375" customWidth="1"/>
    <col min="2832" max="2832" width="64" customWidth="1"/>
    <col min="2833" max="2833" width="42.42578125" customWidth="1"/>
    <col min="2834" max="2834" width="6.5703125" customWidth="1"/>
    <col min="2835" max="2840" width="9.140625" customWidth="1"/>
    <col min="2841" max="2841" width="11.28515625" bestFit="1" customWidth="1"/>
    <col min="2842" max="2842" width="10.140625" bestFit="1" customWidth="1"/>
    <col min="2843" max="2844" width="9.140625" customWidth="1"/>
    <col min="2845" max="2845" width="10.140625" bestFit="1" customWidth="1"/>
    <col min="2846" max="3072" width="9.140625" customWidth="1"/>
    <col min="3073" max="3073" width="253" customWidth="1"/>
    <col min="3074" max="3074" width="39.42578125" customWidth="1"/>
    <col min="3075" max="3075" width="48.7109375" customWidth="1"/>
    <col min="3076" max="3076" width="41.140625" customWidth="1"/>
    <col min="3077" max="3077" width="48.7109375" customWidth="1"/>
    <col min="3078" max="3078" width="51.140625" customWidth="1"/>
    <col min="3079" max="3079" width="48.7109375" customWidth="1"/>
    <col min="3080" max="3080" width="64" customWidth="1"/>
    <col min="3081" max="3081" width="42.42578125" customWidth="1"/>
    <col min="3082" max="3082" width="39.42578125" customWidth="1"/>
    <col min="3083" max="3083" width="48.7109375" customWidth="1"/>
    <col min="3084" max="3084" width="41.140625" customWidth="1"/>
    <col min="3085" max="3085" width="48.7109375" customWidth="1"/>
    <col min="3086" max="3086" width="51.140625" customWidth="1"/>
    <col min="3087" max="3087" width="48.7109375" customWidth="1"/>
    <col min="3088" max="3088" width="64" customWidth="1"/>
    <col min="3089" max="3089" width="42.42578125" customWidth="1"/>
    <col min="3090" max="3090" width="6.5703125" customWidth="1"/>
    <col min="3091" max="3096" width="9.140625" customWidth="1"/>
    <col min="3097" max="3097" width="11.28515625" bestFit="1" customWidth="1"/>
    <col min="3098" max="3098" width="10.140625" bestFit="1" customWidth="1"/>
    <col min="3099" max="3100" width="9.140625" customWidth="1"/>
    <col min="3101" max="3101" width="10.140625" bestFit="1" customWidth="1"/>
    <col min="3102" max="3328" width="9.140625" customWidth="1"/>
    <col min="3329" max="3329" width="253" customWidth="1"/>
    <col min="3330" max="3330" width="39.42578125" customWidth="1"/>
    <col min="3331" max="3331" width="48.7109375" customWidth="1"/>
    <col min="3332" max="3332" width="41.140625" customWidth="1"/>
    <col min="3333" max="3333" width="48.7109375" customWidth="1"/>
    <col min="3334" max="3334" width="51.140625" customWidth="1"/>
    <col min="3335" max="3335" width="48.7109375" customWidth="1"/>
    <col min="3336" max="3336" width="64" customWidth="1"/>
    <col min="3337" max="3337" width="42.42578125" customWidth="1"/>
    <col min="3338" max="3338" width="39.42578125" customWidth="1"/>
    <col min="3339" max="3339" width="48.7109375" customWidth="1"/>
    <col min="3340" max="3340" width="41.140625" customWidth="1"/>
    <col min="3341" max="3341" width="48.7109375" customWidth="1"/>
    <col min="3342" max="3342" width="51.140625" customWidth="1"/>
    <col min="3343" max="3343" width="48.7109375" customWidth="1"/>
    <col min="3344" max="3344" width="64" customWidth="1"/>
    <col min="3345" max="3345" width="42.42578125" customWidth="1"/>
    <col min="3346" max="3346" width="6.5703125" customWidth="1"/>
    <col min="3347" max="3352" width="9.140625" customWidth="1"/>
    <col min="3353" max="3353" width="11.28515625" bestFit="1" customWidth="1"/>
    <col min="3354" max="3354" width="10.140625" bestFit="1" customWidth="1"/>
    <col min="3355" max="3356" width="9.140625" customWidth="1"/>
    <col min="3357" max="3357" width="10.140625" bestFit="1" customWidth="1"/>
    <col min="3358" max="3584" width="9.140625" customWidth="1"/>
    <col min="3585" max="3585" width="253" customWidth="1"/>
    <col min="3586" max="3586" width="39.42578125" customWidth="1"/>
    <col min="3587" max="3587" width="48.7109375" customWidth="1"/>
    <col min="3588" max="3588" width="41.140625" customWidth="1"/>
    <col min="3589" max="3589" width="48.7109375" customWidth="1"/>
    <col min="3590" max="3590" width="51.140625" customWidth="1"/>
    <col min="3591" max="3591" width="48.7109375" customWidth="1"/>
    <col min="3592" max="3592" width="64" customWidth="1"/>
    <col min="3593" max="3593" width="42.42578125" customWidth="1"/>
    <col min="3594" max="3594" width="39.42578125" customWidth="1"/>
    <col min="3595" max="3595" width="48.7109375" customWidth="1"/>
    <col min="3596" max="3596" width="41.140625" customWidth="1"/>
    <col min="3597" max="3597" width="48.7109375" customWidth="1"/>
    <col min="3598" max="3598" width="51.140625" customWidth="1"/>
    <col min="3599" max="3599" width="48.7109375" customWidth="1"/>
    <col min="3600" max="3600" width="64" customWidth="1"/>
    <col min="3601" max="3601" width="42.42578125" customWidth="1"/>
    <col min="3602" max="3602" width="6.5703125" customWidth="1"/>
    <col min="3603" max="3608" width="9.140625" customWidth="1"/>
    <col min="3609" max="3609" width="11.28515625" bestFit="1" customWidth="1"/>
    <col min="3610" max="3610" width="10.140625" bestFit="1" customWidth="1"/>
    <col min="3611" max="3612" width="9.140625" customWidth="1"/>
    <col min="3613" max="3613" width="10.140625" bestFit="1" customWidth="1"/>
    <col min="3614" max="3840" width="9.140625" customWidth="1"/>
    <col min="3841" max="3841" width="253" customWidth="1"/>
    <col min="3842" max="3842" width="39.42578125" customWidth="1"/>
    <col min="3843" max="3843" width="48.7109375" customWidth="1"/>
    <col min="3844" max="3844" width="41.140625" customWidth="1"/>
    <col min="3845" max="3845" width="48.7109375" customWidth="1"/>
    <col min="3846" max="3846" width="51.140625" customWidth="1"/>
    <col min="3847" max="3847" width="48.7109375" customWidth="1"/>
    <col min="3848" max="3848" width="64" customWidth="1"/>
    <col min="3849" max="3849" width="42.42578125" customWidth="1"/>
    <col min="3850" max="3850" width="39.42578125" customWidth="1"/>
    <col min="3851" max="3851" width="48.7109375" customWidth="1"/>
    <col min="3852" max="3852" width="41.140625" customWidth="1"/>
    <col min="3853" max="3853" width="48.7109375" customWidth="1"/>
    <col min="3854" max="3854" width="51.140625" customWidth="1"/>
    <col min="3855" max="3855" width="48.7109375" customWidth="1"/>
    <col min="3856" max="3856" width="64" customWidth="1"/>
    <col min="3857" max="3857" width="42.42578125" customWidth="1"/>
    <col min="3858" max="3858" width="6.5703125" customWidth="1"/>
    <col min="3859" max="3864" width="9.140625" customWidth="1"/>
    <col min="3865" max="3865" width="11.28515625" bestFit="1" customWidth="1"/>
    <col min="3866" max="3866" width="10.140625" bestFit="1" customWidth="1"/>
    <col min="3867" max="3868" width="9.140625" customWidth="1"/>
    <col min="3869" max="3869" width="10.140625" bestFit="1" customWidth="1"/>
    <col min="3870" max="4096" width="9.140625" customWidth="1"/>
    <col min="4097" max="4097" width="253" customWidth="1"/>
    <col min="4098" max="4098" width="39.42578125" customWidth="1"/>
    <col min="4099" max="4099" width="48.7109375" customWidth="1"/>
    <col min="4100" max="4100" width="41.140625" customWidth="1"/>
    <col min="4101" max="4101" width="48.7109375" customWidth="1"/>
    <col min="4102" max="4102" width="51.140625" customWidth="1"/>
    <col min="4103" max="4103" width="48.7109375" customWidth="1"/>
    <col min="4104" max="4104" width="64" customWidth="1"/>
    <col min="4105" max="4105" width="42.42578125" customWidth="1"/>
    <col min="4106" max="4106" width="39.42578125" customWidth="1"/>
    <col min="4107" max="4107" width="48.7109375" customWidth="1"/>
    <col min="4108" max="4108" width="41.140625" customWidth="1"/>
    <col min="4109" max="4109" width="48.7109375" customWidth="1"/>
    <col min="4110" max="4110" width="51.140625" customWidth="1"/>
    <col min="4111" max="4111" width="48.7109375" customWidth="1"/>
    <col min="4112" max="4112" width="64" customWidth="1"/>
    <col min="4113" max="4113" width="42.42578125" customWidth="1"/>
    <col min="4114" max="4114" width="6.5703125" customWidth="1"/>
    <col min="4115" max="4120" width="9.140625" customWidth="1"/>
    <col min="4121" max="4121" width="11.28515625" bestFit="1" customWidth="1"/>
    <col min="4122" max="4122" width="10.140625" bestFit="1" customWidth="1"/>
    <col min="4123" max="4124" width="9.140625" customWidth="1"/>
    <col min="4125" max="4125" width="10.140625" bestFit="1" customWidth="1"/>
    <col min="4126" max="4352" width="9.140625" customWidth="1"/>
    <col min="4353" max="4353" width="253" customWidth="1"/>
    <col min="4354" max="4354" width="39.42578125" customWidth="1"/>
    <col min="4355" max="4355" width="48.7109375" customWidth="1"/>
    <col min="4356" max="4356" width="41.140625" customWidth="1"/>
    <col min="4357" max="4357" width="48.7109375" customWidth="1"/>
    <col min="4358" max="4358" width="51.140625" customWidth="1"/>
    <col min="4359" max="4359" width="48.7109375" customWidth="1"/>
    <col min="4360" max="4360" width="64" customWidth="1"/>
    <col min="4361" max="4361" width="42.42578125" customWidth="1"/>
    <col min="4362" max="4362" width="39.42578125" customWidth="1"/>
    <col min="4363" max="4363" width="48.7109375" customWidth="1"/>
    <col min="4364" max="4364" width="41.140625" customWidth="1"/>
    <col min="4365" max="4365" width="48.7109375" customWidth="1"/>
    <col min="4366" max="4366" width="51.140625" customWidth="1"/>
    <col min="4367" max="4367" width="48.7109375" customWidth="1"/>
    <col min="4368" max="4368" width="64" customWidth="1"/>
    <col min="4369" max="4369" width="42.42578125" customWidth="1"/>
    <col min="4370" max="4370" width="6.5703125" customWidth="1"/>
    <col min="4371" max="4376" width="9.140625" customWidth="1"/>
    <col min="4377" max="4377" width="11.28515625" bestFit="1" customWidth="1"/>
    <col min="4378" max="4378" width="10.140625" bestFit="1" customWidth="1"/>
    <col min="4379" max="4380" width="9.140625" customWidth="1"/>
    <col min="4381" max="4381" width="10.140625" bestFit="1" customWidth="1"/>
    <col min="4382" max="4608" width="9.140625" customWidth="1"/>
    <col min="4609" max="4609" width="253" customWidth="1"/>
    <col min="4610" max="4610" width="39.42578125" customWidth="1"/>
    <col min="4611" max="4611" width="48.7109375" customWidth="1"/>
    <col min="4612" max="4612" width="41.140625" customWidth="1"/>
    <col min="4613" max="4613" width="48.7109375" customWidth="1"/>
    <col min="4614" max="4614" width="51.140625" customWidth="1"/>
    <col min="4615" max="4615" width="48.7109375" customWidth="1"/>
    <col min="4616" max="4616" width="64" customWidth="1"/>
    <col min="4617" max="4617" width="42.42578125" customWidth="1"/>
    <col min="4618" max="4618" width="39.42578125" customWidth="1"/>
    <col min="4619" max="4619" width="48.7109375" customWidth="1"/>
    <col min="4620" max="4620" width="41.140625" customWidth="1"/>
    <col min="4621" max="4621" width="48.7109375" customWidth="1"/>
    <col min="4622" max="4622" width="51.140625" customWidth="1"/>
    <col min="4623" max="4623" width="48.7109375" customWidth="1"/>
    <col min="4624" max="4624" width="64" customWidth="1"/>
    <col min="4625" max="4625" width="42.42578125" customWidth="1"/>
    <col min="4626" max="4626" width="6.5703125" customWidth="1"/>
    <col min="4627" max="4632" width="9.140625" customWidth="1"/>
    <col min="4633" max="4633" width="11.28515625" bestFit="1" customWidth="1"/>
    <col min="4634" max="4634" width="10.140625" bestFit="1" customWidth="1"/>
    <col min="4635" max="4636" width="9.140625" customWidth="1"/>
    <col min="4637" max="4637" width="10.140625" bestFit="1" customWidth="1"/>
    <col min="4638" max="4864" width="9.140625" customWidth="1"/>
    <col min="4865" max="4865" width="253" customWidth="1"/>
    <col min="4866" max="4866" width="39.42578125" customWidth="1"/>
    <col min="4867" max="4867" width="48.7109375" customWidth="1"/>
    <col min="4868" max="4868" width="41.140625" customWidth="1"/>
    <col min="4869" max="4869" width="48.7109375" customWidth="1"/>
    <col min="4870" max="4870" width="51.140625" customWidth="1"/>
    <col min="4871" max="4871" width="48.7109375" customWidth="1"/>
    <col min="4872" max="4872" width="64" customWidth="1"/>
    <col min="4873" max="4873" width="42.42578125" customWidth="1"/>
    <col min="4874" max="4874" width="39.42578125" customWidth="1"/>
    <col min="4875" max="4875" width="48.7109375" customWidth="1"/>
    <col min="4876" max="4876" width="41.140625" customWidth="1"/>
    <col min="4877" max="4877" width="48.7109375" customWidth="1"/>
    <col min="4878" max="4878" width="51.140625" customWidth="1"/>
    <col min="4879" max="4879" width="48.7109375" customWidth="1"/>
    <col min="4880" max="4880" width="64" customWidth="1"/>
    <col min="4881" max="4881" width="42.42578125" customWidth="1"/>
    <col min="4882" max="4882" width="6.5703125" customWidth="1"/>
    <col min="4883" max="4888" width="9.140625" customWidth="1"/>
    <col min="4889" max="4889" width="11.28515625" bestFit="1" customWidth="1"/>
    <col min="4890" max="4890" width="10.140625" bestFit="1" customWidth="1"/>
    <col min="4891" max="4892" width="9.140625" customWidth="1"/>
    <col min="4893" max="4893" width="10.140625" bestFit="1" customWidth="1"/>
    <col min="4894" max="5120" width="9.140625" customWidth="1"/>
    <col min="5121" max="5121" width="253" customWidth="1"/>
    <col min="5122" max="5122" width="39.42578125" customWidth="1"/>
    <col min="5123" max="5123" width="48.7109375" customWidth="1"/>
    <col min="5124" max="5124" width="41.140625" customWidth="1"/>
    <col min="5125" max="5125" width="48.7109375" customWidth="1"/>
    <col min="5126" max="5126" width="51.140625" customWidth="1"/>
    <col min="5127" max="5127" width="48.7109375" customWidth="1"/>
    <col min="5128" max="5128" width="64" customWidth="1"/>
    <col min="5129" max="5129" width="42.42578125" customWidth="1"/>
    <col min="5130" max="5130" width="39.42578125" customWidth="1"/>
    <col min="5131" max="5131" width="48.7109375" customWidth="1"/>
    <col min="5132" max="5132" width="41.140625" customWidth="1"/>
    <col min="5133" max="5133" width="48.7109375" customWidth="1"/>
    <col min="5134" max="5134" width="51.140625" customWidth="1"/>
    <col min="5135" max="5135" width="48.7109375" customWidth="1"/>
    <col min="5136" max="5136" width="64" customWidth="1"/>
    <col min="5137" max="5137" width="42.42578125" customWidth="1"/>
    <col min="5138" max="5138" width="6.5703125" customWidth="1"/>
    <col min="5139" max="5144" width="9.140625" customWidth="1"/>
    <col min="5145" max="5145" width="11.28515625" bestFit="1" customWidth="1"/>
    <col min="5146" max="5146" width="10.140625" bestFit="1" customWidth="1"/>
    <col min="5147" max="5148" width="9.140625" customWidth="1"/>
    <col min="5149" max="5149" width="10.140625" bestFit="1" customWidth="1"/>
    <col min="5150" max="5376" width="9.140625" customWidth="1"/>
    <col min="5377" max="5377" width="253" customWidth="1"/>
    <col min="5378" max="5378" width="39.42578125" customWidth="1"/>
    <col min="5379" max="5379" width="48.7109375" customWidth="1"/>
    <col min="5380" max="5380" width="41.140625" customWidth="1"/>
    <col min="5381" max="5381" width="48.7109375" customWidth="1"/>
    <col min="5382" max="5382" width="51.140625" customWidth="1"/>
    <col min="5383" max="5383" width="48.7109375" customWidth="1"/>
    <col min="5384" max="5384" width="64" customWidth="1"/>
    <col min="5385" max="5385" width="42.42578125" customWidth="1"/>
    <col min="5386" max="5386" width="39.42578125" customWidth="1"/>
    <col min="5387" max="5387" width="48.7109375" customWidth="1"/>
    <col min="5388" max="5388" width="41.140625" customWidth="1"/>
    <col min="5389" max="5389" width="48.7109375" customWidth="1"/>
    <col min="5390" max="5390" width="51.140625" customWidth="1"/>
    <col min="5391" max="5391" width="48.7109375" customWidth="1"/>
    <col min="5392" max="5392" width="64" customWidth="1"/>
    <col min="5393" max="5393" width="42.42578125" customWidth="1"/>
    <col min="5394" max="5394" width="6.5703125" customWidth="1"/>
    <col min="5395" max="5400" width="9.140625" customWidth="1"/>
    <col min="5401" max="5401" width="11.28515625" bestFit="1" customWidth="1"/>
    <col min="5402" max="5402" width="10.140625" bestFit="1" customWidth="1"/>
    <col min="5403" max="5404" width="9.140625" customWidth="1"/>
    <col min="5405" max="5405" width="10.140625" bestFit="1" customWidth="1"/>
    <col min="5406" max="5632" width="9.140625" customWidth="1"/>
    <col min="5633" max="5633" width="253" customWidth="1"/>
    <col min="5634" max="5634" width="39.42578125" customWidth="1"/>
    <col min="5635" max="5635" width="48.7109375" customWidth="1"/>
    <col min="5636" max="5636" width="41.140625" customWidth="1"/>
    <col min="5637" max="5637" width="48.7109375" customWidth="1"/>
    <col min="5638" max="5638" width="51.140625" customWidth="1"/>
    <col min="5639" max="5639" width="48.7109375" customWidth="1"/>
    <col min="5640" max="5640" width="64" customWidth="1"/>
    <col min="5641" max="5641" width="42.42578125" customWidth="1"/>
    <col min="5642" max="5642" width="39.42578125" customWidth="1"/>
    <col min="5643" max="5643" width="48.7109375" customWidth="1"/>
    <col min="5644" max="5644" width="41.140625" customWidth="1"/>
    <col min="5645" max="5645" width="48.7109375" customWidth="1"/>
    <col min="5646" max="5646" width="51.140625" customWidth="1"/>
    <col min="5647" max="5647" width="48.7109375" customWidth="1"/>
    <col min="5648" max="5648" width="64" customWidth="1"/>
    <col min="5649" max="5649" width="42.42578125" customWidth="1"/>
    <col min="5650" max="5650" width="6.5703125" customWidth="1"/>
    <col min="5651" max="5656" width="9.140625" customWidth="1"/>
    <col min="5657" max="5657" width="11.28515625" bestFit="1" customWidth="1"/>
    <col min="5658" max="5658" width="10.140625" bestFit="1" customWidth="1"/>
    <col min="5659" max="5660" width="9.140625" customWidth="1"/>
    <col min="5661" max="5661" width="10.140625" bestFit="1" customWidth="1"/>
    <col min="5662" max="5888" width="9.140625" customWidth="1"/>
    <col min="5889" max="5889" width="253" customWidth="1"/>
    <col min="5890" max="5890" width="39.42578125" customWidth="1"/>
    <col min="5891" max="5891" width="48.7109375" customWidth="1"/>
    <col min="5892" max="5892" width="41.140625" customWidth="1"/>
    <col min="5893" max="5893" width="48.7109375" customWidth="1"/>
    <col min="5894" max="5894" width="51.140625" customWidth="1"/>
    <col min="5895" max="5895" width="48.7109375" customWidth="1"/>
    <col min="5896" max="5896" width="64" customWidth="1"/>
    <col min="5897" max="5897" width="42.42578125" customWidth="1"/>
    <col min="5898" max="5898" width="39.42578125" customWidth="1"/>
    <col min="5899" max="5899" width="48.7109375" customWidth="1"/>
    <col min="5900" max="5900" width="41.140625" customWidth="1"/>
    <col min="5901" max="5901" width="48.7109375" customWidth="1"/>
    <col min="5902" max="5902" width="51.140625" customWidth="1"/>
    <col min="5903" max="5903" width="48.7109375" customWidth="1"/>
    <col min="5904" max="5904" width="64" customWidth="1"/>
    <col min="5905" max="5905" width="42.42578125" customWidth="1"/>
    <col min="5906" max="5906" width="6.5703125" customWidth="1"/>
    <col min="5907" max="5912" width="9.140625" customWidth="1"/>
    <col min="5913" max="5913" width="11.28515625" bestFit="1" customWidth="1"/>
    <col min="5914" max="5914" width="10.140625" bestFit="1" customWidth="1"/>
    <col min="5915" max="5916" width="9.140625" customWidth="1"/>
    <col min="5917" max="5917" width="10.140625" bestFit="1" customWidth="1"/>
    <col min="5918" max="6144" width="9.140625" customWidth="1"/>
    <col min="6145" max="6145" width="253" customWidth="1"/>
    <col min="6146" max="6146" width="39.42578125" customWidth="1"/>
    <col min="6147" max="6147" width="48.7109375" customWidth="1"/>
    <col min="6148" max="6148" width="41.140625" customWidth="1"/>
    <col min="6149" max="6149" width="48.7109375" customWidth="1"/>
    <col min="6150" max="6150" width="51.140625" customWidth="1"/>
    <col min="6151" max="6151" width="48.7109375" customWidth="1"/>
    <col min="6152" max="6152" width="64" customWidth="1"/>
    <col min="6153" max="6153" width="42.42578125" customWidth="1"/>
    <col min="6154" max="6154" width="39.42578125" customWidth="1"/>
    <col min="6155" max="6155" width="48.7109375" customWidth="1"/>
    <col min="6156" max="6156" width="41.140625" customWidth="1"/>
    <col min="6157" max="6157" width="48.7109375" customWidth="1"/>
    <col min="6158" max="6158" width="51.140625" customWidth="1"/>
    <col min="6159" max="6159" width="48.7109375" customWidth="1"/>
    <col min="6160" max="6160" width="64" customWidth="1"/>
    <col min="6161" max="6161" width="42.42578125" customWidth="1"/>
    <col min="6162" max="6162" width="6.5703125" customWidth="1"/>
    <col min="6163" max="6168" width="9.140625" customWidth="1"/>
    <col min="6169" max="6169" width="11.28515625" bestFit="1" customWidth="1"/>
    <col min="6170" max="6170" width="10.140625" bestFit="1" customWidth="1"/>
    <col min="6171" max="6172" width="9.140625" customWidth="1"/>
    <col min="6173" max="6173" width="10.140625" bestFit="1" customWidth="1"/>
    <col min="6174" max="6400" width="9.140625" customWidth="1"/>
    <col min="6401" max="6401" width="253" customWidth="1"/>
    <col min="6402" max="6402" width="39.42578125" customWidth="1"/>
    <col min="6403" max="6403" width="48.7109375" customWidth="1"/>
    <col min="6404" max="6404" width="41.140625" customWidth="1"/>
    <col min="6405" max="6405" width="48.7109375" customWidth="1"/>
    <col min="6406" max="6406" width="51.140625" customWidth="1"/>
    <col min="6407" max="6407" width="48.7109375" customWidth="1"/>
    <col min="6408" max="6408" width="64" customWidth="1"/>
    <col min="6409" max="6409" width="42.42578125" customWidth="1"/>
    <col min="6410" max="6410" width="39.42578125" customWidth="1"/>
    <col min="6411" max="6411" width="48.7109375" customWidth="1"/>
    <col min="6412" max="6412" width="41.140625" customWidth="1"/>
    <col min="6413" max="6413" width="48.7109375" customWidth="1"/>
    <col min="6414" max="6414" width="51.140625" customWidth="1"/>
    <col min="6415" max="6415" width="48.7109375" customWidth="1"/>
    <col min="6416" max="6416" width="64" customWidth="1"/>
    <col min="6417" max="6417" width="42.42578125" customWidth="1"/>
    <col min="6418" max="6418" width="6.5703125" customWidth="1"/>
    <col min="6419" max="6424" width="9.140625" customWidth="1"/>
    <col min="6425" max="6425" width="11.28515625" bestFit="1" customWidth="1"/>
    <col min="6426" max="6426" width="10.140625" bestFit="1" customWidth="1"/>
    <col min="6427" max="6428" width="9.140625" customWidth="1"/>
    <col min="6429" max="6429" width="10.140625" bestFit="1" customWidth="1"/>
    <col min="6430" max="6656" width="9.140625" customWidth="1"/>
    <col min="6657" max="6657" width="253" customWidth="1"/>
    <col min="6658" max="6658" width="39.42578125" customWidth="1"/>
    <col min="6659" max="6659" width="48.7109375" customWidth="1"/>
    <col min="6660" max="6660" width="41.140625" customWidth="1"/>
    <col min="6661" max="6661" width="48.7109375" customWidth="1"/>
    <col min="6662" max="6662" width="51.140625" customWidth="1"/>
    <col min="6663" max="6663" width="48.7109375" customWidth="1"/>
    <col min="6664" max="6664" width="64" customWidth="1"/>
    <col min="6665" max="6665" width="42.42578125" customWidth="1"/>
    <col min="6666" max="6666" width="39.42578125" customWidth="1"/>
    <col min="6667" max="6667" width="48.7109375" customWidth="1"/>
    <col min="6668" max="6668" width="41.140625" customWidth="1"/>
    <col min="6669" max="6669" width="48.7109375" customWidth="1"/>
    <col min="6670" max="6670" width="51.140625" customWidth="1"/>
    <col min="6671" max="6671" width="48.7109375" customWidth="1"/>
    <col min="6672" max="6672" width="64" customWidth="1"/>
    <col min="6673" max="6673" width="42.42578125" customWidth="1"/>
    <col min="6674" max="6674" width="6.5703125" customWidth="1"/>
    <col min="6675" max="6680" width="9.140625" customWidth="1"/>
    <col min="6681" max="6681" width="11.28515625" bestFit="1" customWidth="1"/>
    <col min="6682" max="6682" width="10.140625" bestFit="1" customWidth="1"/>
    <col min="6683" max="6684" width="9.140625" customWidth="1"/>
    <col min="6685" max="6685" width="10.140625" bestFit="1" customWidth="1"/>
    <col min="6686" max="6912" width="9.140625" customWidth="1"/>
    <col min="6913" max="6913" width="253" customWidth="1"/>
    <col min="6914" max="6914" width="39.42578125" customWidth="1"/>
    <col min="6915" max="6915" width="48.7109375" customWidth="1"/>
    <col min="6916" max="6916" width="41.140625" customWidth="1"/>
    <col min="6917" max="6917" width="48.7109375" customWidth="1"/>
    <col min="6918" max="6918" width="51.140625" customWidth="1"/>
    <col min="6919" max="6919" width="48.7109375" customWidth="1"/>
    <col min="6920" max="6920" width="64" customWidth="1"/>
    <col min="6921" max="6921" width="42.42578125" customWidth="1"/>
    <col min="6922" max="6922" width="39.42578125" customWidth="1"/>
    <col min="6923" max="6923" width="48.7109375" customWidth="1"/>
    <col min="6924" max="6924" width="41.140625" customWidth="1"/>
    <col min="6925" max="6925" width="48.7109375" customWidth="1"/>
    <col min="6926" max="6926" width="51.140625" customWidth="1"/>
    <col min="6927" max="6927" width="48.7109375" customWidth="1"/>
    <col min="6928" max="6928" width="64" customWidth="1"/>
    <col min="6929" max="6929" width="42.42578125" customWidth="1"/>
    <col min="6930" max="6930" width="6.5703125" customWidth="1"/>
    <col min="6931" max="6936" width="9.140625" customWidth="1"/>
    <col min="6937" max="6937" width="11.28515625" bestFit="1" customWidth="1"/>
    <col min="6938" max="6938" width="10.140625" bestFit="1" customWidth="1"/>
    <col min="6939" max="6940" width="9.140625" customWidth="1"/>
    <col min="6941" max="6941" width="10.140625" bestFit="1" customWidth="1"/>
    <col min="6942" max="7168" width="9.140625" customWidth="1"/>
    <col min="7169" max="7169" width="253" customWidth="1"/>
    <col min="7170" max="7170" width="39.42578125" customWidth="1"/>
    <col min="7171" max="7171" width="48.7109375" customWidth="1"/>
    <col min="7172" max="7172" width="41.140625" customWidth="1"/>
    <col min="7173" max="7173" width="48.7109375" customWidth="1"/>
    <col min="7174" max="7174" width="51.140625" customWidth="1"/>
    <col min="7175" max="7175" width="48.7109375" customWidth="1"/>
    <col min="7176" max="7176" width="64" customWidth="1"/>
    <col min="7177" max="7177" width="42.42578125" customWidth="1"/>
    <col min="7178" max="7178" width="39.42578125" customWidth="1"/>
    <col min="7179" max="7179" width="48.7109375" customWidth="1"/>
    <col min="7180" max="7180" width="41.140625" customWidth="1"/>
    <col min="7181" max="7181" width="48.7109375" customWidth="1"/>
    <col min="7182" max="7182" width="51.140625" customWidth="1"/>
    <col min="7183" max="7183" width="48.7109375" customWidth="1"/>
    <col min="7184" max="7184" width="64" customWidth="1"/>
    <col min="7185" max="7185" width="42.42578125" customWidth="1"/>
    <col min="7186" max="7186" width="6.5703125" customWidth="1"/>
    <col min="7187" max="7192" width="9.140625" customWidth="1"/>
    <col min="7193" max="7193" width="11.28515625" bestFit="1" customWidth="1"/>
    <col min="7194" max="7194" width="10.140625" bestFit="1" customWidth="1"/>
    <col min="7195" max="7196" width="9.140625" customWidth="1"/>
    <col min="7197" max="7197" width="10.140625" bestFit="1" customWidth="1"/>
    <col min="7198" max="7424" width="9.140625" customWidth="1"/>
    <col min="7425" max="7425" width="253" customWidth="1"/>
    <col min="7426" max="7426" width="39.42578125" customWidth="1"/>
    <col min="7427" max="7427" width="48.7109375" customWidth="1"/>
    <col min="7428" max="7428" width="41.140625" customWidth="1"/>
    <col min="7429" max="7429" width="48.7109375" customWidth="1"/>
    <col min="7430" max="7430" width="51.140625" customWidth="1"/>
    <col min="7431" max="7431" width="48.7109375" customWidth="1"/>
    <col min="7432" max="7432" width="64" customWidth="1"/>
    <col min="7433" max="7433" width="42.42578125" customWidth="1"/>
    <col min="7434" max="7434" width="39.42578125" customWidth="1"/>
    <col min="7435" max="7435" width="48.7109375" customWidth="1"/>
    <col min="7436" max="7436" width="41.140625" customWidth="1"/>
    <col min="7437" max="7437" width="48.7109375" customWidth="1"/>
    <col min="7438" max="7438" width="51.140625" customWidth="1"/>
    <col min="7439" max="7439" width="48.7109375" customWidth="1"/>
    <col min="7440" max="7440" width="64" customWidth="1"/>
    <col min="7441" max="7441" width="42.42578125" customWidth="1"/>
    <col min="7442" max="7442" width="6.5703125" customWidth="1"/>
    <col min="7443" max="7448" width="9.140625" customWidth="1"/>
    <col min="7449" max="7449" width="11.28515625" bestFit="1" customWidth="1"/>
    <col min="7450" max="7450" width="10.140625" bestFit="1" customWidth="1"/>
    <col min="7451" max="7452" width="9.140625" customWidth="1"/>
    <col min="7453" max="7453" width="10.140625" bestFit="1" customWidth="1"/>
    <col min="7454" max="7680" width="9.140625" customWidth="1"/>
    <col min="7681" max="7681" width="253" customWidth="1"/>
    <col min="7682" max="7682" width="39.42578125" customWidth="1"/>
    <col min="7683" max="7683" width="48.7109375" customWidth="1"/>
    <col min="7684" max="7684" width="41.140625" customWidth="1"/>
    <col min="7685" max="7685" width="48.7109375" customWidth="1"/>
    <col min="7686" max="7686" width="51.140625" customWidth="1"/>
    <col min="7687" max="7687" width="48.7109375" customWidth="1"/>
    <col min="7688" max="7688" width="64" customWidth="1"/>
    <col min="7689" max="7689" width="42.42578125" customWidth="1"/>
    <col min="7690" max="7690" width="39.42578125" customWidth="1"/>
    <col min="7691" max="7691" width="48.7109375" customWidth="1"/>
    <col min="7692" max="7692" width="41.140625" customWidth="1"/>
    <col min="7693" max="7693" width="48.7109375" customWidth="1"/>
    <col min="7694" max="7694" width="51.140625" customWidth="1"/>
    <col min="7695" max="7695" width="48.7109375" customWidth="1"/>
    <col min="7696" max="7696" width="64" customWidth="1"/>
    <col min="7697" max="7697" width="42.42578125" customWidth="1"/>
    <col min="7698" max="7698" width="6.5703125" customWidth="1"/>
    <col min="7699" max="7704" width="9.140625" customWidth="1"/>
    <col min="7705" max="7705" width="11.28515625" bestFit="1" customWidth="1"/>
    <col min="7706" max="7706" width="10.140625" bestFit="1" customWidth="1"/>
    <col min="7707" max="7708" width="9.140625" customWidth="1"/>
    <col min="7709" max="7709" width="10.140625" bestFit="1" customWidth="1"/>
    <col min="7710" max="7936" width="9.140625" customWidth="1"/>
    <col min="7937" max="7937" width="253" customWidth="1"/>
    <col min="7938" max="7938" width="39.42578125" customWidth="1"/>
    <col min="7939" max="7939" width="48.7109375" customWidth="1"/>
    <col min="7940" max="7940" width="41.140625" customWidth="1"/>
    <col min="7941" max="7941" width="48.7109375" customWidth="1"/>
    <col min="7942" max="7942" width="51.140625" customWidth="1"/>
    <col min="7943" max="7943" width="48.7109375" customWidth="1"/>
    <col min="7944" max="7944" width="64" customWidth="1"/>
    <col min="7945" max="7945" width="42.42578125" customWidth="1"/>
    <col min="7946" max="7946" width="39.42578125" customWidth="1"/>
    <col min="7947" max="7947" width="48.7109375" customWidth="1"/>
    <col min="7948" max="7948" width="41.140625" customWidth="1"/>
    <col min="7949" max="7949" width="48.7109375" customWidth="1"/>
    <col min="7950" max="7950" width="51.140625" customWidth="1"/>
    <col min="7951" max="7951" width="48.7109375" customWidth="1"/>
    <col min="7952" max="7952" width="64" customWidth="1"/>
    <col min="7953" max="7953" width="42.42578125" customWidth="1"/>
    <col min="7954" max="7954" width="6.5703125" customWidth="1"/>
    <col min="7955" max="7960" width="9.140625" customWidth="1"/>
    <col min="7961" max="7961" width="11.28515625" bestFit="1" customWidth="1"/>
    <col min="7962" max="7962" width="10.140625" bestFit="1" customWidth="1"/>
    <col min="7963" max="7964" width="9.140625" customWidth="1"/>
    <col min="7965" max="7965" width="10.140625" bestFit="1" customWidth="1"/>
    <col min="7966" max="8192" width="9.140625" customWidth="1"/>
    <col min="8193" max="8193" width="253" customWidth="1"/>
    <col min="8194" max="8194" width="39.42578125" customWidth="1"/>
    <col min="8195" max="8195" width="48.7109375" customWidth="1"/>
    <col min="8196" max="8196" width="41.140625" customWidth="1"/>
    <col min="8197" max="8197" width="48.7109375" customWidth="1"/>
    <col min="8198" max="8198" width="51.140625" customWidth="1"/>
    <col min="8199" max="8199" width="48.7109375" customWidth="1"/>
    <col min="8200" max="8200" width="64" customWidth="1"/>
    <col min="8201" max="8201" width="42.42578125" customWidth="1"/>
    <col min="8202" max="8202" width="39.42578125" customWidth="1"/>
    <col min="8203" max="8203" width="48.7109375" customWidth="1"/>
    <col min="8204" max="8204" width="41.140625" customWidth="1"/>
    <col min="8205" max="8205" width="48.7109375" customWidth="1"/>
    <col min="8206" max="8206" width="51.140625" customWidth="1"/>
    <col min="8207" max="8207" width="48.7109375" customWidth="1"/>
    <col min="8208" max="8208" width="64" customWidth="1"/>
    <col min="8209" max="8209" width="42.42578125" customWidth="1"/>
    <col min="8210" max="8210" width="6.5703125" customWidth="1"/>
    <col min="8211" max="8216" width="9.140625" customWidth="1"/>
    <col min="8217" max="8217" width="11.28515625" bestFit="1" customWidth="1"/>
    <col min="8218" max="8218" width="10.140625" bestFit="1" customWidth="1"/>
    <col min="8219" max="8220" width="9.140625" customWidth="1"/>
    <col min="8221" max="8221" width="10.140625" bestFit="1" customWidth="1"/>
    <col min="8222" max="8448" width="9.140625" customWidth="1"/>
    <col min="8449" max="8449" width="253" customWidth="1"/>
    <col min="8450" max="8450" width="39.42578125" customWidth="1"/>
    <col min="8451" max="8451" width="48.7109375" customWidth="1"/>
    <col min="8452" max="8452" width="41.140625" customWidth="1"/>
    <col min="8453" max="8453" width="48.7109375" customWidth="1"/>
    <col min="8454" max="8454" width="51.140625" customWidth="1"/>
    <col min="8455" max="8455" width="48.7109375" customWidth="1"/>
    <col min="8456" max="8456" width="64" customWidth="1"/>
    <col min="8457" max="8457" width="42.42578125" customWidth="1"/>
    <col min="8458" max="8458" width="39.42578125" customWidth="1"/>
    <col min="8459" max="8459" width="48.7109375" customWidth="1"/>
    <col min="8460" max="8460" width="41.140625" customWidth="1"/>
    <col min="8461" max="8461" width="48.7109375" customWidth="1"/>
    <col min="8462" max="8462" width="51.140625" customWidth="1"/>
    <col min="8463" max="8463" width="48.7109375" customWidth="1"/>
    <col min="8464" max="8464" width="64" customWidth="1"/>
    <col min="8465" max="8465" width="42.42578125" customWidth="1"/>
    <col min="8466" max="8466" width="6.5703125" customWidth="1"/>
    <col min="8467" max="8472" width="9.140625" customWidth="1"/>
    <col min="8473" max="8473" width="11.28515625" bestFit="1" customWidth="1"/>
    <col min="8474" max="8474" width="10.140625" bestFit="1" customWidth="1"/>
    <col min="8475" max="8476" width="9.140625" customWidth="1"/>
    <col min="8477" max="8477" width="10.140625" bestFit="1" customWidth="1"/>
    <col min="8478" max="8704" width="9.140625" customWidth="1"/>
    <col min="8705" max="8705" width="253" customWidth="1"/>
    <col min="8706" max="8706" width="39.42578125" customWidth="1"/>
    <col min="8707" max="8707" width="48.7109375" customWidth="1"/>
    <col min="8708" max="8708" width="41.140625" customWidth="1"/>
    <col min="8709" max="8709" width="48.7109375" customWidth="1"/>
    <col min="8710" max="8710" width="51.140625" customWidth="1"/>
    <col min="8711" max="8711" width="48.7109375" customWidth="1"/>
    <col min="8712" max="8712" width="64" customWidth="1"/>
    <col min="8713" max="8713" width="42.42578125" customWidth="1"/>
    <col min="8714" max="8714" width="39.42578125" customWidth="1"/>
    <col min="8715" max="8715" width="48.7109375" customWidth="1"/>
    <col min="8716" max="8716" width="41.140625" customWidth="1"/>
    <col min="8717" max="8717" width="48.7109375" customWidth="1"/>
    <col min="8718" max="8718" width="51.140625" customWidth="1"/>
    <col min="8719" max="8719" width="48.7109375" customWidth="1"/>
    <col min="8720" max="8720" width="64" customWidth="1"/>
    <col min="8721" max="8721" width="42.42578125" customWidth="1"/>
    <col min="8722" max="8722" width="6.5703125" customWidth="1"/>
    <col min="8723" max="8728" width="9.140625" customWidth="1"/>
    <col min="8729" max="8729" width="11.28515625" bestFit="1" customWidth="1"/>
    <col min="8730" max="8730" width="10.140625" bestFit="1" customWidth="1"/>
    <col min="8731" max="8732" width="9.140625" customWidth="1"/>
    <col min="8733" max="8733" width="10.140625" bestFit="1" customWidth="1"/>
    <col min="8734" max="8960" width="9.140625" customWidth="1"/>
    <col min="8961" max="8961" width="253" customWidth="1"/>
    <col min="8962" max="8962" width="39.42578125" customWidth="1"/>
    <col min="8963" max="8963" width="48.7109375" customWidth="1"/>
    <col min="8964" max="8964" width="41.140625" customWidth="1"/>
    <col min="8965" max="8965" width="48.7109375" customWidth="1"/>
    <col min="8966" max="8966" width="51.140625" customWidth="1"/>
    <col min="8967" max="8967" width="48.7109375" customWidth="1"/>
    <col min="8968" max="8968" width="64" customWidth="1"/>
    <col min="8969" max="8969" width="42.42578125" customWidth="1"/>
    <col min="8970" max="8970" width="39.42578125" customWidth="1"/>
    <col min="8971" max="8971" width="48.7109375" customWidth="1"/>
    <col min="8972" max="8972" width="41.140625" customWidth="1"/>
    <col min="8973" max="8973" width="48.7109375" customWidth="1"/>
    <col min="8974" max="8974" width="51.140625" customWidth="1"/>
    <col min="8975" max="8975" width="48.7109375" customWidth="1"/>
    <col min="8976" max="8976" width="64" customWidth="1"/>
    <col min="8977" max="8977" width="42.42578125" customWidth="1"/>
    <col min="8978" max="8978" width="6.5703125" customWidth="1"/>
    <col min="8979" max="8984" width="9.140625" customWidth="1"/>
    <col min="8985" max="8985" width="11.28515625" bestFit="1" customWidth="1"/>
    <col min="8986" max="8986" width="10.140625" bestFit="1" customWidth="1"/>
    <col min="8987" max="8988" width="9.140625" customWidth="1"/>
    <col min="8989" max="8989" width="10.140625" bestFit="1" customWidth="1"/>
    <col min="8990" max="9216" width="9.140625" customWidth="1"/>
    <col min="9217" max="9217" width="253" customWidth="1"/>
    <col min="9218" max="9218" width="39.42578125" customWidth="1"/>
    <col min="9219" max="9219" width="48.7109375" customWidth="1"/>
    <col min="9220" max="9220" width="41.140625" customWidth="1"/>
    <col min="9221" max="9221" width="48.7109375" customWidth="1"/>
    <col min="9222" max="9222" width="51.140625" customWidth="1"/>
    <col min="9223" max="9223" width="48.7109375" customWidth="1"/>
    <col min="9224" max="9224" width="64" customWidth="1"/>
    <col min="9225" max="9225" width="42.42578125" customWidth="1"/>
    <col min="9226" max="9226" width="39.42578125" customWidth="1"/>
    <col min="9227" max="9227" width="48.7109375" customWidth="1"/>
    <col min="9228" max="9228" width="41.140625" customWidth="1"/>
    <col min="9229" max="9229" width="48.7109375" customWidth="1"/>
    <col min="9230" max="9230" width="51.140625" customWidth="1"/>
    <col min="9231" max="9231" width="48.7109375" customWidth="1"/>
    <col min="9232" max="9232" width="64" customWidth="1"/>
    <col min="9233" max="9233" width="42.42578125" customWidth="1"/>
    <col min="9234" max="9234" width="6.5703125" customWidth="1"/>
    <col min="9235" max="9240" width="9.140625" customWidth="1"/>
    <col min="9241" max="9241" width="11.28515625" bestFit="1" customWidth="1"/>
    <col min="9242" max="9242" width="10.140625" bestFit="1" customWidth="1"/>
    <col min="9243" max="9244" width="9.140625" customWidth="1"/>
    <col min="9245" max="9245" width="10.140625" bestFit="1" customWidth="1"/>
    <col min="9246" max="9472" width="9.140625" customWidth="1"/>
    <col min="9473" max="9473" width="253" customWidth="1"/>
    <col min="9474" max="9474" width="39.42578125" customWidth="1"/>
    <col min="9475" max="9475" width="48.7109375" customWidth="1"/>
    <col min="9476" max="9476" width="41.140625" customWidth="1"/>
    <col min="9477" max="9477" width="48.7109375" customWidth="1"/>
    <col min="9478" max="9478" width="51.140625" customWidth="1"/>
    <col min="9479" max="9479" width="48.7109375" customWidth="1"/>
    <col min="9480" max="9480" width="64" customWidth="1"/>
    <col min="9481" max="9481" width="42.42578125" customWidth="1"/>
    <col min="9482" max="9482" width="39.42578125" customWidth="1"/>
    <col min="9483" max="9483" width="48.7109375" customWidth="1"/>
    <col min="9484" max="9484" width="41.140625" customWidth="1"/>
    <col min="9485" max="9485" width="48.7109375" customWidth="1"/>
    <col min="9486" max="9486" width="51.140625" customWidth="1"/>
    <col min="9487" max="9487" width="48.7109375" customWidth="1"/>
    <col min="9488" max="9488" width="64" customWidth="1"/>
    <col min="9489" max="9489" width="42.42578125" customWidth="1"/>
    <col min="9490" max="9490" width="6.5703125" customWidth="1"/>
    <col min="9491" max="9496" width="9.140625" customWidth="1"/>
    <col min="9497" max="9497" width="11.28515625" bestFit="1" customWidth="1"/>
    <col min="9498" max="9498" width="10.140625" bestFit="1" customWidth="1"/>
    <col min="9499" max="9500" width="9.140625" customWidth="1"/>
    <col min="9501" max="9501" width="10.140625" bestFit="1" customWidth="1"/>
    <col min="9502" max="9728" width="9.140625" customWidth="1"/>
    <col min="9729" max="9729" width="253" customWidth="1"/>
    <col min="9730" max="9730" width="39.42578125" customWidth="1"/>
    <col min="9731" max="9731" width="48.7109375" customWidth="1"/>
    <col min="9732" max="9732" width="41.140625" customWidth="1"/>
    <col min="9733" max="9733" width="48.7109375" customWidth="1"/>
    <col min="9734" max="9734" width="51.140625" customWidth="1"/>
    <col min="9735" max="9735" width="48.7109375" customWidth="1"/>
    <col min="9736" max="9736" width="64" customWidth="1"/>
    <col min="9737" max="9737" width="42.42578125" customWidth="1"/>
    <col min="9738" max="9738" width="39.42578125" customWidth="1"/>
    <col min="9739" max="9739" width="48.7109375" customWidth="1"/>
    <col min="9740" max="9740" width="41.140625" customWidth="1"/>
    <col min="9741" max="9741" width="48.7109375" customWidth="1"/>
    <col min="9742" max="9742" width="51.140625" customWidth="1"/>
    <col min="9743" max="9743" width="48.7109375" customWidth="1"/>
    <col min="9744" max="9744" width="64" customWidth="1"/>
    <col min="9745" max="9745" width="42.42578125" customWidth="1"/>
    <col min="9746" max="9746" width="6.5703125" customWidth="1"/>
    <col min="9747" max="9752" width="9.140625" customWidth="1"/>
    <col min="9753" max="9753" width="11.28515625" bestFit="1" customWidth="1"/>
    <col min="9754" max="9754" width="10.140625" bestFit="1" customWidth="1"/>
    <col min="9755" max="9756" width="9.140625" customWidth="1"/>
    <col min="9757" max="9757" width="10.140625" bestFit="1" customWidth="1"/>
    <col min="9758" max="9984" width="9.140625" customWidth="1"/>
    <col min="9985" max="9985" width="253" customWidth="1"/>
    <col min="9986" max="9986" width="39.42578125" customWidth="1"/>
    <col min="9987" max="9987" width="48.7109375" customWidth="1"/>
    <col min="9988" max="9988" width="41.140625" customWidth="1"/>
    <col min="9989" max="9989" width="48.7109375" customWidth="1"/>
    <col min="9990" max="9990" width="51.140625" customWidth="1"/>
    <col min="9991" max="9991" width="48.7109375" customWidth="1"/>
    <col min="9992" max="9992" width="64" customWidth="1"/>
    <col min="9993" max="9993" width="42.42578125" customWidth="1"/>
    <col min="9994" max="9994" width="39.42578125" customWidth="1"/>
    <col min="9995" max="9995" width="48.7109375" customWidth="1"/>
    <col min="9996" max="9996" width="41.140625" customWidth="1"/>
    <col min="9997" max="9997" width="48.7109375" customWidth="1"/>
    <col min="9998" max="9998" width="51.140625" customWidth="1"/>
    <col min="9999" max="9999" width="48.7109375" customWidth="1"/>
    <col min="10000" max="10000" width="64" customWidth="1"/>
    <col min="10001" max="10001" width="42.42578125" customWidth="1"/>
    <col min="10002" max="10002" width="6.5703125" customWidth="1"/>
    <col min="10003" max="10008" width="9.140625" customWidth="1"/>
    <col min="10009" max="10009" width="11.28515625" bestFit="1" customWidth="1"/>
    <col min="10010" max="10010" width="10.140625" bestFit="1" customWidth="1"/>
    <col min="10011" max="10012" width="9.140625" customWidth="1"/>
    <col min="10013" max="10013" width="10.140625" bestFit="1" customWidth="1"/>
    <col min="10014" max="10240" width="9.140625" customWidth="1"/>
    <col min="10241" max="10241" width="253" customWidth="1"/>
    <col min="10242" max="10242" width="39.42578125" customWidth="1"/>
    <col min="10243" max="10243" width="48.7109375" customWidth="1"/>
    <col min="10244" max="10244" width="41.140625" customWidth="1"/>
    <col min="10245" max="10245" width="48.7109375" customWidth="1"/>
    <col min="10246" max="10246" width="51.140625" customWidth="1"/>
    <col min="10247" max="10247" width="48.7109375" customWidth="1"/>
    <col min="10248" max="10248" width="64" customWidth="1"/>
    <col min="10249" max="10249" width="42.42578125" customWidth="1"/>
    <col min="10250" max="10250" width="39.42578125" customWidth="1"/>
    <col min="10251" max="10251" width="48.7109375" customWidth="1"/>
    <col min="10252" max="10252" width="41.140625" customWidth="1"/>
    <col min="10253" max="10253" width="48.7109375" customWidth="1"/>
    <col min="10254" max="10254" width="51.140625" customWidth="1"/>
    <col min="10255" max="10255" width="48.7109375" customWidth="1"/>
    <col min="10256" max="10256" width="64" customWidth="1"/>
    <col min="10257" max="10257" width="42.42578125" customWidth="1"/>
    <col min="10258" max="10258" width="6.5703125" customWidth="1"/>
    <col min="10259" max="10264" width="9.140625" customWidth="1"/>
    <col min="10265" max="10265" width="11.28515625" bestFit="1" customWidth="1"/>
    <col min="10266" max="10266" width="10.140625" bestFit="1" customWidth="1"/>
    <col min="10267" max="10268" width="9.140625" customWidth="1"/>
    <col min="10269" max="10269" width="10.140625" bestFit="1" customWidth="1"/>
    <col min="10270" max="10496" width="9.140625" customWidth="1"/>
    <col min="10497" max="10497" width="253" customWidth="1"/>
    <col min="10498" max="10498" width="39.42578125" customWidth="1"/>
    <col min="10499" max="10499" width="48.7109375" customWidth="1"/>
    <col min="10500" max="10500" width="41.140625" customWidth="1"/>
    <col min="10501" max="10501" width="48.7109375" customWidth="1"/>
    <col min="10502" max="10502" width="51.140625" customWidth="1"/>
    <col min="10503" max="10503" width="48.7109375" customWidth="1"/>
    <col min="10504" max="10504" width="64" customWidth="1"/>
    <col min="10505" max="10505" width="42.42578125" customWidth="1"/>
    <col min="10506" max="10506" width="39.42578125" customWidth="1"/>
    <col min="10507" max="10507" width="48.7109375" customWidth="1"/>
    <col min="10508" max="10508" width="41.140625" customWidth="1"/>
    <col min="10509" max="10509" width="48.7109375" customWidth="1"/>
    <col min="10510" max="10510" width="51.140625" customWidth="1"/>
    <col min="10511" max="10511" width="48.7109375" customWidth="1"/>
    <col min="10512" max="10512" width="64" customWidth="1"/>
    <col min="10513" max="10513" width="42.42578125" customWidth="1"/>
    <col min="10514" max="10514" width="6.5703125" customWidth="1"/>
    <col min="10515" max="10520" width="9.140625" customWidth="1"/>
    <col min="10521" max="10521" width="11.28515625" bestFit="1" customWidth="1"/>
    <col min="10522" max="10522" width="10.140625" bestFit="1" customWidth="1"/>
    <col min="10523" max="10524" width="9.140625" customWidth="1"/>
    <col min="10525" max="10525" width="10.140625" bestFit="1" customWidth="1"/>
    <col min="10526" max="10752" width="9.140625" customWidth="1"/>
    <col min="10753" max="10753" width="253" customWidth="1"/>
    <col min="10754" max="10754" width="39.42578125" customWidth="1"/>
    <col min="10755" max="10755" width="48.7109375" customWidth="1"/>
    <col min="10756" max="10756" width="41.140625" customWidth="1"/>
    <col min="10757" max="10757" width="48.7109375" customWidth="1"/>
    <col min="10758" max="10758" width="51.140625" customWidth="1"/>
    <col min="10759" max="10759" width="48.7109375" customWidth="1"/>
    <col min="10760" max="10760" width="64" customWidth="1"/>
    <col min="10761" max="10761" width="42.42578125" customWidth="1"/>
    <col min="10762" max="10762" width="39.42578125" customWidth="1"/>
    <col min="10763" max="10763" width="48.7109375" customWidth="1"/>
    <col min="10764" max="10764" width="41.140625" customWidth="1"/>
    <col min="10765" max="10765" width="48.7109375" customWidth="1"/>
    <col min="10766" max="10766" width="51.140625" customWidth="1"/>
    <col min="10767" max="10767" width="48.7109375" customWidth="1"/>
    <col min="10768" max="10768" width="64" customWidth="1"/>
    <col min="10769" max="10769" width="42.42578125" customWidth="1"/>
    <col min="10770" max="10770" width="6.5703125" customWidth="1"/>
    <col min="10771" max="10776" width="9.140625" customWidth="1"/>
    <col min="10777" max="10777" width="11.28515625" bestFit="1" customWidth="1"/>
    <col min="10778" max="10778" width="10.140625" bestFit="1" customWidth="1"/>
    <col min="10779" max="10780" width="9.140625" customWidth="1"/>
    <col min="10781" max="10781" width="10.140625" bestFit="1" customWidth="1"/>
    <col min="10782" max="11008" width="9.140625" customWidth="1"/>
    <col min="11009" max="11009" width="253" customWidth="1"/>
    <col min="11010" max="11010" width="39.42578125" customWidth="1"/>
    <col min="11011" max="11011" width="48.7109375" customWidth="1"/>
    <col min="11012" max="11012" width="41.140625" customWidth="1"/>
    <col min="11013" max="11013" width="48.7109375" customWidth="1"/>
    <col min="11014" max="11014" width="51.140625" customWidth="1"/>
    <col min="11015" max="11015" width="48.7109375" customWidth="1"/>
    <col min="11016" max="11016" width="64" customWidth="1"/>
    <col min="11017" max="11017" width="42.42578125" customWidth="1"/>
    <col min="11018" max="11018" width="39.42578125" customWidth="1"/>
    <col min="11019" max="11019" width="48.7109375" customWidth="1"/>
    <col min="11020" max="11020" width="41.140625" customWidth="1"/>
    <col min="11021" max="11021" width="48.7109375" customWidth="1"/>
    <col min="11022" max="11022" width="51.140625" customWidth="1"/>
    <col min="11023" max="11023" width="48.7109375" customWidth="1"/>
    <col min="11024" max="11024" width="64" customWidth="1"/>
    <col min="11025" max="11025" width="42.42578125" customWidth="1"/>
    <col min="11026" max="11026" width="6.5703125" customWidth="1"/>
    <col min="11027" max="11032" width="9.140625" customWidth="1"/>
    <col min="11033" max="11033" width="11.28515625" bestFit="1" customWidth="1"/>
    <col min="11034" max="11034" width="10.140625" bestFit="1" customWidth="1"/>
    <col min="11035" max="11036" width="9.140625" customWidth="1"/>
    <col min="11037" max="11037" width="10.140625" bestFit="1" customWidth="1"/>
    <col min="11038" max="11264" width="9.140625" customWidth="1"/>
    <col min="11265" max="11265" width="253" customWidth="1"/>
    <col min="11266" max="11266" width="39.42578125" customWidth="1"/>
    <col min="11267" max="11267" width="48.7109375" customWidth="1"/>
    <col min="11268" max="11268" width="41.140625" customWidth="1"/>
    <col min="11269" max="11269" width="48.7109375" customWidth="1"/>
    <col min="11270" max="11270" width="51.140625" customWidth="1"/>
    <col min="11271" max="11271" width="48.7109375" customWidth="1"/>
    <col min="11272" max="11272" width="64" customWidth="1"/>
    <col min="11273" max="11273" width="42.42578125" customWidth="1"/>
    <col min="11274" max="11274" width="39.42578125" customWidth="1"/>
    <col min="11275" max="11275" width="48.7109375" customWidth="1"/>
    <col min="11276" max="11276" width="41.140625" customWidth="1"/>
    <col min="11277" max="11277" width="48.7109375" customWidth="1"/>
    <col min="11278" max="11278" width="51.140625" customWidth="1"/>
    <col min="11279" max="11279" width="48.7109375" customWidth="1"/>
    <col min="11280" max="11280" width="64" customWidth="1"/>
    <col min="11281" max="11281" width="42.42578125" customWidth="1"/>
    <col min="11282" max="11282" width="6.5703125" customWidth="1"/>
    <col min="11283" max="11288" width="9.140625" customWidth="1"/>
    <col min="11289" max="11289" width="11.28515625" bestFit="1" customWidth="1"/>
    <col min="11290" max="11290" width="10.140625" bestFit="1" customWidth="1"/>
    <col min="11291" max="11292" width="9.140625" customWidth="1"/>
    <col min="11293" max="11293" width="10.140625" bestFit="1" customWidth="1"/>
    <col min="11294" max="11520" width="9.140625" customWidth="1"/>
    <col min="11521" max="11521" width="253" customWidth="1"/>
    <col min="11522" max="11522" width="39.42578125" customWidth="1"/>
    <col min="11523" max="11523" width="48.7109375" customWidth="1"/>
    <col min="11524" max="11524" width="41.140625" customWidth="1"/>
    <col min="11525" max="11525" width="48.7109375" customWidth="1"/>
    <col min="11526" max="11526" width="51.140625" customWidth="1"/>
    <col min="11527" max="11527" width="48.7109375" customWidth="1"/>
    <col min="11528" max="11528" width="64" customWidth="1"/>
    <col min="11529" max="11529" width="42.42578125" customWidth="1"/>
    <col min="11530" max="11530" width="39.42578125" customWidth="1"/>
    <col min="11531" max="11531" width="48.7109375" customWidth="1"/>
    <col min="11532" max="11532" width="41.140625" customWidth="1"/>
    <col min="11533" max="11533" width="48.7109375" customWidth="1"/>
    <col min="11534" max="11534" width="51.140625" customWidth="1"/>
    <col min="11535" max="11535" width="48.7109375" customWidth="1"/>
    <col min="11536" max="11536" width="64" customWidth="1"/>
    <col min="11537" max="11537" width="42.42578125" customWidth="1"/>
    <col min="11538" max="11538" width="6.5703125" customWidth="1"/>
    <col min="11539" max="11544" width="9.140625" customWidth="1"/>
    <col min="11545" max="11545" width="11.28515625" bestFit="1" customWidth="1"/>
    <col min="11546" max="11546" width="10.140625" bestFit="1" customWidth="1"/>
    <col min="11547" max="11548" width="9.140625" customWidth="1"/>
    <col min="11549" max="11549" width="10.140625" bestFit="1" customWidth="1"/>
    <col min="11550" max="11776" width="9.140625" customWidth="1"/>
    <col min="11777" max="11777" width="253" customWidth="1"/>
    <col min="11778" max="11778" width="39.42578125" customWidth="1"/>
    <col min="11779" max="11779" width="48.7109375" customWidth="1"/>
    <col min="11780" max="11780" width="41.140625" customWidth="1"/>
    <col min="11781" max="11781" width="48.7109375" customWidth="1"/>
    <col min="11782" max="11782" width="51.140625" customWidth="1"/>
    <col min="11783" max="11783" width="48.7109375" customWidth="1"/>
    <col min="11784" max="11784" width="64" customWidth="1"/>
    <col min="11785" max="11785" width="42.42578125" customWidth="1"/>
    <col min="11786" max="11786" width="39.42578125" customWidth="1"/>
    <col min="11787" max="11787" width="48.7109375" customWidth="1"/>
    <col min="11788" max="11788" width="41.140625" customWidth="1"/>
    <col min="11789" max="11789" width="48.7109375" customWidth="1"/>
    <col min="11790" max="11790" width="51.140625" customWidth="1"/>
    <col min="11791" max="11791" width="48.7109375" customWidth="1"/>
    <col min="11792" max="11792" width="64" customWidth="1"/>
    <col min="11793" max="11793" width="42.42578125" customWidth="1"/>
    <col min="11794" max="11794" width="6.5703125" customWidth="1"/>
    <col min="11795" max="11800" width="9.140625" customWidth="1"/>
    <col min="11801" max="11801" width="11.28515625" bestFit="1" customWidth="1"/>
    <col min="11802" max="11802" width="10.140625" bestFit="1" customWidth="1"/>
    <col min="11803" max="11804" width="9.140625" customWidth="1"/>
    <col min="11805" max="11805" width="10.140625" bestFit="1" customWidth="1"/>
    <col min="11806" max="12032" width="9.140625" customWidth="1"/>
    <col min="12033" max="12033" width="253" customWidth="1"/>
    <col min="12034" max="12034" width="39.42578125" customWidth="1"/>
    <col min="12035" max="12035" width="48.7109375" customWidth="1"/>
    <col min="12036" max="12036" width="41.140625" customWidth="1"/>
    <col min="12037" max="12037" width="48.7109375" customWidth="1"/>
    <col min="12038" max="12038" width="51.140625" customWidth="1"/>
    <col min="12039" max="12039" width="48.7109375" customWidth="1"/>
    <col min="12040" max="12040" width="64" customWidth="1"/>
    <col min="12041" max="12041" width="42.42578125" customWidth="1"/>
    <col min="12042" max="12042" width="39.42578125" customWidth="1"/>
    <col min="12043" max="12043" width="48.7109375" customWidth="1"/>
    <col min="12044" max="12044" width="41.140625" customWidth="1"/>
    <col min="12045" max="12045" width="48.7109375" customWidth="1"/>
    <col min="12046" max="12046" width="51.140625" customWidth="1"/>
    <col min="12047" max="12047" width="48.7109375" customWidth="1"/>
    <col min="12048" max="12048" width="64" customWidth="1"/>
    <col min="12049" max="12049" width="42.42578125" customWidth="1"/>
    <col min="12050" max="12050" width="6.5703125" customWidth="1"/>
    <col min="12051" max="12056" width="9.140625" customWidth="1"/>
    <col min="12057" max="12057" width="11.28515625" bestFit="1" customWidth="1"/>
    <col min="12058" max="12058" width="10.140625" bestFit="1" customWidth="1"/>
    <col min="12059" max="12060" width="9.140625" customWidth="1"/>
    <col min="12061" max="12061" width="10.140625" bestFit="1" customWidth="1"/>
    <col min="12062" max="12288" width="9.140625" customWidth="1"/>
    <col min="12289" max="12289" width="253" customWidth="1"/>
    <col min="12290" max="12290" width="39.42578125" customWidth="1"/>
    <col min="12291" max="12291" width="48.7109375" customWidth="1"/>
    <col min="12292" max="12292" width="41.140625" customWidth="1"/>
    <col min="12293" max="12293" width="48.7109375" customWidth="1"/>
    <col min="12294" max="12294" width="51.140625" customWidth="1"/>
    <col min="12295" max="12295" width="48.7109375" customWidth="1"/>
    <col min="12296" max="12296" width="64" customWidth="1"/>
    <col min="12297" max="12297" width="42.42578125" customWidth="1"/>
    <col min="12298" max="12298" width="39.42578125" customWidth="1"/>
    <col min="12299" max="12299" width="48.7109375" customWidth="1"/>
    <col min="12300" max="12300" width="41.140625" customWidth="1"/>
    <col min="12301" max="12301" width="48.7109375" customWidth="1"/>
    <col min="12302" max="12302" width="51.140625" customWidth="1"/>
    <col min="12303" max="12303" width="48.7109375" customWidth="1"/>
    <col min="12304" max="12304" width="64" customWidth="1"/>
    <col min="12305" max="12305" width="42.42578125" customWidth="1"/>
    <col min="12306" max="12306" width="6.5703125" customWidth="1"/>
    <col min="12307" max="12312" width="9.140625" customWidth="1"/>
    <col min="12313" max="12313" width="11.28515625" bestFit="1" customWidth="1"/>
    <col min="12314" max="12314" width="10.140625" bestFit="1" customWidth="1"/>
    <col min="12315" max="12316" width="9.140625" customWidth="1"/>
    <col min="12317" max="12317" width="10.140625" bestFit="1" customWidth="1"/>
    <col min="12318" max="12544" width="9.140625" customWidth="1"/>
    <col min="12545" max="12545" width="253" customWidth="1"/>
    <col min="12546" max="12546" width="39.42578125" customWidth="1"/>
    <col min="12547" max="12547" width="48.7109375" customWidth="1"/>
    <col min="12548" max="12548" width="41.140625" customWidth="1"/>
    <col min="12549" max="12549" width="48.7109375" customWidth="1"/>
    <col min="12550" max="12550" width="51.140625" customWidth="1"/>
    <col min="12551" max="12551" width="48.7109375" customWidth="1"/>
    <col min="12552" max="12552" width="64" customWidth="1"/>
    <col min="12553" max="12553" width="42.42578125" customWidth="1"/>
    <col min="12554" max="12554" width="39.42578125" customWidth="1"/>
    <col min="12555" max="12555" width="48.7109375" customWidth="1"/>
    <col min="12556" max="12556" width="41.140625" customWidth="1"/>
    <col min="12557" max="12557" width="48.7109375" customWidth="1"/>
    <col min="12558" max="12558" width="51.140625" customWidth="1"/>
    <col min="12559" max="12559" width="48.7109375" customWidth="1"/>
    <col min="12560" max="12560" width="64" customWidth="1"/>
    <col min="12561" max="12561" width="42.42578125" customWidth="1"/>
    <col min="12562" max="12562" width="6.5703125" customWidth="1"/>
    <col min="12563" max="12568" width="9.140625" customWidth="1"/>
    <col min="12569" max="12569" width="11.28515625" bestFit="1" customWidth="1"/>
    <col min="12570" max="12570" width="10.140625" bestFit="1" customWidth="1"/>
    <col min="12571" max="12572" width="9.140625" customWidth="1"/>
    <col min="12573" max="12573" width="10.140625" bestFit="1" customWidth="1"/>
    <col min="12574" max="12800" width="9.140625" customWidth="1"/>
    <col min="12801" max="12801" width="253" customWidth="1"/>
    <col min="12802" max="12802" width="39.42578125" customWidth="1"/>
    <col min="12803" max="12803" width="48.7109375" customWidth="1"/>
    <col min="12804" max="12804" width="41.140625" customWidth="1"/>
    <col min="12805" max="12805" width="48.7109375" customWidth="1"/>
    <col min="12806" max="12806" width="51.140625" customWidth="1"/>
    <col min="12807" max="12807" width="48.7109375" customWidth="1"/>
    <col min="12808" max="12808" width="64" customWidth="1"/>
    <col min="12809" max="12809" width="42.42578125" customWidth="1"/>
    <col min="12810" max="12810" width="39.42578125" customWidth="1"/>
    <col min="12811" max="12811" width="48.7109375" customWidth="1"/>
    <col min="12812" max="12812" width="41.140625" customWidth="1"/>
    <col min="12813" max="12813" width="48.7109375" customWidth="1"/>
    <col min="12814" max="12814" width="51.140625" customWidth="1"/>
    <col min="12815" max="12815" width="48.7109375" customWidth="1"/>
    <col min="12816" max="12816" width="64" customWidth="1"/>
    <col min="12817" max="12817" width="42.42578125" customWidth="1"/>
    <col min="12818" max="12818" width="6.5703125" customWidth="1"/>
    <col min="12819" max="12824" width="9.140625" customWidth="1"/>
    <col min="12825" max="12825" width="11.28515625" bestFit="1" customWidth="1"/>
    <col min="12826" max="12826" width="10.140625" bestFit="1" customWidth="1"/>
    <col min="12827" max="12828" width="9.140625" customWidth="1"/>
    <col min="12829" max="12829" width="10.140625" bestFit="1" customWidth="1"/>
    <col min="12830" max="13056" width="9.140625" customWidth="1"/>
    <col min="13057" max="13057" width="253" customWidth="1"/>
    <col min="13058" max="13058" width="39.42578125" customWidth="1"/>
    <col min="13059" max="13059" width="48.7109375" customWidth="1"/>
    <col min="13060" max="13060" width="41.140625" customWidth="1"/>
    <col min="13061" max="13061" width="48.7109375" customWidth="1"/>
    <col min="13062" max="13062" width="51.140625" customWidth="1"/>
    <col min="13063" max="13063" width="48.7109375" customWidth="1"/>
    <col min="13064" max="13064" width="64" customWidth="1"/>
    <col min="13065" max="13065" width="42.42578125" customWidth="1"/>
    <col min="13066" max="13066" width="39.42578125" customWidth="1"/>
    <col min="13067" max="13067" width="48.7109375" customWidth="1"/>
    <col min="13068" max="13068" width="41.140625" customWidth="1"/>
    <col min="13069" max="13069" width="48.7109375" customWidth="1"/>
    <col min="13070" max="13070" width="51.140625" customWidth="1"/>
    <col min="13071" max="13071" width="48.7109375" customWidth="1"/>
    <col min="13072" max="13072" width="64" customWidth="1"/>
    <col min="13073" max="13073" width="42.42578125" customWidth="1"/>
    <col min="13074" max="13074" width="6.5703125" customWidth="1"/>
    <col min="13075" max="13080" width="9.140625" customWidth="1"/>
    <col min="13081" max="13081" width="11.28515625" bestFit="1" customWidth="1"/>
    <col min="13082" max="13082" width="10.140625" bestFit="1" customWidth="1"/>
    <col min="13083" max="13084" width="9.140625" customWidth="1"/>
    <col min="13085" max="13085" width="10.140625" bestFit="1" customWidth="1"/>
    <col min="13086" max="13312" width="9.140625" customWidth="1"/>
    <col min="13313" max="13313" width="253" customWidth="1"/>
    <col min="13314" max="13314" width="39.42578125" customWidth="1"/>
    <col min="13315" max="13315" width="48.7109375" customWidth="1"/>
    <col min="13316" max="13316" width="41.140625" customWidth="1"/>
    <col min="13317" max="13317" width="48.7109375" customWidth="1"/>
    <col min="13318" max="13318" width="51.140625" customWidth="1"/>
    <col min="13319" max="13319" width="48.7109375" customWidth="1"/>
    <col min="13320" max="13320" width="64" customWidth="1"/>
    <col min="13321" max="13321" width="42.42578125" customWidth="1"/>
    <col min="13322" max="13322" width="39.42578125" customWidth="1"/>
    <col min="13323" max="13323" width="48.7109375" customWidth="1"/>
    <col min="13324" max="13324" width="41.140625" customWidth="1"/>
    <col min="13325" max="13325" width="48.7109375" customWidth="1"/>
    <col min="13326" max="13326" width="51.140625" customWidth="1"/>
    <col min="13327" max="13327" width="48.7109375" customWidth="1"/>
    <col min="13328" max="13328" width="64" customWidth="1"/>
    <col min="13329" max="13329" width="42.42578125" customWidth="1"/>
    <col min="13330" max="13330" width="6.5703125" customWidth="1"/>
    <col min="13331" max="13336" width="9.140625" customWidth="1"/>
    <col min="13337" max="13337" width="11.28515625" bestFit="1" customWidth="1"/>
    <col min="13338" max="13338" width="10.140625" bestFit="1" customWidth="1"/>
    <col min="13339" max="13340" width="9.140625" customWidth="1"/>
    <col min="13341" max="13341" width="10.140625" bestFit="1" customWidth="1"/>
    <col min="13342" max="13568" width="9.140625" customWidth="1"/>
    <col min="13569" max="13569" width="253" customWidth="1"/>
    <col min="13570" max="13570" width="39.42578125" customWidth="1"/>
    <col min="13571" max="13571" width="48.7109375" customWidth="1"/>
    <col min="13572" max="13572" width="41.140625" customWidth="1"/>
    <col min="13573" max="13573" width="48.7109375" customWidth="1"/>
    <col min="13574" max="13574" width="51.140625" customWidth="1"/>
    <col min="13575" max="13575" width="48.7109375" customWidth="1"/>
    <col min="13576" max="13576" width="64" customWidth="1"/>
    <col min="13577" max="13577" width="42.42578125" customWidth="1"/>
    <col min="13578" max="13578" width="39.42578125" customWidth="1"/>
    <col min="13579" max="13579" width="48.7109375" customWidth="1"/>
    <col min="13580" max="13580" width="41.140625" customWidth="1"/>
    <col min="13581" max="13581" width="48.7109375" customWidth="1"/>
    <col min="13582" max="13582" width="51.140625" customWidth="1"/>
    <col min="13583" max="13583" width="48.7109375" customWidth="1"/>
    <col min="13584" max="13584" width="64" customWidth="1"/>
    <col min="13585" max="13585" width="42.42578125" customWidth="1"/>
    <col min="13586" max="13586" width="6.5703125" customWidth="1"/>
    <col min="13587" max="13592" width="9.140625" customWidth="1"/>
    <col min="13593" max="13593" width="11.28515625" bestFit="1" customWidth="1"/>
    <col min="13594" max="13594" width="10.140625" bestFit="1" customWidth="1"/>
    <col min="13595" max="13596" width="9.140625" customWidth="1"/>
    <col min="13597" max="13597" width="10.140625" bestFit="1" customWidth="1"/>
    <col min="13598" max="13824" width="9.140625" customWidth="1"/>
    <col min="13825" max="13825" width="253" customWidth="1"/>
    <col min="13826" max="13826" width="39.42578125" customWidth="1"/>
    <col min="13827" max="13827" width="48.7109375" customWidth="1"/>
    <col min="13828" max="13828" width="41.140625" customWidth="1"/>
    <col min="13829" max="13829" width="48.7109375" customWidth="1"/>
    <col min="13830" max="13830" width="51.140625" customWidth="1"/>
    <col min="13831" max="13831" width="48.7109375" customWidth="1"/>
    <col min="13832" max="13832" width="64" customWidth="1"/>
    <col min="13833" max="13833" width="42.42578125" customWidth="1"/>
    <col min="13834" max="13834" width="39.42578125" customWidth="1"/>
    <col min="13835" max="13835" width="48.7109375" customWidth="1"/>
    <col min="13836" max="13836" width="41.140625" customWidth="1"/>
    <col min="13837" max="13837" width="48.7109375" customWidth="1"/>
    <col min="13838" max="13838" width="51.140625" customWidth="1"/>
    <col min="13839" max="13839" width="48.7109375" customWidth="1"/>
    <col min="13840" max="13840" width="64" customWidth="1"/>
    <col min="13841" max="13841" width="42.42578125" customWidth="1"/>
    <col min="13842" max="13842" width="6.5703125" customWidth="1"/>
    <col min="13843" max="13848" width="9.140625" customWidth="1"/>
    <col min="13849" max="13849" width="11.28515625" bestFit="1" customWidth="1"/>
    <col min="13850" max="13850" width="10.140625" bestFit="1" customWidth="1"/>
    <col min="13851" max="13852" width="9.140625" customWidth="1"/>
    <col min="13853" max="13853" width="10.140625" bestFit="1" customWidth="1"/>
    <col min="13854" max="14080" width="9.140625" customWidth="1"/>
    <col min="14081" max="14081" width="253" customWidth="1"/>
    <col min="14082" max="14082" width="39.42578125" customWidth="1"/>
    <col min="14083" max="14083" width="48.7109375" customWidth="1"/>
    <col min="14084" max="14084" width="41.140625" customWidth="1"/>
    <col min="14085" max="14085" width="48.7109375" customWidth="1"/>
    <col min="14086" max="14086" width="51.140625" customWidth="1"/>
    <col min="14087" max="14087" width="48.7109375" customWidth="1"/>
    <col min="14088" max="14088" width="64" customWidth="1"/>
    <col min="14089" max="14089" width="42.42578125" customWidth="1"/>
    <col min="14090" max="14090" width="39.42578125" customWidth="1"/>
    <col min="14091" max="14091" width="48.7109375" customWidth="1"/>
    <col min="14092" max="14092" width="41.140625" customWidth="1"/>
    <col min="14093" max="14093" width="48.7109375" customWidth="1"/>
    <col min="14094" max="14094" width="51.140625" customWidth="1"/>
    <col min="14095" max="14095" width="48.7109375" customWidth="1"/>
    <col min="14096" max="14096" width="64" customWidth="1"/>
    <col min="14097" max="14097" width="42.42578125" customWidth="1"/>
    <col min="14098" max="14098" width="6.5703125" customWidth="1"/>
    <col min="14099" max="14104" width="9.140625" customWidth="1"/>
    <col min="14105" max="14105" width="11.28515625" bestFit="1" customWidth="1"/>
    <col min="14106" max="14106" width="10.140625" bestFit="1" customWidth="1"/>
    <col min="14107" max="14108" width="9.140625" customWidth="1"/>
    <col min="14109" max="14109" width="10.140625" bestFit="1" customWidth="1"/>
    <col min="14110" max="14336" width="9.140625" customWidth="1"/>
    <col min="14337" max="14337" width="253" customWidth="1"/>
    <col min="14338" max="14338" width="39.42578125" customWidth="1"/>
    <col min="14339" max="14339" width="48.7109375" customWidth="1"/>
    <col min="14340" max="14340" width="41.140625" customWidth="1"/>
    <col min="14341" max="14341" width="48.7109375" customWidth="1"/>
    <col min="14342" max="14342" width="51.140625" customWidth="1"/>
    <col min="14343" max="14343" width="48.7109375" customWidth="1"/>
    <col min="14344" max="14344" width="64" customWidth="1"/>
    <col min="14345" max="14345" width="42.42578125" customWidth="1"/>
    <col min="14346" max="14346" width="39.42578125" customWidth="1"/>
    <col min="14347" max="14347" width="48.7109375" customWidth="1"/>
    <col min="14348" max="14348" width="41.140625" customWidth="1"/>
    <col min="14349" max="14349" width="48.7109375" customWidth="1"/>
    <col min="14350" max="14350" width="51.140625" customWidth="1"/>
    <col min="14351" max="14351" width="48.7109375" customWidth="1"/>
    <col min="14352" max="14352" width="64" customWidth="1"/>
    <col min="14353" max="14353" width="42.42578125" customWidth="1"/>
    <col min="14354" max="14354" width="6.5703125" customWidth="1"/>
    <col min="14355" max="14360" width="9.140625" customWidth="1"/>
    <col min="14361" max="14361" width="11.28515625" bestFit="1" customWidth="1"/>
    <col min="14362" max="14362" width="10.140625" bestFit="1" customWidth="1"/>
    <col min="14363" max="14364" width="9.140625" customWidth="1"/>
    <col min="14365" max="14365" width="10.140625" bestFit="1" customWidth="1"/>
    <col min="14366" max="14592" width="9.140625" customWidth="1"/>
    <col min="14593" max="14593" width="253" customWidth="1"/>
    <col min="14594" max="14594" width="39.42578125" customWidth="1"/>
    <col min="14595" max="14595" width="48.7109375" customWidth="1"/>
    <col min="14596" max="14596" width="41.140625" customWidth="1"/>
    <col min="14597" max="14597" width="48.7109375" customWidth="1"/>
    <col min="14598" max="14598" width="51.140625" customWidth="1"/>
    <col min="14599" max="14599" width="48.7109375" customWidth="1"/>
    <col min="14600" max="14600" width="64" customWidth="1"/>
    <col min="14601" max="14601" width="42.42578125" customWidth="1"/>
    <col min="14602" max="14602" width="39.42578125" customWidth="1"/>
    <col min="14603" max="14603" width="48.7109375" customWidth="1"/>
    <col min="14604" max="14604" width="41.140625" customWidth="1"/>
    <col min="14605" max="14605" width="48.7109375" customWidth="1"/>
    <col min="14606" max="14606" width="51.140625" customWidth="1"/>
    <col min="14607" max="14607" width="48.7109375" customWidth="1"/>
    <col min="14608" max="14608" width="64" customWidth="1"/>
    <col min="14609" max="14609" width="42.42578125" customWidth="1"/>
    <col min="14610" max="14610" width="6.5703125" customWidth="1"/>
    <col min="14611" max="14616" width="9.140625" customWidth="1"/>
    <col min="14617" max="14617" width="11.28515625" bestFit="1" customWidth="1"/>
    <col min="14618" max="14618" width="10.140625" bestFit="1" customWidth="1"/>
    <col min="14619" max="14620" width="9.140625" customWidth="1"/>
    <col min="14621" max="14621" width="10.140625" bestFit="1" customWidth="1"/>
    <col min="14622" max="14848" width="9.140625" customWidth="1"/>
    <col min="14849" max="14849" width="253" customWidth="1"/>
    <col min="14850" max="14850" width="39.42578125" customWidth="1"/>
    <col min="14851" max="14851" width="48.7109375" customWidth="1"/>
    <col min="14852" max="14852" width="41.140625" customWidth="1"/>
    <col min="14853" max="14853" width="48.7109375" customWidth="1"/>
    <col min="14854" max="14854" width="51.140625" customWidth="1"/>
    <col min="14855" max="14855" width="48.7109375" customWidth="1"/>
    <col min="14856" max="14856" width="64" customWidth="1"/>
    <col min="14857" max="14857" width="42.42578125" customWidth="1"/>
    <col min="14858" max="14858" width="39.42578125" customWidth="1"/>
    <col min="14859" max="14859" width="48.7109375" customWidth="1"/>
    <col min="14860" max="14860" width="41.140625" customWidth="1"/>
    <col min="14861" max="14861" width="48.7109375" customWidth="1"/>
    <col min="14862" max="14862" width="51.140625" customWidth="1"/>
    <col min="14863" max="14863" width="48.7109375" customWidth="1"/>
    <col min="14864" max="14864" width="64" customWidth="1"/>
    <col min="14865" max="14865" width="42.42578125" customWidth="1"/>
    <col min="14866" max="14866" width="6.5703125" customWidth="1"/>
    <col min="14867" max="14872" width="9.140625" customWidth="1"/>
    <col min="14873" max="14873" width="11.28515625" bestFit="1" customWidth="1"/>
    <col min="14874" max="14874" width="10.140625" bestFit="1" customWidth="1"/>
    <col min="14875" max="14876" width="9.140625" customWidth="1"/>
    <col min="14877" max="14877" width="10.140625" bestFit="1" customWidth="1"/>
    <col min="14878" max="15104" width="9.140625" customWidth="1"/>
    <col min="15105" max="15105" width="253" customWidth="1"/>
    <col min="15106" max="15106" width="39.42578125" customWidth="1"/>
    <col min="15107" max="15107" width="48.7109375" customWidth="1"/>
    <col min="15108" max="15108" width="41.140625" customWidth="1"/>
    <col min="15109" max="15109" width="48.7109375" customWidth="1"/>
    <col min="15110" max="15110" width="51.140625" customWidth="1"/>
    <col min="15111" max="15111" width="48.7109375" customWidth="1"/>
    <col min="15112" max="15112" width="64" customWidth="1"/>
    <col min="15113" max="15113" width="42.42578125" customWidth="1"/>
    <col min="15114" max="15114" width="39.42578125" customWidth="1"/>
    <col min="15115" max="15115" width="48.7109375" customWidth="1"/>
    <col min="15116" max="15116" width="41.140625" customWidth="1"/>
    <col min="15117" max="15117" width="48.7109375" customWidth="1"/>
    <col min="15118" max="15118" width="51.140625" customWidth="1"/>
    <col min="15119" max="15119" width="48.7109375" customWidth="1"/>
    <col min="15120" max="15120" width="64" customWidth="1"/>
    <col min="15121" max="15121" width="42.42578125" customWidth="1"/>
    <col min="15122" max="15122" width="6.5703125" customWidth="1"/>
    <col min="15123" max="15128" width="9.140625" customWidth="1"/>
    <col min="15129" max="15129" width="11.28515625" bestFit="1" customWidth="1"/>
    <col min="15130" max="15130" width="10.140625" bestFit="1" customWidth="1"/>
    <col min="15131" max="15132" width="9.140625" customWidth="1"/>
    <col min="15133" max="15133" width="10.140625" bestFit="1" customWidth="1"/>
    <col min="15134" max="15360" width="9.140625" customWidth="1"/>
    <col min="15361" max="15361" width="253" customWidth="1"/>
    <col min="15362" max="15362" width="39.42578125" customWidth="1"/>
    <col min="15363" max="15363" width="48.7109375" customWidth="1"/>
    <col min="15364" max="15364" width="41.140625" customWidth="1"/>
    <col min="15365" max="15365" width="48.7109375" customWidth="1"/>
    <col min="15366" max="15366" width="51.140625" customWidth="1"/>
    <col min="15367" max="15367" width="48.7109375" customWidth="1"/>
    <col min="15368" max="15368" width="64" customWidth="1"/>
    <col min="15369" max="15369" width="42.42578125" customWidth="1"/>
    <col min="15370" max="15370" width="39.42578125" customWidth="1"/>
    <col min="15371" max="15371" width="48.7109375" customWidth="1"/>
    <col min="15372" max="15372" width="41.140625" customWidth="1"/>
    <col min="15373" max="15373" width="48.7109375" customWidth="1"/>
    <col min="15374" max="15374" width="51.140625" customWidth="1"/>
    <col min="15375" max="15375" width="48.7109375" customWidth="1"/>
    <col min="15376" max="15376" width="64" customWidth="1"/>
    <col min="15377" max="15377" width="42.42578125" customWidth="1"/>
    <col min="15378" max="15378" width="6.5703125" customWidth="1"/>
    <col min="15379" max="15384" width="9.140625" customWidth="1"/>
    <col min="15385" max="15385" width="11.28515625" bestFit="1" customWidth="1"/>
    <col min="15386" max="15386" width="10.140625" bestFit="1" customWidth="1"/>
    <col min="15387" max="15388" width="9.140625" customWidth="1"/>
    <col min="15389" max="15389" width="10.140625" bestFit="1" customWidth="1"/>
    <col min="15390" max="15616" width="9.140625" customWidth="1"/>
    <col min="15617" max="15617" width="253" customWidth="1"/>
    <col min="15618" max="15618" width="39.42578125" customWidth="1"/>
    <col min="15619" max="15619" width="48.7109375" customWidth="1"/>
    <col min="15620" max="15620" width="41.140625" customWidth="1"/>
    <col min="15621" max="15621" width="48.7109375" customWidth="1"/>
    <col min="15622" max="15622" width="51.140625" customWidth="1"/>
    <col min="15623" max="15623" width="48.7109375" customWidth="1"/>
    <col min="15624" max="15624" width="64" customWidth="1"/>
    <col min="15625" max="15625" width="42.42578125" customWidth="1"/>
    <col min="15626" max="15626" width="39.42578125" customWidth="1"/>
    <col min="15627" max="15627" width="48.7109375" customWidth="1"/>
    <col min="15628" max="15628" width="41.140625" customWidth="1"/>
    <col min="15629" max="15629" width="48.7109375" customWidth="1"/>
    <col min="15630" max="15630" width="51.140625" customWidth="1"/>
    <col min="15631" max="15631" width="48.7109375" customWidth="1"/>
    <col min="15632" max="15632" width="64" customWidth="1"/>
    <col min="15633" max="15633" width="42.42578125" customWidth="1"/>
    <col min="15634" max="15634" width="6.5703125" customWidth="1"/>
    <col min="15635" max="15640" width="9.140625" customWidth="1"/>
    <col min="15641" max="15641" width="11.28515625" bestFit="1" customWidth="1"/>
    <col min="15642" max="15642" width="10.140625" bestFit="1" customWidth="1"/>
    <col min="15643" max="15644" width="9.140625" customWidth="1"/>
    <col min="15645" max="15645" width="10.140625" bestFit="1" customWidth="1"/>
    <col min="15646" max="15872" width="9.140625" customWidth="1"/>
    <col min="15873" max="15873" width="253" customWidth="1"/>
    <col min="15874" max="15874" width="39.42578125" customWidth="1"/>
    <col min="15875" max="15875" width="48.7109375" customWidth="1"/>
    <col min="15876" max="15876" width="41.140625" customWidth="1"/>
    <col min="15877" max="15877" width="48.7109375" customWidth="1"/>
    <col min="15878" max="15878" width="51.140625" customWidth="1"/>
    <col min="15879" max="15879" width="48.7109375" customWidth="1"/>
    <col min="15880" max="15880" width="64" customWidth="1"/>
    <col min="15881" max="15881" width="42.42578125" customWidth="1"/>
    <col min="15882" max="15882" width="39.42578125" customWidth="1"/>
    <col min="15883" max="15883" width="48.7109375" customWidth="1"/>
    <col min="15884" max="15884" width="41.140625" customWidth="1"/>
    <col min="15885" max="15885" width="48.7109375" customWidth="1"/>
    <col min="15886" max="15886" width="51.140625" customWidth="1"/>
    <col min="15887" max="15887" width="48.7109375" customWidth="1"/>
    <col min="15888" max="15888" width="64" customWidth="1"/>
    <col min="15889" max="15889" width="42.42578125" customWidth="1"/>
    <col min="15890" max="15890" width="6.5703125" customWidth="1"/>
    <col min="15891" max="15896" width="9.140625" customWidth="1"/>
    <col min="15897" max="15897" width="11.28515625" bestFit="1" customWidth="1"/>
    <col min="15898" max="15898" width="10.140625" bestFit="1" customWidth="1"/>
    <col min="15899" max="15900" width="9.140625" customWidth="1"/>
    <col min="15901" max="15901" width="10.140625" bestFit="1" customWidth="1"/>
    <col min="15902" max="16128" width="9.140625" customWidth="1"/>
    <col min="16129" max="16129" width="253" customWidth="1"/>
    <col min="16130" max="16130" width="39.42578125" customWidth="1"/>
    <col min="16131" max="16131" width="48.7109375" customWidth="1"/>
    <col min="16132" max="16132" width="41.140625" customWidth="1"/>
    <col min="16133" max="16133" width="48.7109375" customWidth="1"/>
    <col min="16134" max="16134" width="51.140625" customWidth="1"/>
    <col min="16135" max="16135" width="48.7109375" customWidth="1"/>
    <col min="16136" max="16136" width="64" customWidth="1"/>
    <col min="16137" max="16137" width="42.42578125" customWidth="1"/>
    <col min="16138" max="16138" width="39.42578125" customWidth="1"/>
    <col min="16139" max="16139" width="48.7109375" customWidth="1"/>
    <col min="16140" max="16140" width="41.140625" customWidth="1"/>
    <col min="16141" max="16141" width="48.7109375" customWidth="1"/>
    <col min="16142" max="16142" width="51.140625" customWidth="1"/>
    <col min="16143" max="16143" width="48.7109375" customWidth="1"/>
    <col min="16144" max="16144" width="64" customWidth="1"/>
    <col min="16145" max="16145" width="42.42578125" customWidth="1"/>
    <col min="16146" max="16146" width="6.5703125" customWidth="1"/>
    <col min="16147" max="16152" width="9.140625" customWidth="1"/>
    <col min="16153" max="16153" width="11.28515625" bestFit="1" customWidth="1"/>
    <col min="16154" max="16154" width="10.140625" bestFit="1" customWidth="1"/>
    <col min="16155" max="16156" width="9.140625" customWidth="1"/>
    <col min="16157" max="16157" width="10.140625" bestFit="1" customWidth="1"/>
    <col min="16158" max="16384" width="9.140625" customWidth="1"/>
  </cols>
  <sheetData>
    <row r="1" spans="1:26" s="1" customFormat="1" ht="5.25" hidden="1" customHeight="1">
      <c r="A1" s="139"/>
      <c r="B1" s="140"/>
      <c r="C1" s="263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  <c r="R1" s="264"/>
    </row>
    <row r="2" spans="1:26" s="2" customFormat="1" ht="145.5" customHeight="1">
      <c r="A2" s="941" t="s">
        <v>735</v>
      </c>
      <c r="B2" s="941"/>
      <c r="C2" s="941"/>
      <c r="D2" s="941"/>
      <c r="E2" s="941"/>
      <c r="F2" s="941"/>
      <c r="G2" s="941"/>
      <c r="H2" s="941"/>
      <c r="I2" s="941"/>
      <c r="J2" s="941"/>
      <c r="K2" s="941"/>
      <c r="L2" s="941"/>
      <c r="M2" s="941"/>
      <c r="N2" s="941"/>
      <c r="O2" s="941"/>
      <c r="P2" s="941"/>
      <c r="Q2" s="941"/>
      <c r="R2" s="264"/>
    </row>
    <row r="3" spans="1:26" s="2" customFormat="1" ht="75" customHeight="1">
      <c r="A3" s="941" t="s">
        <v>238</v>
      </c>
      <c r="B3" s="941"/>
      <c r="C3" s="941"/>
      <c r="D3" s="941"/>
      <c r="E3" s="941"/>
      <c r="F3" s="941"/>
      <c r="G3" s="941"/>
      <c r="H3" s="941"/>
      <c r="I3" s="941"/>
      <c r="J3" s="941"/>
      <c r="K3" s="941"/>
      <c r="L3" s="941"/>
      <c r="M3" s="941"/>
      <c r="N3" s="941"/>
      <c r="O3" s="941"/>
      <c r="P3" s="941"/>
      <c r="Q3" s="941"/>
      <c r="R3" s="264"/>
    </row>
    <row r="4" spans="1:26" s="2" customFormat="1" ht="63" customHeight="1">
      <c r="A4" s="941" t="s">
        <v>731</v>
      </c>
      <c r="B4" s="941"/>
      <c r="C4" s="941"/>
      <c r="D4" s="941"/>
      <c r="E4" s="941"/>
      <c r="F4" s="941"/>
      <c r="G4" s="941"/>
      <c r="H4" s="941"/>
      <c r="I4" s="941"/>
      <c r="J4" s="941"/>
      <c r="K4" s="941"/>
      <c r="L4" s="941"/>
      <c r="M4" s="941"/>
      <c r="N4" s="941"/>
      <c r="O4" s="941"/>
      <c r="P4" s="941"/>
      <c r="Q4" s="941"/>
      <c r="R4" s="264"/>
    </row>
    <row r="5" spans="1:26" s="3" customFormat="1" ht="144.75" customHeight="1">
      <c r="A5" s="942" t="s">
        <v>2</v>
      </c>
      <c r="B5" s="942"/>
      <c r="C5" s="942"/>
      <c r="D5" s="942"/>
      <c r="E5" s="942"/>
      <c r="F5" s="942"/>
      <c r="G5" s="942"/>
      <c r="H5" s="942"/>
      <c r="I5" s="942"/>
      <c r="J5" s="942"/>
      <c r="K5" s="942"/>
      <c r="L5" s="942"/>
      <c r="M5" s="942"/>
      <c r="N5" s="942"/>
      <c r="O5" s="942"/>
      <c r="P5" s="942"/>
      <c r="Q5" s="942"/>
      <c r="R5" s="265"/>
    </row>
    <row r="6" spans="1:26" ht="6" customHeight="1"/>
    <row r="7" spans="1:26" ht="63.75" customHeight="1">
      <c r="A7" s="233"/>
      <c r="B7" s="234"/>
      <c r="C7" s="268"/>
      <c r="D7" s="235"/>
      <c r="E7" s="235"/>
      <c r="F7" s="234"/>
      <c r="G7" s="234"/>
      <c r="H7" s="234"/>
      <c r="I7" s="234"/>
      <c r="J7" s="234"/>
      <c r="K7" s="235"/>
      <c r="L7" s="234"/>
      <c r="M7" s="234"/>
      <c r="N7" s="235"/>
      <c r="O7" s="235"/>
      <c r="P7" s="234"/>
      <c r="Q7" s="235"/>
      <c r="R7" s="269"/>
    </row>
    <row r="8" spans="1:26" s="271" customFormat="1" ht="118.5" customHeight="1">
      <c r="A8" s="270"/>
      <c r="B8" s="943" t="s">
        <v>66</v>
      </c>
      <c r="C8" s="943"/>
      <c r="D8" s="943"/>
      <c r="E8" s="943"/>
      <c r="F8" s="943"/>
      <c r="G8" s="943"/>
      <c r="H8" s="943"/>
      <c r="I8" s="943"/>
      <c r="J8" s="943" t="s">
        <v>67</v>
      </c>
      <c r="K8" s="943"/>
      <c r="L8" s="943"/>
      <c r="M8" s="943"/>
      <c r="N8" s="943"/>
      <c r="O8" s="943"/>
      <c r="P8" s="943"/>
      <c r="Q8" s="943"/>
      <c r="R8" s="269"/>
      <c r="Y8" s="271">
        <v>1</v>
      </c>
      <c r="Z8" s="271">
        <v>1</v>
      </c>
    </row>
    <row r="9" spans="1:26" s="278" customFormat="1" ht="262.5" customHeight="1">
      <c r="A9" s="272"/>
      <c r="B9" s="272" t="s">
        <v>51</v>
      </c>
      <c r="C9" s="273" t="s">
        <v>239</v>
      </c>
      <c r="D9" s="272" t="s">
        <v>240</v>
      </c>
      <c r="E9" s="274" t="s">
        <v>241</v>
      </c>
      <c r="F9" s="275" t="s">
        <v>242</v>
      </c>
      <c r="G9" s="274" t="s">
        <v>243</v>
      </c>
      <c r="H9" s="272" t="s">
        <v>244</v>
      </c>
      <c r="I9" s="275" t="s">
        <v>53</v>
      </c>
      <c r="J9" s="272" t="s">
        <v>51</v>
      </c>
      <c r="K9" s="274" t="s">
        <v>239</v>
      </c>
      <c r="L9" s="275" t="s">
        <v>240</v>
      </c>
      <c r="M9" s="274" t="s">
        <v>241</v>
      </c>
      <c r="N9" s="272" t="s">
        <v>242</v>
      </c>
      <c r="O9" s="274" t="s">
        <v>243</v>
      </c>
      <c r="P9" s="272" t="s">
        <v>244</v>
      </c>
      <c r="Q9" s="272" t="s">
        <v>53</v>
      </c>
      <c r="R9" s="276"/>
      <c r="S9" s="277"/>
      <c r="T9" s="277"/>
      <c r="U9" s="276"/>
      <c r="V9" s="277"/>
      <c r="W9" s="277"/>
      <c r="X9" s="276"/>
      <c r="Y9" s="277">
        <v>1</v>
      </c>
      <c r="Z9" s="278">
        <v>1</v>
      </c>
    </row>
    <row r="10" spans="1:26" ht="168" customHeight="1">
      <c r="A10" s="279" t="s">
        <v>201</v>
      </c>
      <c r="B10" s="280">
        <v>579535.30605100002</v>
      </c>
      <c r="C10" s="280">
        <v>7798.4244600000002</v>
      </c>
      <c r="D10" s="280">
        <v>3341.3694722</v>
      </c>
      <c r="E10" s="280">
        <v>6.3043900000000006</v>
      </c>
      <c r="F10" s="280">
        <v>1024.5818744000001</v>
      </c>
      <c r="G10" s="280">
        <v>28.68967</v>
      </c>
      <c r="H10" s="280">
        <v>258.01053000000002</v>
      </c>
      <c r="I10" s="280">
        <v>591992.68646</v>
      </c>
      <c r="J10" s="280">
        <v>154288.04395640001</v>
      </c>
      <c r="K10" s="280">
        <v>1386.5274199999999</v>
      </c>
      <c r="L10" s="280">
        <v>351.14696999999995</v>
      </c>
      <c r="M10" s="280">
        <v>0</v>
      </c>
      <c r="N10" s="280">
        <v>1426.4953400000002</v>
      </c>
      <c r="O10" s="280">
        <v>0</v>
      </c>
      <c r="P10" s="280">
        <v>444.74963000000002</v>
      </c>
      <c r="Q10" s="280">
        <v>157896.96331999998</v>
      </c>
      <c r="R10" s="269"/>
    </row>
    <row r="11" spans="1:26" ht="168" customHeight="1">
      <c r="A11" s="279" t="s">
        <v>202</v>
      </c>
      <c r="B11" s="281">
        <v>8318.6207300000005</v>
      </c>
      <c r="C11" s="281">
        <v>180.79584</v>
      </c>
      <c r="D11" s="281">
        <v>44.202460000000002</v>
      </c>
      <c r="E11" s="281">
        <v>0</v>
      </c>
      <c r="F11" s="281">
        <v>41.999480000000005</v>
      </c>
      <c r="G11" s="281">
        <v>0</v>
      </c>
      <c r="H11" s="281">
        <v>0</v>
      </c>
      <c r="I11" s="281">
        <v>8585.6185100000002</v>
      </c>
      <c r="J11" s="281">
        <v>418.10702000000003</v>
      </c>
      <c r="K11" s="281">
        <v>0</v>
      </c>
      <c r="L11" s="280">
        <v>0</v>
      </c>
      <c r="M11" s="280">
        <v>0</v>
      </c>
      <c r="N11" s="280">
        <v>33.399680000000004</v>
      </c>
      <c r="O11" s="280">
        <v>0</v>
      </c>
      <c r="P11" s="280">
        <v>18.702300000000001</v>
      </c>
      <c r="Q11" s="280">
        <v>470.209</v>
      </c>
      <c r="R11" s="269"/>
    </row>
    <row r="12" spans="1:26" ht="168" customHeight="1">
      <c r="A12" s="279" t="s">
        <v>203</v>
      </c>
      <c r="B12" s="281">
        <v>0</v>
      </c>
      <c r="C12" s="281">
        <v>0</v>
      </c>
      <c r="D12" s="281">
        <v>0</v>
      </c>
      <c r="E12" s="281">
        <v>0</v>
      </c>
      <c r="F12" s="281">
        <v>0</v>
      </c>
      <c r="G12" s="281">
        <v>0</v>
      </c>
      <c r="H12" s="281">
        <v>0</v>
      </c>
      <c r="I12" s="281">
        <v>0</v>
      </c>
      <c r="J12" s="281">
        <v>307.72030999999998</v>
      </c>
      <c r="K12" s="281">
        <v>0</v>
      </c>
      <c r="L12" s="280">
        <v>0</v>
      </c>
      <c r="M12" s="280">
        <v>0</v>
      </c>
      <c r="N12" s="280">
        <v>0</v>
      </c>
      <c r="O12" s="280">
        <v>0</v>
      </c>
      <c r="P12" s="280">
        <v>0</v>
      </c>
      <c r="Q12" s="280">
        <v>307.72030999999998</v>
      </c>
      <c r="R12" s="269"/>
    </row>
    <row r="13" spans="1:26" ht="168" customHeight="1">
      <c r="A13" s="279" t="s">
        <v>204</v>
      </c>
      <c r="B13" s="280">
        <v>28306.592149</v>
      </c>
      <c r="C13" s="280">
        <v>34.908070000000002</v>
      </c>
      <c r="D13" s="280">
        <v>115.07980000000001</v>
      </c>
      <c r="E13" s="280">
        <v>0</v>
      </c>
      <c r="F13" s="280">
        <v>40.70729</v>
      </c>
      <c r="G13" s="280">
        <v>0</v>
      </c>
      <c r="H13" s="280">
        <v>21.515459999999997</v>
      </c>
      <c r="I13" s="280">
        <v>28518.802769999998</v>
      </c>
      <c r="J13" s="280">
        <v>5050.5896700000003</v>
      </c>
      <c r="K13" s="280">
        <v>0</v>
      </c>
      <c r="L13" s="280">
        <v>0</v>
      </c>
      <c r="M13" s="280">
        <v>0</v>
      </c>
      <c r="N13" s="280">
        <v>0</v>
      </c>
      <c r="O13" s="280">
        <v>0</v>
      </c>
      <c r="P13" s="280">
        <v>227.45863</v>
      </c>
      <c r="Q13" s="280">
        <v>5278.0482999999995</v>
      </c>
      <c r="R13" s="269"/>
    </row>
    <row r="14" spans="1:26" ht="168" customHeight="1">
      <c r="A14" s="279" t="s">
        <v>205</v>
      </c>
      <c r="B14" s="280">
        <v>688240.83587760001</v>
      </c>
      <c r="C14" s="280">
        <v>2567.8876946</v>
      </c>
      <c r="D14" s="280">
        <v>4700.0352362000003</v>
      </c>
      <c r="E14" s="280">
        <v>130.5984622</v>
      </c>
      <c r="F14" s="280">
        <v>7616.3047019999995</v>
      </c>
      <c r="G14" s="280">
        <v>182.06709000000001</v>
      </c>
      <c r="H14" s="280">
        <v>893.79173000000003</v>
      </c>
      <c r="I14" s="280">
        <v>704331.52078999998</v>
      </c>
      <c r="J14" s="280">
        <v>108145.85923039999</v>
      </c>
      <c r="K14" s="280">
        <v>348.86941979999995</v>
      </c>
      <c r="L14" s="280">
        <v>2920.3210199999999</v>
      </c>
      <c r="M14" s="280">
        <v>152.94334000000001</v>
      </c>
      <c r="N14" s="280">
        <v>3542.6540482</v>
      </c>
      <c r="O14" s="280">
        <v>38.173773400000002</v>
      </c>
      <c r="P14" s="280">
        <v>5523.8521100000007</v>
      </c>
      <c r="Q14" s="280">
        <v>120672.67293</v>
      </c>
      <c r="R14" s="269"/>
    </row>
    <row r="15" spans="1:26" ht="168" customHeight="1">
      <c r="A15" s="279" t="s">
        <v>206</v>
      </c>
      <c r="B15" s="280">
        <v>0</v>
      </c>
      <c r="C15" s="280">
        <v>0</v>
      </c>
      <c r="D15" s="280">
        <v>0</v>
      </c>
      <c r="E15" s="280">
        <v>0</v>
      </c>
      <c r="F15" s="280">
        <v>0</v>
      </c>
      <c r="G15" s="280">
        <v>0</v>
      </c>
      <c r="H15" s="280">
        <v>0</v>
      </c>
      <c r="I15" s="280">
        <v>0</v>
      </c>
      <c r="J15" s="280">
        <v>392.61483000000004</v>
      </c>
      <c r="K15" s="280">
        <v>0</v>
      </c>
      <c r="L15" s="280">
        <v>0</v>
      </c>
      <c r="M15" s="280">
        <v>0</v>
      </c>
      <c r="N15" s="280">
        <v>2.0837399999999997</v>
      </c>
      <c r="O15" s="280">
        <v>0</v>
      </c>
      <c r="P15" s="280">
        <v>78.124320000000012</v>
      </c>
      <c r="Q15" s="280">
        <v>472.82289000000003</v>
      </c>
      <c r="R15" s="269"/>
    </row>
    <row r="16" spans="1:26" ht="168" customHeight="1">
      <c r="A16" s="279" t="s">
        <v>129</v>
      </c>
      <c r="B16" s="280">
        <v>1497076.014677</v>
      </c>
      <c r="C16" s="280">
        <v>3753.8863335999999</v>
      </c>
      <c r="D16" s="280">
        <v>7771.2565296000002</v>
      </c>
      <c r="E16" s="280">
        <v>134.90970000000002</v>
      </c>
      <c r="F16" s="280">
        <v>4672.6328590000003</v>
      </c>
      <c r="G16" s="280">
        <v>133.91969159999999</v>
      </c>
      <c r="H16" s="280">
        <v>21835.113739999997</v>
      </c>
      <c r="I16" s="280">
        <v>1535377.7335599998</v>
      </c>
      <c r="J16" s="280">
        <v>219711.93761960001</v>
      </c>
      <c r="K16" s="280">
        <v>435.10158000000001</v>
      </c>
      <c r="L16" s="280">
        <v>870.64589999999998</v>
      </c>
      <c r="M16" s="280">
        <v>0</v>
      </c>
      <c r="N16" s="280">
        <v>1236.7018272</v>
      </c>
      <c r="O16" s="280">
        <v>153.63844159999999</v>
      </c>
      <c r="P16" s="280">
        <v>78557.612810000006</v>
      </c>
      <c r="Q16" s="280">
        <v>300965.63816999999</v>
      </c>
      <c r="R16" s="269"/>
    </row>
    <row r="17" spans="1:18" ht="168" customHeight="1">
      <c r="A17" s="279" t="s">
        <v>207</v>
      </c>
      <c r="B17" s="280">
        <v>1545244.6681550001</v>
      </c>
      <c r="C17" s="280">
        <v>4899.1841445999999</v>
      </c>
      <c r="D17" s="280">
        <v>17792.911755600002</v>
      </c>
      <c r="E17" s="280">
        <v>511.51616239999998</v>
      </c>
      <c r="F17" s="280">
        <v>9834.6999962000009</v>
      </c>
      <c r="G17" s="280">
        <v>1051.1702871999998</v>
      </c>
      <c r="H17" s="280">
        <v>8991.9332100000011</v>
      </c>
      <c r="I17" s="280">
        <v>1588326.08381</v>
      </c>
      <c r="J17" s="280">
        <v>433251.60117540002</v>
      </c>
      <c r="K17" s="280">
        <v>3603.63366</v>
      </c>
      <c r="L17" s="280">
        <v>4526.4969000000001</v>
      </c>
      <c r="M17" s="280">
        <v>0</v>
      </c>
      <c r="N17" s="280">
        <v>12050.982959200001</v>
      </c>
      <c r="O17" s="280">
        <v>541.81291020000003</v>
      </c>
      <c r="P17" s="280">
        <v>16712.204429999998</v>
      </c>
      <c r="Q17" s="280">
        <v>470686.73202999996</v>
      </c>
      <c r="R17" s="269"/>
    </row>
    <row r="18" spans="1:18" ht="168" customHeight="1">
      <c r="A18" s="279" t="s">
        <v>208</v>
      </c>
      <c r="B18" s="280">
        <v>155290.7991916</v>
      </c>
      <c r="C18" s="280">
        <v>930.32954280000001</v>
      </c>
      <c r="D18" s="280">
        <v>2654.6870455999997</v>
      </c>
      <c r="E18" s="280">
        <v>80.878249999999994</v>
      </c>
      <c r="F18" s="280">
        <v>793.49283860000003</v>
      </c>
      <c r="G18" s="280">
        <v>159.86827940000001</v>
      </c>
      <c r="H18" s="280">
        <v>159.13999999999999</v>
      </c>
      <c r="I18" s="280">
        <v>160069.19516</v>
      </c>
      <c r="J18" s="280">
        <v>28094.627390000001</v>
      </c>
      <c r="K18" s="280">
        <v>426.33609000000001</v>
      </c>
      <c r="L18" s="280">
        <v>181.54345999999998</v>
      </c>
      <c r="M18" s="280">
        <v>10.53065</v>
      </c>
      <c r="N18" s="280">
        <v>919.36333999999999</v>
      </c>
      <c r="O18" s="280">
        <v>0</v>
      </c>
      <c r="P18" s="280">
        <v>1122.2721100000001</v>
      </c>
      <c r="Q18" s="280">
        <v>30754.673039999998</v>
      </c>
      <c r="R18" s="269"/>
    </row>
    <row r="19" spans="1:18" ht="168" customHeight="1">
      <c r="A19" s="279" t="s">
        <v>209</v>
      </c>
      <c r="B19" s="280">
        <v>1024633.9298941999</v>
      </c>
      <c r="C19" s="280">
        <v>2758.2504800000002</v>
      </c>
      <c r="D19" s="280">
        <v>5347.8608370000002</v>
      </c>
      <c r="E19" s="280">
        <v>146.66417439999998</v>
      </c>
      <c r="F19" s="280">
        <v>6236.1360148000003</v>
      </c>
      <c r="G19" s="280">
        <v>284.91350900000003</v>
      </c>
      <c r="H19" s="280">
        <v>218.65199999999999</v>
      </c>
      <c r="I19" s="280">
        <v>1039626.40694</v>
      </c>
      <c r="J19" s="280">
        <v>175645.8342978</v>
      </c>
      <c r="K19" s="280">
        <v>603.87392439999996</v>
      </c>
      <c r="L19" s="280">
        <v>831.67464000000007</v>
      </c>
      <c r="M19" s="280">
        <v>0</v>
      </c>
      <c r="N19" s="280">
        <v>2141.9790611999997</v>
      </c>
      <c r="O19" s="280">
        <v>34.014410000000005</v>
      </c>
      <c r="P19" s="280">
        <v>4717.4042599999993</v>
      </c>
      <c r="Q19" s="280">
        <v>183974.7806</v>
      </c>
      <c r="R19" s="269"/>
    </row>
    <row r="20" spans="1:18" ht="168" customHeight="1">
      <c r="A20" s="279" t="s">
        <v>210</v>
      </c>
      <c r="B20" s="280">
        <v>0</v>
      </c>
      <c r="C20" s="280">
        <v>0</v>
      </c>
      <c r="D20" s="280">
        <v>0</v>
      </c>
      <c r="E20" s="280">
        <v>0</v>
      </c>
      <c r="F20" s="280">
        <v>0</v>
      </c>
      <c r="G20" s="280">
        <v>0</v>
      </c>
      <c r="H20" s="280">
        <v>8391.09</v>
      </c>
      <c r="I20" s="280">
        <v>8391.09</v>
      </c>
      <c r="J20" s="280">
        <v>43273.354748199999</v>
      </c>
      <c r="K20" s="280">
        <v>400.64607819999998</v>
      </c>
      <c r="L20" s="280">
        <v>147.74607</v>
      </c>
      <c r="M20" s="280">
        <v>0</v>
      </c>
      <c r="N20" s="280">
        <v>1537.7352518</v>
      </c>
      <c r="O20" s="280">
        <v>92.617770000000007</v>
      </c>
      <c r="P20" s="280">
        <v>2909.5820299999996</v>
      </c>
      <c r="Q20" s="280">
        <v>48361.681950000006</v>
      </c>
      <c r="R20" s="269"/>
    </row>
    <row r="21" spans="1:18" ht="168" customHeight="1">
      <c r="A21" s="279" t="s">
        <v>211</v>
      </c>
      <c r="B21" s="280">
        <v>1146919.9784982</v>
      </c>
      <c r="C21" s="280">
        <v>9519.6623621999988</v>
      </c>
      <c r="D21" s="280">
        <v>7181.4822568</v>
      </c>
      <c r="E21" s="280">
        <v>1456.0424148</v>
      </c>
      <c r="F21" s="280">
        <v>6350.3498251999999</v>
      </c>
      <c r="G21" s="280">
        <v>89.122938599999998</v>
      </c>
      <c r="H21" s="280">
        <v>9243.5833699999985</v>
      </c>
      <c r="I21" s="280">
        <v>1180760.2216500002</v>
      </c>
      <c r="J21" s="280">
        <v>167650.77139520002</v>
      </c>
      <c r="K21" s="280">
        <v>221.78503000000001</v>
      </c>
      <c r="L21" s="280">
        <v>463.32979499999999</v>
      </c>
      <c r="M21" s="280">
        <v>0</v>
      </c>
      <c r="N21" s="280">
        <v>1392.6248714000001</v>
      </c>
      <c r="O21" s="280">
        <v>117.29862</v>
      </c>
      <c r="P21" s="280">
        <v>7288.7479499999999</v>
      </c>
      <c r="Q21" s="280">
        <v>177134.55768999999</v>
      </c>
      <c r="R21" s="269"/>
    </row>
    <row r="22" spans="1:18" ht="168" customHeight="1">
      <c r="A22" s="279" t="s">
        <v>212</v>
      </c>
      <c r="B22" s="280">
        <v>2064.8569728000002</v>
      </c>
      <c r="C22" s="280">
        <v>3.0740700000000003</v>
      </c>
      <c r="D22" s="280">
        <v>30.814709999999998</v>
      </c>
      <c r="E22" s="280">
        <v>0</v>
      </c>
      <c r="F22" s="280">
        <v>0</v>
      </c>
      <c r="G22" s="280">
        <v>9.8117000000000001</v>
      </c>
      <c r="H22" s="280">
        <v>0</v>
      </c>
      <c r="I22" s="280">
        <v>2108.5574500000002</v>
      </c>
      <c r="J22" s="280">
        <v>1062.7397407999999</v>
      </c>
      <c r="K22" s="280">
        <v>0</v>
      </c>
      <c r="L22" s="280">
        <v>0</v>
      </c>
      <c r="M22" s="280">
        <v>0</v>
      </c>
      <c r="N22" s="280">
        <v>0</v>
      </c>
      <c r="O22" s="280">
        <v>0</v>
      </c>
      <c r="P22" s="280">
        <v>402.58596999999997</v>
      </c>
      <c r="Q22" s="280">
        <v>1465.3257100000001</v>
      </c>
      <c r="R22" s="269"/>
    </row>
    <row r="23" spans="1:18" ht="168" customHeight="1">
      <c r="A23" s="279" t="s">
        <v>213</v>
      </c>
      <c r="B23" s="280">
        <v>20041.996446199999</v>
      </c>
      <c r="C23" s="280">
        <v>32.39716</v>
      </c>
      <c r="D23" s="280">
        <v>182.25060000000002</v>
      </c>
      <c r="E23" s="280">
        <v>0</v>
      </c>
      <c r="F23" s="280">
        <v>44.62923</v>
      </c>
      <c r="G23" s="280">
        <v>0</v>
      </c>
      <c r="H23" s="280">
        <v>0</v>
      </c>
      <c r="I23" s="280">
        <v>20301.273440000001</v>
      </c>
      <c r="J23" s="280">
        <v>6440.4886900000001</v>
      </c>
      <c r="K23" s="280">
        <v>0</v>
      </c>
      <c r="L23" s="280">
        <v>699.69687999999996</v>
      </c>
      <c r="M23" s="280">
        <v>0</v>
      </c>
      <c r="N23" s="280">
        <v>130.90002000000001</v>
      </c>
      <c r="O23" s="280">
        <v>0</v>
      </c>
      <c r="P23" s="280">
        <v>586.65058999999997</v>
      </c>
      <c r="Q23" s="280">
        <v>7857.7361799999999</v>
      </c>
      <c r="R23" s="269"/>
    </row>
    <row r="24" spans="1:18" ht="168" customHeight="1">
      <c r="A24" s="279" t="s">
        <v>214</v>
      </c>
      <c r="B24" s="280">
        <v>77586.332804599995</v>
      </c>
      <c r="C24" s="280">
        <v>270.69803840000003</v>
      </c>
      <c r="D24" s="280">
        <v>871.89659819999997</v>
      </c>
      <c r="E24" s="280">
        <v>50.522489999999998</v>
      </c>
      <c r="F24" s="280">
        <v>231.57996199999999</v>
      </c>
      <c r="G24" s="280">
        <v>122.2317544</v>
      </c>
      <c r="H24" s="280">
        <v>403.46707000000004</v>
      </c>
      <c r="I24" s="280">
        <v>79536.728709999996</v>
      </c>
      <c r="J24" s="280">
        <v>28349.0152824</v>
      </c>
      <c r="K24" s="280">
        <v>56.21011</v>
      </c>
      <c r="L24" s="280">
        <v>98.366979999999998</v>
      </c>
      <c r="M24" s="280">
        <v>0</v>
      </c>
      <c r="N24" s="280">
        <v>757.90710459999991</v>
      </c>
      <c r="O24" s="280">
        <v>0</v>
      </c>
      <c r="P24" s="280">
        <v>7186.1653200000001</v>
      </c>
      <c r="Q24" s="280">
        <v>36447.664810000002</v>
      </c>
      <c r="R24" s="269"/>
    </row>
    <row r="25" spans="1:18" ht="168" customHeight="1">
      <c r="A25" s="279" t="s">
        <v>215</v>
      </c>
      <c r="B25" s="280">
        <v>51.80415</v>
      </c>
      <c r="C25" s="280">
        <v>0</v>
      </c>
      <c r="D25" s="280">
        <v>0</v>
      </c>
      <c r="E25" s="280">
        <v>0</v>
      </c>
      <c r="F25" s="280">
        <v>0</v>
      </c>
      <c r="G25" s="280">
        <v>0</v>
      </c>
      <c r="H25" s="280">
        <v>0</v>
      </c>
      <c r="I25" s="280">
        <v>51.80415</v>
      </c>
      <c r="J25" s="280">
        <v>291.19746000000004</v>
      </c>
      <c r="K25" s="280">
        <v>0</v>
      </c>
      <c r="L25" s="280">
        <v>0</v>
      </c>
      <c r="M25" s="280">
        <v>0</v>
      </c>
      <c r="N25" s="280">
        <v>0</v>
      </c>
      <c r="O25" s="280">
        <v>0</v>
      </c>
      <c r="P25" s="280">
        <v>1.99295</v>
      </c>
      <c r="Q25" s="280">
        <v>293.19040999999999</v>
      </c>
      <c r="R25" s="269"/>
    </row>
    <row r="26" spans="1:18" ht="168" customHeight="1">
      <c r="A26" s="279" t="s">
        <v>216</v>
      </c>
      <c r="B26" s="280">
        <v>0</v>
      </c>
      <c r="C26" s="280">
        <v>0</v>
      </c>
      <c r="D26" s="280">
        <v>0</v>
      </c>
      <c r="E26" s="280">
        <v>0</v>
      </c>
      <c r="F26" s="280">
        <v>0</v>
      </c>
      <c r="G26" s="280">
        <v>0</v>
      </c>
      <c r="H26" s="280">
        <v>0</v>
      </c>
      <c r="I26" s="280">
        <v>0</v>
      </c>
      <c r="J26" s="280">
        <v>16.92719</v>
      </c>
      <c r="K26" s="280">
        <v>0</v>
      </c>
      <c r="L26" s="280">
        <v>0</v>
      </c>
      <c r="M26" s="280">
        <v>0</v>
      </c>
      <c r="N26" s="280">
        <v>0</v>
      </c>
      <c r="O26" s="280">
        <v>0</v>
      </c>
      <c r="P26" s="280">
        <v>162.21588</v>
      </c>
      <c r="Q26" s="280">
        <v>179.14306999999999</v>
      </c>
      <c r="R26" s="269"/>
    </row>
    <row r="27" spans="1:18" s="208" customFormat="1" ht="261.75" customHeight="1" thickBot="1">
      <c r="A27" s="282" t="s">
        <v>217</v>
      </c>
      <c r="B27" s="283">
        <v>67.909089999999992</v>
      </c>
      <c r="C27" s="283">
        <v>0</v>
      </c>
      <c r="D27" s="283">
        <v>0</v>
      </c>
      <c r="E27" s="283">
        <v>0</v>
      </c>
      <c r="F27" s="283">
        <v>0</v>
      </c>
      <c r="G27" s="283">
        <v>0</v>
      </c>
      <c r="H27" s="283">
        <v>0</v>
      </c>
      <c r="I27" s="283">
        <v>67.909089999999992</v>
      </c>
      <c r="J27" s="283">
        <v>593.33780000000002</v>
      </c>
      <c r="K27" s="283">
        <v>0</v>
      </c>
      <c r="L27" s="283">
        <v>5.1468699999999998</v>
      </c>
      <c r="M27" s="283">
        <v>0</v>
      </c>
      <c r="N27" s="283">
        <v>30.037470000000003</v>
      </c>
      <c r="O27" s="283">
        <v>0</v>
      </c>
      <c r="P27" s="283">
        <v>237.8278</v>
      </c>
      <c r="Q27" s="283">
        <v>866.34993999999995</v>
      </c>
      <c r="R27" s="284"/>
    </row>
    <row r="28" spans="1:18" s="208" customFormat="1" ht="87.75" customHeight="1" thickTop="1" thickBot="1">
      <c r="A28" s="285" t="s">
        <v>236</v>
      </c>
      <c r="B28" s="286">
        <f>SUM(B10:B27)</f>
        <v>6773379.6446871981</v>
      </c>
      <c r="C28" s="286">
        <f t="shared" ref="C28:Q28" si="0">SUM(C10:C27)</f>
        <v>32749.498196199995</v>
      </c>
      <c r="D28" s="286">
        <f t="shared" si="0"/>
        <v>50033.84730120001</v>
      </c>
      <c r="E28" s="286">
        <f t="shared" si="0"/>
        <v>2517.4360437999999</v>
      </c>
      <c r="F28" s="286">
        <f t="shared" si="0"/>
        <v>36887.114072199998</v>
      </c>
      <c r="G28" s="286">
        <f t="shared" si="0"/>
        <v>2061.7949202</v>
      </c>
      <c r="H28" s="286">
        <f t="shared" si="0"/>
        <v>50416.297109999992</v>
      </c>
      <c r="I28" s="286">
        <f t="shared" si="0"/>
        <v>6948045.6324899998</v>
      </c>
      <c r="J28" s="286">
        <f t="shared" si="0"/>
        <v>1372984.7678061998</v>
      </c>
      <c r="K28" s="286">
        <f t="shared" si="0"/>
        <v>7482.9833123999997</v>
      </c>
      <c r="L28" s="286">
        <f t="shared" si="0"/>
        <v>11096.115484999998</v>
      </c>
      <c r="M28" s="286">
        <f t="shared" si="0"/>
        <v>163.47399000000001</v>
      </c>
      <c r="N28" s="286">
        <f t="shared" si="0"/>
        <v>25202.8647136</v>
      </c>
      <c r="O28" s="286">
        <f t="shared" si="0"/>
        <v>977.55592520000005</v>
      </c>
      <c r="P28" s="286">
        <f t="shared" si="0"/>
        <v>126178.14909000002</v>
      </c>
      <c r="Q28" s="286">
        <f t="shared" si="0"/>
        <v>1544085.9103500003</v>
      </c>
      <c r="R28" s="284"/>
    </row>
    <row r="29" spans="1:18" ht="27.75" customHeight="1" thickTop="1" thickBot="1">
      <c r="A29" s="287"/>
      <c r="B29" s="288"/>
      <c r="C29" s="289"/>
      <c r="D29" s="290"/>
      <c r="E29" s="290"/>
      <c r="F29" s="290"/>
      <c r="G29" s="290"/>
      <c r="H29" s="290"/>
      <c r="I29" s="290"/>
      <c r="J29" s="290"/>
      <c r="K29" s="290"/>
      <c r="L29" s="288"/>
      <c r="M29" s="288"/>
      <c r="N29" s="288"/>
      <c r="O29" s="288"/>
      <c r="P29" s="288"/>
      <c r="Q29" s="288"/>
      <c r="R29" s="269"/>
    </row>
    <row r="30" spans="1:18" ht="96.75" customHeight="1" thickTop="1">
      <c r="A30" s="266" t="s">
        <v>245</v>
      </c>
      <c r="B30" s="187"/>
      <c r="C30" s="291"/>
      <c r="D30" s="219"/>
      <c r="E30" s="219"/>
      <c r="F30" s="219"/>
      <c r="G30" s="219"/>
      <c r="H30" s="219"/>
      <c r="I30" s="219"/>
      <c r="J30" s="219"/>
      <c r="K30" s="219"/>
      <c r="L30" s="220"/>
      <c r="M30" s="220"/>
      <c r="N30" s="25"/>
      <c r="O30" s="25"/>
      <c r="P30" s="25"/>
      <c r="Q30" s="25"/>
    </row>
    <row r="31" spans="1:18" ht="13.5" customHeight="1">
      <c r="A31" s="24"/>
      <c r="B31" s="50"/>
      <c r="C31" s="292"/>
      <c r="D31" s="26"/>
      <c r="E31" s="26"/>
      <c r="F31" s="26"/>
      <c r="G31" s="26"/>
      <c r="H31" s="26"/>
      <c r="I31" s="26"/>
      <c r="J31" s="26"/>
      <c r="K31" s="26"/>
      <c r="L31" s="26"/>
      <c r="M31" s="164"/>
      <c r="N31" s="25"/>
      <c r="O31" s="25"/>
      <c r="P31" s="25"/>
      <c r="Q31" s="25"/>
    </row>
    <row r="32" spans="1:18" ht="13.5" customHeight="1">
      <c r="A32" s="24"/>
      <c r="B32" s="50"/>
      <c r="C32" s="292"/>
      <c r="D32" s="26"/>
      <c r="E32" s="26"/>
      <c r="F32" s="26"/>
      <c r="G32" s="26"/>
      <c r="H32" s="26"/>
      <c r="I32" s="26"/>
      <c r="J32" s="26"/>
      <c r="K32" s="26"/>
      <c r="L32" s="26"/>
      <c r="M32" s="164"/>
      <c r="N32" s="25"/>
      <c r="O32" s="25"/>
      <c r="P32" s="25"/>
      <c r="Q32" s="25"/>
    </row>
    <row r="33" spans="1:17" ht="13.5" customHeight="1">
      <c r="A33" s="24"/>
      <c r="B33" s="50"/>
      <c r="C33" s="292"/>
      <c r="D33" s="26"/>
      <c r="E33" s="26"/>
      <c r="F33" s="26"/>
      <c r="G33" s="26"/>
      <c r="H33" s="26"/>
      <c r="I33" s="26"/>
      <c r="J33" s="26"/>
      <c r="K33" s="26"/>
      <c r="L33" s="26"/>
      <c r="M33" s="164"/>
      <c r="N33" s="25"/>
      <c r="O33" s="25"/>
      <c r="P33" s="25"/>
      <c r="Q33" s="25"/>
    </row>
    <row r="34" spans="1:17" ht="13.5" customHeight="1">
      <c r="A34" s="24"/>
      <c r="B34" s="50"/>
      <c r="C34" s="292"/>
      <c r="D34" s="26"/>
      <c r="E34" s="26"/>
      <c r="F34" s="26"/>
      <c r="G34" s="26"/>
      <c r="H34" s="26"/>
      <c r="I34" s="26"/>
      <c r="J34" s="26"/>
      <c r="K34" s="26"/>
      <c r="L34" s="26"/>
      <c r="M34" s="164"/>
      <c r="N34" s="25"/>
      <c r="O34" s="25"/>
      <c r="P34" s="25"/>
      <c r="Q34" s="25"/>
    </row>
    <row r="35" spans="1:17" ht="13.5" customHeight="1">
      <c r="A35" s="24"/>
      <c r="B35" s="50"/>
      <c r="C35" s="292"/>
      <c r="D35" s="26"/>
      <c r="E35" s="26"/>
      <c r="F35" s="26"/>
      <c r="G35" s="26"/>
      <c r="H35" s="26"/>
      <c r="I35" s="26"/>
      <c r="J35" s="26"/>
      <c r="K35" s="26"/>
      <c r="L35" s="26"/>
      <c r="M35" s="164"/>
      <c r="N35" s="25"/>
      <c r="O35" s="25"/>
      <c r="P35" s="25"/>
      <c r="Q35" s="25"/>
    </row>
    <row r="36" spans="1:17" ht="13.5" customHeight="1">
      <c r="A36" s="24"/>
      <c r="B36" s="50"/>
      <c r="C36" s="292"/>
      <c r="D36" s="26"/>
      <c r="E36" s="26"/>
      <c r="F36" s="26"/>
      <c r="G36" s="26"/>
      <c r="H36" s="26"/>
      <c r="I36" s="26"/>
      <c r="J36" s="26"/>
      <c r="K36" s="26"/>
      <c r="L36" s="26"/>
      <c r="M36" s="164"/>
      <c r="N36" s="25"/>
      <c r="O36" s="25"/>
      <c r="P36" s="25"/>
      <c r="Q36" s="25"/>
    </row>
    <row r="37" spans="1:17" ht="13.5" customHeight="1">
      <c r="A37" s="196"/>
      <c r="B37" s="262"/>
      <c r="C37" s="292"/>
      <c r="D37" s="26"/>
      <c r="E37" s="26"/>
      <c r="F37" s="26"/>
      <c r="G37" s="26"/>
      <c r="H37" s="26"/>
      <c r="I37" s="26"/>
      <c r="J37" s="26"/>
      <c r="K37" s="26"/>
      <c r="L37" s="26"/>
      <c r="M37" s="164"/>
      <c r="N37" s="25"/>
      <c r="O37" s="25"/>
      <c r="P37" s="25"/>
      <c r="Q37" s="25"/>
    </row>
    <row r="38" spans="1:17" ht="13.5" customHeight="1">
      <c r="A38" s="24"/>
      <c r="B38" s="262"/>
      <c r="C38" s="292"/>
      <c r="D38" s="26"/>
      <c r="E38" s="26"/>
      <c r="F38" s="26"/>
      <c r="G38" s="26"/>
      <c r="H38" s="26"/>
      <c r="I38" s="26"/>
      <c r="J38" s="26"/>
      <c r="K38" s="26"/>
      <c r="L38" s="26"/>
      <c r="M38" s="164"/>
      <c r="N38" s="25"/>
      <c r="O38" s="25"/>
      <c r="P38" s="25"/>
      <c r="Q38" s="25"/>
    </row>
    <row r="39" spans="1:17" ht="13.5" customHeight="1">
      <c r="A39" s="24"/>
      <c r="B39" s="262"/>
      <c r="C39" s="292"/>
      <c r="D39" s="26"/>
      <c r="E39" s="26"/>
      <c r="F39" s="26"/>
      <c r="G39" s="26"/>
      <c r="H39" s="26"/>
      <c r="I39" s="26"/>
      <c r="J39" s="26"/>
      <c r="K39" s="26"/>
      <c r="L39" s="26"/>
      <c r="M39" s="164"/>
      <c r="N39" s="25"/>
      <c r="O39" s="25"/>
      <c r="P39" s="25"/>
      <c r="Q39" s="25"/>
    </row>
    <row r="40" spans="1:17" ht="13.5" customHeight="1">
      <c r="A40" s="24"/>
      <c r="B40" s="262"/>
      <c r="C40" s="292"/>
      <c r="D40" s="26"/>
      <c r="E40" s="26"/>
      <c r="F40" s="26"/>
      <c r="G40" s="26"/>
      <c r="H40" s="26"/>
      <c r="I40" s="26"/>
      <c r="J40" s="26"/>
      <c r="K40" s="26"/>
      <c r="L40" s="26"/>
      <c r="M40" s="164"/>
      <c r="N40" s="25"/>
      <c r="O40" s="25"/>
      <c r="P40" s="25"/>
      <c r="Q40" s="25"/>
    </row>
    <row r="41" spans="1:17" ht="13.5" customHeight="1">
      <c r="A41" s="24"/>
      <c r="B41" s="262"/>
      <c r="C41" s="292"/>
      <c r="D41" s="26"/>
      <c r="E41" s="26"/>
      <c r="F41" s="26"/>
      <c r="G41" s="26"/>
      <c r="H41" s="26"/>
      <c r="I41" s="26"/>
      <c r="J41" s="26"/>
      <c r="K41" s="26"/>
      <c r="L41" s="26"/>
      <c r="M41" s="164"/>
      <c r="N41" s="25"/>
      <c r="O41" s="25"/>
      <c r="P41" s="25"/>
      <c r="Q41" s="25"/>
    </row>
    <row r="42" spans="1:17" ht="13.5" customHeight="1">
      <c r="A42" s="24"/>
      <c r="B42" s="262"/>
      <c r="C42" s="292"/>
      <c r="D42" s="26"/>
      <c r="E42" s="26"/>
      <c r="F42" s="26"/>
      <c r="G42" s="26"/>
      <c r="H42" s="26"/>
      <c r="I42" s="26"/>
      <c r="J42" s="26"/>
      <c r="K42" s="26"/>
      <c r="L42" s="26"/>
      <c r="M42" s="164"/>
      <c r="N42" s="25"/>
      <c r="O42" s="25"/>
      <c r="P42" s="25"/>
      <c r="Q42" s="25"/>
    </row>
    <row r="43" spans="1:17" ht="13.5" customHeight="1">
      <c r="A43" s="196"/>
      <c r="B43" s="262"/>
      <c r="C43" s="292"/>
      <c r="D43" s="26"/>
      <c r="E43" s="26"/>
      <c r="F43" s="26"/>
      <c r="G43" s="26"/>
      <c r="H43" s="26"/>
      <c r="I43" s="26"/>
      <c r="J43" s="26"/>
      <c r="K43" s="26"/>
      <c r="L43" s="26"/>
      <c r="M43" s="164"/>
      <c r="N43" s="25"/>
      <c r="O43" s="25"/>
      <c r="P43" s="25"/>
      <c r="Q43" s="25"/>
    </row>
    <row r="44" spans="1:17" ht="13.5" customHeight="1">
      <c r="A44" s="24"/>
      <c r="B44" s="50"/>
      <c r="C44" s="292"/>
      <c r="D44" s="26"/>
      <c r="E44" s="26"/>
      <c r="F44" s="26"/>
      <c r="G44" s="26"/>
      <c r="H44" s="26"/>
      <c r="I44" s="26"/>
      <c r="J44" s="26"/>
      <c r="K44" s="26"/>
      <c r="L44" s="26"/>
      <c r="M44" s="164"/>
      <c r="N44" s="25"/>
      <c r="O44" s="25"/>
      <c r="P44" s="25"/>
      <c r="Q44" s="25"/>
    </row>
    <row r="45" spans="1:17" ht="13.5" customHeight="1">
      <c r="A45" s="24"/>
      <c r="B45" s="50"/>
      <c r="C45" s="292"/>
      <c r="D45" s="26"/>
      <c r="E45" s="26"/>
      <c r="F45" s="26"/>
      <c r="G45" s="26"/>
      <c r="H45" s="26"/>
      <c r="I45" s="26"/>
      <c r="J45" s="26"/>
      <c r="K45" s="26"/>
      <c r="L45" s="26"/>
      <c r="M45" s="164"/>
      <c r="N45" s="25"/>
      <c r="O45" s="25"/>
      <c r="P45" s="25"/>
      <c r="Q45" s="25"/>
    </row>
    <row r="46" spans="1:17" ht="13.5" customHeight="1">
      <c r="A46" s="24"/>
      <c r="B46" s="50"/>
      <c r="C46" s="292"/>
      <c r="D46" s="26"/>
      <c r="E46" s="26"/>
      <c r="F46" s="26"/>
      <c r="G46" s="26"/>
      <c r="H46" s="26"/>
      <c r="I46" s="26"/>
      <c r="J46" s="26"/>
      <c r="K46" s="26"/>
      <c r="L46" s="26"/>
      <c r="M46" s="164"/>
      <c r="N46" s="25"/>
      <c r="O46" s="25"/>
      <c r="P46" s="25"/>
      <c r="Q46" s="25"/>
    </row>
    <row r="47" spans="1:17" ht="13.5" customHeight="1">
      <c r="A47" s="196"/>
      <c r="B47" s="50"/>
      <c r="C47" s="292"/>
      <c r="D47" s="26"/>
      <c r="E47" s="26"/>
      <c r="F47" s="26"/>
      <c r="G47" s="26"/>
      <c r="H47" s="26"/>
      <c r="I47" s="26"/>
      <c r="J47" s="26"/>
      <c r="K47" s="26"/>
      <c r="L47" s="26"/>
      <c r="M47" s="164"/>
      <c r="N47" s="25"/>
      <c r="O47" s="25"/>
      <c r="P47" s="25"/>
      <c r="Q47" s="25"/>
    </row>
    <row r="48" spans="1:17" ht="13.5" customHeight="1">
      <c r="A48" s="24"/>
      <c r="B48" s="50"/>
      <c r="C48" s="292"/>
      <c r="D48" s="26"/>
      <c r="E48" s="26"/>
      <c r="F48" s="26"/>
      <c r="G48" s="26"/>
      <c r="H48" s="26"/>
      <c r="I48" s="26"/>
      <c r="J48" s="26"/>
      <c r="K48" s="26"/>
      <c r="L48" s="26"/>
      <c r="M48" s="164"/>
      <c r="N48" s="25"/>
      <c r="O48" s="25"/>
      <c r="P48" s="25"/>
      <c r="Q48" s="25"/>
    </row>
    <row r="49" spans="1:17" ht="13.5" customHeight="1">
      <c r="A49" s="24"/>
      <c r="B49" s="50"/>
      <c r="C49" s="292"/>
      <c r="D49" s="26"/>
      <c r="E49" s="26"/>
      <c r="F49" s="26"/>
      <c r="G49" s="26"/>
      <c r="H49" s="26"/>
      <c r="I49" s="26"/>
      <c r="J49" s="26"/>
      <c r="K49" s="26"/>
      <c r="L49" s="26"/>
      <c r="M49" s="164"/>
      <c r="N49" s="25"/>
      <c r="O49" s="25"/>
      <c r="P49" s="25"/>
      <c r="Q49" s="25"/>
    </row>
    <row r="50" spans="1:17" ht="13.5" customHeight="1">
      <c r="A50" s="24"/>
      <c r="B50" s="50"/>
      <c r="C50" s="292"/>
      <c r="D50" s="26"/>
      <c r="E50" s="26"/>
      <c r="F50" s="26"/>
      <c r="G50" s="26"/>
      <c r="H50" s="26"/>
      <c r="I50" s="26"/>
      <c r="J50" s="26"/>
      <c r="K50" s="26"/>
      <c r="L50" s="26"/>
      <c r="M50" s="164"/>
      <c r="N50" s="25"/>
      <c r="O50" s="25"/>
      <c r="P50" s="25"/>
      <c r="Q50" s="25"/>
    </row>
    <row r="51" spans="1:17" ht="13.5" customHeight="1">
      <c r="A51" s="24"/>
      <c r="B51" s="50"/>
      <c r="C51" s="292"/>
      <c r="D51" s="26"/>
      <c r="E51" s="26"/>
      <c r="F51" s="26"/>
      <c r="G51" s="26"/>
      <c r="H51" s="26"/>
      <c r="I51" s="26"/>
      <c r="J51" s="26"/>
      <c r="K51" s="26"/>
      <c r="L51" s="26"/>
      <c r="M51" s="164"/>
      <c r="N51" s="25"/>
      <c r="O51" s="25"/>
      <c r="P51" s="25"/>
      <c r="Q51" s="25"/>
    </row>
    <row r="52" spans="1:17" ht="13.5" customHeight="1">
      <c r="A52" s="196"/>
      <c r="B52" s="50"/>
      <c r="C52" s="292"/>
      <c r="D52" s="26"/>
      <c r="E52" s="26"/>
      <c r="F52" s="26"/>
      <c r="G52" s="26"/>
      <c r="H52" s="26"/>
      <c r="I52" s="26"/>
      <c r="J52" s="26"/>
      <c r="K52" s="26"/>
      <c r="L52" s="26"/>
      <c r="M52" s="164"/>
      <c r="N52" s="25"/>
      <c r="O52" s="25"/>
      <c r="P52" s="25"/>
      <c r="Q52" s="25"/>
    </row>
    <row r="53" spans="1:17" ht="13.5" customHeight="1">
      <c r="A53" s="24"/>
      <c r="B53" s="50"/>
      <c r="C53" s="292"/>
      <c r="D53" s="26"/>
      <c r="E53" s="26"/>
      <c r="F53" s="26"/>
      <c r="G53" s="26"/>
      <c r="H53" s="26"/>
      <c r="I53" s="26"/>
      <c r="J53" s="26"/>
      <c r="K53" s="26"/>
      <c r="L53" s="26"/>
      <c r="M53" s="164"/>
      <c r="N53" s="25"/>
      <c r="O53" s="25"/>
      <c r="P53" s="25"/>
      <c r="Q53" s="25"/>
    </row>
    <row r="54" spans="1:17" ht="13.5" customHeight="1">
      <c r="A54" s="24"/>
      <c r="B54" s="50"/>
      <c r="C54" s="292"/>
      <c r="D54" s="26"/>
      <c r="E54" s="26"/>
      <c r="F54" s="26"/>
      <c r="G54" s="26"/>
      <c r="H54" s="26"/>
      <c r="I54" s="26"/>
      <c r="J54" s="26"/>
      <c r="K54" s="26"/>
      <c r="L54" s="26"/>
      <c r="M54" s="164"/>
      <c r="N54" s="25"/>
      <c r="O54" s="25"/>
      <c r="P54" s="25"/>
      <c r="Q54" s="25"/>
    </row>
    <row r="55" spans="1:17" ht="13.5" customHeight="1">
      <c r="A55" s="24"/>
      <c r="B55" s="50"/>
      <c r="C55" s="292"/>
      <c r="D55" s="26"/>
      <c r="E55" s="26"/>
      <c r="F55" s="26"/>
      <c r="G55" s="26"/>
      <c r="H55" s="26"/>
      <c r="I55" s="26"/>
      <c r="J55" s="26"/>
      <c r="K55" s="26"/>
      <c r="L55" s="26"/>
      <c r="M55" s="164"/>
      <c r="N55" s="25"/>
      <c r="O55" s="25"/>
      <c r="P55" s="25"/>
      <c r="Q55" s="25"/>
    </row>
    <row r="56" spans="1:17" ht="9" customHeight="1">
      <c r="A56" s="194"/>
      <c r="B56" s="50"/>
      <c r="C56" s="292"/>
      <c r="D56" s="26"/>
      <c r="E56" s="26"/>
      <c r="F56" s="26"/>
      <c r="G56" s="26"/>
      <c r="H56" s="26"/>
      <c r="I56" s="26"/>
      <c r="J56" s="26"/>
      <c r="K56" s="26"/>
      <c r="L56" s="26"/>
      <c r="M56" s="164"/>
      <c r="N56" s="25"/>
      <c r="O56" s="25"/>
      <c r="P56" s="25"/>
      <c r="Q56" s="25"/>
    </row>
    <row r="57" spans="1:17" ht="9" customHeight="1">
      <c r="A57" s="194"/>
      <c r="B57" s="50"/>
      <c r="C57" s="292"/>
      <c r="D57" s="26"/>
      <c r="E57" s="26"/>
      <c r="F57" s="26"/>
      <c r="G57" s="26"/>
      <c r="H57" s="26"/>
      <c r="I57" s="26"/>
      <c r="J57" s="26"/>
      <c r="K57" s="26"/>
      <c r="L57" s="26"/>
      <c r="M57" s="164"/>
      <c r="N57" s="25"/>
      <c r="O57" s="25"/>
      <c r="P57" s="25"/>
      <c r="Q57" s="25"/>
    </row>
    <row r="58" spans="1:17" ht="9" customHeight="1">
      <c r="A58" s="194"/>
      <c r="B58" s="50"/>
      <c r="C58" s="292"/>
      <c r="D58" s="26"/>
      <c r="E58" s="26"/>
      <c r="F58" s="26"/>
      <c r="G58" s="26"/>
      <c r="H58" s="26"/>
      <c r="I58" s="26"/>
      <c r="J58" s="26"/>
      <c r="K58" s="26"/>
      <c r="L58" s="26"/>
      <c r="M58" s="164"/>
      <c r="N58" s="25"/>
      <c r="O58" s="25"/>
      <c r="P58" s="25"/>
      <c r="Q58" s="25"/>
    </row>
    <row r="59" spans="1:17" ht="9" customHeight="1">
      <c r="A59" s="194"/>
      <c r="B59" s="50"/>
      <c r="C59" s="292"/>
      <c r="D59" s="26"/>
      <c r="E59" s="26"/>
      <c r="F59" s="26"/>
      <c r="G59" s="26"/>
      <c r="H59" s="26"/>
      <c r="I59" s="26"/>
      <c r="J59" s="26"/>
      <c r="K59" s="26"/>
      <c r="L59" s="26"/>
      <c r="M59" s="164"/>
      <c r="N59" s="25"/>
      <c r="O59" s="25"/>
      <c r="P59" s="25"/>
      <c r="Q59" s="25"/>
    </row>
    <row r="60" spans="1:17" ht="9" customHeight="1">
      <c r="A60" s="195"/>
      <c r="B60" s="50"/>
      <c r="C60" s="292"/>
      <c r="D60" s="26"/>
      <c r="E60" s="26"/>
      <c r="F60" s="26"/>
      <c r="G60" s="26"/>
      <c r="H60" s="26"/>
      <c r="I60" s="26"/>
      <c r="J60" s="26"/>
      <c r="K60" s="26"/>
      <c r="L60" s="26"/>
      <c r="M60" s="164"/>
      <c r="N60" s="25"/>
      <c r="O60" s="25"/>
      <c r="P60" s="25"/>
      <c r="Q60" s="25"/>
    </row>
    <row r="61" spans="1:17" ht="9" customHeight="1">
      <c r="A61" s="195"/>
      <c r="C61" s="292"/>
      <c r="D61" s="26"/>
      <c r="E61" s="26"/>
      <c r="F61" s="26"/>
      <c r="G61" s="26"/>
      <c r="H61" s="26"/>
      <c r="I61" s="26"/>
      <c r="J61" s="26"/>
      <c r="K61" s="26"/>
      <c r="L61" s="26"/>
      <c r="M61" s="25"/>
      <c r="N61" s="25"/>
      <c r="O61" s="25"/>
      <c r="P61" s="25"/>
      <c r="Q61" s="25"/>
    </row>
    <row r="62" spans="1:17" ht="9" customHeight="1">
      <c r="A62" s="196"/>
      <c r="C62" s="292"/>
      <c r="D62" s="26"/>
      <c r="E62" s="26"/>
      <c r="F62" s="26"/>
      <c r="G62" s="26"/>
      <c r="H62" s="26"/>
      <c r="I62" s="26"/>
      <c r="J62" s="26"/>
      <c r="K62" s="26"/>
      <c r="L62" s="26"/>
      <c r="M62" s="25"/>
      <c r="N62" s="25"/>
      <c r="O62" s="25"/>
      <c r="P62" s="25"/>
      <c r="Q62" s="25"/>
    </row>
    <row r="63" spans="1:17" ht="9" customHeight="1">
      <c r="A63" s="24"/>
      <c r="C63" s="292"/>
      <c r="D63" s="26"/>
      <c r="E63" s="26"/>
      <c r="F63" s="26"/>
      <c r="G63" s="26"/>
      <c r="H63" s="26"/>
      <c r="I63" s="26"/>
      <c r="J63" s="26"/>
      <c r="K63" s="26"/>
      <c r="L63" s="26"/>
      <c r="M63" s="25"/>
      <c r="N63" s="25"/>
      <c r="O63" s="25"/>
      <c r="P63" s="25"/>
      <c r="Q63" s="25"/>
    </row>
    <row r="64" spans="1:17" ht="9" customHeight="1">
      <c r="A64" s="24"/>
      <c r="C64" s="292"/>
      <c r="D64" s="26"/>
      <c r="E64" s="26"/>
      <c r="F64" s="26"/>
      <c r="G64" s="26"/>
      <c r="H64" s="26"/>
      <c r="I64" s="26"/>
      <c r="J64" s="26"/>
      <c r="K64" s="26"/>
      <c r="L64" s="26"/>
      <c r="M64" s="25"/>
      <c r="N64" s="25"/>
      <c r="O64" s="25"/>
      <c r="P64" s="25"/>
      <c r="Q64" s="25"/>
    </row>
    <row r="65" spans="1:17" ht="9" customHeight="1">
      <c r="A65" s="24"/>
      <c r="C65" s="292"/>
      <c r="D65" s="26"/>
      <c r="E65" s="26"/>
      <c r="F65" s="26"/>
      <c r="G65" s="26"/>
      <c r="H65" s="26"/>
      <c r="I65" s="26"/>
      <c r="J65" s="26"/>
      <c r="K65" s="26"/>
      <c r="L65" s="26"/>
      <c r="M65" s="25"/>
      <c r="N65" s="25"/>
      <c r="O65" s="25"/>
      <c r="P65" s="25"/>
      <c r="Q65" s="25"/>
    </row>
    <row r="66" spans="1:17" ht="9" customHeight="1">
      <c r="A66" s="24"/>
      <c r="C66" s="292"/>
      <c r="D66" s="26"/>
      <c r="E66" s="26"/>
      <c r="F66" s="26"/>
      <c r="G66" s="26"/>
      <c r="H66" s="26"/>
      <c r="I66" s="26"/>
      <c r="J66" s="26"/>
      <c r="K66" s="26"/>
      <c r="L66" s="26"/>
      <c r="M66" s="25"/>
      <c r="N66" s="25"/>
      <c r="O66" s="25"/>
      <c r="P66" s="25"/>
      <c r="Q66" s="25"/>
    </row>
    <row r="67" spans="1:17" ht="9" customHeight="1">
      <c r="A67" s="194"/>
      <c r="C67" s="292"/>
      <c r="D67" s="26"/>
      <c r="E67" s="26"/>
      <c r="F67" s="26"/>
      <c r="G67" s="26"/>
      <c r="H67" s="26"/>
      <c r="I67" s="26"/>
      <c r="J67" s="26"/>
      <c r="K67" s="26"/>
      <c r="L67" s="26"/>
      <c r="M67" s="25"/>
      <c r="N67" s="25"/>
      <c r="O67" s="25"/>
      <c r="P67" s="25"/>
      <c r="Q67" s="25"/>
    </row>
    <row r="68" spans="1:17" ht="9" customHeight="1">
      <c r="A68" s="196"/>
      <c r="C68" s="292"/>
      <c r="D68" s="26"/>
      <c r="E68" s="26"/>
      <c r="F68" s="26"/>
      <c r="G68" s="26"/>
      <c r="H68" s="26"/>
      <c r="I68" s="26"/>
      <c r="J68" s="26"/>
      <c r="K68" s="26"/>
      <c r="L68" s="26"/>
      <c r="M68" s="25"/>
      <c r="N68" s="25"/>
      <c r="O68" s="25"/>
      <c r="P68" s="25"/>
      <c r="Q68" s="25"/>
    </row>
    <row r="69" spans="1:17" ht="9" customHeight="1">
      <c r="A69" s="24"/>
      <c r="C69" s="292"/>
      <c r="D69" s="26"/>
      <c r="E69" s="26"/>
      <c r="F69" s="26"/>
      <c r="G69" s="26"/>
      <c r="H69" s="26"/>
      <c r="I69" s="26"/>
      <c r="J69" s="26"/>
      <c r="K69" s="26"/>
      <c r="L69" s="26"/>
      <c r="M69" s="25"/>
      <c r="N69" s="25"/>
      <c r="O69" s="25"/>
      <c r="P69" s="25"/>
      <c r="Q69" s="25"/>
    </row>
    <row r="70" spans="1:17" ht="9" customHeight="1">
      <c r="A70" s="24"/>
      <c r="C70" s="292"/>
      <c r="D70" s="26"/>
      <c r="E70" s="26"/>
      <c r="F70" s="26"/>
      <c r="G70" s="26"/>
      <c r="H70" s="26"/>
      <c r="I70" s="26"/>
      <c r="J70" s="26"/>
      <c r="K70" s="26"/>
      <c r="L70" s="26"/>
      <c r="M70" s="25"/>
      <c r="N70" s="25"/>
      <c r="O70" s="25"/>
      <c r="P70" s="25"/>
      <c r="Q70" s="25"/>
    </row>
    <row r="71" spans="1:17" ht="9" customHeight="1">
      <c r="A71" s="24"/>
      <c r="C71" s="292"/>
      <c r="D71" s="26"/>
      <c r="E71" s="26"/>
      <c r="F71" s="26"/>
      <c r="G71" s="26"/>
      <c r="H71" s="26"/>
      <c r="I71" s="26"/>
      <c r="J71" s="26"/>
      <c r="K71" s="26"/>
      <c r="L71" s="26"/>
      <c r="M71" s="25"/>
      <c r="N71" s="25"/>
      <c r="O71" s="25"/>
      <c r="P71" s="25"/>
      <c r="Q71" s="25"/>
    </row>
    <row r="72" spans="1:17" ht="9" customHeight="1">
      <c r="A72" s="24"/>
      <c r="C72" s="292"/>
      <c r="D72" s="26"/>
      <c r="E72" s="26"/>
      <c r="F72" s="26"/>
      <c r="G72" s="26"/>
      <c r="H72" s="26"/>
      <c r="I72" s="26"/>
      <c r="J72" s="26"/>
      <c r="K72" s="26"/>
      <c r="L72" s="26"/>
      <c r="M72" s="25"/>
      <c r="N72" s="25"/>
      <c r="O72" s="25"/>
      <c r="P72" s="25"/>
      <c r="Q72" s="25"/>
    </row>
    <row r="73" spans="1:17" ht="9" customHeight="1">
      <c r="A73" s="194"/>
      <c r="C73" s="292"/>
      <c r="D73" s="26"/>
      <c r="E73" s="26"/>
      <c r="F73" s="26"/>
      <c r="G73" s="26"/>
      <c r="H73" s="26"/>
      <c r="I73" s="26"/>
      <c r="J73" s="26"/>
      <c r="K73" s="26"/>
      <c r="L73" s="26"/>
      <c r="M73" s="25"/>
      <c r="N73" s="25"/>
      <c r="O73" s="25"/>
      <c r="P73" s="25"/>
      <c r="Q73" s="25"/>
    </row>
    <row r="74" spans="1:17" ht="9" customHeight="1">
      <c r="A74" s="196"/>
      <c r="C74" s="292"/>
      <c r="D74" s="26"/>
      <c r="E74" s="26"/>
      <c r="F74" s="26"/>
      <c r="G74" s="26"/>
      <c r="H74" s="26"/>
      <c r="I74" s="26"/>
      <c r="J74" s="26"/>
      <c r="K74" s="26"/>
      <c r="L74" s="26"/>
      <c r="M74" s="25"/>
      <c r="N74" s="25"/>
      <c r="O74" s="25"/>
      <c r="P74" s="25"/>
      <c r="Q74" s="25"/>
    </row>
    <row r="75" spans="1:17" ht="9" customHeight="1">
      <c r="A75" s="24"/>
      <c r="C75" s="292"/>
      <c r="D75" s="26"/>
      <c r="E75" s="26"/>
      <c r="F75" s="26"/>
      <c r="G75" s="26"/>
      <c r="H75" s="26"/>
      <c r="I75" s="26"/>
      <c r="J75" s="26"/>
      <c r="K75" s="26"/>
      <c r="L75" s="26"/>
      <c r="M75" s="25"/>
      <c r="N75" s="25"/>
      <c r="O75" s="25"/>
      <c r="P75" s="25"/>
      <c r="Q75" s="25"/>
    </row>
    <row r="76" spans="1:17" ht="9" customHeight="1">
      <c r="A76" s="24"/>
      <c r="C76" s="292"/>
      <c r="D76" s="26"/>
      <c r="E76" s="26"/>
      <c r="F76" s="26"/>
      <c r="G76" s="26"/>
      <c r="H76" s="26"/>
      <c r="I76" s="26"/>
      <c r="J76" s="26"/>
      <c r="K76" s="26"/>
      <c r="L76" s="26"/>
      <c r="M76" s="25"/>
      <c r="N76" s="25"/>
      <c r="O76" s="25"/>
      <c r="P76" s="25"/>
      <c r="Q76" s="25"/>
    </row>
    <row r="77" spans="1:17" ht="9" customHeight="1">
      <c r="A77" s="24"/>
      <c r="C77" s="292"/>
      <c r="D77" s="26"/>
      <c r="E77" s="26"/>
      <c r="F77" s="26"/>
      <c r="G77" s="26"/>
      <c r="H77" s="26"/>
      <c r="I77" s="26"/>
      <c r="J77" s="26"/>
      <c r="K77" s="26"/>
      <c r="L77" s="26"/>
      <c r="M77" s="25"/>
      <c r="N77" s="25"/>
      <c r="O77" s="25"/>
      <c r="P77" s="25"/>
      <c r="Q77" s="25"/>
    </row>
    <row r="78" spans="1:17" ht="9" customHeight="1">
      <c r="A78" s="24"/>
      <c r="C78" s="292"/>
      <c r="D78" s="26"/>
      <c r="E78" s="26"/>
      <c r="F78" s="26"/>
      <c r="G78" s="26"/>
      <c r="H78" s="26"/>
      <c r="I78" s="26"/>
      <c r="J78" s="26"/>
      <c r="K78" s="26"/>
      <c r="L78" s="26"/>
      <c r="M78" s="25"/>
      <c r="N78" s="25"/>
      <c r="O78" s="25"/>
      <c r="P78" s="25"/>
      <c r="Q78" s="25"/>
    </row>
    <row r="79" spans="1:17">
      <c r="A79" s="24"/>
      <c r="C79" s="293"/>
      <c r="D79" s="50"/>
      <c r="E79" s="50"/>
      <c r="F79" s="50"/>
      <c r="G79" s="50"/>
      <c r="H79" s="50"/>
      <c r="I79" s="50"/>
      <c r="J79" s="50"/>
      <c r="K79" s="50"/>
      <c r="L79" s="50"/>
    </row>
    <row r="80" spans="1:17">
      <c r="A80" s="24"/>
      <c r="C80" s="293"/>
      <c r="D80" s="50"/>
      <c r="E80" s="50"/>
      <c r="F80" s="50"/>
      <c r="G80" s="50"/>
      <c r="H80" s="50"/>
      <c r="I80" s="50"/>
      <c r="J80" s="50"/>
      <c r="K80" s="50"/>
      <c r="L80" s="50"/>
    </row>
    <row r="81" spans="1:12">
      <c r="A81" s="24"/>
      <c r="C81" s="293"/>
      <c r="D81" s="50"/>
      <c r="E81" s="50"/>
      <c r="F81" s="50"/>
      <c r="G81" s="50"/>
      <c r="H81" s="50"/>
      <c r="I81" s="50"/>
      <c r="J81" s="50"/>
      <c r="K81" s="50"/>
      <c r="L81" s="50"/>
    </row>
    <row r="82" spans="1:12">
      <c r="A82" s="24"/>
      <c r="C82" s="293"/>
      <c r="D82" s="50"/>
      <c r="E82" s="50"/>
      <c r="F82" s="50"/>
      <c r="G82" s="50"/>
      <c r="H82" s="50"/>
      <c r="I82" s="50"/>
      <c r="J82" s="50"/>
      <c r="K82" s="50"/>
      <c r="L82" s="50"/>
    </row>
    <row r="83" spans="1:12">
      <c r="A83" s="194"/>
      <c r="C83" s="293"/>
      <c r="D83" s="50"/>
      <c r="E83" s="50"/>
      <c r="F83" s="50"/>
      <c r="G83" s="50"/>
      <c r="H83" s="50"/>
      <c r="I83" s="50"/>
      <c r="J83" s="50"/>
      <c r="K83" s="50"/>
      <c r="L83" s="50"/>
    </row>
    <row r="84" spans="1:12">
      <c r="A84" s="196"/>
      <c r="C84" s="293"/>
      <c r="D84" s="50"/>
      <c r="E84" s="50"/>
      <c r="F84" s="50"/>
      <c r="G84" s="50"/>
      <c r="H84" s="50"/>
      <c r="I84" s="50"/>
      <c r="J84" s="50"/>
      <c r="K84" s="50"/>
      <c r="L84" s="50"/>
    </row>
    <row r="85" spans="1:12">
      <c r="A85" s="24"/>
      <c r="C85" s="293"/>
      <c r="D85" s="50"/>
      <c r="E85" s="50"/>
      <c r="F85" s="50"/>
      <c r="G85" s="50"/>
      <c r="H85" s="50"/>
      <c r="I85" s="50"/>
      <c r="J85" s="50"/>
      <c r="K85" s="50"/>
      <c r="L85" s="50"/>
    </row>
    <row r="86" spans="1:12">
      <c r="A86" s="24"/>
      <c r="C86" s="293"/>
      <c r="D86" s="50"/>
      <c r="E86" s="50"/>
      <c r="F86" s="50"/>
      <c r="G86" s="50"/>
      <c r="H86" s="50"/>
      <c r="I86" s="50"/>
      <c r="J86" s="50"/>
      <c r="K86" s="50"/>
      <c r="L86" s="50"/>
    </row>
    <row r="87" spans="1:12">
      <c r="A87" s="24"/>
      <c r="C87" s="293"/>
      <c r="D87" s="50"/>
      <c r="E87" s="50"/>
      <c r="F87" s="50"/>
      <c r="G87" s="50"/>
      <c r="H87" s="50"/>
      <c r="I87" s="50"/>
      <c r="J87" s="50"/>
      <c r="K87" s="50"/>
      <c r="L87" s="50"/>
    </row>
    <row r="88" spans="1:12">
      <c r="A88" s="24"/>
      <c r="C88" s="293"/>
      <c r="D88" s="50"/>
      <c r="E88" s="50"/>
      <c r="F88" s="50"/>
      <c r="G88" s="50"/>
      <c r="H88" s="50"/>
      <c r="I88" s="50"/>
      <c r="J88" s="50"/>
      <c r="K88" s="50"/>
      <c r="L88" s="50"/>
    </row>
    <row r="89" spans="1:12">
      <c r="A89" s="24"/>
      <c r="C89" s="293"/>
      <c r="D89" s="50"/>
      <c r="E89" s="50"/>
      <c r="F89" s="50"/>
      <c r="G89" s="50"/>
      <c r="H89" s="50"/>
      <c r="I89" s="50"/>
      <c r="J89" s="50"/>
      <c r="K89" s="50"/>
      <c r="L89" s="50"/>
    </row>
    <row r="90" spans="1:12">
      <c r="A90" s="24"/>
      <c r="C90" s="293"/>
      <c r="D90" s="50"/>
      <c r="E90" s="50"/>
      <c r="F90" s="50"/>
      <c r="G90" s="50"/>
      <c r="H90" s="50"/>
      <c r="I90" s="50"/>
      <c r="J90" s="50"/>
      <c r="K90" s="50"/>
      <c r="L90" s="50"/>
    </row>
    <row r="91" spans="1:12">
      <c r="A91" s="24"/>
      <c r="C91" s="293"/>
      <c r="D91" s="50"/>
      <c r="E91" s="50"/>
      <c r="F91" s="50"/>
      <c r="G91" s="50"/>
      <c r="H91" s="50"/>
      <c r="I91" s="50"/>
      <c r="J91" s="50"/>
      <c r="K91" s="50"/>
      <c r="L91" s="50"/>
    </row>
    <row r="92" spans="1:12">
      <c r="A92" s="24"/>
      <c r="C92" s="293"/>
      <c r="D92" s="50"/>
      <c r="E92" s="50"/>
      <c r="F92" s="50"/>
      <c r="G92" s="50"/>
      <c r="H92" s="50"/>
      <c r="I92" s="50"/>
      <c r="J92" s="50"/>
      <c r="K92" s="50"/>
      <c r="L92" s="50"/>
    </row>
    <row r="93" spans="1:12">
      <c r="A93" s="24"/>
      <c r="C93" s="293"/>
      <c r="D93" s="50"/>
      <c r="E93" s="50"/>
      <c r="F93" s="50"/>
      <c r="G93" s="50"/>
      <c r="H93" s="50"/>
      <c r="I93" s="50"/>
      <c r="J93" s="50"/>
      <c r="K93" s="50"/>
      <c r="L93" s="50"/>
    </row>
    <row r="94" spans="1:12">
      <c r="A94" s="196"/>
      <c r="C94" s="293"/>
      <c r="D94" s="50"/>
      <c r="E94" s="50"/>
      <c r="F94" s="50"/>
      <c r="G94" s="50"/>
      <c r="H94" s="50"/>
      <c r="I94" s="50"/>
      <c r="J94" s="50"/>
      <c r="K94" s="50"/>
      <c r="L94" s="50"/>
    </row>
    <row r="95" spans="1:12">
      <c r="A95" s="24"/>
      <c r="C95" s="293"/>
      <c r="D95" s="50"/>
      <c r="E95" s="50"/>
      <c r="F95" s="50"/>
      <c r="G95" s="50"/>
      <c r="H95" s="50"/>
      <c r="I95" s="50"/>
      <c r="J95" s="50"/>
      <c r="K95" s="50"/>
      <c r="L95" s="50"/>
    </row>
    <row r="96" spans="1:12">
      <c r="A96" s="24"/>
      <c r="C96" s="293"/>
      <c r="D96" s="50"/>
      <c r="E96" s="50"/>
      <c r="F96" s="50"/>
      <c r="G96" s="50"/>
      <c r="H96" s="50"/>
      <c r="I96" s="50"/>
      <c r="J96" s="50"/>
      <c r="K96" s="50"/>
      <c r="L96" s="50"/>
    </row>
    <row r="97" spans="1:12">
      <c r="A97" s="24"/>
      <c r="C97" s="293"/>
      <c r="D97" s="50"/>
      <c r="E97" s="50"/>
      <c r="F97" s="50"/>
      <c r="G97" s="50"/>
      <c r="H97" s="50"/>
      <c r="I97" s="50"/>
      <c r="J97" s="50"/>
      <c r="K97" s="50"/>
      <c r="L97" s="50"/>
    </row>
    <row r="98" spans="1:12">
      <c r="A98" s="197"/>
      <c r="C98" s="293"/>
      <c r="D98" s="50"/>
      <c r="E98" s="50"/>
      <c r="F98" s="50"/>
      <c r="G98" s="50"/>
      <c r="H98" s="50"/>
      <c r="I98" s="50"/>
      <c r="J98" s="50"/>
      <c r="K98" s="50"/>
      <c r="L98" s="50"/>
    </row>
    <row r="99" spans="1:12">
      <c r="A99" s="197"/>
      <c r="C99" s="293"/>
      <c r="D99" s="50"/>
      <c r="E99" s="50"/>
      <c r="F99" s="50"/>
      <c r="G99" s="50"/>
      <c r="H99" s="50"/>
      <c r="I99" s="50"/>
      <c r="J99" s="50"/>
      <c r="K99" s="50"/>
      <c r="L99" s="50"/>
    </row>
    <row r="100" spans="1:12">
      <c r="A100" s="197"/>
      <c r="C100" s="293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12">
      <c r="A101" s="197"/>
      <c r="C101" s="293"/>
      <c r="D101" s="50"/>
      <c r="E101" s="50"/>
      <c r="F101" s="50"/>
      <c r="G101" s="50"/>
      <c r="H101" s="50"/>
      <c r="I101" s="50"/>
      <c r="J101" s="50"/>
      <c r="K101" s="50"/>
      <c r="L101" s="50"/>
    </row>
    <row r="102" spans="1:12">
      <c r="A102" s="197"/>
      <c r="C102" s="293"/>
      <c r="D102" s="50"/>
      <c r="E102" s="50"/>
      <c r="F102" s="50"/>
      <c r="G102" s="50"/>
      <c r="H102" s="50"/>
      <c r="I102" s="50"/>
      <c r="J102" s="50"/>
      <c r="K102" s="50"/>
      <c r="L102" s="50"/>
    </row>
    <row r="103" spans="1:12">
      <c r="A103" s="197"/>
      <c r="C103" s="293"/>
      <c r="D103" s="50"/>
      <c r="E103" s="50"/>
      <c r="F103" s="50"/>
      <c r="G103" s="50"/>
      <c r="H103" s="50"/>
      <c r="I103" s="50"/>
      <c r="J103" s="50"/>
      <c r="K103" s="50"/>
      <c r="L103" s="50"/>
    </row>
    <row r="104" spans="1:12">
      <c r="A104" s="197"/>
      <c r="C104" s="293"/>
      <c r="D104" s="50"/>
      <c r="E104" s="50"/>
      <c r="F104" s="50"/>
      <c r="G104" s="50"/>
      <c r="H104" s="50"/>
      <c r="I104" s="50"/>
      <c r="J104" s="50"/>
      <c r="K104" s="50"/>
      <c r="L104" s="50"/>
    </row>
    <row r="105" spans="1:12">
      <c r="A105" s="197"/>
      <c r="C105" s="293"/>
      <c r="D105" s="50"/>
      <c r="E105" s="50"/>
      <c r="F105" s="50"/>
      <c r="G105" s="50"/>
      <c r="H105" s="50"/>
      <c r="I105" s="50"/>
      <c r="J105" s="50"/>
      <c r="K105" s="50"/>
      <c r="L105" s="50"/>
    </row>
    <row r="106" spans="1:12">
      <c r="A106" s="197"/>
      <c r="C106" s="293"/>
      <c r="D106" s="50"/>
      <c r="E106" s="50"/>
      <c r="F106" s="50"/>
      <c r="G106" s="50"/>
      <c r="H106" s="50"/>
      <c r="I106" s="50"/>
      <c r="J106" s="50"/>
      <c r="K106" s="50"/>
      <c r="L106" s="50"/>
    </row>
    <row r="107" spans="1:12">
      <c r="A107" s="198"/>
      <c r="C107" s="293"/>
      <c r="D107" s="50"/>
      <c r="E107" s="50"/>
      <c r="F107" s="50"/>
      <c r="G107" s="50"/>
      <c r="H107" s="50"/>
      <c r="I107" s="50"/>
      <c r="J107" s="50"/>
      <c r="K107" s="50"/>
      <c r="L107" s="50"/>
    </row>
    <row r="108" spans="1:12">
      <c r="A108" s="198"/>
      <c r="C108" s="293"/>
      <c r="D108" s="50"/>
      <c r="E108" s="50"/>
      <c r="F108" s="50"/>
      <c r="G108" s="50"/>
      <c r="H108" s="50"/>
      <c r="I108" s="50"/>
      <c r="J108" s="50"/>
      <c r="K108" s="50"/>
      <c r="L108" s="50"/>
    </row>
    <row r="109" spans="1:12">
      <c r="A109" s="198"/>
      <c r="C109" s="293"/>
      <c r="D109" s="50"/>
      <c r="E109" s="50"/>
      <c r="F109" s="50"/>
      <c r="G109" s="50"/>
      <c r="H109" s="50"/>
      <c r="I109" s="50"/>
      <c r="J109" s="50"/>
      <c r="K109" s="50"/>
      <c r="L109" s="50"/>
    </row>
    <row r="110" spans="1:12">
      <c r="A110" s="198"/>
      <c r="C110" s="293"/>
      <c r="D110" s="50"/>
      <c r="E110" s="50"/>
      <c r="F110" s="50"/>
      <c r="G110" s="50"/>
      <c r="H110" s="50"/>
      <c r="I110" s="50"/>
      <c r="J110" s="50"/>
      <c r="K110" s="50"/>
      <c r="L110" s="50"/>
    </row>
    <row r="111" spans="1:12">
      <c r="A111" s="198"/>
      <c r="C111" s="293"/>
      <c r="D111" s="50"/>
      <c r="E111" s="50"/>
      <c r="F111" s="50"/>
      <c r="G111" s="50"/>
      <c r="H111" s="50"/>
      <c r="I111" s="50"/>
      <c r="J111" s="50"/>
      <c r="K111" s="50"/>
      <c r="L111" s="50"/>
    </row>
    <row r="112" spans="1:12">
      <c r="A112" s="198"/>
      <c r="C112" s="293"/>
      <c r="D112" s="50"/>
      <c r="E112" s="50"/>
      <c r="F112" s="50"/>
      <c r="G112" s="50"/>
      <c r="H112" s="50"/>
      <c r="I112" s="50"/>
      <c r="J112" s="50"/>
      <c r="K112" s="50"/>
      <c r="L112" s="50"/>
    </row>
    <row r="113" spans="1:12">
      <c r="A113" s="198"/>
      <c r="C113" s="293"/>
      <c r="D113" s="50"/>
      <c r="E113" s="50"/>
      <c r="F113" s="50"/>
      <c r="G113" s="50"/>
      <c r="H113" s="50"/>
      <c r="I113" s="50"/>
      <c r="J113" s="50"/>
      <c r="K113" s="50"/>
      <c r="L113" s="50"/>
    </row>
    <row r="114" spans="1:12">
      <c r="A114" s="198"/>
      <c r="C114" s="293"/>
      <c r="D114" s="50"/>
      <c r="E114" s="50"/>
      <c r="F114" s="50"/>
      <c r="G114" s="50"/>
      <c r="H114" s="50"/>
      <c r="I114" s="50"/>
      <c r="J114" s="50"/>
      <c r="K114" s="50"/>
      <c r="L114" s="50"/>
    </row>
    <row r="115" spans="1:12">
      <c r="A115" s="198"/>
      <c r="C115" s="293"/>
      <c r="D115" s="50"/>
      <c r="E115" s="50"/>
      <c r="F115" s="50"/>
      <c r="G115" s="50"/>
      <c r="H115" s="50"/>
      <c r="I115" s="50"/>
      <c r="J115" s="50"/>
      <c r="K115" s="50"/>
      <c r="L115" s="50"/>
    </row>
    <row r="116" spans="1:12">
      <c r="A116" s="198"/>
      <c r="C116" s="293"/>
      <c r="D116" s="50"/>
      <c r="E116" s="50"/>
      <c r="F116" s="50"/>
      <c r="G116" s="50"/>
      <c r="H116" s="50"/>
      <c r="I116" s="50"/>
      <c r="J116" s="50"/>
      <c r="K116" s="50"/>
      <c r="L116" s="50"/>
    </row>
    <row r="117" spans="1:12">
      <c r="A117" s="198"/>
      <c r="C117" s="293"/>
      <c r="D117" s="50"/>
      <c r="E117" s="50"/>
      <c r="F117" s="50"/>
      <c r="G117" s="50"/>
      <c r="H117" s="50"/>
      <c r="I117" s="50"/>
      <c r="J117" s="50"/>
      <c r="K117" s="50"/>
      <c r="L117" s="50"/>
    </row>
    <row r="118" spans="1:12">
      <c r="A118" s="198"/>
      <c r="C118" s="293"/>
      <c r="D118" s="50"/>
      <c r="E118" s="50"/>
      <c r="F118" s="50"/>
      <c r="G118" s="50"/>
      <c r="H118" s="50"/>
      <c r="I118" s="50"/>
      <c r="J118" s="50"/>
      <c r="K118" s="50"/>
      <c r="L118" s="50"/>
    </row>
    <row r="119" spans="1:12">
      <c r="A119" s="198"/>
      <c r="C119" s="293"/>
      <c r="D119" s="50"/>
      <c r="E119" s="50"/>
      <c r="F119" s="50"/>
      <c r="G119" s="50"/>
      <c r="H119" s="50"/>
      <c r="I119" s="50"/>
      <c r="J119" s="50"/>
      <c r="K119" s="50"/>
      <c r="L119" s="50"/>
    </row>
    <row r="120" spans="1:12">
      <c r="A120" s="198"/>
    </row>
    <row r="121" spans="1:12">
      <c r="A121" s="198"/>
    </row>
    <row r="122" spans="1:12">
      <c r="A122" s="198"/>
    </row>
    <row r="123" spans="1:12">
      <c r="A123" s="198"/>
    </row>
    <row r="124" spans="1:12">
      <c r="A124" s="198"/>
    </row>
    <row r="125" spans="1:12">
      <c r="A125" s="198"/>
    </row>
    <row r="126" spans="1:12">
      <c r="A126" s="198"/>
    </row>
    <row r="127" spans="1:12">
      <c r="A127" s="198"/>
    </row>
    <row r="128" spans="1:12">
      <c r="A128" s="198"/>
    </row>
    <row r="129" spans="1:1">
      <c r="A129" s="198"/>
    </row>
    <row r="130" spans="1:1">
      <c r="A130" s="198"/>
    </row>
    <row r="131" spans="1:1">
      <c r="A131" s="198"/>
    </row>
    <row r="132" spans="1:1">
      <c r="A132" s="198"/>
    </row>
    <row r="133" spans="1:1">
      <c r="A133" s="198"/>
    </row>
    <row r="134" spans="1:1">
      <c r="A134" s="198"/>
    </row>
    <row r="135" spans="1:1">
      <c r="A135" s="198"/>
    </row>
    <row r="136" spans="1:1">
      <c r="A136" s="198"/>
    </row>
    <row r="137" spans="1:1">
      <c r="A137" s="198"/>
    </row>
    <row r="138" spans="1:1">
      <c r="A138" s="198"/>
    </row>
    <row r="139" spans="1:1">
      <c r="A139" s="198"/>
    </row>
    <row r="140" spans="1:1">
      <c r="A140" s="198"/>
    </row>
    <row r="141" spans="1:1">
      <c r="A141" s="198"/>
    </row>
    <row r="142" spans="1:1">
      <c r="A142" s="198"/>
    </row>
    <row r="143" spans="1:1">
      <c r="A143" s="198"/>
    </row>
    <row r="144" spans="1:1">
      <c r="A144" s="198"/>
    </row>
    <row r="145" spans="1:1">
      <c r="A145" s="198"/>
    </row>
    <row r="146" spans="1:1">
      <c r="A146" s="198"/>
    </row>
    <row r="147" spans="1:1">
      <c r="A147" s="198"/>
    </row>
    <row r="148" spans="1:1">
      <c r="A148" s="198"/>
    </row>
    <row r="149" spans="1:1">
      <c r="A149" s="198"/>
    </row>
    <row r="150" spans="1:1">
      <c r="A150" s="198"/>
    </row>
    <row r="151" spans="1:1">
      <c r="A151" s="198"/>
    </row>
    <row r="152" spans="1:1">
      <c r="A152" s="198"/>
    </row>
    <row r="153" spans="1:1">
      <c r="A153" s="198"/>
    </row>
    <row r="154" spans="1:1">
      <c r="A154" s="198"/>
    </row>
    <row r="155" spans="1:1">
      <c r="A155" s="198"/>
    </row>
    <row r="156" spans="1:1">
      <c r="A156" s="198"/>
    </row>
    <row r="157" spans="1:1">
      <c r="A157" s="198"/>
    </row>
    <row r="158" spans="1:1">
      <c r="A158" s="198"/>
    </row>
    <row r="159" spans="1:1">
      <c r="A159" s="198"/>
    </row>
    <row r="160" spans="1:1">
      <c r="A160" s="198"/>
    </row>
    <row r="161" spans="1:1">
      <c r="A161" s="198"/>
    </row>
    <row r="162" spans="1:1">
      <c r="A162" s="198"/>
    </row>
    <row r="163" spans="1:1">
      <c r="A163" s="198"/>
    </row>
    <row r="164" spans="1:1">
      <c r="A164" s="198"/>
    </row>
    <row r="165" spans="1:1">
      <c r="A165" s="198"/>
    </row>
    <row r="166" spans="1:1">
      <c r="A166" s="198"/>
    </row>
    <row r="167" spans="1:1">
      <c r="A167" s="198"/>
    </row>
    <row r="168" spans="1:1">
      <c r="A168" s="198"/>
    </row>
    <row r="169" spans="1:1">
      <c r="A169" s="198"/>
    </row>
    <row r="170" spans="1:1">
      <c r="A170" s="198"/>
    </row>
    <row r="171" spans="1:1">
      <c r="A171" s="198"/>
    </row>
    <row r="172" spans="1:1">
      <c r="A172" s="198"/>
    </row>
    <row r="173" spans="1:1">
      <c r="A173" s="198"/>
    </row>
    <row r="174" spans="1:1">
      <c r="A174" s="198"/>
    </row>
    <row r="175" spans="1:1">
      <c r="A175" s="198"/>
    </row>
    <row r="176" spans="1:1">
      <c r="A176" s="198"/>
    </row>
    <row r="177" spans="1:1">
      <c r="A177" s="198"/>
    </row>
    <row r="178" spans="1:1">
      <c r="A178" s="198"/>
    </row>
    <row r="179" spans="1:1">
      <c r="A179" s="198"/>
    </row>
    <row r="180" spans="1:1">
      <c r="A180" s="198"/>
    </row>
    <row r="181" spans="1:1">
      <c r="A181" s="198"/>
    </row>
    <row r="182" spans="1:1">
      <c r="A182" s="198"/>
    </row>
    <row r="183" spans="1:1">
      <c r="A183" s="198"/>
    </row>
    <row r="184" spans="1:1">
      <c r="A184" s="198"/>
    </row>
    <row r="185" spans="1:1">
      <c r="A185" s="198"/>
    </row>
    <row r="186" spans="1:1">
      <c r="A186" s="198"/>
    </row>
    <row r="187" spans="1:1">
      <c r="A187" s="198"/>
    </row>
    <row r="188" spans="1:1">
      <c r="A188" s="198"/>
    </row>
    <row r="189" spans="1:1">
      <c r="A189" s="198"/>
    </row>
    <row r="190" spans="1:1">
      <c r="A190" s="198"/>
    </row>
    <row r="191" spans="1:1">
      <c r="A191" s="198"/>
    </row>
    <row r="192" spans="1:1">
      <c r="A192" s="198"/>
    </row>
    <row r="193" spans="1:1">
      <c r="A193" s="198"/>
    </row>
    <row r="194" spans="1:1">
      <c r="A194" s="198"/>
    </row>
    <row r="195" spans="1:1">
      <c r="A195" s="198"/>
    </row>
    <row r="196" spans="1:1">
      <c r="A196" s="198"/>
    </row>
    <row r="197" spans="1:1">
      <c r="A197" s="198"/>
    </row>
    <row r="198" spans="1:1">
      <c r="A198" s="198"/>
    </row>
    <row r="199" spans="1:1">
      <c r="A199" s="198"/>
    </row>
    <row r="200" spans="1:1">
      <c r="A200" s="198"/>
    </row>
    <row r="201" spans="1:1">
      <c r="A201" s="198"/>
    </row>
    <row r="202" spans="1:1">
      <c r="A202" s="198"/>
    </row>
    <row r="203" spans="1:1">
      <c r="A203" s="198"/>
    </row>
    <row r="204" spans="1:1">
      <c r="A204" s="198"/>
    </row>
    <row r="205" spans="1:1">
      <c r="A205" s="198"/>
    </row>
    <row r="206" spans="1:1">
      <c r="A206" s="198"/>
    </row>
    <row r="207" spans="1:1">
      <c r="A207" s="198"/>
    </row>
    <row r="208" spans="1:1">
      <c r="A208" s="198"/>
    </row>
    <row r="209" spans="1:1">
      <c r="A209" s="198"/>
    </row>
    <row r="210" spans="1:1">
      <c r="A210" s="198"/>
    </row>
    <row r="211" spans="1:1">
      <c r="A211" s="198"/>
    </row>
    <row r="212" spans="1:1">
      <c r="A212" s="198"/>
    </row>
    <row r="213" spans="1:1">
      <c r="A213" s="198"/>
    </row>
    <row r="214" spans="1:1">
      <c r="A214" s="198"/>
    </row>
    <row r="215" spans="1:1">
      <c r="A215" s="198"/>
    </row>
    <row r="216" spans="1:1">
      <c r="A216" s="198"/>
    </row>
    <row r="217" spans="1:1">
      <c r="A217" s="198"/>
    </row>
    <row r="218" spans="1:1">
      <c r="A218" s="198"/>
    </row>
    <row r="219" spans="1:1">
      <c r="A219" s="198"/>
    </row>
    <row r="220" spans="1:1">
      <c r="A220" s="27"/>
    </row>
    <row r="221" spans="1:1">
      <c r="A221" s="27"/>
    </row>
    <row r="222" spans="1:1">
      <c r="A222" s="27"/>
    </row>
    <row r="223" spans="1:1">
      <c r="A223" s="27"/>
    </row>
    <row r="224" spans="1:1">
      <c r="A224" s="27"/>
    </row>
    <row r="225" spans="1:1">
      <c r="A225" s="27"/>
    </row>
    <row r="226" spans="1:1">
      <c r="A226" s="27"/>
    </row>
    <row r="227" spans="1:1">
      <c r="A227" s="27"/>
    </row>
    <row r="228" spans="1:1">
      <c r="A228" s="27"/>
    </row>
    <row r="229" spans="1:1">
      <c r="A229" s="27"/>
    </row>
    <row r="230" spans="1:1">
      <c r="A230" s="27"/>
    </row>
    <row r="231" spans="1:1">
      <c r="A231" s="27"/>
    </row>
    <row r="232" spans="1:1">
      <c r="A232" s="27"/>
    </row>
    <row r="233" spans="1:1">
      <c r="A233" s="27"/>
    </row>
    <row r="234" spans="1:1">
      <c r="A234" s="27"/>
    </row>
    <row r="235" spans="1:1">
      <c r="A235" s="27"/>
    </row>
    <row r="236" spans="1:1">
      <c r="A236" s="27"/>
    </row>
    <row r="237" spans="1:1">
      <c r="A237" s="27"/>
    </row>
    <row r="238" spans="1:1">
      <c r="A238" s="27"/>
    </row>
    <row r="239" spans="1:1">
      <c r="A239" s="27"/>
    </row>
    <row r="240" spans="1:1">
      <c r="A240" s="27"/>
    </row>
    <row r="241" spans="1:1">
      <c r="A241" s="27"/>
    </row>
    <row r="242" spans="1:1">
      <c r="A242" s="27"/>
    </row>
    <row r="243" spans="1:1">
      <c r="A243" s="27"/>
    </row>
    <row r="244" spans="1:1">
      <c r="A244" s="27"/>
    </row>
    <row r="245" spans="1:1">
      <c r="A245" s="27"/>
    </row>
    <row r="246" spans="1:1">
      <c r="A246" s="27"/>
    </row>
    <row r="247" spans="1:1">
      <c r="A247" s="27"/>
    </row>
    <row r="248" spans="1:1">
      <c r="A248" s="27"/>
    </row>
    <row r="249" spans="1:1">
      <c r="A249" s="27"/>
    </row>
    <row r="250" spans="1:1">
      <c r="A250" s="27"/>
    </row>
    <row r="251" spans="1:1">
      <c r="A251" s="27"/>
    </row>
    <row r="252" spans="1:1">
      <c r="A252" s="27"/>
    </row>
    <row r="253" spans="1:1">
      <c r="A253" s="27"/>
    </row>
    <row r="254" spans="1:1">
      <c r="A254" s="27"/>
    </row>
    <row r="255" spans="1:1">
      <c r="A255" s="27"/>
    </row>
    <row r="256" spans="1:1">
      <c r="A256" s="27"/>
    </row>
    <row r="257" spans="1:1">
      <c r="A257" s="27"/>
    </row>
    <row r="258" spans="1:1">
      <c r="A258" s="27"/>
    </row>
    <row r="259" spans="1:1">
      <c r="A259" s="27"/>
    </row>
    <row r="260" spans="1:1">
      <c r="A260" s="27"/>
    </row>
    <row r="261" spans="1:1">
      <c r="A261" s="27"/>
    </row>
    <row r="262" spans="1:1">
      <c r="A262" s="27"/>
    </row>
    <row r="263" spans="1:1">
      <c r="A263" s="27"/>
    </row>
    <row r="264" spans="1:1">
      <c r="A264" s="27"/>
    </row>
    <row r="265" spans="1:1">
      <c r="A265" s="27"/>
    </row>
    <row r="266" spans="1:1">
      <c r="A266" s="27"/>
    </row>
    <row r="267" spans="1:1">
      <c r="A267" s="27"/>
    </row>
    <row r="268" spans="1:1">
      <c r="A268" s="27"/>
    </row>
    <row r="269" spans="1:1">
      <c r="A269" s="27"/>
    </row>
    <row r="270" spans="1:1">
      <c r="A270" s="27"/>
    </row>
    <row r="271" spans="1:1">
      <c r="A271" s="27"/>
    </row>
    <row r="272" spans="1:1">
      <c r="A272" s="27"/>
    </row>
    <row r="273" spans="1:1">
      <c r="A273" s="27"/>
    </row>
    <row r="274" spans="1:1">
      <c r="A274" s="27"/>
    </row>
    <row r="275" spans="1:1">
      <c r="A275" s="27"/>
    </row>
    <row r="276" spans="1:1">
      <c r="A276" s="27"/>
    </row>
    <row r="277" spans="1:1">
      <c r="A277" s="27"/>
    </row>
    <row r="278" spans="1:1">
      <c r="A278" s="27"/>
    </row>
    <row r="279" spans="1:1">
      <c r="A279" s="27"/>
    </row>
    <row r="280" spans="1:1">
      <c r="A280" s="27"/>
    </row>
    <row r="281" spans="1:1">
      <c r="A281" s="27"/>
    </row>
    <row r="282" spans="1:1">
      <c r="A282" s="27"/>
    </row>
    <row r="283" spans="1:1">
      <c r="A283" s="27"/>
    </row>
    <row r="284" spans="1:1">
      <c r="A284" s="27"/>
    </row>
    <row r="285" spans="1:1">
      <c r="A285" s="27"/>
    </row>
    <row r="286" spans="1:1">
      <c r="A286" s="27"/>
    </row>
    <row r="287" spans="1:1">
      <c r="A287" s="27"/>
    </row>
    <row r="288" spans="1:1">
      <c r="A288" s="27"/>
    </row>
    <row r="289" spans="1:1">
      <c r="A289" s="27"/>
    </row>
    <row r="290" spans="1:1">
      <c r="A290" s="27"/>
    </row>
    <row r="291" spans="1:1">
      <c r="A291" s="27"/>
    </row>
    <row r="292" spans="1:1">
      <c r="A292" s="27"/>
    </row>
    <row r="293" spans="1:1">
      <c r="A293" s="27"/>
    </row>
    <row r="294" spans="1:1">
      <c r="A294" s="27"/>
    </row>
    <row r="295" spans="1:1">
      <c r="A295" s="27"/>
    </row>
    <row r="296" spans="1:1">
      <c r="A296" s="27"/>
    </row>
    <row r="297" spans="1:1">
      <c r="A297" s="27"/>
    </row>
    <row r="298" spans="1:1">
      <c r="A298" s="27"/>
    </row>
    <row r="299" spans="1:1">
      <c r="A299" s="27"/>
    </row>
    <row r="300" spans="1:1">
      <c r="A300" s="27"/>
    </row>
    <row r="301" spans="1:1">
      <c r="A301" s="27"/>
    </row>
    <row r="302" spans="1:1">
      <c r="A302" s="27"/>
    </row>
    <row r="303" spans="1:1">
      <c r="A303" s="27"/>
    </row>
    <row r="304" spans="1:1">
      <c r="A304" s="27"/>
    </row>
    <row r="305" spans="1:1">
      <c r="A305" s="27"/>
    </row>
    <row r="306" spans="1:1">
      <c r="A306" s="27"/>
    </row>
    <row r="307" spans="1:1">
      <c r="A307" s="27"/>
    </row>
    <row r="308" spans="1:1">
      <c r="A308" s="27"/>
    </row>
    <row r="309" spans="1:1">
      <c r="A309" s="27"/>
    </row>
    <row r="310" spans="1:1">
      <c r="A310" s="27"/>
    </row>
    <row r="311" spans="1:1">
      <c r="A311" s="27"/>
    </row>
    <row r="312" spans="1:1">
      <c r="A312" s="27"/>
    </row>
    <row r="313" spans="1:1">
      <c r="A313" s="27"/>
    </row>
    <row r="314" spans="1:1">
      <c r="A314" s="27"/>
    </row>
    <row r="315" spans="1:1">
      <c r="A315" s="27"/>
    </row>
    <row r="316" spans="1:1">
      <c r="A316" s="27"/>
    </row>
    <row r="317" spans="1:1">
      <c r="A317" s="27"/>
    </row>
    <row r="318" spans="1:1">
      <c r="A318" s="27"/>
    </row>
    <row r="319" spans="1:1">
      <c r="A319" s="27"/>
    </row>
    <row r="320" spans="1:1">
      <c r="A320" s="27"/>
    </row>
    <row r="321" spans="1:1">
      <c r="A321" s="27"/>
    </row>
    <row r="322" spans="1:1">
      <c r="A322" s="27"/>
    </row>
    <row r="323" spans="1:1">
      <c r="A323" s="27"/>
    </row>
    <row r="324" spans="1:1">
      <c r="A324" s="27"/>
    </row>
    <row r="325" spans="1:1">
      <c r="A325" s="27"/>
    </row>
    <row r="326" spans="1:1">
      <c r="A326" s="27"/>
    </row>
    <row r="327" spans="1:1">
      <c r="A327" s="27"/>
    </row>
    <row r="328" spans="1:1">
      <c r="A328" s="27"/>
    </row>
    <row r="329" spans="1:1">
      <c r="A329" s="27"/>
    </row>
    <row r="330" spans="1:1">
      <c r="A330" s="27"/>
    </row>
    <row r="331" spans="1:1">
      <c r="A331" s="27"/>
    </row>
    <row r="332" spans="1:1">
      <c r="A332" s="27"/>
    </row>
    <row r="333" spans="1:1">
      <c r="A333" s="27"/>
    </row>
    <row r="334" spans="1:1">
      <c r="A334" s="27"/>
    </row>
    <row r="335" spans="1:1">
      <c r="A335" s="27"/>
    </row>
    <row r="336" spans="1:1">
      <c r="A336" s="27"/>
    </row>
    <row r="337" spans="1:1">
      <c r="A337" s="27"/>
    </row>
    <row r="338" spans="1:1">
      <c r="A338" s="27"/>
    </row>
    <row r="339" spans="1:1">
      <c r="A339" s="27"/>
    </row>
    <row r="340" spans="1:1">
      <c r="A340" s="27"/>
    </row>
    <row r="341" spans="1:1">
      <c r="A341" s="27"/>
    </row>
    <row r="342" spans="1:1">
      <c r="A342" s="27"/>
    </row>
    <row r="343" spans="1:1">
      <c r="A343" s="27"/>
    </row>
    <row r="344" spans="1:1">
      <c r="A344" s="27"/>
    </row>
    <row r="345" spans="1:1">
      <c r="A345" s="27"/>
    </row>
    <row r="346" spans="1:1">
      <c r="A346" s="27"/>
    </row>
    <row r="347" spans="1:1">
      <c r="A347" s="27"/>
    </row>
    <row r="348" spans="1:1">
      <c r="A348" s="27"/>
    </row>
    <row r="349" spans="1:1">
      <c r="A349" s="27"/>
    </row>
    <row r="350" spans="1:1">
      <c r="A350" s="27"/>
    </row>
    <row r="351" spans="1:1">
      <c r="A351" s="27"/>
    </row>
    <row r="352" spans="1:1">
      <c r="A352" s="27"/>
    </row>
    <row r="353" spans="1:1">
      <c r="A353" s="27"/>
    </row>
    <row r="354" spans="1:1">
      <c r="A354" s="27"/>
    </row>
    <row r="355" spans="1:1">
      <c r="A355" s="27"/>
    </row>
    <row r="356" spans="1:1">
      <c r="A356" s="27"/>
    </row>
    <row r="357" spans="1:1">
      <c r="A357" s="27"/>
    </row>
    <row r="358" spans="1:1">
      <c r="A358" s="27"/>
    </row>
    <row r="359" spans="1:1">
      <c r="A359" s="27"/>
    </row>
    <row r="360" spans="1:1">
      <c r="A360" s="27"/>
    </row>
    <row r="361" spans="1:1">
      <c r="A361" s="27"/>
    </row>
    <row r="362" spans="1:1">
      <c r="A362" s="27"/>
    </row>
    <row r="363" spans="1:1">
      <c r="A363" s="27"/>
    </row>
    <row r="364" spans="1:1">
      <c r="A364" s="27"/>
    </row>
    <row r="365" spans="1:1">
      <c r="A365" s="27"/>
    </row>
    <row r="366" spans="1:1">
      <c r="A366" s="27"/>
    </row>
    <row r="367" spans="1:1">
      <c r="A367" s="27"/>
    </row>
    <row r="368" spans="1:1">
      <c r="A368" s="27"/>
    </row>
    <row r="369" spans="1:1">
      <c r="A369" s="27"/>
    </row>
    <row r="370" spans="1:1">
      <c r="A370" s="27"/>
    </row>
    <row r="371" spans="1:1">
      <c r="A371" s="27"/>
    </row>
    <row r="372" spans="1:1">
      <c r="A372" s="27"/>
    </row>
    <row r="373" spans="1:1">
      <c r="A373" s="27"/>
    </row>
    <row r="374" spans="1:1">
      <c r="A374" s="27"/>
    </row>
    <row r="375" spans="1:1">
      <c r="A375" s="27"/>
    </row>
    <row r="376" spans="1:1">
      <c r="A376" s="27"/>
    </row>
    <row r="377" spans="1:1">
      <c r="A377" s="27"/>
    </row>
    <row r="378" spans="1:1">
      <c r="A378" s="27"/>
    </row>
    <row r="379" spans="1:1">
      <c r="A379" s="27"/>
    </row>
    <row r="380" spans="1:1">
      <c r="A380" s="27"/>
    </row>
    <row r="381" spans="1:1">
      <c r="A381" s="27"/>
    </row>
    <row r="382" spans="1:1">
      <c r="A382" s="27"/>
    </row>
    <row r="383" spans="1:1">
      <c r="A383" s="27"/>
    </row>
    <row r="384" spans="1:1">
      <c r="A384" s="27"/>
    </row>
    <row r="385" spans="1:1">
      <c r="A385" s="27"/>
    </row>
    <row r="386" spans="1:1">
      <c r="A386" s="27"/>
    </row>
    <row r="387" spans="1:1">
      <c r="A387" s="27"/>
    </row>
    <row r="388" spans="1:1">
      <c r="A388" s="27"/>
    </row>
    <row r="389" spans="1:1">
      <c r="A389" s="27"/>
    </row>
    <row r="390" spans="1:1">
      <c r="A390" s="27"/>
    </row>
    <row r="391" spans="1:1">
      <c r="A391" s="27"/>
    </row>
    <row r="392" spans="1:1">
      <c r="A392" s="27"/>
    </row>
    <row r="393" spans="1:1">
      <c r="A393" s="27"/>
    </row>
    <row r="394" spans="1:1">
      <c r="A394" s="27"/>
    </row>
    <row r="395" spans="1:1">
      <c r="A395" s="27"/>
    </row>
    <row r="396" spans="1:1">
      <c r="A396" s="27"/>
    </row>
    <row r="397" spans="1:1">
      <c r="A397" s="27"/>
    </row>
    <row r="398" spans="1:1">
      <c r="A398" s="27"/>
    </row>
    <row r="399" spans="1:1">
      <c r="A399" s="27"/>
    </row>
    <row r="400" spans="1:1">
      <c r="A400" s="27"/>
    </row>
    <row r="401" spans="1:1">
      <c r="A401" s="27"/>
    </row>
    <row r="402" spans="1:1">
      <c r="A402" s="27"/>
    </row>
    <row r="403" spans="1:1">
      <c r="A403" s="27"/>
    </row>
    <row r="404" spans="1:1">
      <c r="A404" s="27"/>
    </row>
    <row r="405" spans="1:1">
      <c r="A405" s="27"/>
    </row>
    <row r="406" spans="1:1">
      <c r="A406" s="27"/>
    </row>
    <row r="407" spans="1:1">
      <c r="A407" s="27"/>
    </row>
    <row r="408" spans="1:1">
      <c r="A408" s="27"/>
    </row>
    <row r="409" spans="1:1">
      <c r="A409" s="27"/>
    </row>
    <row r="410" spans="1:1">
      <c r="A410" s="27"/>
    </row>
    <row r="411" spans="1:1">
      <c r="A411" s="27"/>
    </row>
    <row r="412" spans="1:1">
      <c r="A412" s="27"/>
    </row>
    <row r="413" spans="1:1">
      <c r="A413" s="27"/>
    </row>
    <row r="414" spans="1:1">
      <c r="A414" s="27"/>
    </row>
    <row r="415" spans="1:1">
      <c r="A415" s="27"/>
    </row>
    <row r="416" spans="1:1">
      <c r="A416" s="27"/>
    </row>
    <row r="417" spans="1:1">
      <c r="A417" s="27"/>
    </row>
    <row r="418" spans="1:1">
      <c r="A418" s="27"/>
    </row>
    <row r="419" spans="1:1">
      <c r="A419" s="27"/>
    </row>
    <row r="420" spans="1:1">
      <c r="A420" s="27"/>
    </row>
    <row r="421" spans="1:1">
      <c r="A421" s="27"/>
    </row>
    <row r="422" spans="1:1">
      <c r="A422" s="27"/>
    </row>
    <row r="423" spans="1:1">
      <c r="A423" s="27"/>
    </row>
    <row r="424" spans="1:1">
      <c r="A424" s="27"/>
    </row>
    <row r="425" spans="1:1">
      <c r="A425" s="27"/>
    </row>
    <row r="426" spans="1:1">
      <c r="A426" s="27"/>
    </row>
    <row r="427" spans="1:1">
      <c r="A427" s="27"/>
    </row>
    <row r="428" spans="1:1">
      <c r="A428" s="27"/>
    </row>
    <row r="429" spans="1:1">
      <c r="A429" s="27"/>
    </row>
    <row r="430" spans="1:1">
      <c r="A430" s="27"/>
    </row>
    <row r="431" spans="1:1">
      <c r="A431" s="27"/>
    </row>
    <row r="432" spans="1:1">
      <c r="A432" s="27"/>
    </row>
    <row r="433" spans="1:1">
      <c r="A433" s="27"/>
    </row>
    <row r="434" spans="1:1">
      <c r="A434" s="27"/>
    </row>
    <row r="435" spans="1:1">
      <c r="A435" s="27"/>
    </row>
    <row r="436" spans="1:1">
      <c r="A436" s="27"/>
    </row>
    <row r="437" spans="1:1">
      <c r="A437" s="27"/>
    </row>
    <row r="438" spans="1:1">
      <c r="A438" s="27"/>
    </row>
    <row r="439" spans="1:1">
      <c r="A439" s="27"/>
    </row>
    <row r="440" spans="1:1">
      <c r="A440" s="27"/>
    </row>
    <row r="441" spans="1:1">
      <c r="A441" s="27"/>
    </row>
    <row r="442" spans="1:1">
      <c r="A442" s="27"/>
    </row>
    <row r="443" spans="1:1">
      <c r="A443" s="27"/>
    </row>
    <row r="444" spans="1:1">
      <c r="A444" s="27"/>
    </row>
    <row r="445" spans="1:1">
      <c r="A445" s="27"/>
    </row>
    <row r="446" spans="1:1">
      <c r="A446" s="27"/>
    </row>
    <row r="447" spans="1:1">
      <c r="A447" s="27"/>
    </row>
    <row r="448" spans="1:1">
      <c r="A448" s="27"/>
    </row>
    <row r="449" spans="1:1">
      <c r="A449" s="27"/>
    </row>
    <row r="450" spans="1:1">
      <c r="A450" s="27"/>
    </row>
    <row r="451" spans="1:1">
      <c r="A451" s="27"/>
    </row>
    <row r="452" spans="1:1">
      <c r="A452" s="27"/>
    </row>
    <row r="453" spans="1:1">
      <c r="A453" s="27"/>
    </row>
    <row r="454" spans="1:1">
      <c r="A454" s="27"/>
    </row>
    <row r="455" spans="1:1">
      <c r="A455" s="27"/>
    </row>
    <row r="456" spans="1:1">
      <c r="A456" s="27"/>
    </row>
    <row r="457" spans="1:1">
      <c r="A457" s="27"/>
    </row>
    <row r="458" spans="1:1">
      <c r="A458" s="27"/>
    </row>
    <row r="459" spans="1:1">
      <c r="A459" s="27"/>
    </row>
    <row r="460" spans="1:1">
      <c r="A460" s="27"/>
    </row>
    <row r="461" spans="1:1">
      <c r="A461" s="27"/>
    </row>
    <row r="462" spans="1:1">
      <c r="A462" s="27"/>
    </row>
    <row r="463" spans="1:1">
      <c r="A463" s="27"/>
    </row>
    <row r="464" spans="1:1">
      <c r="A464" s="27"/>
    </row>
    <row r="465" spans="1:1">
      <c r="A465" s="27"/>
    </row>
    <row r="466" spans="1:1">
      <c r="A466" s="27"/>
    </row>
    <row r="467" spans="1:1">
      <c r="A467" s="27"/>
    </row>
    <row r="468" spans="1:1">
      <c r="A468" s="27"/>
    </row>
    <row r="469" spans="1:1">
      <c r="A469" s="27"/>
    </row>
    <row r="470" spans="1:1">
      <c r="A470" s="27"/>
    </row>
    <row r="471" spans="1:1">
      <c r="A471" s="27"/>
    </row>
    <row r="472" spans="1:1">
      <c r="A472" s="27"/>
    </row>
    <row r="473" spans="1:1">
      <c r="A473" s="27"/>
    </row>
    <row r="474" spans="1:1">
      <c r="A474" s="27"/>
    </row>
    <row r="475" spans="1:1">
      <c r="A475" s="27"/>
    </row>
    <row r="476" spans="1:1">
      <c r="A476" s="27"/>
    </row>
    <row r="477" spans="1:1">
      <c r="A477" s="27"/>
    </row>
    <row r="478" spans="1:1">
      <c r="A478" s="27"/>
    </row>
    <row r="479" spans="1:1">
      <c r="A479" s="27"/>
    </row>
    <row r="480" spans="1:1">
      <c r="A480" s="27"/>
    </row>
    <row r="481" spans="1:1">
      <c r="A481" s="27"/>
    </row>
    <row r="482" spans="1:1">
      <c r="A482" s="27"/>
    </row>
    <row r="483" spans="1:1">
      <c r="A483" s="27"/>
    </row>
    <row r="484" spans="1:1">
      <c r="A484" s="27"/>
    </row>
    <row r="485" spans="1:1">
      <c r="A485" s="27"/>
    </row>
    <row r="486" spans="1:1">
      <c r="A486" s="27"/>
    </row>
    <row r="487" spans="1:1">
      <c r="A487" s="27"/>
    </row>
    <row r="488" spans="1:1">
      <c r="A488" s="27"/>
    </row>
    <row r="489" spans="1:1">
      <c r="A489" s="27"/>
    </row>
    <row r="490" spans="1:1">
      <c r="A490" s="27"/>
    </row>
    <row r="491" spans="1:1">
      <c r="A491" s="27"/>
    </row>
    <row r="492" spans="1:1">
      <c r="A492" s="27"/>
    </row>
    <row r="493" spans="1:1">
      <c r="A493" s="27"/>
    </row>
    <row r="494" spans="1:1">
      <c r="A494" s="27"/>
    </row>
    <row r="495" spans="1:1">
      <c r="A495" s="27"/>
    </row>
    <row r="496" spans="1:1">
      <c r="A496" s="27"/>
    </row>
    <row r="497" spans="1:1">
      <c r="A497" s="27"/>
    </row>
    <row r="498" spans="1:1">
      <c r="A498" s="27"/>
    </row>
    <row r="499" spans="1:1">
      <c r="A499" s="27"/>
    </row>
    <row r="500" spans="1:1">
      <c r="A500" s="27"/>
    </row>
    <row r="501" spans="1:1">
      <c r="A501" s="27"/>
    </row>
    <row r="502" spans="1:1">
      <c r="A502" s="27"/>
    </row>
    <row r="503" spans="1:1">
      <c r="A503" s="27"/>
    </row>
    <row r="504" spans="1:1">
      <c r="A504" s="27"/>
    </row>
    <row r="505" spans="1:1">
      <c r="A505" s="27"/>
    </row>
    <row r="506" spans="1:1">
      <c r="A506" s="27"/>
    </row>
    <row r="507" spans="1:1">
      <c r="A507" s="27"/>
    </row>
    <row r="508" spans="1:1">
      <c r="A508" s="27"/>
    </row>
    <row r="509" spans="1:1">
      <c r="A509" s="27"/>
    </row>
    <row r="510" spans="1:1">
      <c r="A510" s="27"/>
    </row>
    <row r="511" spans="1:1">
      <c r="A511" s="27"/>
    </row>
    <row r="512" spans="1:1">
      <c r="A512" s="27"/>
    </row>
    <row r="513" spans="1:1">
      <c r="A513" s="27"/>
    </row>
    <row r="514" spans="1:1">
      <c r="A514" s="27"/>
    </row>
    <row r="515" spans="1:1">
      <c r="A515" s="27"/>
    </row>
    <row r="516" spans="1:1">
      <c r="A516" s="27"/>
    </row>
    <row r="517" spans="1:1">
      <c r="A517" s="27"/>
    </row>
    <row r="518" spans="1:1">
      <c r="A518" s="27"/>
    </row>
    <row r="519" spans="1:1">
      <c r="A519" s="27"/>
    </row>
    <row r="520" spans="1:1">
      <c r="A520" s="27"/>
    </row>
    <row r="521" spans="1:1">
      <c r="A521" s="27"/>
    </row>
    <row r="522" spans="1:1">
      <c r="A522" s="27"/>
    </row>
    <row r="523" spans="1:1">
      <c r="A523" s="27"/>
    </row>
    <row r="524" spans="1:1">
      <c r="A524" s="27"/>
    </row>
    <row r="525" spans="1:1">
      <c r="A525" s="27"/>
    </row>
    <row r="526" spans="1:1">
      <c r="A526" s="27"/>
    </row>
    <row r="527" spans="1:1">
      <c r="A527" s="27"/>
    </row>
    <row r="528" spans="1:1">
      <c r="A528" s="27"/>
    </row>
    <row r="529" spans="1:1">
      <c r="A529" s="27"/>
    </row>
    <row r="530" spans="1:1">
      <c r="A530" s="27"/>
    </row>
    <row r="531" spans="1:1">
      <c r="A531" s="27"/>
    </row>
    <row r="532" spans="1:1">
      <c r="A532" s="27"/>
    </row>
    <row r="533" spans="1:1">
      <c r="A533" s="27"/>
    </row>
    <row r="534" spans="1:1">
      <c r="A534" s="27"/>
    </row>
    <row r="535" spans="1:1">
      <c r="A535" s="27"/>
    </row>
    <row r="536" spans="1:1">
      <c r="A536" s="27"/>
    </row>
    <row r="537" spans="1:1">
      <c r="A537" s="27"/>
    </row>
    <row r="538" spans="1:1">
      <c r="A538" s="27"/>
    </row>
    <row r="539" spans="1:1">
      <c r="A539" s="27"/>
    </row>
    <row r="540" spans="1:1">
      <c r="A540" s="27"/>
    </row>
    <row r="541" spans="1:1">
      <c r="A541" s="27"/>
    </row>
    <row r="542" spans="1:1">
      <c r="A542" s="27"/>
    </row>
    <row r="543" spans="1:1">
      <c r="A543" s="27"/>
    </row>
    <row r="544" spans="1:1">
      <c r="A544" s="27"/>
    </row>
    <row r="545" spans="1:1">
      <c r="A545" s="27"/>
    </row>
    <row r="546" spans="1:1">
      <c r="A546" s="27"/>
    </row>
    <row r="547" spans="1:1">
      <c r="A547" s="27"/>
    </row>
    <row r="548" spans="1:1">
      <c r="A548" s="27"/>
    </row>
    <row r="549" spans="1:1">
      <c r="A549" s="27"/>
    </row>
    <row r="550" spans="1:1">
      <c r="A550" s="27"/>
    </row>
    <row r="551" spans="1:1">
      <c r="A551" s="27"/>
    </row>
    <row r="552" spans="1:1">
      <c r="A552" s="27"/>
    </row>
    <row r="553" spans="1:1">
      <c r="A553" s="27"/>
    </row>
    <row r="554" spans="1:1">
      <c r="A554" s="27"/>
    </row>
    <row r="555" spans="1:1">
      <c r="A555" s="27"/>
    </row>
    <row r="556" spans="1:1">
      <c r="A556" s="27"/>
    </row>
    <row r="557" spans="1:1">
      <c r="A557" s="27"/>
    </row>
    <row r="558" spans="1:1">
      <c r="A558" s="27"/>
    </row>
    <row r="559" spans="1:1">
      <c r="A559" s="27"/>
    </row>
    <row r="560" spans="1:1">
      <c r="A560" s="27"/>
    </row>
    <row r="561" spans="1:1">
      <c r="A561" s="27"/>
    </row>
    <row r="562" spans="1:1">
      <c r="A562" s="27"/>
    </row>
    <row r="563" spans="1:1">
      <c r="A563" s="27"/>
    </row>
    <row r="564" spans="1:1">
      <c r="A564" s="27"/>
    </row>
    <row r="565" spans="1:1">
      <c r="A565" s="27"/>
    </row>
    <row r="566" spans="1:1">
      <c r="A566" s="27"/>
    </row>
    <row r="567" spans="1:1">
      <c r="A567" s="27"/>
    </row>
    <row r="568" spans="1:1">
      <c r="A568" s="27"/>
    </row>
    <row r="569" spans="1:1">
      <c r="A569" s="27"/>
    </row>
    <row r="570" spans="1:1">
      <c r="A570" s="27"/>
    </row>
    <row r="571" spans="1:1">
      <c r="A571" s="27"/>
    </row>
    <row r="572" spans="1:1">
      <c r="A572" s="27"/>
    </row>
    <row r="573" spans="1:1">
      <c r="A573" s="27"/>
    </row>
    <row r="574" spans="1:1">
      <c r="A574" s="27"/>
    </row>
    <row r="575" spans="1:1">
      <c r="A575" s="27"/>
    </row>
    <row r="576" spans="1:1">
      <c r="A576" s="27"/>
    </row>
    <row r="577" spans="1:1">
      <c r="A577" s="27"/>
    </row>
    <row r="578" spans="1:1">
      <c r="A578" s="27"/>
    </row>
    <row r="579" spans="1:1">
      <c r="A579" s="27"/>
    </row>
    <row r="580" spans="1:1">
      <c r="A580" s="27"/>
    </row>
    <row r="581" spans="1:1">
      <c r="A581" s="27"/>
    </row>
    <row r="582" spans="1:1">
      <c r="A582" s="27"/>
    </row>
    <row r="583" spans="1:1">
      <c r="A583" s="27"/>
    </row>
    <row r="584" spans="1:1">
      <c r="A584" s="27"/>
    </row>
    <row r="585" spans="1:1">
      <c r="A585" s="27"/>
    </row>
    <row r="586" spans="1:1">
      <c r="A586" s="27"/>
    </row>
    <row r="587" spans="1:1">
      <c r="A587" s="27"/>
    </row>
    <row r="588" spans="1:1">
      <c r="A588" s="27"/>
    </row>
    <row r="589" spans="1:1">
      <c r="A589" s="27"/>
    </row>
    <row r="590" spans="1:1">
      <c r="A590" s="27"/>
    </row>
    <row r="591" spans="1:1">
      <c r="A591" s="27"/>
    </row>
    <row r="592" spans="1:1">
      <c r="A592" s="27"/>
    </row>
    <row r="593" spans="1:1">
      <c r="A593" s="27"/>
    </row>
    <row r="594" spans="1:1">
      <c r="A594" s="27"/>
    </row>
    <row r="595" spans="1:1">
      <c r="A595" s="27"/>
    </row>
    <row r="596" spans="1:1">
      <c r="A596" s="27"/>
    </row>
    <row r="597" spans="1:1">
      <c r="A597" s="27"/>
    </row>
    <row r="598" spans="1:1">
      <c r="A598" s="27"/>
    </row>
    <row r="599" spans="1:1">
      <c r="A599" s="27"/>
    </row>
    <row r="600" spans="1:1">
      <c r="A600" s="27"/>
    </row>
    <row r="601" spans="1:1">
      <c r="A601" s="27"/>
    </row>
    <row r="602" spans="1:1">
      <c r="A602" s="27"/>
    </row>
    <row r="603" spans="1:1">
      <c r="A603" s="27"/>
    </row>
    <row r="604" spans="1:1">
      <c r="A604" s="27"/>
    </row>
    <row r="605" spans="1:1">
      <c r="A605" s="27"/>
    </row>
    <row r="606" spans="1:1">
      <c r="A606" s="27"/>
    </row>
    <row r="607" spans="1:1">
      <c r="A607" s="27"/>
    </row>
    <row r="608" spans="1:1">
      <c r="A608" s="27"/>
    </row>
    <row r="609" spans="1:1">
      <c r="A609" s="27"/>
    </row>
    <row r="610" spans="1:1">
      <c r="A610" s="27"/>
    </row>
    <row r="611" spans="1:1">
      <c r="A611" s="27"/>
    </row>
    <row r="612" spans="1:1">
      <c r="A612" s="27"/>
    </row>
    <row r="613" spans="1:1">
      <c r="A613" s="27"/>
    </row>
    <row r="614" spans="1:1">
      <c r="A614" s="27"/>
    </row>
    <row r="615" spans="1:1">
      <c r="A615" s="27"/>
    </row>
    <row r="616" spans="1:1">
      <c r="A616" s="27"/>
    </row>
    <row r="617" spans="1:1">
      <c r="A617" s="27"/>
    </row>
    <row r="618" spans="1:1">
      <c r="A618" s="27"/>
    </row>
    <row r="619" spans="1:1">
      <c r="A619" s="27"/>
    </row>
    <row r="620" spans="1:1">
      <c r="A620" s="27"/>
    </row>
    <row r="621" spans="1:1">
      <c r="A621" s="27"/>
    </row>
    <row r="622" spans="1:1">
      <c r="A622" s="27"/>
    </row>
    <row r="623" spans="1:1">
      <c r="A623" s="27"/>
    </row>
    <row r="624" spans="1:1">
      <c r="A624" s="27"/>
    </row>
    <row r="625" spans="1:1">
      <c r="A625" s="27"/>
    </row>
    <row r="626" spans="1:1">
      <c r="A626" s="27"/>
    </row>
    <row r="627" spans="1:1">
      <c r="A627" s="27"/>
    </row>
    <row r="628" spans="1:1">
      <c r="A628" s="27"/>
    </row>
    <row r="629" spans="1:1">
      <c r="A629" s="27"/>
    </row>
    <row r="630" spans="1:1">
      <c r="A630" s="27"/>
    </row>
    <row r="631" spans="1:1">
      <c r="A631" s="27"/>
    </row>
    <row r="632" spans="1:1">
      <c r="A632" s="27"/>
    </row>
    <row r="633" spans="1:1">
      <c r="A633" s="27"/>
    </row>
    <row r="634" spans="1:1">
      <c r="A634" s="27"/>
    </row>
    <row r="635" spans="1:1">
      <c r="A635" s="27"/>
    </row>
    <row r="636" spans="1:1">
      <c r="A636" s="27"/>
    </row>
    <row r="637" spans="1:1">
      <c r="A637" s="27"/>
    </row>
    <row r="638" spans="1:1">
      <c r="A638" s="27"/>
    </row>
    <row r="639" spans="1:1">
      <c r="A639" s="27"/>
    </row>
    <row r="640" spans="1:1">
      <c r="A640" s="27"/>
    </row>
    <row r="641" spans="1:1">
      <c r="A641" s="27"/>
    </row>
    <row r="642" spans="1:1">
      <c r="A642" s="27"/>
    </row>
    <row r="643" spans="1:1">
      <c r="A643" s="27"/>
    </row>
    <row r="644" spans="1:1">
      <c r="A644" s="27"/>
    </row>
    <row r="645" spans="1:1">
      <c r="A645" s="27"/>
    </row>
    <row r="646" spans="1:1">
      <c r="A646" s="27"/>
    </row>
    <row r="647" spans="1:1">
      <c r="A647" s="27"/>
    </row>
    <row r="648" spans="1:1">
      <c r="A648" s="27"/>
    </row>
    <row r="649" spans="1:1">
      <c r="A649" s="27"/>
    </row>
    <row r="650" spans="1:1">
      <c r="A650" s="27"/>
    </row>
    <row r="651" spans="1:1">
      <c r="A651" s="27"/>
    </row>
    <row r="652" spans="1:1">
      <c r="A652" s="27"/>
    </row>
    <row r="653" spans="1:1">
      <c r="A653" s="27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>
  <sheetPr codeName="Sheet21">
    <pageSetUpPr fitToPage="1"/>
  </sheetPr>
  <dimension ref="A1:AG653"/>
  <sheetViews>
    <sheetView topLeftCell="A2" zoomScale="25" zoomScaleNormal="25" workbookViewId="0">
      <selection activeCell="T11" sqref="T11"/>
    </sheetView>
  </sheetViews>
  <sheetFormatPr defaultColWidth="11.42578125" defaultRowHeight="60"/>
  <cols>
    <col min="1" max="1" width="253" style="28" customWidth="1"/>
    <col min="2" max="2" width="39.42578125" style="28" customWidth="1"/>
    <col min="3" max="3" width="48.7109375" style="28" customWidth="1"/>
    <col min="4" max="4" width="41.140625" style="28" customWidth="1"/>
    <col min="5" max="5" width="48.7109375" style="28" customWidth="1"/>
    <col min="6" max="6" width="51.140625" style="28" customWidth="1"/>
    <col min="7" max="7" width="48.7109375" style="28" customWidth="1"/>
    <col min="8" max="8" width="64" style="28" customWidth="1"/>
    <col min="9" max="9" width="42.42578125" style="28" customWidth="1"/>
    <col min="10" max="10" width="46.5703125" customWidth="1"/>
    <col min="11" max="11" width="48.7109375" style="266" customWidth="1"/>
    <col min="12" max="12" width="41.140625" customWidth="1"/>
    <col min="13" max="13" width="48.7109375" customWidth="1"/>
    <col min="14" max="14" width="51.140625" customWidth="1"/>
    <col min="15" max="15" width="48.7109375" customWidth="1"/>
    <col min="16" max="25" width="45.7109375" customWidth="1"/>
    <col min="26" max="26" width="10.140625" style="267" bestFit="1" customWidth="1"/>
    <col min="27" max="28" width="9.140625" customWidth="1"/>
    <col min="29" max="29" width="10.140625" bestFit="1" customWidth="1"/>
    <col min="30" max="256" width="9.140625" customWidth="1"/>
    <col min="257" max="257" width="253" customWidth="1"/>
    <col min="258" max="258" width="39.42578125" customWidth="1"/>
    <col min="259" max="259" width="48.7109375" customWidth="1"/>
    <col min="260" max="260" width="41.140625" customWidth="1"/>
    <col min="261" max="261" width="48.7109375" customWidth="1"/>
    <col min="262" max="262" width="51.140625" customWidth="1"/>
    <col min="263" max="263" width="48.7109375" customWidth="1"/>
    <col min="264" max="264" width="64" customWidth="1"/>
    <col min="265" max="265" width="42.42578125" customWidth="1"/>
    <col min="266" max="266" width="39.42578125" customWidth="1"/>
    <col min="267" max="267" width="48.7109375" customWidth="1"/>
    <col min="268" max="268" width="41.140625" customWidth="1"/>
    <col min="269" max="269" width="48.7109375" customWidth="1"/>
    <col min="270" max="270" width="51.140625" customWidth="1"/>
    <col min="271" max="271" width="48.7109375" customWidth="1"/>
    <col min="272" max="272" width="64" customWidth="1"/>
    <col min="273" max="273" width="42.42578125" customWidth="1"/>
    <col min="274" max="274" width="6.5703125" customWidth="1"/>
    <col min="275" max="280" width="9.140625" customWidth="1"/>
    <col min="281" max="281" width="11.28515625" bestFit="1" customWidth="1"/>
    <col min="282" max="282" width="10.140625" bestFit="1" customWidth="1"/>
    <col min="283" max="284" width="9.140625" customWidth="1"/>
    <col min="285" max="285" width="10.140625" bestFit="1" customWidth="1"/>
    <col min="286" max="512" width="9.140625" customWidth="1"/>
    <col min="513" max="513" width="253" customWidth="1"/>
    <col min="514" max="514" width="39.42578125" customWidth="1"/>
    <col min="515" max="515" width="48.7109375" customWidth="1"/>
    <col min="516" max="516" width="41.140625" customWidth="1"/>
    <col min="517" max="517" width="48.7109375" customWidth="1"/>
    <col min="518" max="518" width="51.140625" customWidth="1"/>
    <col min="519" max="519" width="48.7109375" customWidth="1"/>
    <col min="520" max="520" width="64" customWidth="1"/>
    <col min="521" max="521" width="42.42578125" customWidth="1"/>
    <col min="522" max="522" width="39.42578125" customWidth="1"/>
    <col min="523" max="523" width="48.7109375" customWidth="1"/>
    <col min="524" max="524" width="41.140625" customWidth="1"/>
    <col min="525" max="525" width="48.7109375" customWidth="1"/>
    <col min="526" max="526" width="51.140625" customWidth="1"/>
    <col min="527" max="527" width="48.7109375" customWidth="1"/>
    <col min="528" max="528" width="64" customWidth="1"/>
    <col min="529" max="529" width="42.42578125" customWidth="1"/>
    <col min="530" max="530" width="6.5703125" customWidth="1"/>
    <col min="531" max="536" width="9.140625" customWidth="1"/>
    <col min="537" max="537" width="11.28515625" bestFit="1" customWidth="1"/>
    <col min="538" max="538" width="10.140625" bestFit="1" customWidth="1"/>
    <col min="539" max="540" width="9.140625" customWidth="1"/>
    <col min="541" max="541" width="10.140625" bestFit="1" customWidth="1"/>
    <col min="542" max="768" width="9.140625" customWidth="1"/>
    <col min="769" max="769" width="253" customWidth="1"/>
    <col min="770" max="770" width="39.42578125" customWidth="1"/>
    <col min="771" max="771" width="48.7109375" customWidth="1"/>
    <col min="772" max="772" width="41.140625" customWidth="1"/>
    <col min="773" max="773" width="48.7109375" customWidth="1"/>
    <col min="774" max="774" width="51.140625" customWidth="1"/>
    <col min="775" max="775" width="48.7109375" customWidth="1"/>
    <col min="776" max="776" width="64" customWidth="1"/>
    <col min="777" max="777" width="42.42578125" customWidth="1"/>
    <col min="778" max="778" width="39.42578125" customWidth="1"/>
    <col min="779" max="779" width="48.7109375" customWidth="1"/>
    <col min="780" max="780" width="41.140625" customWidth="1"/>
    <col min="781" max="781" width="48.7109375" customWidth="1"/>
    <col min="782" max="782" width="51.140625" customWidth="1"/>
    <col min="783" max="783" width="48.7109375" customWidth="1"/>
    <col min="784" max="784" width="64" customWidth="1"/>
    <col min="785" max="785" width="42.42578125" customWidth="1"/>
    <col min="786" max="786" width="6.5703125" customWidth="1"/>
    <col min="787" max="792" width="9.140625" customWidth="1"/>
    <col min="793" max="793" width="11.28515625" bestFit="1" customWidth="1"/>
    <col min="794" max="794" width="10.140625" bestFit="1" customWidth="1"/>
    <col min="795" max="796" width="9.140625" customWidth="1"/>
    <col min="797" max="797" width="10.140625" bestFit="1" customWidth="1"/>
    <col min="798" max="1024" width="9.140625" customWidth="1"/>
    <col min="1025" max="1025" width="253" customWidth="1"/>
    <col min="1026" max="1026" width="39.42578125" customWidth="1"/>
    <col min="1027" max="1027" width="48.7109375" customWidth="1"/>
    <col min="1028" max="1028" width="41.140625" customWidth="1"/>
    <col min="1029" max="1029" width="48.7109375" customWidth="1"/>
    <col min="1030" max="1030" width="51.140625" customWidth="1"/>
    <col min="1031" max="1031" width="48.7109375" customWidth="1"/>
    <col min="1032" max="1032" width="64" customWidth="1"/>
    <col min="1033" max="1033" width="42.42578125" customWidth="1"/>
    <col min="1034" max="1034" width="39.42578125" customWidth="1"/>
    <col min="1035" max="1035" width="48.7109375" customWidth="1"/>
    <col min="1036" max="1036" width="41.140625" customWidth="1"/>
    <col min="1037" max="1037" width="48.7109375" customWidth="1"/>
    <col min="1038" max="1038" width="51.140625" customWidth="1"/>
    <col min="1039" max="1039" width="48.7109375" customWidth="1"/>
    <col min="1040" max="1040" width="64" customWidth="1"/>
    <col min="1041" max="1041" width="42.42578125" customWidth="1"/>
    <col min="1042" max="1042" width="6.5703125" customWidth="1"/>
    <col min="1043" max="1048" width="9.140625" customWidth="1"/>
    <col min="1049" max="1049" width="11.28515625" bestFit="1" customWidth="1"/>
    <col min="1050" max="1050" width="10.140625" bestFit="1" customWidth="1"/>
    <col min="1051" max="1052" width="9.140625" customWidth="1"/>
    <col min="1053" max="1053" width="10.140625" bestFit="1" customWidth="1"/>
    <col min="1054" max="1280" width="9.140625" customWidth="1"/>
    <col min="1281" max="1281" width="253" customWidth="1"/>
    <col min="1282" max="1282" width="39.42578125" customWidth="1"/>
    <col min="1283" max="1283" width="48.7109375" customWidth="1"/>
    <col min="1284" max="1284" width="41.140625" customWidth="1"/>
    <col min="1285" max="1285" width="48.7109375" customWidth="1"/>
    <col min="1286" max="1286" width="51.140625" customWidth="1"/>
    <col min="1287" max="1287" width="48.7109375" customWidth="1"/>
    <col min="1288" max="1288" width="64" customWidth="1"/>
    <col min="1289" max="1289" width="42.42578125" customWidth="1"/>
    <col min="1290" max="1290" width="39.42578125" customWidth="1"/>
    <col min="1291" max="1291" width="48.7109375" customWidth="1"/>
    <col min="1292" max="1292" width="41.140625" customWidth="1"/>
    <col min="1293" max="1293" width="48.7109375" customWidth="1"/>
    <col min="1294" max="1294" width="51.140625" customWidth="1"/>
    <col min="1295" max="1295" width="48.7109375" customWidth="1"/>
    <col min="1296" max="1296" width="64" customWidth="1"/>
    <col min="1297" max="1297" width="42.42578125" customWidth="1"/>
    <col min="1298" max="1298" width="6.5703125" customWidth="1"/>
    <col min="1299" max="1304" width="9.140625" customWidth="1"/>
    <col min="1305" max="1305" width="11.28515625" bestFit="1" customWidth="1"/>
    <col min="1306" max="1306" width="10.140625" bestFit="1" customWidth="1"/>
    <col min="1307" max="1308" width="9.140625" customWidth="1"/>
    <col min="1309" max="1309" width="10.140625" bestFit="1" customWidth="1"/>
    <col min="1310" max="1536" width="9.140625" customWidth="1"/>
    <col min="1537" max="1537" width="253" customWidth="1"/>
    <col min="1538" max="1538" width="39.42578125" customWidth="1"/>
    <col min="1539" max="1539" width="48.7109375" customWidth="1"/>
    <col min="1540" max="1540" width="41.140625" customWidth="1"/>
    <col min="1541" max="1541" width="48.7109375" customWidth="1"/>
    <col min="1542" max="1542" width="51.140625" customWidth="1"/>
    <col min="1543" max="1543" width="48.7109375" customWidth="1"/>
    <col min="1544" max="1544" width="64" customWidth="1"/>
    <col min="1545" max="1545" width="42.42578125" customWidth="1"/>
    <col min="1546" max="1546" width="39.42578125" customWidth="1"/>
    <col min="1547" max="1547" width="48.7109375" customWidth="1"/>
    <col min="1548" max="1548" width="41.140625" customWidth="1"/>
    <col min="1549" max="1549" width="48.7109375" customWidth="1"/>
    <col min="1550" max="1550" width="51.140625" customWidth="1"/>
    <col min="1551" max="1551" width="48.7109375" customWidth="1"/>
    <col min="1552" max="1552" width="64" customWidth="1"/>
    <col min="1553" max="1553" width="42.42578125" customWidth="1"/>
    <col min="1554" max="1554" width="6.5703125" customWidth="1"/>
    <col min="1555" max="1560" width="9.140625" customWidth="1"/>
    <col min="1561" max="1561" width="11.28515625" bestFit="1" customWidth="1"/>
    <col min="1562" max="1562" width="10.140625" bestFit="1" customWidth="1"/>
    <col min="1563" max="1564" width="9.140625" customWidth="1"/>
    <col min="1565" max="1565" width="10.140625" bestFit="1" customWidth="1"/>
    <col min="1566" max="1792" width="9.140625" customWidth="1"/>
    <col min="1793" max="1793" width="253" customWidth="1"/>
    <col min="1794" max="1794" width="39.42578125" customWidth="1"/>
    <col min="1795" max="1795" width="48.7109375" customWidth="1"/>
    <col min="1796" max="1796" width="41.140625" customWidth="1"/>
    <col min="1797" max="1797" width="48.7109375" customWidth="1"/>
    <col min="1798" max="1798" width="51.140625" customWidth="1"/>
    <col min="1799" max="1799" width="48.7109375" customWidth="1"/>
    <col min="1800" max="1800" width="64" customWidth="1"/>
    <col min="1801" max="1801" width="42.42578125" customWidth="1"/>
    <col min="1802" max="1802" width="39.42578125" customWidth="1"/>
    <col min="1803" max="1803" width="48.7109375" customWidth="1"/>
    <col min="1804" max="1804" width="41.140625" customWidth="1"/>
    <col min="1805" max="1805" width="48.7109375" customWidth="1"/>
    <col min="1806" max="1806" width="51.140625" customWidth="1"/>
    <col min="1807" max="1807" width="48.7109375" customWidth="1"/>
    <col min="1808" max="1808" width="64" customWidth="1"/>
    <col min="1809" max="1809" width="42.42578125" customWidth="1"/>
    <col min="1810" max="1810" width="6.5703125" customWidth="1"/>
    <col min="1811" max="1816" width="9.140625" customWidth="1"/>
    <col min="1817" max="1817" width="11.28515625" bestFit="1" customWidth="1"/>
    <col min="1818" max="1818" width="10.140625" bestFit="1" customWidth="1"/>
    <col min="1819" max="1820" width="9.140625" customWidth="1"/>
    <col min="1821" max="1821" width="10.140625" bestFit="1" customWidth="1"/>
    <col min="1822" max="2048" width="9.140625" customWidth="1"/>
    <col min="2049" max="2049" width="253" customWidth="1"/>
    <col min="2050" max="2050" width="39.42578125" customWidth="1"/>
    <col min="2051" max="2051" width="48.7109375" customWidth="1"/>
    <col min="2052" max="2052" width="41.140625" customWidth="1"/>
    <col min="2053" max="2053" width="48.7109375" customWidth="1"/>
    <col min="2054" max="2054" width="51.140625" customWidth="1"/>
    <col min="2055" max="2055" width="48.7109375" customWidth="1"/>
    <col min="2056" max="2056" width="64" customWidth="1"/>
    <col min="2057" max="2057" width="42.42578125" customWidth="1"/>
    <col min="2058" max="2058" width="39.42578125" customWidth="1"/>
    <col min="2059" max="2059" width="48.7109375" customWidth="1"/>
    <col min="2060" max="2060" width="41.140625" customWidth="1"/>
    <col min="2061" max="2061" width="48.7109375" customWidth="1"/>
    <col min="2062" max="2062" width="51.140625" customWidth="1"/>
    <col min="2063" max="2063" width="48.7109375" customWidth="1"/>
    <col min="2064" max="2064" width="64" customWidth="1"/>
    <col min="2065" max="2065" width="42.42578125" customWidth="1"/>
    <col min="2066" max="2066" width="6.5703125" customWidth="1"/>
    <col min="2067" max="2072" width="9.140625" customWidth="1"/>
    <col min="2073" max="2073" width="11.28515625" bestFit="1" customWidth="1"/>
    <col min="2074" max="2074" width="10.140625" bestFit="1" customWidth="1"/>
    <col min="2075" max="2076" width="9.140625" customWidth="1"/>
    <col min="2077" max="2077" width="10.140625" bestFit="1" customWidth="1"/>
    <col min="2078" max="2304" width="9.140625" customWidth="1"/>
    <col min="2305" max="2305" width="253" customWidth="1"/>
    <col min="2306" max="2306" width="39.42578125" customWidth="1"/>
    <col min="2307" max="2307" width="48.7109375" customWidth="1"/>
    <col min="2308" max="2308" width="41.140625" customWidth="1"/>
    <col min="2309" max="2309" width="48.7109375" customWidth="1"/>
    <col min="2310" max="2310" width="51.140625" customWidth="1"/>
    <col min="2311" max="2311" width="48.7109375" customWidth="1"/>
    <col min="2312" max="2312" width="64" customWidth="1"/>
    <col min="2313" max="2313" width="42.42578125" customWidth="1"/>
    <col min="2314" max="2314" width="39.42578125" customWidth="1"/>
    <col min="2315" max="2315" width="48.7109375" customWidth="1"/>
    <col min="2316" max="2316" width="41.140625" customWidth="1"/>
    <col min="2317" max="2317" width="48.7109375" customWidth="1"/>
    <col min="2318" max="2318" width="51.140625" customWidth="1"/>
    <col min="2319" max="2319" width="48.7109375" customWidth="1"/>
    <col min="2320" max="2320" width="64" customWidth="1"/>
    <col min="2321" max="2321" width="42.42578125" customWidth="1"/>
    <col min="2322" max="2322" width="6.5703125" customWidth="1"/>
    <col min="2323" max="2328" width="9.140625" customWidth="1"/>
    <col min="2329" max="2329" width="11.28515625" bestFit="1" customWidth="1"/>
    <col min="2330" max="2330" width="10.140625" bestFit="1" customWidth="1"/>
    <col min="2331" max="2332" width="9.140625" customWidth="1"/>
    <col min="2333" max="2333" width="10.140625" bestFit="1" customWidth="1"/>
    <col min="2334" max="2560" width="9.140625" customWidth="1"/>
    <col min="2561" max="2561" width="253" customWidth="1"/>
    <col min="2562" max="2562" width="39.42578125" customWidth="1"/>
    <col min="2563" max="2563" width="48.7109375" customWidth="1"/>
    <col min="2564" max="2564" width="41.140625" customWidth="1"/>
    <col min="2565" max="2565" width="48.7109375" customWidth="1"/>
    <col min="2566" max="2566" width="51.140625" customWidth="1"/>
    <col min="2567" max="2567" width="48.7109375" customWidth="1"/>
    <col min="2568" max="2568" width="64" customWidth="1"/>
    <col min="2569" max="2569" width="42.42578125" customWidth="1"/>
    <col min="2570" max="2570" width="39.42578125" customWidth="1"/>
    <col min="2571" max="2571" width="48.7109375" customWidth="1"/>
    <col min="2572" max="2572" width="41.140625" customWidth="1"/>
    <col min="2573" max="2573" width="48.7109375" customWidth="1"/>
    <col min="2574" max="2574" width="51.140625" customWidth="1"/>
    <col min="2575" max="2575" width="48.7109375" customWidth="1"/>
    <col min="2576" max="2576" width="64" customWidth="1"/>
    <col min="2577" max="2577" width="42.42578125" customWidth="1"/>
    <col min="2578" max="2578" width="6.5703125" customWidth="1"/>
    <col min="2579" max="2584" width="9.140625" customWidth="1"/>
    <col min="2585" max="2585" width="11.28515625" bestFit="1" customWidth="1"/>
    <col min="2586" max="2586" width="10.140625" bestFit="1" customWidth="1"/>
    <col min="2587" max="2588" width="9.140625" customWidth="1"/>
    <col min="2589" max="2589" width="10.140625" bestFit="1" customWidth="1"/>
    <col min="2590" max="2816" width="9.140625" customWidth="1"/>
    <col min="2817" max="2817" width="253" customWidth="1"/>
    <col min="2818" max="2818" width="39.42578125" customWidth="1"/>
    <col min="2819" max="2819" width="48.7109375" customWidth="1"/>
    <col min="2820" max="2820" width="41.140625" customWidth="1"/>
    <col min="2821" max="2821" width="48.7109375" customWidth="1"/>
    <col min="2822" max="2822" width="51.140625" customWidth="1"/>
    <col min="2823" max="2823" width="48.7109375" customWidth="1"/>
    <col min="2824" max="2824" width="64" customWidth="1"/>
    <col min="2825" max="2825" width="42.42578125" customWidth="1"/>
    <col min="2826" max="2826" width="39.42578125" customWidth="1"/>
    <col min="2827" max="2827" width="48.7109375" customWidth="1"/>
    <col min="2828" max="2828" width="41.140625" customWidth="1"/>
    <col min="2829" max="2829" width="48.7109375" customWidth="1"/>
    <col min="2830" max="2830" width="51.140625" customWidth="1"/>
    <col min="2831" max="2831" width="48.7109375" customWidth="1"/>
    <col min="2832" max="2832" width="64" customWidth="1"/>
    <col min="2833" max="2833" width="42.42578125" customWidth="1"/>
    <col min="2834" max="2834" width="6.5703125" customWidth="1"/>
    <col min="2835" max="2840" width="9.140625" customWidth="1"/>
    <col min="2841" max="2841" width="11.28515625" bestFit="1" customWidth="1"/>
    <col min="2842" max="2842" width="10.140625" bestFit="1" customWidth="1"/>
    <col min="2843" max="2844" width="9.140625" customWidth="1"/>
    <col min="2845" max="2845" width="10.140625" bestFit="1" customWidth="1"/>
    <col min="2846" max="3072" width="9.140625" customWidth="1"/>
    <col min="3073" max="3073" width="253" customWidth="1"/>
    <col min="3074" max="3074" width="39.42578125" customWidth="1"/>
    <col min="3075" max="3075" width="48.7109375" customWidth="1"/>
    <col min="3076" max="3076" width="41.140625" customWidth="1"/>
    <col min="3077" max="3077" width="48.7109375" customWidth="1"/>
    <col min="3078" max="3078" width="51.140625" customWidth="1"/>
    <col min="3079" max="3079" width="48.7109375" customWidth="1"/>
    <col min="3080" max="3080" width="64" customWidth="1"/>
    <col min="3081" max="3081" width="42.42578125" customWidth="1"/>
    <col min="3082" max="3082" width="39.42578125" customWidth="1"/>
    <col min="3083" max="3083" width="48.7109375" customWidth="1"/>
    <col min="3084" max="3084" width="41.140625" customWidth="1"/>
    <col min="3085" max="3085" width="48.7109375" customWidth="1"/>
    <col min="3086" max="3086" width="51.140625" customWidth="1"/>
    <col min="3087" max="3087" width="48.7109375" customWidth="1"/>
    <col min="3088" max="3088" width="64" customWidth="1"/>
    <col min="3089" max="3089" width="42.42578125" customWidth="1"/>
    <col min="3090" max="3090" width="6.5703125" customWidth="1"/>
    <col min="3091" max="3096" width="9.140625" customWidth="1"/>
    <col min="3097" max="3097" width="11.28515625" bestFit="1" customWidth="1"/>
    <col min="3098" max="3098" width="10.140625" bestFit="1" customWidth="1"/>
    <col min="3099" max="3100" width="9.140625" customWidth="1"/>
    <col min="3101" max="3101" width="10.140625" bestFit="1" customWidth="1"/>
    <col min="3102" max="3328" width="9.140625" customWidth="1"/>
    <col min="3329" max="3329" width="253" customWidth="1"/>
    <col min="3330" max="3330" width="39.42578125" customWidth="1"/>
    <col min="3331" max="3331" width="48.7109375" customWidth="1"/>
    <col min="3332" max="3332" width="41.140625" customWidth="1"/>
    <col min="3333" max="3333" width="48.7109375" customWidth="1"/>
    <col min="3334" max="3334" width="51.140625" customWidth="1"/>
    <col min="3335" max="3335" width="48.7109375" customWidth="1"/>
    <col min="3336" max="3336" width="64" customWidth="1"/>
    <col min="3337" max="3337" width="42.42578125" customWidth="1"/>
    <col min="3338" max="3338" width="39.42578125" customWidth="1"/>
    <col min="3339" max="3339" width="48.7109375" customWidth="1"/>
    <col min="3340" max="3340" width="41.140625" customWidth="1"/>
    <col min="3341" max="3341" width="48.7109375" customWidth="1"/>
    <col min="3342" max="3342" width="51.140625" customWidth="1"/>
    <col min="3343" max="3343" width="48.7109375" customWidth="1"/>
    <col min="3344" max="3344" width="64" customWidth="1"/>
    <col min="3345" max="3345" width="42.42578125" customWidth="1"/>
    <col min="3346" max="3346" width="6.5703125" customWidth="1"/>
    <col min="3347" max="3352" width="9.140625" customWidth="1"/>
    <col min="3353" max="3353" width="11.28515625" bestFit="1" customWidth="1"/>
    <col min="3354" max="3354" width="10.140625" bestFit="1" customWidth="1"/>
    <col min="3355" max="3356" width="9.140625" customWidth="1"/>
    <col min="3357" max="3357" width="10.140625" bestFit="1" customWidth="1"/>
    <col min="3358" max="3584" width="9.140625" customWidth="1"/>
    <col min="3585" max="3585" width="253" customWidth="1"/>
    <col min="3586" max="3586" width="39.42578125" customWidth="1"/>
    <col min="3587" max="3587" width="48.7109375" customWidth="1"/>
    <col min="3588" max="3588" width="41.140625" customWidth="1"/>
    <col min="3589" max="3589" width="48.7109375" customWidth="1"/>
    <col min="3590" max="3590" width="51.140625" customWidth="1"/>
    <col min="3591" max="3591" width="48.7109375" customWidth="1"/>
    <col min="3592" max="3592" width="64" customWidth="1"/>
    <col min="3593" max="3593" width="42.42578125" customWidth="1"/>
    <col min="3594" max="3594" width="39.42578125" customWidth="1"/>
    <col min="3595" max="3595" width="48.7109375" customWidth="1"/>
    <col min="3596" max="3596" width="41.140625" customWidth="1"/>
    <col min="3597" max="3597" width="48.7109375" customWidth="1"/>
    <col min="3598" max="3598" width="51.140625" customWidth="1"/>
    <col min="3599" max="3599" width="48.7109375" customWidth="1"/>
    <col min="3600" max="3600" width="64" customWidth="1"/>
    <col min="3601" max="3601" width="42.42578125" customWidth="1"/>
    <col min="3602" max="3602" width="6.5703125" customWidth="1"/>
    <col min="3603" max="3608" width="9.140625" customWidth="1"/>
    <col min="3609" max="3609" width="11.28515625" bestFit="1" customWidth="1"/>
    <col min="3610" max="3610" width="10.140625" bestFit="1" customWidth="1"/>
    <col min="3611" max="3612" width="9.140625" customWidth="1"/>
    <col min="3613" max="3613" width="10.140625" bestFit="1" customWidth="1"/>
    <col min="3614" max="3840" width="9.140625" customWidth="1"/>
    <col min="3841" max="3841" width="253" customWidth="1"/>
    <col min="3842" max="3842" width="39.42578125" customWidth="1"/>
    <col min="3843" max="3843" width="48.7109375" customWidth="1"/>
    <col min="3844" max="3844" width="41.140625" customWidth="1"/>
    <col min="3845" max="3845" width="48.7109375" customWidth="1"/>
    <col min="3846" max="3846" width="51.140625" customWidth="1"/>
    <col min="3847" max="3847" width="48.7109375" customWidth="1"/>
    <col min="3848" max="3848" width="64" customWidth="1"/>
    <col min="3849" max="3849" width="42.42578125" customWidth="1"/>
    <col min="3850" max="3850" width="39.42578125" customWidth="1"/>
    <col min="3851" max="3851" width="48.7109375" customWidth="1"/>
    <col min="3852" max="3852" width="41.140625" customWidth="1"/>
    <col min="3853" max="3853" width="48.7109375" customWidth="1"/>
    <col min="3854" max="3854" width="51.140625" customWidth="1"/>
    <col min="3855" max="3855" width="48.7109375" customWidth="1"/>
    <col min="3856" max="3856" width="64" customWidth="1"/>
    <col min="3857" max="3857" width="42.42578125" customWidth="1"/>
    <col min="3858" max="3858" width="6.5703125" customWidth="1"/>
    <col min="3859" max="3864" width="9.140625" customWidth="1"/>
    <col min="3865" max="3865" width="11.28515625" bestFit="1" customWidth="1"/>
    <col min="3866" max="3866" width="10.140625" bestFit="1" customWidth="1"/>
    <col min="3867" max="3868" width="9.140625" customWidth="1"/>
    <col min="3869" max="3869" width="10.140625" bestFit="1" customWidth="1"/>
    <col min="3870" max="4096" width="9.140625" customWidth="1"/>
    <col min="4097" max="4097" width="253" customWidth="1"/>
    <col min="4098" max="4098" width="39.42578125" customWidth="1"/>
    <col min="4099" max="4099" width="48.7109375" customWidth="1"/>
    <col min="4100" max="4100" width="41.140625" customWidth="1"/>
    <col min="4101" max="4101" width="48.7109375" customWidth="1"/>
    <col min="4102" max="4102" width="51.140625" customWidth="1"/>
    <col min="4103" max="4103" width="48.7109375" customWidth="1"/>
    <col min="4104" max="4104" width="64" customWidth="1"/>
    <col min="4105" max="4105" width="42.42578125" customWidth="1"/>
    <col min="4106" max="4106" width="39.42578125" customWidth="1"/>
    <col min="4107" max="4107" width="48.7109375" customWidth="1"/>
    <col min="4108" max="4108" width="41.140625" customWidth="1"/>
    <col min="4109" max="4109" width="48.7109375" customWidth="1"/>
    <col min="4110" max="4110" width="51.140625" customWidth="1"/>
    <col min="4111" max="4111" width="48.7109375" customWidth="1"/>
    <col min="4112" max="4112" width="64" customWidth="1"/>
    <col min="4113" max="4113" width="42.42578125" customWidth="1"/>
    <col min="4114" max="4114" width="6.5703125" customWidth="1"/>
    <col min="4115" max="4120" width="9.140625" customWidth="1"/>
    <col min="4121" max="4121" width="11.28515625" bestFit="1" customWidth="1"/>
    <col min="4122" max="4122" width="10.140625" bestFit="1" customWidth="1"/>
    <col min="4123" max="4124" width="9.140625" customWidth="1"/>
    <col min="4125" max="4125" width="10.140625" bestFit="1" customWidth="1"/>
    <col min="4126" max="4352" width="9.140625" customWidth="1"/>
    <col min="4353" max="4353" width="253" customWidth="1"/>
    <col min="4354" max="4354" width="39.42578125" customWidth="1"/>
    <col min="4355" max="4355" width="48.7109375" customWidth="1"/>
    <col min="4356" max="4356" width="41.140625" customWidth="1"/>
    <col min="4357" max="4357" width="48.7109375" customWidth="1"/>
    <col min="4358" max="4358" width="51.140625" customWidth="1"/>
    <col min="4359" max="4359" width="48.7109375" customWidth="1"/>
    <col min="4360" max="4360" width="64" customWidth="1"/>
    <col min="4361" max="4361" width="42.42578125" customWidth="1"/>
    <col min="4362" max="4362" width="39.42578125" customWidth="1"/>
    <col min="4363" max="4363" width="48.7109375" customWidth="1"/>
    <col min="4364" max="4364" width="41.140625" customWidth="1"/>
    <col min="4365" max="4365" width="48.7109375" customWidth="1"/>
    <col min="4366" max="4366" width="51.140625" customWidth="1"/>
    <col min="4367" max="4367" width="48.7109375" customWidth="1"/>
    <col min="4368" max="4368" width="64" customWidth="1"/>
    <col min="4369" max="4369" width="42.42578125" customWidth="1"/>
    <col min="4370" max="4370" width="6.5703125" customWidth="1"/>
    <col min="4371" max="4376" width="9.140625" customWidth="1"/>
    <col min="4377" max="4377" width="11.28515625" bestFit="1" customWidth="1"/>
    <col min="4378" max="4378" width="10.140625" bestFit="1" customWidth="1"/>
    <col min="4379" max="4380" width="9.140625" customWidth="1"/>
    <col min="4381" max="4381" width="10.140625" bestFit="1" customWidth="1"/>
    <col min="4382" max="4608" width="9.140625" customWidth="1"/>
    <col min="4609" max="4609" width="253" customWidth="1"/>
    <col min="4610" max="4610" width="39.42578125" customWidth="1"/>
    <col min="4611" max="4611" width="48.7109375" customWidth="1"/>
    <col min="4612" max="4612" width="41.140625" customWidth="1"/>
    <col min="4613" max="4613" width="48.7109375" customWidth="1"/>
    <col min="4614" max="4614" width="51.140625" customWidth="1"/>
    <col min="4615" max="4615" width="48.7109375" customWidth="1"/>
    <col min="4616" max="4616" width="64" customWidth="1"/>
    <col min="4617" max="4617" width="42.42578125" customWidth="1"/>
    <col min="4618" max="4618" width="39.42578125" customWidth="1"/>
    <col min="4619" max="4619" width="48.7109375" customWidth="1"/>
    <col min="4620" max="4620" width="41.140625" customWidth="1"/>
    <col min="4621" max="4621" width="48.7109375" customWidth="1"/>
    <col min="4622" max="4622" width="51.140625" customWidth="1"/>
    <col min="4623" max="4623" width="48.7109375" customWidth="1"/>
    <col min="4624" max="4624" width="64" customWidth="1"/>
    <col min="4625" max="4625" width="42.42578125" customWidth="1"/>
    <col min="4626" max="4626" width="6.5703125" customWidth="1"/>
    <col min="4627" max="4632" width="9.140625" customWidth="1"/>
    <col min="4633" max="4633" width="11.28515625" bestFit="1" customWidth="1"/>
    <col min="4634" max="4634" width="10.140625" bestFit="1" customWidth="1"/>
    <col min="4635" max="4636" width="9.140625" customWidth="1"/>
    <col min="4637" max="4637" width="10.140625" bestFit="1" customWidth="1"/>
    <col min="4638" max="4864" width="9.140625" customWidth="1"/>
    <col min="4865" max="4865" width="253" customWidth="1"/>
    <col min="4866" max="4866" width="39.42578125" customWidth="1"/>
    <col min="4867" max="4867" width="48.7109375" customWidth="1"/>
    <col min="4868" max="4868" width="41.140625" customWidth="1"/>
    <col min="4869" max="4869" width="48.7109375" customWidth="1"/>
    <col min="4870" max="4870" width="51.140625" customWidth="1"/>
    <col min="4871" max="4871" width="48.7109375" customWidth="1"/>
    <col min="4872" max="4872" width="64" customWidth="1"/>
    <col min="4873" max="4873" width="42.42578125" customWidth="1"/>
    <col min="4874" max="4874" width="39.42578125" customWidth="1"/>
    <col min="4875" max="4875" width="48.7109375" customWidth="1"/>
    <col min="4876" max="4876" width="41.140625" customWidth="1"/>
    <col min="4877" max="4877" width="48.7109375" customWidth="1"/>
    <col min="4878" max="4878" width="51.140625" customWidth="1"/>
    <col min="4879" max="4879" width="48.7109375" customWidth="1"/>
    <col min="4880" max="4880" width="64" customWidth="1"/>
    <col min="4881" max="4881" width="42.42578125" customWidth="1"/>
    <col min="4882" max="4882" width="6.5703125" customWidth="1"/>
    <col min="4883" max="4888" width="9.140625" customWidth="1"/>
    <col min="4889" max="4889" width="11.28515625" bestFit="1" customWidth="1"/>
    <col min="4890" max="4890" width="10.140625" bestFit="1" customWidth="1"/>
    <col min="4891" max="4892" width="9.140625" customWidth="1"/>
    <col min="4893" max="4893" width="10.140625" bestFit="1" customWidth="1"/>
    <col min="4894" max="5120" width="9.140625" customWidth="1"/>
    <col min="5121" max="5121" width="253" customWidth="1"/>
    <col min="5122" max="5122" width="39.42578125" customWidth="1"/>
    <col min="5123" max="5123" width="48.7109375" customWidth="1"/>
    <col min="5124" max="5124" width="41.140625" customWidth="1"/>
    <col min="5125" max="5125" width="48.7109375" customWidth="1"/>
    <col min="5126" max="5126" width="51.140625" customWidth="1"/>
    <col min="5127" max="5127" width="48.7109375" customWidth="1"/>
    <col min="5128" max="5128" width="64" customWidth="1"/>
    <col min="5129" max="5129" width="42.42578125" customWidth="1"/>
    <col min="5130" max="5130" width="39.42578125" customWidth="1"/>
    <col min="5131" max="5131" width="48.7109375" customWidth="1"/>
    <col min="5132" max="5132" width="41.140625" customWidth="1"/>
    <col min="5133" max="5133" width="48.7109375" customWidth="1"/>
    <col min="5134" max="5134" width="51.140625" customWidth="1"/>
    <col min="5135" max="5135" width="48.7109375" customWidth="1"/>
    <col min="5136" max="5136" width="64" customWidth="1"/>
    <col min="5137" max="5137" width="42.42578125" customWidth="1"/>
    <col min="5138" max="5138" width="6.5703125" customWidth="1"/>
    <col min="5139" max="5144" width="9.140625" customWidth="1"/>
    <col min="5145" max="5145" width="11.28515625" bestFit="1" customWidth="1"/>
    <col min="5146" max="5146" width="10.140625" bestFit="1" customWidth="1"/>
    <col min="5147" max="5148" width="9.140625" customWidth="1"/>
    <col min="5149" max="5149" width="10.140625" bestFit="1" customWidth="1"/>
    <col min="5150" max="5376" width="9.140625" customWidth="1"/>
    <col min="5377" max="5377" width="253" customWidth="1"/>
    <col min="5378" max="5378" width="39.42578125" customWidth="1"/>
    <col min="5379" max="5379" width="48.7109375" customWidth="1"/>
    <col min="5380" max="5380" width="41.140625" customWidth="1"/>
    <col min="5381" max="5381" width="48.7109375" customWidth="1"/>
    <col min="5382" max="5382" width="51.140625" customWidth="1"/>
    <col min="5383" max="5383" width="48.7109375" customWidth="1"/>
    <col min="5384" max="5384" width="64" customWidth="1"/>
    <col min="5385" max="5385" width="42.42578125" customWidth="1"/>
    <col min="5386" max="5386" width="39.42578125" customWidth="1"/>
    <col min="5387" max="5387" width="48.7109375" customWidth="1"/>
    <col min="5388" max="5388" width="41.140625" customWidth="1"/>
    <col min="5389" max="5389" width="48.7109375" customWidth="1"/>
    <col min="5390" max="5390" width="51.140625" customWidth="1"/>
    <col min="5391" max="5391" width="48.7109375" customWidth="1"/>
    <col min="5392" max="5392" width="64" customWidth="1"/>
    <col min="5393" max="5393" width="42.42578125" customWidth="1"/>
    <col min="5394" max="5394" width="6.5703125" customWidth="1"/>
    <col min="5395" max="5400" width="9.140625" customWidth="1"/>
    <col min="5401" max="5401" width="11.28515625" bestFit="1" customWidth="1"/>
    <col min="5402" max="5402" width="10.140625" bestFit="1" customWidth="1"/>
    <col min="5403" max="5404" width="9.140625" customWidth="1"/>
    <col min="5405" max="5405" width="10.140625" bestFit="1" customWidth="1"/>
    <col min="5406" max="5632" width="9.140625" customWidth="1"/>
    <col min="5633" max="5633" width="253" customWidth="1"/>
    <col min="5634" max="5634" width="39.42578125" customWidth="1"/>
    <col min="5635" max="5635" width="48.7109375" customWidth="1"/>
    <col min="5636" max="5636" width="41.140625" customWidth="1"/>
    <col min="5637" max="5637" width="48.7109375" customWidth="1"/>
    <col min="5638" max="5638" width="51.140625" customWidth="1"/>
    <col min="5639" max="5639" width="48.7109375" customWidth="1"/>
    <col min="5640" max="5640" width="64" customWidth="1"/>
    <col min="5641" max="5641" width="42.42578125" customWidth="1"/>
    <col min="5642" max="5642" width="39.42578125" customWidth="1"/>
    <col min="5643" max="5643" width="48.7109375" customWidth="1"/>
    <col min="5644" max="5644" width="41.140625" customWidth="1"/>
    <col min="5645" max="5645" width="48.7109375" customWidth="1"/>
    <col min="5646" max="5646" width="51.140625" customWidth="1"/>
    <col min="5647" max="5647" width="48.7109375" customWidth="1"/>
    <col min="5648" max="5648" width="64" customWidth="1"/>
    <col min="5649" max="5649" width="42.42578125" customWidth="1"/>
    <col min="5650" max="5650" width="6.5703125" customWidth="1"/>
    <col min="5651" max="5656" width="9.140625" customWidth="1"/>
    <col min="5657" max="5657" width="11.28515625" bestFit="1" customWidth="1"/>
    <col min="5658" max="5658" width="10.140625" bestFit="1" customWidth="1"/>
    <col min="5659" max="5660" width="9.140625" customWidth="1"/>
    <col min="5661" max="5661" width="10.140625" bestFit="1" customWidth="1"/>
    <col min="5662" max="5888" width="9.140625" customWidth="1"/>
    <col min="5889" max="5889" width="253" customWidth="1"/>
    <col min="5890" max="5890" width="39.42578125" customWidth="1"/>
    <col min="5891" max="5891" width="48.7109375" customWidth="1"/>
    <col min="5892" max="5892" width="41.140625" customWidth="1"/>
    <col min="5893" max="5893" width="48.7109375" customWidth="1"/>
    <col min="5894" max="5894" width="51.140625" customWidth="1"/>
    <col min="5895" max="5895" width="48.7109375" customWidth="1"/>
    <col min="5896" max="5896" width="64" customWidth="1"/>
    <col min="5897" max="5897" width="42.42578125" customWidth="1"/>
    <col min="5898" max="5898" width="39.42578125" customWidth="1"/>
    <col min="5899" max="5899" width="48.7109375" customWidth="1"/>
    <col min="5900" max="5900" width="41.140625" customWidth="1"/>
    <col min="5901" max="5901" width="48.7109375" customWidth="1"/>
    <col min="5902" max="5902" width="51.140625" customWidth="1"/>
    <col min="5903" max="5903" width="48.7109375" customWidth="1"/>
    <col min="5904" max="5904" width="64" customWidth="1"/>
    <col min="5905" max="5905" width="42.42578125" customWidth="1"/>
    <col min="5906" max="5906" width="6.5703125" customWidth="1"/>
    <col min="5907" max="5912" width="9.140625" customWidth="1"/>
    <col min="5913" max="5913" width="11.28515625" bestFit="1" customWidth="1"/>
    <col min="5914" max="5914" width="10.140625" bestFit="1" customWidth="1"/>
    <col min="5915" max="5916" width="9.140625" customWidth="1"/>
    <col min="5917" max="5917" width="10.140625" bestFit="1" customWidth="1"/>
    <col min="5918" max="6144" width="9.140625" customWidth="1"/>
    <col min="6145" max="6145" width="253" customWidth="1"/>
    <col min="6146" max="6146" width="39.42578125" customWidth="1"/>
    <col min="6147" max="6147" width="48.7109375" customWidth="1"/>
    <col min="6148" max="6148" width="41.140625" customWidth="1"/>
    <col min="6149" max="6149" width="48.7109375" customWidth="1"/>
    <col min="6150" max="6150" width="51.140625" customWidth="1"/>
    <col min="6151" max="6151" width="48.7109375" customWidth="1"/>
    <col min="6152" max="6152" width="64" customWidth="1"/>
    <col min="6153" max="6153" width="42.42578125" customWidth="1"/>
    <col min="6154" max="6154" width="39.42578125" customWidth="1"/>
    <col min="6155" max="6155" width="48.7109375" customWidth="1"/>
    <col min="6156" max="6156" width="41.140625" customWidth="1"/>
    <col min="6157" max="6157" width="48.7109375" customWidth="1"/>
    <col min="6158" max="6158" width="51.140625" customWidth="1"/>
    <col min="6159" max="6159" width="48.7109375" customWidth="1"/>
    <col min="6160" max="6160" width="64" customWidth="1"/>
    <col min="6161" max="6161" width="42.42578125" customWidth="1"/>
    <col min="6162" max="6162" width="6.5703125" customWidth="1"/>
    <col min="6163" max="6168" width="9.140625" customWidth="1"/>
    <col min="6169" max="6169" width="11.28515625" bestFit="1" customWidth="1"/>
    <col min="6170" max="6170" width="10.140625" bestFit="1" customWidth="1"/>
    <col min="6171" max="6172" width="9.140625" customWidth="1"/>
    <col min="6173" max="6173" width="10.140625" bestFit="1" customWidth="1"/>
    <col min="6174" max="6400" width="9.140625" customWidth="1"/>
    <col min="6401" max="6401" width="253" customWidth="1"/>
    <col min="6402" max="6402" width="39.42578125" customWidth="1"/>
    <col min="6403" max="6403" width="48.7109375" customWidth="1"/>
    <col min="6404" max="6404" width="41.140625" customWidth="1"/>
    <col min="6405" max="6405" width="48.7109375" customWidth="1"/>
    <col min="6406" max="6406" width="51.140625" customWidth="1"/>
    <col min="6407" max="6407" width="48.7109375" customWidth="1"/>
    <col min="6408" max="6408" width="64" customWidth="1"/>
    <col min="6409" max="6409" width="42.42578125" customWidth="1"/>
    <col min="6410" max="6410" width="39.42578125" customWidth="1"/>
    <col min="6411" max="6411" width="48.7109375" customWidth="1"/>
    <col min="6412" max="6412" width="41.140625" customWidth="1"/>
    <col min="6413" max="6413" width="48.7109375" customWidth="1"/>
    <col min="6414" max="6414" width="51.140625" customWidth="1"/>
    <col min="6415" max="6415" width="48.7109375" customWidth="1"/>
    <col min="6416" max="6416" width="64" customWidth="1"/>
    <col min="6417" max="6417" width="42.42578125" customWidth="1"/>
    <col min="6418" max="6418" width="6.5703125" customWidth="1"/>
    <col min="6419" max="6424" width="9.140625" customWidth="1"/>
    <col min="6425" max="6425" width="11.28515625" bestFit="1" customWidth="1"/>
    <col min="6426" max="6426" width="10.140625" bestFit="1" customWidth="1"/>
    <col min="6427" max="6428" width="9.140625" customWidth="1"/>
    <col min="6429" max="6429" width="10.140625" bestFit="1" customWidth="1"/>
    <col min="6430" max="6656" width="9.140625" customWidth="1"/>
    <col min="6657" max="6657" width="253" customWidth="1"/>
    <col min="6658" max="6658" width="39.42578125" customWidth="1"/>
    <col min="6659" max="6659" width="48.7109375" customWidth="1"/>
    <col min="6660" max="6660" width="41.140625" customWidth="1"/>
    <col min="6661" max="6661" width="48.7109375" customWidth="1"/>
    <col min="6662" max="6662" width="51.140625" customWidth="1"/>
    <col min="6663" max="6663" width="48.7109375" customWidth="1"/>
    <col min="6664" max="6664" width="64" customWidth="1"/>
    <col min="6665" max="6665" width="42.42578125" customWidth="1"/>
    <col min="6666" max="6666" width="39.42578125" customWidth="1"/>
    <col min="6667" max="6667" width="48.7109375" customWidth="1"/>
    <col min="6668" max="6668" width="41.140625" customWidth="1"/>
    <col min="6669" max="6669" width="48.7109375" customWidth="1"/>
    <col min="6670" max="6670" width="51.140625" customWidth="1"/>
    <col min="6671" max="6671" width="48.7109375" customWidth="1"/>
    <col min="6672" max="6672" width="64" customWidth="1"/>
    <col min="6673" max="6673" width="42.42578125" customWidth="1"/>
    <col min="6674" max="6674" width="6.5703125" customWidth="1"/>
    <col min="6675" max="6680" width="9.140625" customWidth="1"/>
    <col min="6681" max="6681" width="11.28515625" bestFit="1" customWidth="1"/>
    <col min="6682" max="6682" width="10.140625" bestFit="1" customWidth="1"/>
    <col min="6683" max="6684" width="9.140625" customWidth="1"/>
    <col min="6685" max="6685" width="10.140625" bestFit="1" customWidth="1"/>
    <col min="6686" max="6912" width="9.140625" customWidth="1"/>
    <col min="6913" max="6913" width="253" customWidth="1"/>
    <col min="6914" max="6914" width="39.42578125" customWidth="1"/>
    <col min="6915" max="6915" width="48.7109375" customWidth="1"/>
    <col min="6916" max="6916" width="41.140625" customWidth="1"/>
    <col min="6917" max="6917" width="48.7109375" customWidth="1"/>
    <col min="6918" max="6918" width="51.140625" customWidth="1"/>
    <col min="6919" max="6919" width="48.7109375" customWidth="1"/>
    <col min="6920" max="6920" width="64" customWidth="1"/>
    <col min="6921" max="6921" width="42.42578125" customWidth="1"/>
    <col min="6922" max="6922" width="39.42578125" customWidth="1"/>
    <col min="6923" max="6923" width="48.7109375" customWidth="1"/>
    <col min="6924" max="6924" width="41.140625" customWidth="1"/>
    <col min="6925" max="6925" width="48.7109375" customWidth="1"/>
    <col min="6926" max="6926" width="51.140625" customWidth="1"/>
    <col min="6927" max="6927" width="48.7109375" customWidth="1"/>
    <col min="6928" max="6928" width="64" customWidth="1"/>
    <col min="6929" max="6929" width="42.42578125" customWidth="1"/>
    <col min="6930" max="6930" width="6.5703125" customWidth="1"/>
    <col min="6931" max="6936" width="9.140625" customWidth="1"/>
    <col min="6937" max="6937" width="11.28515625" bestFit="1" customWidth="1"/>
    <col min="6938" max="6938" width="10.140625" bestFit="1" customWidth="1"/>
    <col min="6939" max="6940" width="9.140625" customWidth="1"/>
    <col min="6941" max="6941" width="10.140625" bestFit="1" customWidth="1"/>
    <col min="6942" max="7168" width="9.140625" customWidth="1"/>
    <col min="7169" max="7169" width="253" customWidth="1"/>
    <col min="7170" max="7170" width="39.42578125" customWidth="1"/>
    <col min="7171" max="7171" width="48.7109375" customWidth="1"/>
    <col min="7172" max="7172" width="41.140625" customWidth="1"/>
    <col min="7173" max="7173" width="48.7109375" customWidth="1"/>
    <col min="7174" max="7174" width="51.140625" customWidth="1"/>
    <col min="7175" max="7175" width="48.7109375" customWidth="1"/>
    <col min="7176" max="7176" width="64" customWidth="1"/>
    <col min="7177" max="7177" width="42.42578125" customWidth="1"/>
    <col min="7178" max="7178" width="39.42578125" customWidth="1"/>
    <col min="7179" max="7179" width="48.7109375" customWidth="1"/>
    <col min="7180" max="7180" width="41.140625" customWidth="1"/>
    <col min="7181" max="7181" width="48.7109375" customWidth="1"/>
    <col min="7182" max="7182" width="51.140625" customWidth="1"/>
    <col min="7183" max="7183" width="48.7109375" customWidth="1"/>
    <col min="7184" max="7184" width="64" customWidth="1"/>
    <col min="7185" max="7185" width="42.42578125" customWidth="1"/>
    <col min="7186" max="7186" width="6.5703125" customWidth="1"/>
    <col min="7187" max="7192" width="9.140625" customWidth="1"/>
    <col min="7193" max="7193" width="11.28515625" bestFit="1" customWidth="1"/>
    <col min="7194" max="7194" width="10.140625" bestFit="1" customWidth="1"/>
    <col min="7195" max="7196" width="9.140625" customWidth="1"/>
    <col min="7197" max="7197" width="10.140625" bestFit="1" customWidth="1"/>
    <col min="7198" max="7424" width="9.140625" customWidth="1"/>
    <col min="7425" max="7425" width="253" customWidth="1"/>
    <col min="7426" max="7426" width="39.42578125" customWidth="1"/>
    <col min="7427" max="7427" width="48.7109375" customWidth="1"/>
    <col min="7428" max="7428" width="41.140625" customWidth="1"/>
    <col min="7429" max="7429" width="48.7109375" customWidth="1"/>
    <col min="7430" max="7430" width="51.140625" customWidth="1"/>
    <col min="7431" max="7431" width="48.7109375" customWidth="1"/>
    <col min="7432" max="7432" width="64" customWidth="1"/>
    <col min="7433" max="7433" width="42.42578125" customWidth="1"/>
    <col min="7434" max="7434" width="39.42578125" customWidth="1"/>
    <col min="7435" max="7435" width="48.7109375" customWidth="1"/>
    <col min="7436" max="7436" width="41.140625" customWidth="1"/>
    <col min="7437" max="7437" width="48.7109375" customWidth="1"/>
    <col min="7438" max="7438" width="51.140625" customWidth="1"/>
    <col min="7439" max="7439" width="48.7109375" customWidth="1"/>
    <col min="7440" max="7440" width="64" customWidth="1"/>
    <col min="7441" max="7441" width="42.42578125" customWidth="1"/>
    <col min="7442" max="7442" width="6.5703125" customWidth="1"/>
    <col min="7443" max="7448" width="9.140625" customWidth="1"/>
    <col min="7449" max="7449" width="11.28515625" bestFit="1" customWidth="1"/>
    <col min="7450" max="7450" width="10.140625" bestFit="1" customWidth="1"/>
    <col min="7451" max="7452" width="9.140625" customWidth="1"/>
    <col min="7453" max="7453" width="10.140625" bestFit="1" customWidth="1"/>
    <col min="7454" max="7680" width="9.140625" customWidth="1"/>
    <col min="7681" max="7681" width="253" customWidth="1"/>
    <col min="7682" max="7682" width="39.42578125" customWidth="1"/>
    <col min="7683" max="7683" width="48.7109375" customWidth="1"/>
    <col min="7684" max="7684" width="41.140625" customWidth="1"/>
    <col min="7685" max="7685" width="48.7109375" customWidth="1"/>
    <col min="7686" max="7686" width="51.140625" customWidth="1"/>
    <col min="7687" max="7687" width="48.7109375" customWidth="1"/>
    <col min="7688" max="7688" width="64" customWidth="1"/>
    <col min="7689" max="7689" width="42.42578125" customWidth="1"/>
    <col min="7690" max="7690" width="39.42578125" customWidth="1"/>
    <col min="7691" max="7691" width="48.7109375" customWidth="1"/>
    <col min="7692" max="7692" width="41.140625" customWidth="1"/>
    <col min="7693" max="7693" width="48.7109375" customWidth="1"/>
    <col min="7694" max="7694" width="51.140625" customWidth="1"/>
    <col min="7695" max="7695" width="48.7109375" customWidth="1"/>
    <col min="7696" max="7696" width="64" customWidth="1"/>
    <col min="7697" max="7697" width="42.42578125" customWidth="1"/>
    <col min="7698" max="7698" width="6.5703125" customWidth="1"/>
    <col min="7699" max="7704" width="9.140625" customWidth="1"/>
    <col min="7705" max="7705" width="11.28515625" bestFit="1" customWidth="1"/>
    <col min="7706" max="7706" width="10.140625" bestFit="1" customWidth="1"/>
    <col min="7707" max="7708" width="9.140625" customWidth="1"/>
    <col min="7709" max="7709" width="10.140625" bestFit="1" customWidth="1"/>
    <col min="7710" max="7936" width="9.140625" customWidth="1"/>
    <col min="7937" max="7937" width="253" customWidth="1"/>
    <col min="7938" max="7938" width="39.42578125" customWidth="1"/>
    <col min="7939" max="7939" width="48.7109375" customWidth="1"/>
    <col min="7940" max="7940" width="41.140625" customWidth="1"/>
    <col min="7941" max="7941" width="48.7109375" customWidth="1"/>
    <col min="7942" max="7942" width="51.140625" customWidth="1"/>
    <col min="7943" max="7943" width="48.7109375" customWidth="1"/>
    <col min="7944" max="7944" width="64" customWidth="1"/>
    <col min="7945" max="7945" width="42.42578125" customWidth="1"/>
    <col min="7946" max="7946" width="39.42578125" customWidth="1"/>
    <col min="7947" max="7947" width="48.7109375" customWidth="1"/>
    <col min="7948" max="7948" width="41.140625" customWidth="1"/>
    <col min="7949" max="7949" width="48.7109375" customWidth="1"/>
    <col min="7950" max="7950" width="51.140625" customWidth="1"/>
    <col min="7951" max="7951" width="48.7109375" customWidth="1"/>
    <col min="7952" max="7952" width="64" customWidth="1"/>
    <col min="7953" max="7953" width="42.42578125" customWidth="1"/>
    <col min="7954" max="7954" width="6.5703125" customWidth="1"/>
    <col min="7955" max="7960" width="9.140625" customWidth="1"/>
    <col min="7961" max="7961" width="11.28515625" bestFit="1" customWidth="1"/>
    <col min="7962" max="7962" width="10.140625" bestFit="1" customWidth="1"/>
    <col min="7963" max="7964" width="9.140625" customWidth="1"/>
    <col min="7965" max="7965" width="10.140625" bestFit="1" customWidth="1"/>
    <col min="7966" max="8192" width="9.140625" customWidth="1"/>
    <col min="8193" max="8193" width="253" customWidth="1"/>
    <col min="8194" max="8194" width="39.42578125" customWidth="1"/>
    <col min="8195" max="8195" width="48.7109375" customWidth="1"/>
    <col min="8196" max="8196" width="41.140625" customWidth="1"/>
    <col min="8197" max="8197" width="48.7109375" customWidth="1"/>
    <col min="8198" max="8198" width="51.140625" customWidth="1"/>
    <col min="8199" max="8199" width="48.7109375" customWidth="1"/>
    <col min="8200" max="8200" width="64" customWidth="1"/>
    <col min="8201" max="8201" width="42.42578125" customWidth="1"/>
    <col min="8202" max="8202" width="39.42578125" customWidth="1"/>
    <col min="8203" max="8203" width="48.7109375" customWidth="1"/>
    <col min="8204" max="8204" width="41.140625" customWidth="1"/>
    <col min="8205" max="8205" width="48.7109375" customWidth="1"/>
    <col min="8206" max="8206" width="51.140625" customWidth="1"/>
    <col min="8207" max="8207" width="48.7109375" customWidth="1"/>
    <col min="8208" max="8208" width="64" customWidth="1"/>
    <col min="8209" max="8209" width="42.42578125" customWidth="1"/>
    <col min="8210" max="8210" width="6.5703125" customWidth="1"/>
    <col min="8211" max="8216" width="9.140625" customWidth="1"/>
    <col min="8217" max="8217" width="11.28515625" bestFit="1" customWidth="1"/>
    <col min="8218" max="8218" width="10.140625" bestFit="1" customWidth="1"/>
    <col min="8219" max="8220" width="9.140625" customWidth="1"/>
    <col min="8221" max="8221" width="10.140625" bestFit="1" customWidth="1"/>
    <col min="8222" max="8448" width="9.140625" customWidth="1"/>
    <col min="8449" max="8449" width="253" customWidth="1"/>
    <col min="8450" max="8450" width="39.42578125" customWidth="1"/>
    <col min="8451" max="8451" width="48.7109375" customWidth="1"/>
    <col min="8452" max="8452" width="41.140625" customWidth="1"/>
    <col min="8453" max="8453" width="48.7109375" customWidth="1"/>
    <col min="8454" max="8454" width="51.140625" customWidth="1"/>
    <col min="8455" max="8455" width="48.7109375" customWidth="1"/>
    <col min="8456" max="8456" width="64" customWidth="1"/>
    <col min="8457" max="8457" width="42.42578125" customWidth="1"/>
    <col min="8458" max="8458" width="39.42578125" customWidth="1"/>
    <col min="8459" max="8459" width="48.7109375" customWidth="1"/>
    <col min="8460" max="8460" width="41.140625" customWidth="1"/>
    <col min="8461" max="8461" width="48.7109375" customWidth="1"/>
    <col min="8462" max="8462" width="51.140625" customWidth="1"/>
    <col min="8463" max="8463" width="48.7109375" customWidth="1"/>
    <col min="8464" max="8464" width="64" customWidth="1"/>
    <col min="8465" max="8465" width="42.42578125" customWidth="1"/>
    <col min="8466" max="8466" width="6.5703125" customWidth="1"/>
    <col min="8467" max="8472" width="9.140625" customWidth="1"/>
    <col min="8473" max="8473" width="11.28515625" bestFit="1" customWidth="1"/>
    <col min="8474" max="8474" width="10.140625" bestFit="1" customWidth="1"/>
    <col min="8475" max="8476" width="9.140625" customWidth="1"/>
    <col min="8477" max="8477" width="10.140625" bestFit="1" customWidth="1"/>
    <col min="8478" max="8704" width="9.140625" customWidth="1"/>
    <col min="8705" max="8705" width="253" customWidth="1"/>
    <col min="8706" max="8706" width="39.42578125" customWidth="1"/>
    <col min="8707" max="8707" width="48.7109375" customWidth="1"/>
    <col min="8708" max="8708" width="41.140625" customWidth="1"/>
    <col min="8709" max="8709" width="48.7109375" customWidth="1"/>
    <col min="8710" max="8710" width="51.140625" customWidth="1"/>
    <col min="8711" max="8711" width="48.7109375" customWidth="1"/>
    <col min="8712" max="8712" width="64" customWidth="1"/>
    <col min="8713" max="8713" width="42.42578125" customWidth="1"/>
    <col min="8714" max="8714" width="39.42578125" customWidth="1"/>
    <col min="8715" max="8715" width="48.7109375" customWidth="1"/>
    <col min="8716" max="8716" width="41.140625" customWidth="1"/>
    <col min="8717" max="8717" width="48.7109375" customWidth="1"/>
    <col min="8718" max="8718" width="51.140625" customWidth="1"/>
    <col min="8719" max="8719" width="48.7109375" customWidth="1"/>
    <col min="8720" max="8720" width="64" customWidth="1"/>
    <col min="8721" max="8721" width="42.42578125" customWidth="1"/>
    <col min="8722" max="8722" width="6.5703125" customWidth="1"/>
    <col min="8723" max="8728" width="9.140625" customWidth="1"/>
    <col min="8729" max="8729" width="11.28515625" bestFit="1" customWidth="1"/>
    <col min="8730" max="8730" width="10.140625" bestFit="1" customWidth="1"/>
    <col min="8731" max="8732" width="9.140625" customWidth="1"/>
    <col min="8733" max="8733" width="10.140625" bestFit="1" customWidth="1"/>
    <col min="8734" max="8960" width="9.140625" customWidth="1"/>
    <col min="8961" max="8961" width="253" customWidth="1"/>
    <col min="8962" max="8962" width="39.42578125" customWidth="1"/>
    <col min="8963" max="8963" width="48.7109375" customWidth="1"/>
    <col min="8964" max="8964" width="41.140625" customWidth="1"/>
    <col min="8965" max="8965" width="48.7109375" customWidth="1"/>
    <col min="8966" max="8966" width="51.140625" customWidth="1"/>
    <col min="8967" max="8967" width="48.7109375" customWidth="1"/>
    <col min="8968" max="8968" width="64" customWidth="1"/>
    <col min="8969" max="8969" width="42.42578125" customWidth="1"/>
    <col min="8970" max="8970" width="39.42578125" customWidth="1"/>
    <col min="8971" max="8971" width="48.7109375" customWidth="1"/>
    <col min="8972" max="8972" width="41.140625" customWidth="1"/>
    <col min="8973" max="8973" width="48.7109375" customWidth="1"/>
    <col min="8974" max="8974" width="51.140625" customWidth="1"/>
    <col min="8975" max="8975" width="48.7109375" customWidth="1"/>
    <col min="8976" max="8976" width="64" customWidth="1"/>
    <col min="8977" max="8977" width="42.42578125" customWidth="1"/>
    <col min="8978" max="8978" width="6.5703125" customWidth="1"/>
    <col min="8979" max="8984" width="9.140625" customWidth="1"/>
    <col min="8985" max="8985" width="11.28515625" bestFit="1" customWidth="1"/>
    <col min="8986" max="8986" width="10.140625" bestFit="1" customWidth="1"/>
    <col min="8987" max="8988" width="9.140625" customWidth="1"/>
    <col min="8989" max="8989" width="10.140625" bestFit="1" customWidth="1"/>
    <col min="8990" max="9216" width="9.140625" customWidth="1"/>
    <col min="9217" max="9217" width="253" customWidth="1"/>
    <col min="9218" max="9218" width="39.42578125" customWidth="1"/>
    <col min="9219" max="9219" width="48.7109375" customWidth="1"/>
    <col min="9220" max="9220" width="41.140625" customWidth="1"/>
    <col min="9221" max="9221" width="48.7109375" customWidth="1"/>
    <col min="9222" max="9222" width="51.140625" customWidth="1"/>
    <col min="9223" max="9223" width="48.7109375" customWidth="1"/>
    <col min="9224" max="9224" width="64" customWidth="1"/>
    <col min="9225" max="9225" width="42.42578125" customWidth="1"/>
    <col min="9226" max="9226" width="39.42578125" customWidth="1"/>
    <col min="9227" max="9227" width="48.7109375" customWidth="1"/>
    <col min="9228" max="9228" width="41.140625" customWidth="1"/>
    <col min="9229" max="9229" width="48.7109375" customWidth="1"/>
    <col min="9230" max="9230" width="51.140625" customWidth="1"/>
    <col min="9231" max="9231" width="48.7109375" customWidth="1"/>
    <col min="9232" max="9232" width="64" customWidth="1"/>
    <col min="9233" max="9233" width="42.42578125" customWidth="1"/>
    <col min="9234" max="9234" width="6.5703125" customWidth="1"/>
    <col min="9235" max="9240" width="9.140625" customWidth="1"/>
    <col min="9241" max="9241" width="11.28515625" bestFit="1" customWidth="1"/>
    <col min="9242" max="9242" width="10.140625" bestFit="1" customWidth="1"/>
    <col min="9243" max="9244" width="9.140625" customWidth="1"/>
    <col min="9245" max="9245" width="10.140625" bestFit="1" customWidth="1"/>
    <col min="9246" max="9472" width="9.140625" customWidth="1"/>
    <col min="9473" max="9473" width="253" customWidth="1"/>
    <col min="9474" max="9474" width="39.42578125" customWidth="1"/>
    <col min="9475" max="9475" width="48.7109375" customWidth="1"/>
    <col min="9476" max="9476" width="41.140625" customWidth="1"/>
    <col min="9477" max="9477" width="48.7109375" customWidth="1"/>
    <col min="9478" max="9478" width="51.140625" customWidth="1"/>
    <col min="9479" max="9479" width="48.7109375" customWidth="1"/>
    <col min="9480" max="9480" width="64" customWidth="1"/>
    <col min="9481" max="9481" width="42.42578125" customWidth="1"/>
    <col min="9482" max="9482" width="39.42578125" customWidth="1"/>
    <col min="9483" max="9483" width="48.7109375" customWidth="1"/>
    <col min="9484" max="9484" width="41.140625" customWidth="1"/>
    <col min="9485" max="9485" width="48.7109375" customWidth="1"/>
    <col min="9486" max="9486" width="51.140625" customWidth="1"/>
    <col min="9487" max="9487" width="48.7109375" customWidth="1"/>
    <col min="9488" max="9488" width="64" customWidth="1"/>
    <col min="9489" max="9489" width="42.42578125" customWidth="1"/>
    <col min="9490" max="9490" width="6.5703125" customWidth="1"/>
    <col min="9491" max="9496" width="9.140625" customWidth="1"/>
    <col min="9497" max="9497" width="11.28515625" bestFit="1" customWidth="1"/>
    <col min="9498" max="9498" width="10.140625" bestFit="1" customWidth="1"/>
    <col min="9499" max="9500" width="9.140625" customWidth="1"/>
    <col min="9501" max="9501" width="10.140625" bestFit="1" customWidth="1"/>
    <col min="9502" max="9728" width="9.140625" customWidth="1"/>
    <col min="9729" max="9729" width="253" customWidth="1"/>
    <col min="9730" max="9730" width="39.42578125" customWidth="1"/>
    <col min="9731" max="9731" width="48.7109375" customWidth="1"/>
    <col min="9732" max="9732" width="41.140625" customWidth="1"/>
    <col min="9733" max="9733" width="48.7109375" customWidth="1"/>
    <col min="9734" max="9734" width="51.140625" customWidth="1"/>
    <col min="9735" max="9735" width="48.7109375" customWidth="1"/>
    <col min="9736" max="9736" width="64" customWidth="1"/>
    <col min="9737" max="9737" width="42.42578125" customWidth="1"/>
    <col min="9738" max="9738" width="39.42578125" customWidth="1"/>
    <col min="9739" max="9739" width="48.7109375" customWidth="1"/>
    <col min="9740" max="9740" width="41.140625" customWidth="1"/>
    <col min="9741" max="9741" width="48.7109375" customWidth="1"/>
    <col min="9742" max="9742" width="51.140625" customWidth="1"/>
    <col min="9743" max="9743" width="48.7109375" customWidth="1"/>
    <col min="9744" max="9744" width="64" customWidth="1"/>
    <col min="9745" max="9745" width="42.42578125" customWidth="1"/>
    <col min="9746" max="9746" width="6.5703125" customWidth="1"/>
    <col min="9747" max="9752" width="9.140625" customWidth="1"/>
    <col min="9753" max="9753" width="11.28515625" bestFit="1" customWidth="1"/>
    <col min="9754" max="9754" width="10.140625" bestFit="1" customWidth="1"/>
    <col min="9755" max="9756" width="9.140625" customWidth="1"/>
    <col min="9757" max="9757" width="10.140625" bestFit="1" customWidth="1"/>
    <col min="9758" max="9984" width="9.140625" customWidth="1"/>
    <col min="9985" max="9985" width="253" customWidth="1"/>
    <col min="9986" max="9986" width="39.42578125" customWidth="1"/>
    <col min="9987" max="9987" width="48.7109375" customWidth="1"/>
    <col min="9988" max="9988" width="41.140625" customWidth="1"/>
    <col min="9989" max="9989" width="48.7109375" customWidth="1"/>
    <col min="9990" max="9990" width="51.140625" customWidth="1"/>
    <col min="9991" max="9991" width="48.7109375" customWidth="1"/>
    <col min="9992" max="9992" width="64" customWidth="1"/>
    <col min="9993" max="9993" width="42.42578125" customWidth="1"/>
    <col min="9994" max="9994" width="39.42578125" customWidth="1"/>
    <col min="9995" max="9995" width="48.7109375" customWidth="1"/>
    <col min="9996" max="9996" width="41.140625" customWidth="1"/>
    <col min="9997" max="9997" width="48.7109375" customWidth="1"/>
    <col min="9998" max="9998" width="51.140625" customWidth="1"/>
    <col min="9999" max="9999" width="48.7109375" customWidth="1"/>
    <col min="10000" max="10000" width="64" customWidth="1"/>
    <col min="10001" max="10001" width="42.42578125" customWidth="1"/>
    <col min="10002" max="10002" width="6.5703125" customWidth="1"/>
    <col min="10003" max="10008" width="9.140625" customWidth="1"/>
    <col min="10009" max="10009" width="11.28515625" bestFit="1" customWidth="1"/>
    <col min="10010" max="10010" width="10.140625" bestFit="1" customWidth="1"/>
    <col min="10011" max="10012" width="9.140625" customWidth="1"/>
    <col min="10013" max="10013" width="10.140625" bestFit="1" customWidth="1"/>
    <col min="10014" max="10240" width="9.140625" customWidth="1"/>
    <col min="10241" max="10241" width="253" customWidth="1"/>
    <col min="10242" max="10242" width="39.42578125" customWidth="1"/>
    <col min="10243" max="10243" width="48.7109375" customWidth="1"/>
    <col min="10244" max="10244" width="41.140625" customWidth="1"/>
    <col min="10245" max="10245" width="48.7109375" customWidth="1"/>
    <col min="10246" max="10246" width="51.140625" customWidth="1"/>
    <col min="10247" max="10247" width="48.7109375" customWidth="1"/>
    <col min="10248" max="10248" width="64" customWidth="1"/>
    <col min="10249" max="10249" width="42.42578125" customWidth="1"/>
    <col min="10250" max="10250" width="39.42578125" customWidth="1"/>
    <col min="10251" max="10251" width="48.7109375" customWidth="1"/>
    <col min="10252" max="10252" width="41.140625" customWidth="1"/>
    <col min="10253" max="10253" width="48.7109375" customWidth="1"/>
    <col min="10254" max="10254" width="51.140625" customWidth="1"/>
    <col min="10255" max="10255" width="48.7109375" customWidth="1"/>
    <col min="10256" max="10256" width="64" customWidth="1"/>
    <col min="10257" max="10257" width="42.42578125" customWidth="1"/>
    <col min="10258" max="10258" width="6.5703125" customWidth="1"/>
    <col min="10259" max="10264" width="9.140625" customWidth="1"/>
    <col min="10265" max="10265" width="11.28515625" bestFit="1" customWidth="1"/>
    <col min="10266" max="10266" width="10.140625" bestFit="1" customWidth="1"/>
    <col min="10267" max="10268" width="9.140625" customWidth="1"/>
    <col min="10269" max="10269" width="10.140625" bestFit="1" customWidth="1"/>
    <col min="10270" max="10496" width="9.140625" customWidth="1"/>
    <col min="10497" max="10497" width="253" customWidth="1"/>
    <col min="10498" max="10498" width="39.42578125" customWidth="1"/>
    <col min="10499" max="10499" width="48.7109375" customWidth="1"/>
    <col min="10500" max="10500" width="41.140625" customWidth="1"/>
    <col min="10501" max="10501" width="48.7109375" customWidth="1"/>
    <col min="10502" max="10502" width="51.140625" customWidth="1"/>
    <col min="10503" max="10503" width="48.7109375" customWidth="1"/>
    <col min="10504" max="10504" width="64" customWidth="1"/>
    <col min="10505" max="10505" width="42.42578125" customWidth="1"/>
    <col min="10506" max="10506" width="39.42578125" customWidth="1"/>
    <col min="10507" max="10507" width="48.7109375" customWidth="1"/>
    <col min="10508" max="10508" width="41.140625" customWidth="1"/>
    <col min="10509" max="10509" width="48.7109375" customWidth="1"/>
    <col min="10510" max="10510" width="51.140625" customWidth="1"/>
    <col min="10511" max="10511" width="48.7109375" customWidth="1"/>
    <col min="10512" max="10512" width="64" customWidth="1"/>
    <col min="10513" max="10513" width="42.42578125" customWidth="1"/>
    <col min="10514" max="10514" width="6.5703125" customWidth="1"/>
    <col min="10515" max="10520" width="9.140625" customWidth="1"/>
    <col min="10521" max="10521" width="11.28515625" bestFit="1" customWidth="1"/>
    <col min="10522" max="10522" width="10.140625" bestFit="1" customWidth="1"/>
    <col min="10523" max="10524" width="9.140625" customWidth="1"/>
    <col min="10525" max="10525" width="10.140625" bestFit="1" customWidth="1"/>
    <col min="10526" max="10752" width="9.140625" customWidth="1"/>
    <col min="10753" max="10753" width="253" customWidth="1"/>
    <col min="10754" max="10754" width="39.42578125" customWidth="1"/>
    <col min="10755" max="10755" width="48.7109375" customWidth="1"/>
    <col min="10756" max="10756" width="41.140625" customWidth="1"/>
    <col min="10757" max="10757" width="48.7109375" customWidth="1"/>
    <col min="10758" max="10758" width="51.140625" customWidth="1"/>
    <col min="10759" max="10759" width="48.7109375" customWidth="1"/>
    <col min="10760" max="10760" width="64" customWidth="1"/>
    <col min="10761" max="10761" width="42.42578125" customWidth="1"/>
    <col min="10762" max="10762" width="39.42578125" customWidth="1"/>
    <col min="10763" max="10763" width="48.7109375" customWidth="1"/>
    <col min="10764" max="10764" width="41.140625" customWidth="1"/>
    <col min="10765" max="10765" width="48.7109375" customWidth="1"/>
    <col min="10766" max="10766" width="51.140625" customWidth="1"/>
    <col min="10767" max="10767" width="48.7109375" customWidth="1"/>
    <col min="10768" max="10768" width="64" customWidth="1"/>
    <col min="10769" max="10769" width="42.42578125" customWidth="1"/>
    <col min="10770" max="10770" width="6.5703125" customWidth="1"/>
    <col min="10771" max="10776" width="9.140625" customWidth="1"/>
    <col min="10777" max="10777" width="11.28515625" bestFit="1" customWidth="1"/>
    <col min="10778" max="10778" width="10.140625" bestFit="1" customWidth="1"/>
    <col min="10779" max="10780" width="9.140625" customWidth="1"/>
    <col min="10781" max="10781" width="10.140625" bestFit="1" customWidth="1"/>
    <col min="10782" max="11008" width="9.140625" customWidth="1"/>
    <col min="11009" max="11009" width="253" customWidth="1"/>
    <col min="11010" max="11010" width="39.42578125" customWidth="1"/>
    <col min="11011" max="11011" width="48.7109375" customWidth="1"/>
    <col min="11012" max="11012" width="41.140625" customWidth="1"/>
    <col min="11013" max="11013" width="48.7109375" customWidth="1"/>
    <col min="11014" max="11014" width="51.140625" customWidth="1"/>
    <col min="11015" max="11015" width="48.7109375" customWidth="1"/>
    <col min="11016" max="11016" width="64" customWidth="1"/>
    <col min="11017" max="11017" width="42.42578125" customWidth="1"/>
    <col min="11018" max="11018" width="39.42578125" customWidth="1"/>
    <col min="11019" max="11019" width="48.7109375" customWidth="1"/>
    <col min="11020" max="11020" width="41.140625" customWidth="1"/>
    <col min="11021" max="11021" width="48.7109375" customWidth="1"/>
    <col min="11022" max="11022" width="51.140625" customWidth="1"/>
    <col min="11023" max="11023" width="48.7109375" customWidth="1"/>
    <col min="11024" max="11024" width="64" customWidth="1"/>
    <col min="11025" max="11025" width="42.42578125" customWidth="1"/>
    <col min="11026" max="11026" width="6.5703125" customWidth="1"/>
    <col min="11027" max="11032" width="9.140625" customWidth="1"/>
    <col min="11033" max="11033" width="11.28515625" bestFit="1" customWidth="1"/>
    <col min="11034" max="11034" width="10.140625" bestFit="1" customWidth="1"/>
    <col min="11035" max="11036" width="9.140625" customWidth="1"/>
    <col min="11037" max="11037" width="10.140625" bestFit="1" customWidth="1"/>
    <col min="11038" max="11264" width="9.140625" customWidth="1"/>
    <col min="11265" max="11265" width="253" customWidth="1"/>
    <col min="11266" max="11266" width="39.42578125" customWidth="1"/>
    <col min="11267" max="11267" width="48.7109375" customWidth="1"/>
    <col min="11268" max="11268" width="41.140625" customWidth="1"/>
    <col min="11269" max="11269" width="48.7109375" customWidth="1"/>
    <col min="11270" max="11270" width="51.140625" customWidth="1"/>
    <col min="11271" max="11271" width="48.7109375" customWidth="1"/>
    <col min="11272" max="11272" width="64" customWidth="1"/>
    <col min="11273" max="11273" width="42.42578125" customWidth="1"/>
    <col min="11274" max="11274" width="39.42578125" customWidth="1"/>
    <col min="11275" max="11275" width="48.7109375" customWidth="1"/>
    <col min="11276" max="11276" width="41.140625" customWidth="1"/>
    <col min="11277" max="11277" width="48.7109375" customWidth="1"/>
    <col min="11278" max="11278" width="51.140625" customWidth="1"/>
    <col min="11279" max="11279" width="48.7109375" customWidth="1"/>
    <col min="11280" max="11280" width="64" customWidth="1"/>
    <col min="11281" max="11281" width="42.42578125" customWidth="1"/>
    <col min="11282" max="11282" width="6.5703125" customWidth="1"/>
    <col min="11283" max="11288" width="9.140625" customWidth="1"/>
    <col min="11289" max="11289" width="11.28515625" bestFit="1" customWidth="1"/>
    <col min="11290" max="11290" width="10.140625" bestFit="1" customWidth="1"/>
    <col min="11291" max="11292" width="9.140625" customWidth="1"/>
    <col min="11293" max="11293" width="10.140625" bestFit="1" customWidth="1"/>
    <col min="11294" max="11520" width="9.140625" customWidth="1"/>
    <col min="11521" max="11521" width="253" customWidth="1"/>
    <col min="11522" max="11522" width="39.42578125" customWidth="1"/>
    <col min="11523" max="11523" width="48.7109375" customWidth="1"/>
    <col min="11524" max="11524" width="41.140625" customWidth="1"/>
    <col min="11525" max="11525" width="48.7109375" customWidth="1"/>
    <col min="11526" max="11526" width="51.140625" customWidth="1"/>
    <col min="11527" max="11527" width="48.7109375" customWidth="1"/>
    <col min="11528" max="11528" width="64" customWidth="1"/>
    <col min="11529" max="11529" width="42.42578125" customWidth="1"/>
    <col min="11530" max="11530" width="39.42578125" customWidth="1"/>
    <col min="11531" max="11531" width="48.7109375" customWidth="1"/>
    <col min="11532" max="11532" width="41.140625" customWidth="1"/>
    <col min="11533" max="11533" width="48.7109375" customWidth="1"/>
    <col min="11534" max="11534" width="51.140625" customWidth="1"/>
    <col min="11535" max="11535" width="48.7109375" customWidth="1"/>
    <col min="11536" max="11536" width="64" customWidth="1"/>
    <col min="11537" max="11537" width="42.42578125" customWidth="1"/>
    <col min="11538" max="11538" width="6.5703125" customWidth="1"/>
    <col min="11539" max="11544" width="9.140625" customWidth="1"/>
    <col min="11545" max="11545" width="11.28515625" bestFit="1" customWidth="1"/>
    <col min="11546" max="11546" width="10.140625" bestFit="1" customWidth="1"/>
    <col min="11547" max="11548" width="9.140625" customWidth="1"/>
    <col min="11549" max="11549" width="10.140625" bestFit="1" customWidth="1"/>
    <col min="11550" max="11776" width="9.140625" customWidth="1"/>
    <col min="11777" max="11777" width="253" customWidth="1"/>
    <col min="11778" max="11778" width="39.42578125" customWidth="1"/>
    <col min="11779" max="11779" width="48.7109375" customWidth="1"/>
    <col min="11780" max="11780" width="41.140625" customWidth="1"/>
    <col min="11781" max="11781" width="48.7109375" customWidth="1"/>
    <col min="11782" max="11782" width="51.140625" customWidth="1"/>
    <col min="11783" max="11783" width="48.7109375" customWidth="1"/>
    <col min="11784" max="11784" width="64" customWidth="1"/>
    <col min="11785" max="11785" width="42.42578125" customWidth="1"/>
    <col min="11786" max="11786" width="39.42578125" customWidth="1"/>
    <col min="11787" max="11787" width="48.7109375" customWidth="1"/>
    <col min="11788" max="11788" width="41.140625" customWidth="1"/>
    <col min="11789" max="11789" width="48.7109375" customWidth="1"/>
    <col min="11790" max="11790" width="51.140625" customWidth="1"/>
    <col min="11791" max="11791" width="48.7109375" customWidth="1"/>
    <col min="11792" max="11792" width="64" customWidth="1"/>
    <col min="11793" max="11793" width="42.42578125" customWidth="1"/>
    <col min="11794" max="11794" width="6.5703125" customWidth="1"/>
    <col min="11795" max="11800" width="9.140625" customWidth="1"/>
    <col min="11801" max="11801" width="11.28515625" bestFit="1" customWidth="1"/>
    <col min="11802" max="11802" width="10.140625" bestFit="1" customWidth="1"/>
    <col min="11803" max="11804" width="9.140625" customWidth="1"/>
    <col min="11805" max="11805" width="10.140625" bestFit="1" customWidth="1"/>
    <col min="11806" max="12032" width="9.140625" customWidth="1"/>
    <col min="12033" max="12033" width="253" customWidth="1"/>
    <col min="12034" max="12034" width="39.42578125" customWidth="1"/>
    <col min="12035" max="12035" width="48.7109375" customWidth="1"/>
    <col min="12036" max="12036" width="41.140625" customWidth="1"/>
    <col min="12037" max="12037" width="48.7109375" customWidth="1"/>
    <col min="12038" max="12038" width="51.140625" customWidth="1"/>
    <col min="12039" max="12039" width="48.7109375" customWidth="1"/>
    <col min="12040" max="12040" width="64" customWidth="1"/>
    <col min="12041" max="12041" width="42.42578125" customWidth="1"/>
    <col min="12042" max="12042" width="39.42578125" customWidth="1"/>
    <col min="12043" max="12043" width="48.7109375" customWidth="1"/>
    <col min="12044" max="12044" width="41.140625" customWidth="1"/>
    <col min="12045" max="12045" width="48.7109375" customWidth="1"/>
    <col min="12046" max="12046" width="51.140625" customWidth="1"/>
    <col min="12047" max="12047" width="48.7109375" customWidth="1"/>
    <col min="12048" max="12048" width="64" customWidth="1"/>
    <col min="12049" max="12049" width="42.42578125" customWidth="1"/>
    <col min="12050" max="12050" width="6.5703125" customWidth="1"/>
    <col min="12051" max="12056" width="9.140625" customWidth="1"/>
    <col min="12057" max="12057" width="11.28515625" bestFit="1" customWidth="1"/>
    <col min="12058" max="12058" width="10.140625" bestFit="1" customWidth="1"/>
    <col min="12059" max="12060" width="9.140625" customWidth="1"/>
    <col min="12061" max="12061" width="10.140625" bestFit="1" customWidth="1"/>
    <col min="12062" max="12288" width="9.140625" customWidth="1"/>
    <col min="12289" max="12289" width="253" customWidth="1"/>
    <col min="12290" max="12290" width="39.42578125" customWidth="1"/>
    <col min="12291" max="12291" width="48.7109375" customWidth="1"/>
    <col min="12292" max="12292" width="41.140625" customWidth="1"/>
    <col min="12293" max="12293" width="48.7109375" customWidth="1"/>
    <col min="12294" max="12294" width="51.140625" customWidth="1"/>
    <col min="12295" max="12295" width="48.7109375" customWidth="1"/>
    <col min="12296" max="12296" width="64" customWidth="1"/>
    <col min="12297" max="12297" width="42.42578125" customWidth="1"/>
    <col min="12298" max="12298" width="39.42578125" customWidth="1"/>
    <col min="12299" max="12299" width="48.7109375" customWidth="1"/>
    <col min="12300" max="12300" width="41.140625" customWidth="1"/>
    <col min="12301" max="12301" width="48.7109375" customWidth="1"/>
    <col min="12302" max="12302" width="51.140625" customWidth="1"/>
    <col min="12303" max="12303" width="48.7109375" customWidth="1"/>
    <col min="12304" max="12304" width="64" customWidth="1"/>
    <col min="12305" max="12305" width="42.42578125" customWidth="1"/>
    <col min="12306" max="12306" width="6.5703125" customWidth="1"/>
    <col min="12307" max="12312" width="9.140625" customWidth="1"/>
    <col min="12313" max="12313" width="11.28515625" bestFit="1" customWidth="1"/>
    <col min="12314" max="12314" width="10.140625" bestFit="1" customWidth="1"/>
    <col min="12315" max="12316" width="9.140625" customWidth="1"/>
    <col min="12317" max="12317" width="10.140625" bestFit="1" customWidth="1"/>
    <col min="12318" max="12544" width="9.140625" customWidth="1"/>
    <col min="12545" max="12545" width="253" customWidth="1"/>
    <col min="12546" max="12546" width="39.42578125" customWidth="1"/>
    <col min="12547" max="12547" width="48.7109375" customWidth="1"/>
    <col min="12548" max="12548" width="41.140625" customWidth="1"/>
    <col min="12549" max="12549" width="48.7109375" customWidth="1"/>
    <col min="12550" max="12550" width="51.140625" customWidth="1"/>
    <col min="12551" max="12551" width="48.7109375" customWidth="1"/>
    <col min="12552" max="12552" width="64" customWidth="1"/>
    <col min="12553" max="12553" width="42.42578125" customWidth="1"/>
    <col min="12554" max="12554" width="39.42578125" customWidth="1"/>
    <col min="12555" max="12555" width="48.7109375" customWidth="1"/>
    <col min="12556" max="12556" width="41.140625" customWidth="1"/>
    <col min="12557" max="12557" width="48.7109375" customWidth="1"/>
    <col min="12558" max="12558" width="51.140625" customWidth="1"/>
    <col min="12559" max="12559" width="48.7109375" customWidth="1"/>
    <col min="12560" max="12560" width="64" customWidth="1"/>
    <col min="12561" max="12561" width="42.42578125" customWidth="1"/>
    <col min="12562" max="12562" width="6.5703125" customWidth="1"/>
    <col min="12563" max="12568" width="9.140625" customWidth="1"/>
    <col min="12569" max="12569" width="11.28515625" bestFit="1" customWidth="1"/>
    <col min="12570" max="12570" width="10.140625" bestFit="1" customWidth="1"/>
    <col min="12571" max="12572" width="9.140625" customWidth="1"/>
    <col min="12573" max="12573" width="10.140625" bestFit="1" customWidth="1"/>
    <col min="12574" max="12800" width="9.140625" customWidth="1"/>
    <col min="12801" max="12801" width="253" customWidth="1"/>
    <col min="12802" max="12802" width="39.42578125" customWidth="1"/>
    <col min="12803" max="12803" width="48.7109375" customWidth="1"/>
    <col min="12804" max="12804" width="41.140625" customWidth="1"/>
    <col min="12805" max="12805" width="48.7109375" customWidth="1"/>
    <col min="12806" max="12806" width="51.140625" customWidth="1"/>
    <col min="12807" max="12807" width="48.7109375" customWidth="1"/>
    <col min="12808" max="12808" width="64" customWidth="1"/>
    <col min="12809" max="12809" width="42.42578125" customWidth="1"/>
    <col min="12810" max="12810" width="39.42578125" customWidth="1"/>
    <col min="12811" max="12811" width="48.7109375" customWidth="1"/>
    <col min="12812" max="12812" width="41.140625" customWidth="1"/>
    <col min="12813" max="12813" width="48.7109375" customWidth="1"/>
    <col min="12814" max="12814" width="51.140625" customWidth="1"/>
    <col min="12815" max="12815" width="48.7109375" customWidth="1"/>
    <col min="12816" max="12816" width="64" customWidth="1"/>
    <col min="12817" max="12817" width="42.42578125" customWidth="1"/>
    <col min="12818" max="12818" width="6.5703125" customWidth="1"/>
    <col min="12819" max="12824" width="9.140625" customWidth="1"/>
    <col min="12825" max="12825" width="11.28515625" bestFit="1" customWidth="1"/>
    <col min="12826" max="12826" width="10.140625" bestFit="1" customWidth="1"/>
    <col min="12827" max="12828" width="9.140625" customWidth="1"/>
    <col min="12829" max="12829" width="10.140625" bestFit="1" customWidth="1"/>
    <col min="12830" max="13056" width="9.140625" customWidth="1"/>
    <col min="13057" max="13057" width="253" customWidth="1"/>
    <col min="13058" max="13058" width="39.42578125" customWidth="1"/>
    <col min="13059" max="13059" width="48.7109375" customWidth="1"/>
    <col min="13060" max="13060" width="41.140625" customWidth="1"/>
    <col min="13061" max="13061" width="48.7109375" customWidth="1"/>
    <col min="13062" max="13062" width="51.140625" customWidth="1"/>
    <col min="13063" max="13063" width="48.7109375" customWidth="1"/>
    <col min="13064" max="13064" width="64" customWidth="1"/>
    <col min="13065" max="13065" width="42.42578125" customWidth="1"/>
    <col min="13066" max="13066" width="39.42578125" customWidth="1"/>
    <col min="13067" max="13067" width="48.7109375" customWidth="1"/>
    <col min="13068" max="13068" width="41.140625" customWidth="1"/>
    <col min="13069" max="13069" width="48.7109375" customWidth="1"/>
    <col min="13070" max="13070" width="51.140625" customWidth="1"/>
    <col min="13071" max="13071" width="48.7109375" customWidth="1"/>
    <col min="13072" max="13072" width="64" customWidth="1"/>
    <col min="13073" max="13073" width="42.42578125" customWidth="1"/>
    <col min="13074" max="13074" width="6.5703125" customWidth="1"/>
    <col min="13075" max="13080" width="9.140625" customWidth="1"/>
    <col min="13081" max="13081" width="11.28515625" bestFit="1" customWidth="1"/>
    <col min="13082" max="13082" width="10.140625" bestFit="1" customWidth="1"/>
    <col min="13083" max="13084" width="9.140625" customWidth="1"/>
    <col min="13085" max="13085" width="10.140625" bestFit="1" customWidth="1"/>
    <col min="13086" max="13312" width="9.140625" customWidth="1"/>
    <col min="13313" max="13313" width="253" customWidth="1"/>
    <col min="13314" max="13314" width="39.42578125" customWidth="1"/>
    <col min="13315" max="13315" width="48.7109375" customWidth="1"/>
    <col min="13316" max="13316" width="41.140625" customWidth="1"/>
    <col min="13317" max="13317" width="48.7109375" customWidth="1"/>
    <col min="13318" max="13318" width="51.140625" customWidth="1"/>
    <col min="13319" max="13319" width="48.7109375" customWidth="1"/>
    <col min="13320" max="13320" width="64" customWidth="1"/>
    <col min="13321" max="13321" width="42.42578125" customWidth="1"/>
    <col min="13322" max="13322" width="39.42578125" customWidth="1"/>
    <col min="13323" max="13323" width="48.7109375" customWidth="1"/>
    <col min="13324" max="13324" width="41.140625" customWidth="1"/>
    <col min="13325" max="13325" width="48.7109375" customWidth="1"/>
    <col min="13326" max="13326" width="51.140625" customWidth="1"/>
    <col min="13327" max="13327" width="48.7109375" customWidth="1"/>
    <col min="13328" max="13328" width="64" customWidth="1"/>
    <col min="13329" max="13329" width="42.42578125" customWidth="1"/>
    <col min="13330" max="13330" width="6.5703125" customWidth="1"/>
    <col min="13331" max="13336" width="9.140625" customWidth="1"/>
    <col min="13337" max="13337" width="11.28515625" bestFit="1" customWidth="1"/>
    <col min="13338" max="13338" width="10.140625" bestFit="1" customWidth="1"/>
    <col min="13339" max="13340" width="9.140625" customWidth="1"/>
    <col min="13341" max="13341" width="10.140625" bestFit="1" customWidth="1"/>
    <col min="13342" max="13568" width="9.140625" customWidth="1"/>
    <col min="13569" max="13569" width="253" customWidth="1"/>
    <col min="13570" max="13570" width="39.42578125" customWidth="1"/>
    <col min="13571" max="13571" width="48.7109375" customWidth="1"/>
    <col min="13572" max="13572" width="41.140625" customWidth="1"/>
    <col min="13573" max="13573" width="48.7109375" customWidth="1"/>
    <col min="13574" max="13574" width="51.140625" customWidth="1"/>
    <col min="13575" max="13575" width="48.7109375" customWidth="1"/>
    <col min="13576" max="13576" width="64" customWidth="1"/>
    <col min="13577" max="13577" width="42.42578125" customWidth="1"/>
    <col min="13578" max="13578" width="39.42578125" customWidth="1"/>
    <col min="13579" max="13579" width="48.7109375" customWidth="1"/>
    <col min="13580" max="13580" width="41.140625" customWidth="1"/>
    <col min="13581" max="13581" width="48.7109375" customWidth="1"/>
    <col min="13582" max="13582" width="51.140625" customWidth="1"/>
    <col min="13583" max="13583" width="48.7109375" customWidth="1"/>
    <col min="13584" max="13584" width="64" customWidth="1"/>
    <col min="13585" max="13585" width="42.42578125" customWidth="1"/>
    <col min="13586" max="13586" width="6.5703125" customWidth="1"/>
    <col min="13587" max="13592" width="9.140625" customWidth="1"/>
    <col min="13593" max="13593" width="11.28515625" bestFit="1" customWidth="1"/>
    <col min="13594" max="13594" width="10.140625" bestFit="1" customWidth="1"/>
    <col min="13595" max="13596" width="9.140625" customWidth="1"/>
    <col min="13597" max="13597" width="10.140625" bestFit="1" customWidth="1"/>
    <col min="13598" max="13824" width="9.140625" customWidth="1"/>
    <col min="13825" max="13825" width="253" customWidth="1"/>
    <col min="13826" max="13826" width="39.42578125" customWidth="1"/>
    <col min="13827" max="13827" width="48.7109375" customWidth="1"/>
    <col min="13828" max="13828" width="41.140625" customWidth="1"/>
    <col min="13829" max="13829" width="48.7109375" customWidth="1"/>
    <col min="13830" max="13830" width="51.140625" customWidth="1"/>
    <col min="13831" max="13831" width="48.7109375" customWidth="1"/>
    <col min="13832" max="13832" width="64" customWidth="1"/>
    <col min="13833" max="13833" width="42.42578125" customWidth="1"/>
    <col min="13834" max="13834" width="39.42578125" customWidth="1"/>
    <col min="13835" max="13835" width="48.7109375" customWidth="1"/>
    <col min="13836" max="13836" width="41.140625" customWidth="1"/>
    <col min="13837" max="13837" width="48.7109375" customWidth="1"/>
    <col min="13838" max="13838" width="51.140625" customWidth="1"/>
    <col min="13839" max="13839" width="48.7109375" customWidth="1"/>
    <col min="13840" max="13840" width="64" customWidth="1"/>
    <col min="13841" max="13841" width="42.42578125" customWidth="1"/>
    <col min="13842" max="13842" width="6.5703125" customWidth="1"/>
    <col min="13843" max="13848" width="9.140625" customWidth="1"/>
    <col min="13849" max="13849" width="11.28515625" bestFit="1" customWidth="1"/>
    <col min="13850" max="13850" width="10.140625" bestFit="1" customWidth="1"/>
    <col min="13851" max="13852" width="9.140625" customWidth="1"/>
    <col min="13853" max="13853" width="10.140625" bestFit="1" customWidth="1"/>
    <col min="13854" max="14080" width="9.140625" customWidth="1"/>
    <col min="14081" max="14081" width="253" customWidth="1"/>
    <col min="14082" max="14082" width="39.42578125" customWidth="1"/>
    <col min="14083" max="14083" width="48.7109375" customWidth="1"/>
    <col min="14084" max="14084" width="41.140625" customWidth="1"/>
    <col min="14085" max="14085" width="48.7109375" customWidth="1"/>
    <col min="14086" max="14086" width="51.140625" customWidth="1"/>
    <col min="14087" max="14087" width="48.7109375" customWidth="1"/>
    <col min="14088" max="14088" width="64" customWidth="1"/>
    <col min="14089" max="14089" width="42.42578125" customWidth="1"/>
    <col min="14090" max="14090" width="39.42578125" customWidth="1"/>
    <col min="14091" max="14091" width="48.7109375" customWidth="1"/>
    <col min="14092" max="14092" width="41.140625" customWidth="1"/>
    <col min="14093" max="14093" width="48.7109375" customWidth="1"/>
    <col min="14094" max="14094" width="51.140625" customWidth="1"/>
    <col min="14095" max="14095" width="48.7109375" customWidth="1"/>
    <col min="14096" max="14096" width="64" customWidth="1"/>
    <col min="14097" max="14097" width="42.42578125" customWidth="1"/>
    <col min="14098" max="14098" width="6.5703125" customWidth="1"/>
    <col min="14099" max="14104" width="9.140625" customWidth="1"/>
    <col min="14105" max="14105" width="11.28515625" bestFit="1" customWidth="1"/>
    <col min="14106" max="14106" width="10.140625" bestFit="1" customWidth="1"/>
    <col min="14107" max="14108" width="9.140625" customWidth="1"/>
    <col min="14109" max="14109" width="10.140625" bestFit="1" customWidth="1"/>
    <col min="14110" max="14336" width="9.140625" customWidth="1"/>
    <col min="14337" max="14337" width="253" customWidth="1"/>
    <col min="14338" max="14338" width="39.42578125" customWidth="1"/>
    <col min="14339" max="14339" width="48.7109375" customWidth="1"/>
    <col min="14340" max="14340" width="41.140625" customWidth="1"/>
    <col min="14341" max="14341" width="48.7109375" customWidth="1"/>
    <col min="14342" max="14342" width="51.140625" customWidth="1"/>
    <col min="14343" max="14343" width="48.7109375" customWidth="1"/>
    <col min="14344" max="14344" width="64" customWidth="1"/>
    <col min="14345" max="14345" width="42.42578125" customWidth="1"/>
    <col min="14346" max="14346" width="39.42578125" customWidth="1"/>
    <col min="14347" max="14347" width="48.7109375" customWidth="1"/>
    <col min="14348" max="14348" width="41.140625" customWidth="1"/>
    <col min="14349" max="14349" width="48.7109375" customWidth="1"/>
    <col min="14350" max="14350" width="51.140625" customWidth="1"/>
    <col min="14351" max="14351" width="48.7109375" customWidth="1"/>
    <col min="14352" max="14352" width="64" customWidth="1"/>
    <col min="14353" max="14353" width="42.42578125" customWidth="1"/>
    <col min="14354" max="14354" width="6.5703125" customWidth="1"/>
    <col min="14355" max="14360" width="9.140625" customWidth="1"/>
    <col min="14361" max="14361" width="11.28515625" bestFit="1" customWidth="1"/>
    <col min="14362" max="14362" width="10.140625" bestFit="1" customWidth="1"/>
    <col min="14363" max="14364" width="9.140625" customWidth="1"/>
    <col min="14365" max="14365" width="10.140625" bestFit="1" customWidth="1"/>
    <col min="14366" max="14592" width="9.140625" customWidth="1"/>
    <col min="14593" max="14593" width="253" customWidth="1"/>
    <col min="14594" max="14594" width="39.42578125" customWidth="1"/>
    <col min="14595" max="14595" width="48.7109375" customWidth="1"/>
    <col min="14596" max="14596" width="41.140625" customWidth="1"/>
    <col min="14597" max="14597" width="48.7109375" customWidth="1"/>
    <col min="14598" max="14598" width="51.140625" customWidth="1"/>
    <col min="14599" max="14599" width="48.7109375" customWidth="1"/>
    <col min="14600" max="14600" width="64" customWidth="1"/>
    <col min="14601" max="14601" width="42.42578125" customWidth="1"/>
    <col min="14602" max="14602" width="39.42578125" customWidth="1"/>
    <col min="14603" max="14603" width="48.7109375" customWidth="1"/>
    <col min="14604" max="14604" width="41.140625" customWidth="1"/>
    <col min="14605" max="14605" width="48.7109375" customWidth="1"/>
    <col min="14606" max="14606" width="51.140625" customWidth="1"/>
    <col min="14607" max="14607" width="48.7109375" customWidth="1"/>
    <col min="14608" max="14608" width="64" customWidth="1"/>
    <col min="14609" max="14609" width="42.42578125" customWidth="1"/>
    <col min="14610" max="14610" width="6.5703125" customWidth="1"/>
    <col min="14611" max="14616" width="9.140625" customWidth="1"/>
    <col min="14617" max="14617" width="11.28515625" bestFit="1" customWidth="1"/>
    <col min="14618" max="14618" width="10.140625" bestFit="1" customWidth="1"/>
    <col min="14619" max="14620" width="9.140625" customWidth="1"/>
    <col min="14621" max="14621" width="10.140625" bestFit="1" customWidth="1"/>
    <col min="14622" max="14848" width="9.140625" customWidth="1"/>
    <col min="14849" max="14849" width="253" customWidth="1"/>
    <col min="14850" max="14850" width="39.42578125" customWidth="1"/>
    <col min="14851" max="14851" width="48.7109375" customWidth="1"/>
    <col min="14852" max="14852" width="41.140625" customWidth="1"/>
    <col min="14853" max="14853" width="48.7109375" customWidth="1"/>
    <col min="14854" max="14854" width="51.140625" customWidth="1"/>
    <col min="14855" max="14855" width="48.7109375" customWidth="1"/>
    <col min="14856" max="14856" width="64" customWidth="1"/>
    <col min="14857" max="14857" width="42.42578125" customWidth="1"/>
    <col min="14858" max="14858" width="39.42578125" customWidth="1"/>
    <col min="14859" max="14859" width="48.7109375" customWidth="1"/>
    <col min="14860" max="14860" width="41.140625" customWidth="1"/>
    <col min="14861" max="14861" width="48.7109375" customWidth="1"/>
    <col min="14862" max="14862" width="51.140625" customWidth="1"/>
    <col min="14863" max="14863" width="48.7109375" customWidth="1"/>
    <col min="14864" max="14864" width="64" customWidth="1"/>
    <col min="14865" max="14865" width="42.42578125" customWidth="1"/>
    <col min="14866" max="14866" width="6.5703125" customWidth="1"/>
    <col min="14867" max="14872" width="9.140625" customWidth="1"/>
    <col min="14873" max="14873" width="11.28515625" bestFit="1" customWidth="1"/>
    <col min="14874" max="14874" width="10.140625" bestFit="1" customWidth="1"/>
    <col min="14875" max="14876" width="9.140625" customWidth="1"/>
    <col min="14877" max="14877" width="10.140625" bestFit="1" customWidth="1"/>
    <col min="14878" max="15104" width="9.140625" customWidth="1"/>
    <col min="15105" max="15105" width="253" customWidth="1"/>
    <col min="15106" max="15106" width="39.42578125" customWidth="1"/>
    <col min="15107" max="15107" width="48.7109375" customWidth="1"/>
    <col min="15108" max="15108" width="41.140625" customWidth="1"/>
    <col min="15109" max="15109" width="48.7109375" customWidth="1"/>
    <col min="15110" max="15110" width="51.140625" customWidth="1"/>
    <col min="15111" max="15111" width="48.7109375" customWidth="1"/>
    <col min="15112" max="15112" width="64" customWidth="1"/>
    <col min="15113" max="15113" width="42.42578125" customWidth="1"/>
    <col min="15114" max="15114" width="39.42578125" customWidth="1"/>
    <col min="15115" max="15115" width="48.7109375" customWidth="1"/>
    <col min="15116" max="15116" width="41.140625" customWidth="1"/>
    <col min="15117" max="15117" width="48.7109375" customWidth="1"/>
    <col min="15118" max="15118" width="51.140625" customWidth="1"/>
    <col min="15119" max="15119" width="48.7109375" customWidth="1"/>
    <col min="15120" max="15120" width="64" customWidth="1"/>
    <col min="15121" max="15121" width="42.42578125" customWidth="1"/>
    <col min="15122" max="15122" width="6.5703125" customWidth="1"/>
    <col min="15123" max="15128" width="9.140625" customWidth="1"/>
    <col min="15129" max="15129" width="11.28515625" bestFit="1" customWidth="1"/>
    <col min="15130" max="15130" width="10.140625" bestFit="1" customWidth="1"/>
    <col min="15131" max="15132" width="9.140625" customWidth="1"/>
    <col min="15133" max="15133" width="10.140625" bestFit="1" customWidth="1"/>
    <col min="15134" max="15360" width="9.140625" customWidth="1"/>
    <col min="15361" max="15361" width="253" customWidth="1"/>
    <col min="15362" max="15362" width="39.42578125" customWidth="1"/>
    <col min="15363" max="15363" width="48.7109375" customWidth="1"/>
    <col min="15364" max="15364" width="41.140625" customWidth="1"/>
    <col min="15365" max="15365" width="48.7109375" customWidth="1"/>
    <col min="15366" max="15366" width="51.140625" customWidth="1"/>
    <col min="15367" max="15367" width="48.7109375" customWidth="1"/>
    <col min="15368" max="15368" width="64" customWidth="1"/>
    <col min="15369" max="15369" width="42.42578125" customWidth="1"/>
    <col min="15370" max="15370" width="39.42578125" customWidth="1"/>
    <col min="15371" max="15371" width="48.7109375" customWidth="1"/>
    <col min="15372" max="15372" width="41.140625" customWidth="1"/>
    <col min="15373" max="15373" width="48.7109375" customWidth="1"/>
    <col min="15374" max="15374" width="51.140625" customWidth="1"/>
    <col min="15375" max="15375" width="48.7109375" customWidth="1"/>
    <col min="15376" max="15376" width="64" customWidth="1"/>
    <col min="15377" max="15377" width="42.42578125" customWidth="1"/>
    <col min="15378" max="15378" width="6.5703125" customWidth="1"/>
    <col min="15379" max="15384" width="9.140625" customWidth="1"/>
    <col min="15385" max="15385" width="11.28515625" bestFit="1" customWidth="1"/>
    <col min="15386" max="15386" width="10.140625" bestFit="1" customWidth="1"/>
    <col min="15387" max="15388" width="9.140625" customWidth="1"/>
    <col min="15389" max="15389" width="10.140625" bestFit="1" customWidth="1"/>
    <col min="15390" max="15616" width="9.140625" customWidth="1"/>
    <col min="15617" max="15617" width="253" customWidth="1"/>
    <col min="15618" max="15618" width="39.42578125" customWidth="1"/>
    <col min="15619" max="15619" width="48.7109375" customWidth="1"/>
    <col min="15620" max="15620" width="41.140625" customWidth="1"/>
    <col min="15621" max="15621" width="48.7109375" customWidth="1"/>
    <col min="15622" max="15622" width="51.140625" customWidth="1"/>
    <col min="15623" max="15623" width="48.7109375" customWidth="1"/>
    <col min="15624" max="15624" width="64" customWidth="1"/>
    <col min="15625" max="15625" width="42.42578125" customWidth="1"/>
    <col min="15626" max="15626" width="39.42578125" customWidth="1"/>
    <col min="15627" max="15627" width="48.7109375" customWidth="1"/>
    <col min="15628" max="15628" width="41.140625" customWidth="1"/>
    <col min="15629" max="15629" width="48.7109375" customWidth="1"/>
    <col min="15630" max="15630" width="51.140625" customWidth="1"/>
    <col min="15631" max="15631" width="48.7109375" customWidth="1"/>
    <col min="15632" max="15632" width="64" customWidth="1"/>
    <col min="15633" max="15633" width="42.42578125" customWidth="1"/>
    <col min="15634" max="15634" width="6.5703125" customWidth="1"/>
    <col min="15635" max="15640" width="9.140625" customWidth="1"/>
    <col min="15641" max="15641" width="11.28515625" bestFit="1" customWidth="1"/>
    <col min="15642" max="15642" width="10.140625" bestFit="1" customWidth="1"/>
    <col min="15643" max="15644" width="9.140625" customWidth="1"/>
    <col min="15645" max="15645" width="10.140625" bestFit="1" customWidth="1"/>
    <col min="15646" max="15872" width="9.140625" customWidth="1"/>
    <col min="15873" max="15873" width="253" customWidth="1"/>
    <col min="15874" max="15874" width="39.42578125" customWidth="1"/>
    <col min="15875" max="15875" width="48.7109375" customWidth="1"/>
    <col min="15876" max="15876" width="41.140625" customWidth="1"/>
    <col min="15877" max="15877" width="48.7109375" customWidth="1"/>
    <col min="15878" max="15878" width="51.140625" customWidth="1"/>
    <col min="15879" max="15879" width="48.7109375" customWidth="1"/>
    <col min="15880" max="15880" width="64" customWidth="1"/>
    <col min="15881" max="15881" width="42.42578125" customWidth="1"/>
    <col min="15882" max="15882" width="39.42578125" customWidth="1"/>
    <col min="15883" max="15883" width="48.7109375" customWidth="1"/>
    <col min="15884" max="15884" width="41.140625" customWidth="1"/>
    <col min="15885" max="15885" width="48.7109375" customWidth="1"/>
    <col min="15886" max="15886" width="51.140625" customWidth="1"/>
    <col min="15887" max="15887" width="48.7109375" customWidth="1"/>
    <col min="15888" max="15888" width="64" customWidth="1"/>
    <col min="15889" max="15889" width="42.42578125" customWidth="1"/>
    <col min="15890" max="15890" width="6.5703125" customWidth="1"/>
    <col min="15891" max="15896" width="9.140625" customWidth="1"/>
    <col min="15897" max="15897" width="11.28515625" bestFit="1" customWidth="1"/>
    <col min="15898" max="15898" width="10.140625" bestFit="1" customWidth="1"/>
    <col min="15899" max="15900" width="9.140625" customWidth="1"/>
    <col min="15901" max="15901" width="10.140625" bestFit="1" customWidth="1"/>
    <col min="15902" max="16128" width="9.140625" customWidth="1"/>
    <col min="16129" max="16129" width="253" customWidth="1"/>
    <col min="16130" max="16130" width="39.42578125" customWidth="1"/>
    <col min="16131" max="16131" width="48.7109375" customWidth="1"/>
    <col min="16132" max="16132" width="41.140625" customWidth="1"/>
    <col min="16133" max="16133" width="48.7109375" customWidth="1"/>
    <col min="16134" max="16134" width="51.140625" customWidth="1"/>
    <col min="16135" max="16135" width="48.7109375" customWidth="1"/>
    <col min="16136" max="16136" width="64" customWidth="1"/>
    <col min="16137" max="16137" width="42.42578125" customWidth="1"/>
    <col min="16138" max="16138" width="39.42578125" customWidth="1"/>
    <col min="16139" max="16139" width="48.7109375" customWidth="1"/>
    <col min="16140" max="16140" width="41.140625" customWidth="1"/>
    <col min="16141" max="16141" width="48.7109375" customWidth="1"/>
    <col min="16142" max="16142" width="51.140625" customWidth="1"/>
    <col min="16143" max="16143" width="48.7109375" customWidth="1"/>
    <col min="16144" max="16144" width="64" customWidth="1"/>
    <col min="16145" max="16145" width="42.42578125" customWidth="1"/>
    <col min="16146" max="16146" width="6.5703125" customWidth="1"/>
    <col min="16147" max="16152" width="9.140625" customWidth="1"/>
    <col min="16153" max="16153" width="11.28515625" bestFit="1" customWidth="1"/>
    <col min="16154" max="16154" width="10.140625" bestFit="1" customWidth="1"/>
    <col min="16155" max="16156" width="9.140625" customWidth="1"/>
    <col min="16157" max="16157" width="10.140625" bestFit="1" customWidth="1"/>
    <col min="16158" max="16384" width="9.140625" customWidth="1"/>
  </cols>
  <sheetData>
    <row r="1" spans="1:33" s="1" customFormat="1" ht="5.25" hidden="1" customHeight="1">
      <c r="A1" s="139"/>
      <c r="B1" s="139"/>
      <c r="C1" s="139"/>
      <c r="D1" s="139"/>
      <c r="E1" s="139"/>
      <c r="F1" s="139"/>
      <c r="G1" s="139"/>
      <c r="H1" s="139"/>
      <c r="I1" s="139"/>
      <c r="J1" s="140"/>
      <c r="K1" s="263"/>
      <c r="L1" s="140"/>
      <c r="M1" s="140"/>
      <c r="N1" s="140"/>
      <c r="O1" s="140"/>
      <c r="P1" s="140"/>
      <c r="Q1" s="140"/>
      <c r="R1" s="140"/>
      <c r="S1" s="140"/>
      <c r="T1" s="140"/>
      <c r="U1" s="140"/>
      <c r="V1" s="140"/>
      <c r="W1" s="140"/>
      <c r="X1" s="140"/>
      <c r="Y1" s="140"/>
      <c r="Z1" s="264"/>
    </row>
    <row r="2" spans="1:33" s="2" customFormat="1" ht="145.5" customHeight="1">
      <c r="A2" s="941" t="s">
        <v>735</v>
      </c>
      <c r="B2" s="941"/>
      <c r="C2" s="941"/>
      <c r="D2" s="941"/>
      <c r="E2" s="941"/>
      <c r="F2" s="941"/>
      <c r="G2" s="941"/>
      <c r="H2" s="941"/>
      <c r="I2" s="941"/>
      <c r="J2" s="941"/>
      <c r="K2" s="941"/>
      <c r="L2" s="941"/>
      <c r="M2" s="941"/>
      <c r="N2" s="941"/>
      <c r="O2" s="941"/>
      <c r="P2" s="941"/>
      <c r="Q2" s="941"/>
      <c r="R2" s="941"/>
      <c r="S2" s="941"/>
      <c r="T2" s="941"/>
      <c r="U2" s="941"/>
      <c r="V2" s="941"/>
      <c r="W2" s="941"/>
      <c r="X2" s="941"/>
      <c r="Y2" s="941"/>
      <c r="Z2" s="264"/>
    </row>
    <row r="3" spans="1:33" s="2" customFormat="1" ht="75" customHeight="1">
      <c r="A3" s="941" t="s">
        <v>238</v>
      </c>
      <c r="B3" s="941"/>
      <c r="C3" s="941"/>
      <c r="D3" s="941"/>
      <c r="E3" s="941"/>
      <c r="F3" s="941"/>
      <c r="G3" s="941"/>
      <c r="H3" s="941"/>
      <c r="I3" s="941"/>
      <c r="J3" s="941"/>
      <c r="K3" s="941"/>
      <c r="L3" s="941"/>
      <c r="M3" s="941"/>
      <c r="N3" s="941"/>
      <c r="O3" s="941"/>
      <c r="P3" s="941"/>
      <c r="Q3" s="941"/>
      <c r="R3" s="941"/>
      <c r="S3" s="941"/>
      <c r="T3" s="941"/>
      <c r="U3" s="941"/>
      <c r="V3" s="941"/>
      <c r="W3" s="941"/>
      <c r="X3" s="941"/>
      <c r="Y3" s="941"/>
      <c r="Z3" s="264"/>
    </row>
    <row r="4" spans="1:33" s="2" customFormat="1" ht="63" customHeight="1">
      <c r="A4" s="941" t="s">
        <v>731</v>
      </c>
      <c r="B4" s="941"/>
      <c r="C4" s="941"/>
      <c r="D4" s="941"/>
      <c r="E4" s="941"/>
      <c r="F4" s="941"/>
      <c r="G4" s="941"/>
      <c r="H4" s="941"/>
      <c r="I4" s="941"/>
      <c r="J4" s="941"/>
      <c r="K4" s="941"/>
      <c r="L4" s="941"/>
      <c r="M4" s="941"/>
      <c r="N4" s="941"/>
      <c r="O4" s="941"/>
      <c r="P4" s="941"/>
      <c r="Q4" s="941"/>
      <c r="R4" s="941"/>
      <c r="S4" s="941"/>
      <c r="T4" s="941"/>
      <c r="U4" s="941"/>
      <c r="V4" s="941"/>
      <c r="W4" s="941"/>
      <c r="X4" s="941"/>
      <c r="Y4" s="941"/>
      <c r="Z4" s="264"/>
    </row>
    <row r="5" spans="1:33" s="3" customFormat="1" ht="144.75" customHeight="1">
      <c r="A5" s="942" t="s">
        <v>2</v>
      </c>
      <c r="B5" s="942"/>
      <c r="C5" s="942"/>
      <c r="D5" s="942"/>
      <c r="E5" s="942"/>
      <c r="F5" s="942"/>
      <c r="G5" s="942"/>
      <c r="H5" s="942"/>
      <c r="I5" s="942"/>
      <c r="J5" s="942"/>
      <c r="K5" s="942"/>
      <c r="L5" s="942"/>
      <c r="M5" s="942"/>
      <c r="N5" s="942"/>
      <c r="O5" s="942"/>
      <c r="P5" s="942"/>
      <c r="Q5" s="942"/>
      <c r="R5" s="942"/>
      <c r="S5" s="942"/>
      <c r="T5" s="942"/>
      <c r="U5" s="942"/>
      <c r="V5" s="942"/>
      <c r="W5" s="942"/>
      <c r="X5" s="942"/>
      <c r="Y5" s="942"/>
      <c r="Z5" s="265"/>
    </row>
    <row r="6" spans="1:33" ht="6" customHeight="1"/>
    <row r="7" spans="1:33" ht="63.75" customHeight="1">
      <c r="A7" s="233"/>
      <c r="B7" s="233"/>
      <c r="C7" s="233"/>
      <c r="D7" s="233"/>
      <c r="E7" s="233"/>
      <c r="F7" s="233"/>
      <c r="G7" s="233"/>
      <c r="H7" s="233"/>
      <c r="I7" s="233"/>
      <c r="J7" s="234"/>
      <c r="K7" s="268"/>
      <c r="L7" s="235"/>
      <c r="M7" s="235"/>
      <c r="N7" s="234"/>
      <c r="O7" s="234"/>
      <c r="P7" s="234"/>
      <c r="Q7" s="234"/>
      <c r="R7" s="234"/>
      <c r="S7" s="235"/>
      <c r="T7" s="234"/>
      <c r="U7" s="234"/>
      <c r="V7" s="235"/>
      <c r="W7" s="235"/>
      <c r="X7" s="234"/>
      <c r="Y7" s="235"/>
      <c r="Z7" s="269"/>
    </row>
    <row r="8" spans="1:33" s="271" customFormat="1" ht="118.5" customHeight="1">
      <c r="A8" s="270"/>
      <c r="B8" s="944" t="s">
        <v>737</v>
      </c>
      <c r="C8" s="944"/>
      <c r="D8" s="944"/>
      <c r="E8" s="944"/>
      <c r="F8" s="944"/>
      <c r="G8" s="944"/>
      <c r="H8" s="944"/>
      <c r="I8" s="944"/>
      <c r="J8" s="943" t="s">
        <v>736</v>
      </c>
      <c r="K8" s="943"/>
      <c r="L8" s="943"/>
      <c r="M8" s="943"/>
      <c r="N8" s="943"/>
      <c r="O8" s="943"/>
      <c r="P8" s="943"/>
      <c r="Q8" s="943"/>
      <c r="R8" s="943" t="s">
        <v>179</v>
      </c>
      <c r="S8" s="943"/>
      <c r="T8" s="943"/>
      <c r="U8" s="943"/>
      <c r="V8" s="943"/>
      <c r="W8" s="943"/>
      <c r="X8" s="943"/>
      <c r="Y8" s="943"/>
      <c r="Z8" s="269">
        <v>1</v>
      </c>
    </row>
    <row r="9" spans="1:33" s="278" customFormat="1" ht="262.5" customHeight="1">
      <c r="A9" s="272"/>
      <c r="B9" s="272" t="s">
        <v>51</v>
      </c>
      <c r="C9" s="274" t="s">
        <v>239</v>
      </c>
      <c r="D9" s="272" t="s">
        <v>240</v>
      </c>
      <c r="E9" s="274" t="s">
        <v>241</v>
      </c>
      <c r="F9" s="272" t="s">
        <v>242</v>
      </c>
      <c r="G9" s="274" t="s">
        <v>243</v>
      </c>
      <c r="H9" s="272" t="s">
        <v>244</v>
      </c>
      <c r="I9" s="272" t="s">
        <v>53</v>
      </c>
      <c r="J9" s="272" t="s">
        <v>51</v>
      </c>
      <c r="K9" s="273" t="s">
        <v>239</v>
      </c>
      <c r="L9" s="272" t="s">
        <v>240</v>
      </c>
      <c r="M9" s="274" t="s">
        <v>241</v>
      </c>
      <c r="N9" s="275" t="s">
        <v>242</v>
      </c>
      <c r="O9" s="274" t="s">
        <v>243</v>
      </c>
      <c r="P9" s="272" t="s">
        <v>244</v>
      </c>
      <c r="Q9" s="275" t="s">
        <v>53</v>
      </c>
      <c r="R9" s="272" t="s">
        <v>51</v>
      </c>
      <c r="S9" s="274" t="s">
        <v>239</v>
      </c>
      <c r="T9" s="275" t="s">
        <v>240</v>
      </c>
      <c r="U9" s="274" t="s">
        <v>241</v>
      </c>
      <c r="V9" s="272" t="s">
        <v>242</v>
      </c>
      <c r="W9" s="274" t="s">
        <v>243</v>
      </c>
      <c r="X9" s="272" t="s">
        <v>244</v>
      </c>
      <c r="Y9" s="272" t="s">
        <v>53</v>
      </c>
      <c r="Z9" s="276">
        <v>1</v>
      </c>
      <c r="AA9" s="277"/>
      <c r="AB9" s="277"/>
      <c r="AC9" s="276"/>
      <c r="AD9" s="277"/>
      <c r="AE9" s="277"/>
      <c r="AF9" s="276"/>
      <c r="AG9" s="277"/>
    </row>
    <row r="10" spans="1:33" ht="168" customHeight="1">
      <c r="A10" s="279" t="s">
        <v>201</v>
      </c>
      <c r="B10" s="279">
        <v>406240.32728860003</v>
      </c>
      <c r="C10" s="279">
        <v>1763.58176</v>
      </c>
      <c r="D10" s="279">
        <v>507.14269000000002</v>
      </c>
      <c r="E10" s="279">
        <v>52.5278432</v>
      </c>
      <c r="F10" s="279">
        <v>0</v>
      </c>
      <c r="G10" s="279">
        <v>0</v>
      </c>
      <c r="H10" s="279">
        <v>199.61500000000001</v>
      </c>
      <c r="I10" s="279">
        <v>408763.19458000001</v>
      </c>
      <c r="J10" s="280">
        <v>617168.72171019996</v>
      </c>
      <c r="K10" s="280">
        <v>972.80423999999994</v>
      </c>
      <c r="L10" s="280">
        <v>2269.39932</v>
      </c>
      <c r="M10" s="280">
        <v>47.429859999999998</v>
      </c>
      <c r="N10" s="280">
        <v>2349.4756636000002</v>
      </c>
      <c r="O10" s="280">
        <v>80.890759399999993</v>
      </c>
      <c r="P10" s="280">
        <v>989.70925</v>
      </c>
      <c r="Q10" s="280">
        <v>623878.43082000001</v>
      </c>
      <c r="R10" s="280">
        <v>4922656.9771985998</v>
      </c>
      <c r="S10" s="280">
        <v>44508.2638018</v>
      </c>
      <c r="T10" s="280">
        <v>17341.245802000001</v>
      </c>
      <c r="U10" s="280">
        <v>3144.6872564</v>
      </c>
      <c r="V10" s="280">
        <v>19927.949487599999</v>
      </c>
      <c r="W10" s="280">
        <v>10892.877541400001</v>
      </c>
      <c r="X10" s="280">
        <v>14215.290779999999</v>
      </c>
      <c r="Y10" s="280">
        <v>5032687.2919199998</v>
      </c>
      <c r="Z10" s="269"/>
    </row>
    <row r="11" spans="1:33" ht="168" customHeight="1">
      <c r="A11" s="279" t="s">
        <v>202</v>
      </c>
      <c r="B11" s="279">
        <v>3206.5499399999999</v>
      </c>
      <c r="C11" s="279">
        <v>0</v>
      </c>
      <c r="D11" s="279">
        <v>2.1499600000000001</v>
      </c>
      <c r="E11" s="279">
        <v>0</v>
      </c>
      <c r="F11" s="279">
        <v>0</v>
      </c>
      <c r="G11" s="279">
        <v>0</v>
      </c>
      <c r="H11" s="279">
        <v>0</v>
      </c>
      <c r="I11" s="279">
        <v>3208.6999000000001</v>
      </c>
      <c r="J11" s="281">
        <v>11587.7394948</v>
      </c>
      <c r="K11" s="281">
        <v>39.100449999999995</v>
      </c>
      <c r="L11" s="281">
        <v>160.02589</v>
      </c>
      <c r="M11" s="281">
        <v>0</v>
      </c>
      <c r="N11" s="281">
        <v>290.27158000000003</v>
      </c>
      <c r="O11" s="281">
        <v>0</v>
      </c>
      <c r="P11" s="281">
        <v>178.44576000000001</v>
      </c>
      <c r="Q11" s="281">
        <v>12255.58317</v>
      </c>
      <c r="R11" s="281">
        <v>46509.727854599994</v>
      </c>
      <c r="S11" s="281">
        <v>457.92440999999997</v>
      </c>
      <c r="T11" s="280">
        <v>219.90204999999997</v>
      </c>
      <c r="U11" s="280">
        <v>0</v>
      </c>
      <c r="V11" s="280">
        <v>365.67073999999997</v>
      </c>
      <c r="W11" s="280">
        <v>0</v>
      </c>
      <c r="X11" s="280">
        <v>392.25736999999998</v>
      </c>
      <c r="Y11" s="280">
        <v>47945.48244</v>
      </c>
      <c r="Z11" s="269"/>
    </row>
    <row r="12" spans="1:33" ht="168" customHeight="1">
      <c r="A12" s="279" t="s">
        <v>203</v>
      </c>
      <c r="B12" s="279">
        <v>813.26876000000004</v>
      </c>
      <c r="C12" s="279">
        <v>0</v>
      </c>
      <c r="D12" s="279">
        <v>0</v>
      </c>
      <c r="E12" s="279">
        <v>0</v>
      </c>
      <c r="F12" s="279">
        <v>0</v>
      </c>
      <c r="G12" s="279">
        <v>0</v>
      </c>
      <c r="H12" s="279">
        <v>965.95050000000003</v>
      </c>
      <c r="I12" s="279">
        <v>1779.2192600000001</v>
      </c>
      <c r="J12" s="281">
        <v>0</v>
      </c>
      <c r="K12" s="281">
        <v>0</v>
      </c>
      <c r="L12" s="281">
        <v>0</v>
      </c>
      <c r="M12" s="281">
        <v>0</v>
      </c>
      <c r="N12" s="281">
        <v>0</v>
      </c>
      <c r="O12" s="281">
        <v>0</v>
      </c>
      <c r="P12" s="281">
        <v>0</v>
      </c>
      <c r="Q12" s="281">
        <v>0</v>
      </c>
      <c r="R12" s="281">
        <v>170091.9018654</v>
      </c>
      <c r="S12" s="281">
        <v>2710.0358799999999</v>
      </c>
      <c r="T12" s="280">
        <v>0</v>
      </c>
      <c r="U12" s="280">
        <v>0</v>
      </c>
      <c r="V12" s="280">
        <v>810.64371160000007</v>
      </c>
      <c r="W12" s="280">
        <v>0</v>
      </c>
      <c r="X12" s="280">
        <v>786603.60183000006</v>
      </c>
      <c r="Y12" s="280">
        <v>960216.18328</v>
      </c>
      <c r="Z12" s="269"/>
    </row>
    <row r="13" spans="1:33" ht="168" customHeight="1">
      <c r="A13" s="279" t="s">
        <v>204</v>
      </c>
      <c r="B13" s="279">
        <v>3614.0259799999999</v>
      </c>
      <c r="C13" s="279">
        <v>0</v>
      </c>
      <c r="D13" s="279">
        <v>11.539149999999999</v>
      </c>
      <c r="E13" s="279">
        <v>0</v>
      </c>
      <c r="F13" s="279">
        <v>0</v>
      </c>
      <c r="G13" s="279">
        <v>0</v>
      </c>
      <c r="H13" s="279">
        <v>0</v>
      </c>
      <c r="I13" s="279">
        <v>3625.56513</v>
      </c>
      <c r="J13" s="280">
        <v>24352.6014646</v>
      </c>
      <c r="K13" s="280">
        <v>219.98913279999999</v>
      </c>
      <c r="L13" s="280">
        <v>188.62056000000001</v>
      </c>
      <c r="M13" s="280">
        <v>0</v>
      </c>
      <c r="N13" s="280">
        <v>28.918500000000002</v>
      </c>
      <c r="O13" s="280">
        <v>0</v>
      </c>
      <c r="P13" s="280">
        <v>213.07909000000001</v>
      </c>
      <c r="Q13" s="280">
        <v>25003.208750000002</v>
      </c>
      <c r="R13" s="280">
        <v>261571.78590040002</v>
      </c>
      <c r="S13" s="280">
        <v>1005.3570128</v>
      </c>
      <c r="T13" s="280">
        <v>3028.1519700000003</v>
      </c>
      <c r="U13" s="280">
        <v>0</v>
      </c>
      <c r="V13" s="280">
        <v>495.165751</v>
      </c>
      <c r="W13" s="280">
        <v>0</v>
      </c>
      <c r="X13" s="280">
        <v>163297.68037000002</v>
      </c>
      <c r="Y13" s="280">
        <v>429398.14098000003</v>
      </c>
      <c r="Z13" s="269"/>
    </row>
    <row r="14" spans="1:33" ht="168" customHeight="1">
      <c r="A14" s="279" t="s">
        <v>205</v>
      </c>
      <c r="B14" s="279">
        <v>474975.7934194</v>
      </c>
      <c r="C14" s="279">
        <v>1225.7995700000001</v>
      </c>
      <c r="D14" s="279">
        <v>1773.5064199999999</v>
      </c>
      <c r="E14" s="279">
        <v>0</v>
      </c>
      <c r="F14" s="279">
        <v>199.45386999999999</v>
      </c>
      <c r="G14" s="279">
        <v>99.807100000000005</v>
      </c>
      <c r="H14" s="279">
        <v>20.347999999999999</v>
      </c>
      <c r="I14" s="279">
        <v>478294.70838999999</v>
      </c>
      <c r="J14" s="280">
        <v>460299.68089620001</v>
      </c>
      <c r="K14" s="280">
        <v>1406.4319037999999</v>
      </c>
      <c r="L14" s="280">
        <v>5062.2502300000006</v>
      </c>
      <c r="M14" s="280">
        <v>37.945339999999995</v>
      </c>
      <c r="N14" s="280">
        <v>4091.7478037999999</v>
      </c>
      <c r="O14" s="280">
        <v>886.25336259999995</v>
      </c>
      <c r="P14" s="280">
        <v>9630.8874399999986</v>
      </c>
      <c r="Q14" s="280">
        <v>481415.19698000001</v>
      </c>
      <c r="R14" s="280">
        <v>12485877.404183</v>
      </c>
      <c r="S14" s="280">
        <v>143610.41075700001</v>
      </c>
      <c r="T14" s="280">
        <v>45455.170487400006</v>
      </c>
      <c r="U14" s="280">
        <v>1620.4174868</v>
      </c>
      <c r="V14" s="280">
        <v>74846.803789400001</v>
      </c>
      <c r="W14" s="280">
        <v>48050.950827799999</v>
      </c>
      <c r="X14" s="280">
        <v>984923.60795000009</v>
      </c>
      <c r="Y14" s="280">
        <v>13784384.76543</v>
      </c>
      <c r="Z14" s="269"/>
    </row>
    <row r="15" spans="1:33" ht="168" customHeight="1">
      <c r="A15" s="279" t="s">
        <v>206</v>
      </c>
      <c r="B15" s="279">
        <v>584.93018000000006</v>
      </c>
      <c r="C15" s="279">
        <v>0</v>
      </c>
      <c r="D15" s="279">
        <v>28.482220000000002</v>
      </c>
      <c r="E15" s="279">
        <v>0</v>
      </c>
      <c r="F15" s="279">
        <v>0</v>
      </c>
      <c r="G15" s="279">
        <v>0</v>
      </c>
      <c r="H15" s="279">
        <v>668.17959999999994</v>
      </c>
      <c r="I15" s="279">
        <v>1281.5920000000001</v>
      </c>
      <c r="J15" s="280">
        <v>21</v>
      </c>
      <c r="K15" s="280">
        <v>0</v>
      </c>
      <c r="L15" s="280">
        <v>0</v>
      </c>
      <c r="M15" s="280">
        <v>0</v>
      </c>
      <c r="N15" s="280">
        <v>0</v>
      </c>
      <c r="O15" s="280">
        <v>0</v>
      </c>
      <c r="P15" s="280">
        <v>0</v>
      </c>
      <c r="Q15" s="280">
        <v>21</v>
      </c>
      <c r="R15" s="280">
        <v>346264.4600196</v>
      </c>
      <c r="S15" s="280">
        <v>15.936819999999999</v>
      </c>
      <c r="T15" s="280">
        <v>215.41269</v>
      </c>
      <c r="U15" s="280">
        <v>240</v>
      </c>
      <c r="V15" s="280">
        <v>983.323035</v>
      </c>
      <c r="W15" s="280">
        <v>20.58</v>
      </c>
      <c r="X15" s="280">
        <v>248456.98611000003</v>
      </c>
      <c r="Y15" s="280">
        <v>596196.69867999991</v>
      </c>
      <c r="Z15" s="269"/>
    </row>
    <row r="16" spans="1:33" ht="168" customHeight="1">
      <c r="A16" s="279" t="s">
        <v>129</v>
      </c>
      <c r="B16" s="279">
        <v>442741.16172000003</v>
      </c>
      <c r="C16" s="279">
        <v>900.84570400000007</v>
      </c>
      <c r="D16" s="279">
        <v>1279.9976007999999</v>
      </c>
      <c r="E16" s="279">
        <v>0</v>
      </c>
      <c r="F16" s="279">
        <v>939.10880880000002</v>
      </c>
      <c r="G16" s="279">
        <v>0</v>
      </c>
      <c r="H16" s="279">
        <v>14263.512949999998</v>
      </c>
      <c r="I16" s="279">
        <v>460124.62679000001</v>
      </c>
      <c r="J16" s="280">
        <v>135689.23591440002</v>
      </c>
      <c r="K16" s="280">
        <v>728.48770820000004</v>
      </c>
      <c r="L16" s="280">
        <v>821.48221999999998</v>
      </c>
      <c r="M16" s="280">
        <v>27.899330000000003</v>
      </c>
      <c r="N16" s="280">
        <v>2118.4807442000001</v>
      </c>
      <c r="O16" s="280">
        <v>233.0491178</v>
      </c>
      <c r="P16" s="280">
        <v>11305.710730000001</v>
      </c>
      <c r="Q16" s="280">
        <v>150924.34575000001</v>
      </c>
      <c r="R16" s="280">
        <v>7369285.8686555997</v>
      </c>
      <c r="S16" s="280">
        <v>230868.35410519998</v>
      </c>
      <c r="T16" s="280">
        <v>47280.284304000001</v>
      </c>
      <c r="U16" s="280">
        <v>7303.4313603999999</v>
      </c>
      <c r="V16" s="280">
        <v>81149.045660000003</v>
      </c>
      <c r="W16" s="280">
        <v>67699.485597200008</v>
      </c>
      <c r="X16" s="280">
        <v>3930820.81666</v>
      </c>
      <c r="Y16" s="280">
        <v>11734407.28645</v>
      </c>
      <c r="Z16" s="269"/>
    </row>
    <row r="17" spans="1:26" ht="168" customHeight="1">
      <c r="A17" s="279" t="s">
        <v>207</v>
      </c>
      <c r="B17" s="279">
        <v>1009363.0507932</v>
      </c>
      <c r="C17" s="279">
        <v>2553.9035314000002</v>
      </c>
      <c r="D17" s="279">
        <v>3471.1742999999997</v>
      </c>
      <c r="E17" s="279">
        <v>8.282350000000001</v>
      </c>
      <c r="F17" s="279">
        <v>144.03174999999999</v>
      </c>
      <c r="G17" s="279">
        <v>0</v>
      </c>
      <c r="H17" s="279">
        <v>23488.950679999998</v>
      </c>
      <c r="I17" s="279">
        <v>1039029.3934299999</v>
      </c>
      <c r="J17" s="280">
        <v>2947959.4163133996</v>
      </c>
      <c r="K17" s="280">
        <v>13818.1231732</v>
      </c>
      <c r="L17" s="280">
        <v>24682.354753600001</v>
      </c>
      <c r="M17" s="280">
        <v>869.30631160000007</v>
      </c>
      <c r="N17" s="280">
        <v>22848.0955956</v>
      </c>
      <c r="O17" s="280">
        <v>1323.4357972</v>
      </c>
      <c r="P17" s="280">
        <v>68931.436719999998</v>
      </c>
      <c r="Q17" s="280">
        <v>3080432.16872</v>
      </c>
      <c r="R17" s="280">
        <v>22520789.1063288</v>
      </c>
      <c r="S17" s="280">
        <v>98797.897415999993</v>
      </c>
      <c r="T17" s="280">
        <v>153142.5791608</v>
      </c>
      <c r="U17" s="280">
        <v>11748.6126296</v>
      </c>
      <c r="V17" s="280">
        <v>233844.57024259999</v>
      </c>
      <c r="W17" s="280">
        <v>22950.0719126</v>
      </c>
      <c r="X17" s="280">
        <v>1597318.2677500001</v>
      </c>
      <c r="Y17" s="280">
        <v>24638591.10588</v>
      </c>
      <c r="Z17" s="269"/>
    </row>
    <row r="18" spans="1:26" ht="168" customHeight="1">
      <c r="A18" s="279" t="s">
        <v>208</v>
      </c>
      <c r="B18" s="279">
        <v>71393.624770399998</v>
      </c>
      <c r="C18" s="279">
        <v>556.16221999999993</v>
      </c>
      <c r="D18" s="279">
        <v>824.9264300000001</v>
      </c>
      <c r="E18" s="279">
        <v>0</v>
      </c>
      <c r="F18" s="279">
        <v>0</v>
      </c>
      <c r="G18" s="279">
        <v>0</v>
      </c>
      <c r="H18" s="279">
        <v>0</v>
      </c>
      <c r="I18" s="279">
        <v>72774.713430000003</v>
      </c>
      <c r="J18" s="280">
        <v>168.59017</v>
      </c>
      <c r="K18" s="280">
        <v>0</v>
      </c>
      <c r="L18" s="280">
        <v>0</v>
      </c>
      <c r="M18" s="280">
        <v>0</v>
      </c>
      <c r="N18" s="280">
        <v>0</v>
      </c>
      <c r="O18" s="280">
        <v>0</v>
      </c>
      <c r="P18" s="280">
        <v>16.806999999999999</v>
      </c>
      <c r="Q18" s="280">
        <v>185.39717000000002</v>
      </c>
      <c r="R18" s="280">
        <v>1241238.8197802</v>
      </c>
      <c r="S18" s="280">
        <v>51770.280769800003</v>
      </c>
      <c r="T18" s="280">
        <v>9071.8089754000011</v>
      </c>
      <c r="U18" s="280">
        <v>627.26833999999997</v>
      </c>
      <c r="V18" s="280">
        <v>9870.1401640000004</v>
      </c>
      <c r="W18" s="280">
        <v>23427.483635799999</v>
      </c>
      <c r="X18" s="280">
        <v>15411.407670000001</v>
      </c>
      <c r="Y18" s="280">
        <v>1351417.20927</v>
      </c>
      <c r="Z18" s="269"/>
    </row>
    <row r="19" spans="1:26" ht="168" customHeight="1">
      <c r="A19" s="279" t="s">
        <v>209</v>
      </c>
      <c r="B19" s="279">
        <v>379081.41743120004</v>
      </c>
      <c r="C19" s="279">
        <v>783.33435959999997</v>
      </c>
      <c r="D19" s="279">
        <v>1340.99848</v>
      </c>
      <c r="E19" s="279">
        <v>6.3240100000000004</v>
      </c>
      <c r="F19" s="279">
        <v>291.58163000000002</v>
      </c>
      <c r="G19" s="279">
        <v>0</v>
      </c>
      <c r="H19" s="279">
        <v>1628.838</v>
      </c>
      <c r="I19" s="279">
        <v>383132.49391000002</v>
      </c>
      <c r="J19" s="280">
        <v>9413.9594837999994</v>
      </c>
      <c r="K19" s="280">
        <v>27.878439999999998</v>
      </c>
      <c r="L19" s="280">
        <v>109.3082</v>
      </c>
      <c r="M19" s="280">
        <v>0</v>
      </c>
      <c r="N19" s="280">
        <v>92.500039999999998</v>
      </c>
      <c r="O19" s="280">
        <v>0</v>
      </c>
      <c r="P19" s="280">
        <v>164.2045</v>
      </c>
      <c r="Q19" s="280">
        <v>9807.8506600000001</v>
      </c>
      <c r="R19" s="280">
        <v>4832541.5682974001</v>
      </c>
      <c r="S19" s="280">
        <v>11668.192520999999</v>
      </c>
      <c r="T19" s="280">
        <v>14913.306304400001</v>
      </c>
      <c r="U19" s="280">
        <v>765.73502440000004</v>
      </c>
      <c r="V19" s="280">
        <v>26733.416135000003</v>
      </c>
      <c r="W19" s="280">
        <v>5562.6577702000004</v>
      </c>
      <c r="X19" s="280">
        <v>317786.98800000001</v>
      </c>
      <c r="Y19" s="280">
        <v>5209971.86412</v>
      </c>
      <c r="Z19" s="269"/>
    </row>
    <row r="20" spans="1:26" ht="168" customHeight="1">
      <c r="A20" s="279" t="s">
        <v>210</v>
      </c>
      <c r="B20" s="279">
        <v>5169.9407999999994</v>
      </c>
      <c r="C20" s="279">
        <v>0</v>
      </c>
      <c r="D20" s="279">
        <v>0</v>
      </c>
      <c r="E20" s="279">
        <v>0</v>
      </c>
      <c r="F20" s="279">
        <v>0</v>
      </c>
      <c r="G20" s="279">
        <v>0</v>
      </c>
      <c r="H20" s="279">
        <v>0</v>
      </c>
      <c r="I20" s="279">
        <v>5169.9407999999994</v>
      </c>
      <c r="J20" s="280">
        <v>0</v>
      </c>
      <c r="K20" s="280">
        <v>0</v>
      </c>
      <c r="L20" s="280">
        <v>0</v>
      </c>
      <c r="M20" s="280">
        <v>0</v>
      </c>
      <c r="N20" s="280">
        <v>0</v>
      </c>
      <c r="O20" s="280">
        <v>0</v>
      </c>
      <c r="P20" s="280">
        <v>259.76</v>
      </c>
      <c r="Q20" s="280">
        <v>259.76</v>
      </c>
      <c r="R20" s="280">
        <v>657388.02829819999</v>
      </c>
      <c r="S20" s="280">
        <v>5887.1088781999997</v>
      </c>
      <c r="T20" s="280">
        <v>702.28712699999994</v>
      </c>
      <c r="U20" s="280">
        <v>0</v>
      </c>
      <c r="V20" s="280">
        <v>4616.4183346</v>
      </c>
      <c r="W20" s="280">
        <v>92.617770000000007</v>
      </c>
      <c r="X20" s="280">
        <v>3107571.9812800004</v>
      </c>
      <c r="Y20" s="280">
        <v>3776258.4417099999</v>
      </c>
      <c r="Z20" s="269"/>
    </row>
    <row r="21" spans="1:26" ht="168" customHeight="1">
      <c r="A21" s="279" t="s">
        <v>211</v>
      </c>
      <c r="B21" s="279">
        <v>356931.20262159995</v>
      </c>
      <c r="C21" s="279">
        <v>135.2033198</v>
      </c>
      <c r="D21" s="279">
        <v>249.38421</v>
      </c>
      <c r="E21" s="279">
        <v>0</v>
      </c>
      <c r="F21" s="279">
        <v>0</v>
      </c>
      <c r="G21" s="279">
        <v>0</v>
      </c>
      <c r="H21" s="279">
        <v>3761.1276600000001</v>
      </c>
      <c r="I21" s="279">
        <v>361076.91782999999</v>
      </c>
      <c r="J21" s="280">
        <v>480086.80618120002</v>
      </c>
      <c r="K21" s="280">
        <v>1162.0217594000001</v>
      </c>
      <c r="L21" s="280">
        <v>1993.6348175999999</v>
      </c>
      <c r="M21" s="280">
        <v>22.481150000000003</v>
      </c>
      <c r="N21" s="280">
        <v>2196.8503072000003</v>
      </c>
      <c r="O21" s="280">
        <v>36.940949999999994</v>
      </c>
      <c r="P21" s="280">
        <v>3079.1033299999999</v>
      </c>
      <c r="Q21" s="280">
        <v>488577.83850999997</v>
      </c>
      <c r="R21" s="280">
        <v>19007163.912370399</v>
      </c>
      <c r="S21" s="280">
        <v>71251.467823400002</v>
      </c>
      <c r="T21" s="280">
        <v>107567.0131728</v>
      </c>
      <c r="U21" s="280">
        <v>4389.8955042000007</v>
      </c>
      <c r="V21" s="280">
        <v>140815.40082859999</v>
      </c>
      <c r="W21" s="280">
        <v>14370.3041204</v>
      </c>
      <c r="X21" s="280">
        <v>1975282.28523</v>
      </c>
      <c r="Y21" s="280">
        <v>21320840.279180001</v>
      </c>
      <c r="Z21" s="269"/>
    </row>
    <row r="22" spans="1:26" ht="168" customHeight="1">
      <c r="A22" s="279" t="s">
        <v>212</v>
      </c>
      <c r="B22" s="279">
        <v>132.37639999999999</v>
      </c>
      <c r="C22" s="279">
        <v>0</v>
      </c>
      <c r="D22" s="279">
        <v>0</v>
      </c>
      <c r="E22" s="279">
        <v>0</v>
      </c>
      <c r="F22" s="279">
        <v>0</v>
      </c>
      <c r="G22" s="279">
        <v>0</v>
      </c>
      <c r="H22" s="279">
        <v>1090.2339999999999</v>
      </c>
      <c r="I22" s="279">
        <v>1222.6103999999998</v>
      </c>
      <c r="J22" s="280">
        <v>0</v>
      </c>
      <c r="K22" s="280">
        <v>0</v>
      </c>
      <c r="L22" s="280">
        <v>0</v>
      </c>
      <c r="M22" s="280">
        <v>0</v>
      </c>
      <c r="N22" s="280">
        <v>0</v>
      </c>
      <c r="O22" s="280">
        <v>0</v>
      </c>
      <c r="P22" s="280">
        <v>50</v>
      </c>
      <c r="Q22" s="280">
        <v>50</v>
      </c>
      <c r="R22" s="280">
        <v>12027.663057600001</v>
      </c>
      <c r="S22" s="280">
        <v>32.706189999999999</v>
      </c>
      <c r="T22" s="280">
        <v>30.814709999999998</v>
      </c>
      <c r="U22" s="280">
        <v>0</v>
      </c>
      <c r="V22" s="280">
        <v>40.263580000000005</v>
      </c>
      <c r="W22" s="280">
        <v>9.8117000000000001</v>
      </c>
      <c r="X22" s="280">
        <v>5111.6580400000003</v>
      </c>
      <c r="Y22" s="280">
        <v>17252.917289999998</v>
      </c>
      <c r="Z22" s="269"/>
    </row>
    <row r="23" spans="1:26" ht="168" customHeight="1">
      <c r="A23" s="279" t="s">
        <v>213</v>
      </c>
      <c r="B23" s="279">
        <v>1884.22155</v>
      </c>
      <c r="C23" s="279">
        <v>716.94256999999993</v>
      </c>
      <c r="D23" s="279">
        <v>0</v>
      </c>
      <c r="E23" s="279">
        <v>0</v>
      </c>
      <c r="F23" s="279">
        <v>0</v>
      </c>
      <c r="G23" s="279">
        <v>0</v>
      </c>
      <c r="H23" s="279">
        <v>0</v>
      </c>
      <c r="I23" s="279">
        <v>2601.1641199999999</v>
      </c>
      <c r="J23" s="280">
        <v>1454.6877400000001</v>
      </c>
      <c r="K23" s="280">
        <v>6.9843700000000002</v>
      </c>
      <c r="L23" s="280">
        <v>0</v>
      </c>
      <c r="M23" s="280">
        <v>0</v>
      </c>
      <c r="N23" s="280">
        <v>0</v>
      </c>
      <c r="O23" s="280">
        <v>0</v>
      </c>
      <c r="P23" s="280">
        <v>0</v>
      </c>
      <c r="Q23" s="280">
        <v>1461.6721100000002</v>
      </c>
      <c r="R23" s="280">
        <v>247636.83773239999</v>
      </c>
      <c r="S23" s="280">
        <v>11649.3144412</v>
      </c>
      <c r="T23" s="280">
        <v>1024.77773</v>
      </c>
      <c r="U23" s="280">
        <v>0</v>
      </c>
      <c r="V23" s="280">
        <v>1258.6471422</v>
      </c>
      <c r="W23" s="280">
        <v>4885.0514132000008</v>
      </c>
      <c r="X23" s="280">
        <v>5376.9079299999994</v>
      </c>
      <c r="Y23" s="280">
        <v>271831.53638000001</v>
      </c>
      <c r="Z23" s="269"/>
    </row>
    <row r="24" spans="1:26" ht="168" customHeight="1">
      <c r="A24" s="279" t="s">
        <v>214</v>
      </c>
      <c r="B24" s="279">
        <v>25788.938590000002</v>
      </c>
      <c r="C24" s="279">
        <v>91.635332200000008</v>
      </c>
      <c r="D24" s="279">
        <v>302.00534000000005</v>
      </c>
      <c r="E24" s="279">
        <v>0</v>
      </c>
      <c r="F24" s="279">
        <v>0</v>
      </c>
      <c r="G24" s="279">
        <v>0</v>
      </c>
      <c r="H24" s="279">
        <v>312.13299999999998</v>
      </c>
      <c r="I24" s="279">
        <v>26494.71226</v>
      </c>
      <c r="J24" s="280">
        <v>11478.900869200001</v>
      </c>
      <c r="K24" s="280">
        <v>0</v>
      </c>
      <c r="L24" s="280">
        <v>125.57896000000001</v>
      </c>
      <c r="M24" s="280">
        <v>1.90673</v>
      </c>
      <c r="N24" s="280">
        <v>196.72495999999998</v>
      </c>
      <c r="O24" s="280">
        <v>0</v>
      </c>
      <c r="P24" s="280">
        <v>2292.3235299999997</v>
      </c>
      <c r="Q24" s="280">
        <v>14095.43505</v>
      </c>
      <c r="R24" s="280">
        <v>2093094.1959662002</v>
      </c>
      <c r="S24" s="280">
        <v>13735.862265399999</v>
      </c>
      <c r="T24" s="280">
        <v>21810.830709600003</v>
      </c>
      <c r="U24" s="280">
        <v>347.15169000000003</v>
      </c>
      <c r="V24" s="280">
        <v>12085.419230799998</v>
      </c>
      <c r="W24" s="280">
        <v>2545.1781282000002</v>
      </c>
      <c r="X24" s="280">
        <v>486128.69097000005</v>
      </c>
      <c r="Y24" s="280">
        <v>2629747.3290100005</v>
      </c>
      <c r="Z24" s="269"/>
    </row>
    <row r="25" spans="1:26" ht="168" customHeight="1">
      <c r="A25" s="279" t="s">
        <v>215</v>
      </c>
      <c r="B25" s="279">
        <v>41.064160000000001</v>
      </c>
      <c r="C25" s="279">
        <v>0</v>
      </c>
      <c r="D25" s="279">
        <v>0</v>
      </c>
      <c r="E25" s="279">
        <v>0</v>
      </c>
      <c r="F25" s="279">
        <v>0</v>
      </c>
      <c r="G25" s="279">
        <v>0</v>
      </c>
      <c r="H25" s="279">
        <v>0</v>
      </c>
      <c r="I25" s="279">
        <v>41.064160000000001</v>
      </c>
      <c r="J25" s="280">
        <v>0</v>
      </c>
      <c r="K25" s="280">
        <v>0</v>
      </c>
      <c r="L25" s="280">
        <v>0</v>
      </c>
      <c r="M25" s="280">
        <v>0</v>
      </c>
      <c r="N25" s="280">
        <v>0</v>
      </c>
      <c r="O25" s="280">
        <v>0</v>
      </c>
      <c r="P25" s="280">
        <v>0</v>
      </c>
      <c r="Q25" s="280">
        <v>0</v>
      </c>
      <c r="R25" s="280">
        <v>3398.3081526000001</v>
      </c>
      <c r="S25" s="280">
        <v>0</v>
      </c>
      <c r="T25" s="280">
        <v>5.7157799999999996</v>
      </c>
      <c r="U25" s="280">
        <v>0</v>
      </c>
      <c r="V25" s="280">
        <v>0</v>
      </c>
      <c r="W25" s="280">
        <v>0</v>
      </c>
      <c r="X25" s="280">
        <v>1574.0624399999999</v>
      </c>
      <c r="Y25" s="280">
        <v>4978.08637</v>
      </c>
      <c r="Z25" s="269"/>
    </row>
    <row r="26" spans="1:26" ht="168" customHeight="1">
      <c r="A26" s="279" t="s">
        <v>216</v>
      </c>
      <c r="B26" s="279">
        <v>0</v>
      </c>
      <c r="C26" s="279">
        <v>0</v>
      </c>
      <c r="D26" s="279">
        <v>0</v>
      </c>
      <c r="E26" s="279">
        <v>0</v>
      </c>
      <c r="F26" s="279">
        <v>0</v>
      </c>
      <c r="G26" s="279">
        <v>0</v>
      </c>
      <c r="H26" s="279">
        <v>0</v>
      </c>
      <c r="I26" s="279">
        <v>0</v>
      </c>
      <c r="J26" s="280">
        <v>0</v>
      </c>
      <c r="K26" s="280">
        <v>0</v>
      </c>
      <c r="L26" s="280">
        <v>0</v>
      </c>
      <c r="M26" s="280">
        <v>0</v>
      </c>
      <c r="N26" s="280">
        <v>0</v>
      </c>
      <c r="O26" s="280">
        <v>0</v>
      </c>
      <c r="P26" s="280">
        <v>0</v>
      </c>
      <c r="Q26" s="280">
        <v>0</v>
      </c>
      <c r="R26" s="280">
        <v>1538.1386442</v>
      </c>
      <c r="S26" s="280">
        <v>0</v>
      </c>
      <c r="T26" s="280">
        <v>0</v>
      </c>
      <c r="U26" s="280">
        <v>0</v>
      </c>
      <c r="V26" s="280">
        <v>0</v>
      </c>
      <c r="W26" s="280">
        <v>0</v>
      </c>
      <c r="X26" s="280">
        <v>4291.3535000000002</v>
      </c>
      <c r="Y26" s="280">
        <v>5829.4921399999994</v>
      </c>
      <c r="Z26" s="269"/>
    </row>
    <row r="27" spans="1:26" s="208" customFormat="1" ht="261.75" customHeight="1" thickBot="1">
      <c r="A27" s="282" t="s">
        <v>217</v>
      </c>
      <c r="B27" s="282">
        <v>78.143679999999989</v>
      </c>
      <c r="C27" s="282">
        <v>0</v>
      </c>
      <c r="D27" s="282">
        <v>0</v>
      </c>
      <c r="E27" s="282">
        <v>0</v>
      </c>
      <c r="F27" s="282">
        <v>0</v>
      </c>
      <c r="G27" s="282">
        <v>0</v>
      </c>
      <c r="H27" s="282">
        <v>0</v>
      </c>
      <c r="I27" s="282">
        <v>78.143679999999989</v>
      </c>
      <c r="J27" s="283">
        <v>0</v>
      </c>
      <c r="K27" s="283">
        <v>0</v>
      </c>
      <c r="L27" s="283">
        <v>0</v>
      </c>
      <c r="M27" s="283">
        <v>0</v>
      </c>
      <c r="N27" s="283">
        <v>0</v>
      </c>
      <c r="O27" s="283">
        <v>0</v>
      </c>
      <c r="P27" s="283">
        <v>0</v>
      </c>
      <c r="Q27" s="283">
        <v>0</v>
      </c>
      <c r="R27" s="283">
        <v>2704.0500794</v>
      </c>
      <c r="S27" s="283">
        <v>0</v>
      </c>
      <c r="T27" s="283">
        <v>131.35044380000002</v>
      </c>
      <c r="U27" s="283">
        <v>0</v>
      </c>
      <c r="V27" s="283">
        <v>30.037470000000003</v>
      </c>
      <c r="W27" s="283">
        <v>0</v>
      </c>
      <c r="X27" s="283">
        <v>5082.7201500000001</v>
      </c>
      <c r="Y27" s="283">
        <v>7948.1581299999998</v>
      </c>
      <c r="Z27" s="284"/>
    </row>
    <row r="28" spans="1:26" s="208" customFormat="1" ht="87.75" customHeight="1" thickTop="1" thickBot="1">
      <c r="A28" s="285" t="s">
        <v>236</v>
      </c>
      <c r="B28" s="286">
        <f>SUM(B10:B27)</f>
        <v>3182040.0380844004</v>
      </c>
      <c r="C28" s="286">
        <f t="shared" ref="C28:I28" si="0">SUM(C10:C27)</f>
        <v>8727.408367</v>
      </c>
      <c r="D28" s="286">
        <f t="shared" si="0"/>
        <v>9791.3068007999991</v>
      </c>
      <c r="E28" s="286">
        <f t="shared" si="0"/>
        <v>67.134203200000002</v>
      </c>
      <c r="F28" s="286">
        <f t="shared" si="0"/>
        <v>1574.1760588000002</v>
      </c>
      <c r="G28" s="286">
        <f t="shared" si="0"/>
        <v>99.807100000000005</v>
      </c>
      <c r="H28" s="286">
        <f t="shared" si="0"/>
        <v>46398.889389999997</v>
      </c>
      <c r="I28" s="286">
        <f t="shared" si="0"/>
        <v>3248698.7600700003</v>
      </c>
      <c r="J28" s="286">
        <f>SUM(J10:J27)</f>
        <v>4699681.3402378</v>
      </c>
      <c r="K28" s="286">
        <f t="shared" ref="K28:Y28" si="1">SUM(K10:K27)</f>
        <v>18381.821177399997</v>
      </c>
      <c r="L28" s="286">
        <f t="shared" si="1"/>
        <v>35412.654951200006</v>
      </c>
      <c r="M28" s="286">
        <f t="shared" si="1"/>
        <v>1006.9687216000001</v>
      </c>
      <c r="N28" s="286">
        <f t="shared" si="1"/>
        <v>34213.065194399998</v>
      </c>
      <c r="O28" s="286">
        <f t="shared" si="1"/>
        <v>2560.5699869999999</v>
      </c>
      <c r="P28" s="286">
        <f t="shared" si="1"/>
        <v>97111.467349999992</v>
      </c>
      <c r="Q28" s="286">
        <f t="shared" si="1"/>
        <v>4888367.8876900002</v>
      </c>
      <c r="R28" s="286">
        <f t="shared" si="1"/>
        <v>76221778.754384607</v>
      </c>
      <c r="S28" s="286">
        <f t="shared" si="1"/>
        <v>687969.11309180001</v>
      </c>
      <c r="T28" s="286">
        <f t="shared" si="1"/>
        <v>421940.65141719999</v>
      </c>
      <c r="U28" s="286">
        <f t="shared" si="1"/>
        <v>30187.1992918</v>
      </c>
      <c r="V28" s="286">
        <f t="shared" si="1"/>
        <v>607872.91530240001</v>
      </c>
      <c r="W28" s="286">
        <f t="shared" si="1"/>
        <v>200507.07041679998</v>
      </c>
      <c r="X28" s="286">
        <f t="shared" si="1"/>
        <v>13649646.564029999</v>
      </c>
      <c r="Y28" s="286">
        <f t="shared" si="1"/>
        <v>91819902.268659994</v>
      </c>
      <c r="Z28" s="284"/>
    </row>
    <row r="29" spans="1:26" ht="27.75" customHeight="1" thickTop="1" thickBot="1">
      <c r="A29" s="287"/>
      <c r="B29" s="287"/>
      <c r="C29" s="287"/>
      <c r="D29" s="287"/>
      <c r="E29" s="287"/>
      <c r="F29" s="287"/>
      <c r="G29" s="287"/>
      <c r="H29" s="287"/>
      <c r="I29" s="287"/>
      <c r="J29" s="288"/>
      <c r="K29" s="289"/>
      <c r="L29" s="290"/>
      <c r="M29" s="290"/>
      <c r="N29" s="290"/>
      <c r="O29" s="290"/>
      <c r="P29" s="290"/>
      <c r="Q29" s="290"/>
      <c r="R29" s="290"/>
      <c r="S29" s="290"/>
      <c r="T29" s="288"/>
      <c r="U29" s="288"/>
      <c r="V29" s="288"/>
      <c r="W29" s="288"/>
      <c r="X29" s="288"/>
      <c r="Y29" s="288"/>
      <c r="Z29" s="269"/>
    </row>
    <row r="30" spans="1:26" ht="96.75" customHeight="1" thickTop="1">
      <c r="A30" s="266" t="s">
        <v>245</v>
      </c>
      <c r="B30" s="266"/>
      <c r="C30" s="266"/>
      <c r="D30" s="266"/>
      <c r="E30" s="266"/>
      <c r="F30" s="266"/>
      <c r="G30" s="266"/>
      <c r="H30" s="266"/>
      <c r="I30" s="266"/>
      <c r="J30" s="187"/>
      <c r="K30" s="291"/>
      <c r="L30" s="219"/>
      <c r="M30" s="219"/>
      <c r="N30" s="219"/>
      <c r="O30" s="219"/>
      <c r="P30" s="219"/>
      <c r="Q30" s="219"/>
      <c r="R30" s="219"/>
      <c r="S30" s="219"/>
      <c r="T30" s="220"/>
      <c r="U30" s="220"/>
      <c r="V30" s="25"/>
      <c r="W30" s="25"/>
      <c r="X30" s="25"/>
      <c r="Y30" s="25"/>
    </row>
    <row r="31" spans="1:26" ht="13.5" customHeight="1">
      <c r="A31" s="24"/>
      <c r="B31" s="24"/>
      <c r="C31" s="24"/>
      <c r="D31" s="24"/>
      <c r="E31" s="24"/>
      <c r="F31" s="24"/>
      <c r="G31" s="24"/>
      <c r="H31" s="24"/>
      <c r="I31" s="24"/>
      <c r="J31" s="50"/>
      <c r="K31" s="292"/>
      <c r="L31" s="26"/>
      <c r="M31" s="26"/>
      <c r="N31" s="26"/>
      <c r="O31" s="26"/>
      <c r="P31" s="26"/>
      <c r="Q31" s="26"/>
      <c r="R31" s="26"/>
      <c r="S31" s="26"/>
      <c r="T31" s="26"/>
      <c r="U31" s="164"/>
      <c r="V31" s="25"/>
      <c r="W31" s="25"/>
      <c r="X31" s="25"/>
      <c r="Y31" s="25"/>
    </row>
    <row r="32" spans="1:26" ht="13.5" customHeight="1">
      <c r="A32" s="24"/>
      <c r="B32" s="24"/>
      <c r="C32" s="24"/>
      <c r="D32" s="24"/>
      <c r="E32" s="24"/>
      <c r="F32" s="24"/>
      <c r="G32" s="24"/>
      <c r="H32" s="24"/>
      <c r="I32" s="24"/>
      <c r="J32" s="50"/>
      <c r="K32" s="292"/>
      <c r="L32" s="26"/>
      <c r="M32" s="26"/>
      <c r="N32" s="26"/>
      <c r="O32" s="26"/>
      <c r="P32" s="26"/>
      <c r="Q32" s="26"/>
      <c r="R32" s="26"/>
      <c r="S32" s="26"/>
      <c r="T32" s="26"/>
      <c r="U32" s="164"/>
      <c r="V32" s="25"/>
      <c r="W32" s="25"/>
      <c r="X32" s="25"/>
      <c r="Y32" s="25"/>
    </row>
    <row r="33" spans="1:25" ht="13.5" customHeight="1">
      <c r="A33" s="24"/>
      <c r="B33" s="24"/>
      <c r="C33" s="24"/>
      <c r="D33" s="24"/>
      <c r="E33" s="24"/>
      <c r="F33" s="24"/>
      <c r="G33" s="24"/>
      <c r="H33" s="24"/>
      <c r="I33" s="24"/>
      <c r="J33" s="50"/>
      <c r="K33" s="292"/>
      <c r="L33" s="26"/>
      <c r="M33" s="26"/>
      <c r="N33" s="26"/>
      <c r="O33" s="26"/>
      <c r="P33" s="26"/>
      <c r="Q33" s="26"/>
      <c r="R33" s="26"/>
      <c r="S33" s="26"/>
      <c r="T33" s="26"/>
      <c r="U33" s="164"/>
      <c r="V33" s="25"/>
      <c r="W33" s="25"/>
      <c r="X33" s="25"/>
      <c r="Y33" s="25"/>
    </row>
    <row r="34" spans="1:25" ht="13.5" customHeight="1">
      <c r="A34" s="24"/>
      <c r="B34" s="24"/>
      <c r="C34" s="24"/>
      <c r="D34" s="24"/>
      <c r="E34" s="24"/>
      <c r="F34" s="24"/>
      <c r="G34" s="24"/>
      <c r="H34" s="24"/>
      <c r="I34" s="24"/>
      <c r="J34" s="50"/>
      <c r="K34" s="292"/>
      <c r="L34" s="26"/>
      <c r="M34" s="26"/>
      <c r="N34" s="26"/>
      <c r="O34" s="26"/>
      <c r="P34" s="26"/>
      <c r="Q34" s="26"/>
      <c r="R34" s="26"/>
      <c r="S34" s="26"/>
      <c r="T34" s="26"/>
      <c r="U34" s="164"/>
      <c r="V34" s="25"/>
      <c r="W34" s="25"/>
      <c r="X34" s="25"/>
      <c r="Y34" s="25"/>
    </row>
    <row r="35" spans="1:25" ht="13.5" customHeight="1">
      <c r="A35" s="24"/>
      <c r="B35" s="24"/>
      <c r="C35" s="24"/>
      <c r="D35" s="24"/>
      <c r="E35" s="24"/>
      <c r="F35" s="24"/>
      <c r="G35" s="24"/>
      <c r="H35" s="24"/>
      <c r="I35" s="24"/>
      <c r="J35" s="50"/>
      <c r="K35" s="292"/>
      <c r="L35" s="26"/>
      <c r="M35" s="26"/>
      <c r="N35" s="26"/>
      <c r="O35" s="26"/>
      <c r="P35" s="26"/>
      <c r="Q35" s="26"/>
      <c r="R35" s="26"/>
      <c r="S35" s="26"/>
      <c r="T35" s="26"/>
      <c r="U35" s="164"/>
      <c r="V35" s="25"/>
      <c r="W35" s="25"/>
      <c r="X35" s="25"/>
      <c r="Y35" s="25"/>
    </row>
    <row r="36" spans="1:25" ht="13.5" customHeight="1">
      <c r="A36" s="24"/>
      <c r="B36" s="24"/>
      <c r="C36" s="24"/>
      <c r="D36" s="24"/>
      <c r="E36" s="24"/>
      <c r="F36" s="24"/>
      <c r="G36" s="24"/>
      <c r="H36" s="24"/>
      <c r="I36" s="24"/>
      <c r="J36" s="50"/>
      <c r="K36" s="292"/>
      <c r="L36" s="26"/>
      <c r="M36" s="26"/>
      <c r="N36" s="26"/>
      <c r="O36" s="26"/>
      <c r="P36" s="26"/>
      <c r="Q36" s="26"/>
      <c r="R36" s="26"/>
      <c r="S36" s="26"/>
      <c r="T36" s="26"/>
      <c r="U36" s="164"/>
      <c r="V36" s="25"/>
      <c r="W36" s="25"/>
      <c r="X36" s="25"/>
      <c r="Y36" s="25"/>
    </row>
    <row r="37" spans="1:25" ht="13.5" customHeight="1">
      <c r="A37" s="196"/>
      <c r="B37" s="196"/>
      <c r="C37" s="196"/>
      <c r="D37" s="196"/>
      <c r="E37" s="196"/>
      <c r="F37" s="196"/>
      <c r="G37" s="196"/>
      <c r="H37" s="196"/>
      <c r="I37" s="196"/>
      <c r="J37" s="262"/>
      <c r="K37" s="292"/>
      <c r="L37" s="26"/>
      <c r="M37" s="26"/>
      <c r="N37" s="26"/>
      <c r="O37" s="26"/>
      <c r="P37" s="26"/>
      <c r="Q37" s="26"/>
      <c r="R37" s="26"/>
      <c r="S37" s="26"/>
      <c r="T37" s="26"/>
      <c r="U37" s="164"/>
      <c r="V37" s="25"/>
      <c r="W37" s="25"/>
      <c r="X37" s="25"/>
      <c r="Y37" s="25"/>
    </row>
    <row r="38" spans="1:25" ht="13.5" customHeight="1">
      <c r="A38" s="24"/>
      <c r="B38" s="24"/>
      <c r="C38" s="24"/>
      <c r="D38" s="24"/>
      <c r="E38" s="24"/>
      <c r="F38" s="24"/>
      <c r="G38" s="24"/>
      <c r="H38" s="24"/>
      <c r="I38" s="24"/>
      <c r="J38" s="262"/>
      <c r="K38" s="292"/>
      <c r="L38" s="26"/>
      <c r="M38" s="26"/>
      <c r="N38" s="26"/>
      <c r="O38" s="26"/>
      <c r="P38" s="26"/>
      <c r="Q38" s="26"/>
      <c r="R38" s="26"/>
      <c r="S38" s="26"/>
      <c r="T38" s="26"/>
      <c r="U38" s="164"/>
      <c r="V38" s="25"/>
      <c r="W38" s="25"/>
      <c r="X38" s="25"/>
      <c r="Y38" s="25"/>
    </row>
    <row r="39" spans="1:25" ht="13.5" customHeight="1">
      <c r="A39" s="24"/>
      <c r="B39" s="24"/>
      <c r="C39" s="24"/>
      <c r="D39" s="24"/>
      <c r="E39" s="24"/>
      <c r="F39" s="24"/>
      <c r="G39" s="24"/>
      <c r="H39" s="24"/>
      <c r="I39" s="24"/>
      <c r="J39" s="262"/>
      <c r="K39" s="292"/>
      <c r="L39" s="26"/>
      <c r="M39" s="26"/>
      <c r="N39" s="26"/>
      <c r="O39" s="26"/>
      <c r="P39" s="26"/>
      <c r="Q39" s="26"/>
      <c r="R39" s="26"/>
      <c r="S39" s="26"/>
      <c r="T39" s="26"/>
      <c r="U39" s="164"/>
      <c r="V39" s="25"/>
      <c r="W39" s="25"/>
      <c r="X39" s="25"/>
      <c r="Y39" s="25"/>
    </row>
    <row r="40" spans="1:25" ht="13.5" customHeight="1">
      <c r="A40" s="24"/>
      <c r="B40" s="24"/>
      <c r="C40" s="24"/>
      <c r="D40" s="24"/>
      <c r="E40" s="24"/>
      <c r="F40" s="24"/>
      <c r="G40" s="24"/>
      <c r="H40" s="24"/>
      <c r="I40" s="24"/>
      <c r="J40" s="262"/>
      <c r="K40" s="292"/>
      <c r="L40" s="26"/>
      <c r="M40" s="26"/>
      <c r="N40" s="26"/>
      <c r="O40" s="26"/>
      <c r="P40" s="26"/>
      <c r="Q40" s="26"/>
      <c r="R40" s="26"/>
      <c r="S40" s="26"/>
      <c r="T40" s="26"/>
      <c r="U40" s="164"/>
      <c r="V40" s="25"/>
      <c r="W40" s="25"/>
      <c r="X40" s="25"/>
      <c r="Y40" s="25"/>
    </row>
    <row r="41" spans="1:25" ht="13.5" customHeight="1">
      <c r="A41" s="24"/>
      <c r="B41" s="24"/>
      <c r="C41" s="24"/>
      <c r="D41" s="24"/>
      <c r="E41" s="24"/>
      <c r="F41" s="24"/>
      <c r="G41" s="24"/>
      <c r="H41" s="24"/>
      <c r="I41" s="24"/>
      <c r="J41" s="262"/>
      <c r="K41" s="292"/>
      <c r="L41" s="26"/>
      <c r="M41" s="26"/>
      <c r="N41" s="26"/>
      <c r="O41" s="26"/>
      <c r="P41" s="26"/>
      <c r="Q41" s="26"/>
      <c r="R41" s="26"/>
      <c r="S41" s="26"/>
      <c r="T41" s="26"/>
      <c r="U41" s="164"/>
      <c r="V41" s="25"/>
      <c r="W41" s="25"/>
      <c r="X41" s="25"/>
      <c r="Y41" s="25"/>
    </row>
    <row r="42" spans="1:25" ht="13.5" customHeight="1">
      <c r="A42" s="24"/>
      <c r="B42" s="24"/>
      <c r="C42" s="24"/>
      <c r="D42" s="24"/>
      <c r="E42" s="24"/>
      <c r="F42" s="24"/>
      <c r="G42" s="24"/>
      <c r="H42" s="24"/>
      <c r="I42" s="24"/>
      <c r="J42" s="262"/>
      <c r="K42" s="292"/>
      <c r="L42" s="26"/>
      <c r="M42" s="26"/>
      <c r="N42" s="26"/>
      <c r="O42" s="26"/>
      <c r="P42" s="26"/>
      <c r="Q42" s="26"/>
      <c r="R42" s="26"/>
      <c r="S42" s="26"/>
      <c r="T42" s="26"/>
      <c r="U42" s="164"/>
      <c r="V42" s="25"/>
      <c r="W42" s="25"/>
      <c r="X42" s="25"/>
      <c r="Y42" s="25"/>
    </row>
    <row r="43" spans="1:25" ht="13.5" customHeight="1">
      <c r="A43" s="196"/>
      <c r="B43" s="196"/>
      <c r="C43" s="196"/>
      <c r="D43" s="196"/>
      <c r="E43" s="196"/>
      <c r="F43" s="196"/>
      <c r="G43" s="196"/>
      <c r="H43" s="196"/>
      <c r="I43" s="196"/>
      <c r="J43" s="262"/>
      <c r="K43" s="292"/>
      <c r="L43" s="26"/>
      <c r="M43" s="26"/>
      <c r="N43" s="26"/>
      <c r="O43" s="26"/>
      <c r="P43" s="26"/>
      <c r="Q43" s="26"/>
      <c r="R43" s="26"/>
      <c r="S43" s="26"/>
      <c r="T43" s="26"/>
      <c r="U43" s="164"/>
      <c r="V43" s="25"/>
      <c r="W43" s="25"/>
      <c r="X43" s="25"/>
      <c r="Y43" s="25"/>
    </row>
    <row r="44" spans="1:25" ht="13.5" customHeight="1">
      <c r="A44" s="24"/>
      <c r="B44" s="24"/>
      <c r="C44" s="24"/>
      <c r="D44" s="24"/>
      <c r="E44" s="24"/>
      <c r="F44" s="24"/>
      <c r="G44" s="24"/>
      <c r="H44" s="24"/>
      <c r="I44" s="24"/>
      <c r="J44" s="50"/>
      <c r="K44" s="292"/>
      <c r="L44" s="26"/>
      <c r="M44" s="26"/>
      <c r="N44" s="26"/>
      <c r="O44" s="26"/>
      <c r="P44" s="26"/>
      <c r="Q44" s="26"/>
      <c r="R44" s="26"/>
      <c r="S44" s="26"/>
      <c r="T44" s="26"/>
      <c r="U44" s="164"/>
      <c r="V44" s="25"/>
      <c r="W44" s="25"/>
      <c r="X44" s="25"/>
      <c r="Y44" s="25"/>
    </row>
    <row r="45" spans="1:25" ht="13.5" customHeight="1">
      <c r="A45" s="24"/>
      <c r="B45" s="24"/>
      <c r="C45" s="24"/>
      <c r="D45" s="24"/>
      <c r="E45" s="24"/>
      <c r="F45" s="24"/>
      <c r="G45" s="24"/>
      <c r="H45" s="24"/>
      <c r="I45" s="24"/>
      <c r="J45" s="50"/>
      <c r="K45" s="292"/>
      <c r="L45" s="26"/>
      <c r="M45" s="26"/>
      <c r="N45" s="26"/>
      <c r="O45" s="26"/>
      <c r="P45" s="26"/>
      <c r="Q45" s="26"/>
      <c r="R45" s="26"/>
      <c r="S45" s="26"/>
      <c r="T45" s="26"/>
      <c r="U45" s="164"/>
      <c r="V45" s="25"/>
      <c r="W45" s="25"/>
      <c r="X45" s="25"/>
      <c r="Y45" s="25"/>
    </row>
    <row r="46" spans="1:25" ht="13.5" customHeight="1">
      <c r="A46" s="24"/>
      <c r="B46" s="24"/>
      <c r="C46" s="24"/>
      <c r="D46" s="24"/>
      <c r="E46" s="24"/>
      <c r="F46" s="24"/>
      <c r="G46" s="24"/>
      <c r="H46" s="24"/>
      <c r="I46" s="24"/>
      <c r="J46" s="50"/>
      <c r="K46" s="292"/>
      <c r="L46" s="26"/>
      <c r="M46" s="26"/>
      <c r="N46" s="26"/>
      <c r="O46" s="26"/>
      <c r="P46" s="26"/>
      <c r="Q46" s="26"/>
      <c r="R46" s="26"/>
      <c r="S46" s="26"/>
      <c r="T46" s="26"/>
      <c r="U46" s="164"/>
      <c r="V46" s="25"/>
      <c r="W46" s="25"/>
      <c r="X46" s="25"/>
      <c r="Y46" s="25"/>
    </row>
    <row r="47" spans="1:25" ht="13.5" customHeight="1">
      <c r="A47" s="196"/>
      <c r="B47" s="196"/>
      <c r="C47" s="196"/>
      <c r="D47" s="196"/>
      <c r="E47" s="196"/>
      <c r="F47" s="196"/>
      <c r="G47" s="196"/>
      <c r="H47" s="196"/>
      <c r="I47" s="196"/>
      <c r="J47" s="50"/>
      <c r="K47" s="292"/>
      <c r="L47" s="26"/>
      <c r="M47" s="26"/>
      <c r="N47" s="26"/>
      <c r="O47" s="26"/>
      <c r="P47" s="26"/>
      <c r="Q47" s="26"/>
      <c r="R47" s="26"/>
      <c r="S47" s="26"/>
      <c r="T47" s="26"/>
      <c r="U47" s="164"/>
      <c r="V47" s="25"/>
      <c r="W47" s="25"/>
      <c r="X47" s="25"/>
      <c r="Y47" s="25"/>
    </row>
    <row r="48" spans="1:25" ht="13.5" customHeight="1">
      <c r="A48" s="24"/>
      <c r="B48" s="24"/>
      <c r="C48" s="24"/>
      <c r="D48" s="24"/>
      <c r="E48" s="24"/>
      <c r="F48" s="24"/>
      <c r="G48" s="24"/>
      <c r="H48" s="24"/>
      <c r="I48" s="24"/>
      <c r="J48" s="50"/>
      <c r="K48" s="292"/>
      <c r="L48" s="26"/>
      <c r="M48" s="26"/>
      <c r="N48" s="26"/>
      <c r="O48" s="26"/>
      <c r="P48" s="26"/>
      <c r="Q48" s="26"/>
      <c r="R48" s="26"/>
      <c r="S48" s="26"/>
      <c r="T48" s="26"/>
      <c r="U48" s="164"/>
      <c r="V48" s="25"/>
      <c r="W48" s="25"/>
      <c r="X48" s="25"/>
      <c r="Y48" s="25"/>
    </row>
    <row r="49" spans="1:25" ht="13.5" customHeight="1">
      <c r="A49" s="24"/>
      <c r="B49" s="24"/>
      <c r="C49" s="24"/>
      <c r="D49" s="24"/>
      <c r="E49" s="24"/>
      <c r="F49" s="24"/>
      <c r="G49" s="24"/>
      <c r="H49" s="24"/>
      <c r="I49" s="24"/>
      <c r="J49" s="50"/>
      <c r="K49" s="292"/>
      <c r="L49" s="26"/>
      <c r="M49" s="26"/>
      <c r="N49" s="26"/>
      <c r="O49" s="26"/>
      <c r="P49" s="26"/>
      <c r="Q49" s="26"/>
      <c r="R49" s="26"/>
      <c r="S49" s="26"/>
      <c r="T49" s="26"/>
      <c r="U49" s="164"/>
      <c r="V49" s="25"/>
      <c r="W49" s="25"/>
      <c r="X49" s="25"/>
      <c r="Y49" s="25"/>
    </row>
    <row r="50" spans="1:25" ht="13.5" customHeight="1">
      <c r="A50" s="24"/>
      <c r="B50" s="24"/>
      <c r="C50" s="24"/>
      <c r="D50" s="24"/>
      <c r="E50" s="24"/>
      <c r="F50" s="24"/>
      <c r="G50" s="24"/>
      <c r="H50" s="24"/>
      <c r="I50" s="24"/>
      <c r="J50" s="50"/>
      <c r="K50" s="292"/>
      <c r="L50" s="26"/>
      <c r="M50" s="26"/>
      <c r="N50" s="26"/>
      <c r="O50" s="26"/>
      <c r="P50" s="26"/>
      <c r="Q50" s="26"/>
      <c r="R50" s="26"/>
      <c r="S50" s="26"/>
      <c r="T50" s="26"/>
      <c r="U50" s="164"/>
      <c r="V50" s="25"/>
      <c r="W50" s="25"/>
      <c r="X50" s="25"/>
      <c r="Y50" s="25"/>
    </row>
    <row r="51" spans="1:25" ht="13.5" customHeight="1">
      <c r="A51" s="24"/>
      <c r="B51" s="24"/>
      <c r="C51" s="24"/>
      <c r="D51" s="24"/>
      <c r="E51" s="24"/>
      <c r="F51" s="24"/>
      <c r="G51" s="24"/>
      <c r="H51" s="24"/>
      <c r="I51" s="24"/>
      <c r="J51" s="50"/>
      <c r="K51" s="292"/>
      <c r="L51" s="26"/>
      <c r="M51" s="26"/>
      <c r="N51" s="26"/>
      <c r="O51" s="26"/>
      <c r="P51" s="26"/>
      <c r="Q51" s="26"/>
      <c r="R51" s="26"/>
      <c r="S51" s="26"/>
      <c r="T51" s="26"/>
      <c r="U51" s="164"/>
      <c r="V51" s="25"/>
      <c r="W51" s="25"/>
      <c r="X51" s="25"/>
      <c r="Y51" s="25"/>
    </row>
    <row r="52" spans="1:25" ht="13.5" customHeight="1">
      <c r="A52" s="196"/>
      <c r="B52" s="196"/>
      <c r="C52" s="196"/>
      <c r="D52" s="196"/>
      <c r="E52" s="196"/>
      <c r="F52" s="196"/>
      <c r="G52" s="196"/>
      <c r="H52" s="196"/>
      <c r="I52" s="196"/>
      <c r="J52" s="50"/>
      <c r="K52" s="292"/>
      <c r="L52" s="26"/>
      <c r="M52" s="26"/>
      <c r="N52" s="26"/>
      <c r="O52" s="26"/>
      <c r="P52" s="26"/>
      <c r="Q52" s="26"/>
      <c r="R52" s="26"/>
      <c r="S52" s="26"/>
      <c r="T52" s="26"/>
      <c r="U52" s="164"/>
      <c r="V52" s="25"/>
      <c r="W52" s="25"/>
      <c r="X52" s="25"/>
      <c r="Y52" s="25"/>
    </row>
    <row r="53" spans="1:25" ht="13.5" customHeight="1">
      <c r="A53" s="24"/>
      <c r="B53" s="24"/>
      <c r="C53" s="24"/>
      <c r="D53" s="24"/>
      <c r="E53" s="24"/>
      <c r="F53" s="24"/>
      <c r="G53" s="24"/>
      <c r="H53" s="24"/>
      <c r="I53" s="24"/>
      <c r="J53" s="50"/>
      <c r="K53" s="292"/>
      <c r="L53" s="26"/>
      <c r="M53" s="26"/>
      <c r="N53" s="26"/>
      <c r="O53" s="26"/>
      <c r="P53" s="26"/>
      <c r="Q53" s="26"/>
      <c r="R53" s="26"/>
      <c r="S53" s="26"/>
      <c r="T53" s="26"/>
      <c r="U53" s="164"/>
      <c r="V53" s="25"/>
      <c r="W53" s="25"/>
      <c r="X53" s="25"/>
      <c r="Y53" s="25"/>
    </row>
    <row r="54" spans="1:25" ht="13.5" customHeight="1">
      <c r="A54" s="24"/>
      <c r="B54" s="24"/>
      <c r="C54" s="24"/>
      <c r="D54" s="24"/>
      <c r="E54" s="24"/>
      <c r="F54" s="24"/>
      <c r="G54" s="24"/>
      <c r="H54" s="24"/>
      <c r="I54" s="24"/>
      <c r="J54" s="50"/>
      <c r="K54" s="292"/>
      <c r="L54" s="26"/>
      <c r="M54" s="26"/>
      <c r="N54" s="26"/>
      <c r="O54" s="26"/>
      <c r="P54" s="26"/>
      <c r="Q54" s="26"/>
      <c r="R54" s="26"/>
      <c r="S54" s="26"/>
      <c r="T54" s="26"/>
      <c r="U54" s="164"/>
      <c r="V54" s="25"/>
      <c r="W54" s="25"/>
      <c r="X54" s="25"/>
      <c r="Y54" s="25"/>
    </row>
    <row r="55" spans="1:25" ht="13.5" customHeight="1">
      <c r="A55" s="24"/>
      <c r="B55" s="24"/>
      <c r="C55" s="24"/>
      <c r="D55" s="24"/>
      <c r="E55" s="24"/>
      <c r="F55" s="24"/>
      <c r="G55" s="24"/>
      <c r="H55" s="24"/>
      <c r="I55" s="24"/>
      <c r="J55" s="50"/>
      <c r="K55" s="292"/>
      <c r="L55" s="26"/>
      <c r="M55" s="26"/>
      <c r="N55" s="26"/>
      <c r="O55" s="26"/>
      <c r="P55" s="26"/>
      <c r="Q55" s="26"/>
      <c r="R55" s="26"/>
      <c r="S55" s="26"/>
      <c r="T55" s="26"/>
      <c r="U55" s="164"/>
      <c r="V55" s="25"/>
      <c r="W55" s="25"/>
      <c r="X55" s="25"/>
      <c r="Y55" s="25"/>
    </row>
    <row r="56" spans="1:25" ht="9" customHeight="1">
      <c r="A56" s="194"/>
      <c r="B56" s="194"/>
      <c r="C56" s="194"/>
      <c r="D56" s="194"/>
      <c r="E56" s="194"/>
      <c r="F56" s="194"/>
      <c r="G56" s="194"/>
      <c r="H56" s="194"/>
      <c r="I56" s="194"/>
      <c r="J56" s="50"/>
      <c r="K56" s="292"/>
      <c r="L56" s="26"/>
      <c r="M56" s="26"/>
      <c r="N56" s="26"/>
      <c r="O56" s="26"/>
      <c r="P56" s="26"/>
      <c r="Q56" s="26"/>
      <c r="R56" s="26"/>
      <c r="S56" s="26"/>
      <c r="T56" s="26"/>
      <c r="U56" s="164"/>
      <c r="V56" s="25"/>
      <c r="W56" s="25"/>
      <c r="X56" s="25"/>
      <c r="Y56" s="25"/>
    </row>
    <row r="57" spans="1:25" ht="9" customHeight="1">
      <c r="A57" s="194"/>
      <c r="B57" s="194"/>
      <c r="C57" s="194"/>
      <c r="D57" s="194"/>
      <c r="E57" s="194"/>
      <c r="F57" s="194"/>
      <c r="G57" s="194"/>
      <c r="H57" s="194"/>
      <c r="I57" s="194"/>
      <c r="J57" s="50"/>
      <c r="K57" s="292"/>
      <c r="L57" s="26"/>
      <c r="M57" s="26"/>
      <c r="N57" s="26"/>
      <c r="O57" s="26"/>
      <c r="P57" s="26"/>
      <c r="Q57" s="26"/>
      <c r="R57" s="26"/>
      <c r="S57" s="26"/>
      <c r="T57" s="26"/>
      <c r="U57" s="164"/>
      <c r="V57" s="25"/>
      <c r="W57" s="25"/>
      <c r="X57" s="25"/>
      <c r="Y57" s="25"/>
    </row>
    <row r="58" spans="1:25" ht="9" customHeight="1">
      <c r="A58" s="194"/>
      <c r="B58" s="194"/>
      <c r="C58" s="194"/>
      <c r="D58" s="194"/>
      <c r="E58" s="194"/>
      <c r="F58" s="194"/>
      <c r="G58" s="194"/>
      <c r="H58" s="194"/>
      <c r="I58" s="194"/>
      <c r="J58" s="50"/>
      <c r="K58" s="292"/>
      <c r="L58" s="26"/>
      <c r="M58" s="26"/>
      <c r="N58" s="26"/>
      <c r="O58" s="26"/>
      <c r="P58" s="26"/>
      <c r="Q58" s="26"/>
      <c r="R58" s="26"/>
      <c r="S58" s="26"/>
      <c r="T58" s="26"/>
      <c r="U58" s="164"/>
      <c r="V58" s="25"/>
      <c r="W58" s="25"/>
      <c r="X58" s="25"/>
      <c r="Y58" s="25"/>
    </row>
    <row r="59" spans="1:25" ht="9" customHeight="1">
      <c r="A59" s="194"/>
      <c r="B59" s="194"/>
      <c r="C59" s="194"/>
      <c r="D59" s="194"/>
      <c r="E59" s="194"/>
      <c r="F59" s="194"/>
      <c r="G59" s="194"/>
      <c r="H59" s="194"/>
      <c r="I59" s="194"/>
      <c r="J59" s="50"/>
      <c r="K59" s="292"/>
      <c r="L59" s="26"/>
      <c r="M59" s="26"/>
      <c r="N59" s="26"/>
      <c r="O59" s="26"/>
      <c r="P59" s="26"/>
      <c r="Q59" s="26"/>
      <c r="R59" s="26"/>
      <c r="S59" s="26"/>
      <c r="T59" s="26"/>
      <c r="U59" s="164"/>
      <c r="V59" s="25"/>
      <c r="W59" s="25"/>
      <c r="X59" s="25"/>
      <c r="Y59" s="25"/>
    </row>
    <row r="60" spans="1:25" ht="9" customHeight="1">
      <c r="A60" s="195"/>
      <c r="B60" s="195"/>
      <c r="C60" s="195"/>
      <c r="D60" s="195"/>
      <c r="E60" s="195"/>
      <c r="F60" s="195"/>
      <c r="G60" s="195"/>
      <c r="H60" s="195"/>
      <c r="I60" s="195"/>
      <c r="J60" s="50"/>
      <c r="K60" s="292"/>
      <c r="L60" s="26"/>
      <c r="M60" s="26"/>
      <c r="N60" s="26"/>
      <c r="O60" s="26"/>
      <c r="P60" s="26"/>
      <c r="Q60" s="26"/>
      <c r="R60" s="26"/>
      <c r="S60" s="26"/>
      <c r="T60" s="26"/>
      <c r="U60" s="164"/>
      <c r="V60" s="25"/>
      <c r="W60" s="25"/>
      <c r="X60" s="25"/>
      <c r="Y60" s="25"/>
    </row>
    <row r="61" spans="1:25" ht="9" customHeight="1">
      <c r="A61" s="195"/>
      <c r="B61" s="195"/>
      <c r="C61" s="195"/>
      <c r="D61" s="195"/>
      <c r="E61" s="195"/>
      <c r="F61" s="195"/>
      <c r="G61" s="195"/>
      <c r="H61" s="195"/>
      <c r="I61" s="195"/>
      <c r="K61" s="292"/>
      <c r="L61" s="26"/>
      <c r="M61" s="26"/>
      <c r="N61" s="26"/>
      <c r="O61" s="26"/>
      <c r="P61" s="26"/>
      <c r="Q61" s="26"/>
      <c r="R61" s="26"/>
      <c r="S61" s="26"/>
      <c r="T61" s="26"/>
      <c r="U61" s="25"/>
      <c r="V61" s="25"/>
      <c r="W61" s="25"/>
      <c r="X61" s="25"/>
      <c r="Y61" s="25"/>
    </row>
    <row r="62" spans="1:25" ht="9" customHeight="1">
      <c r="A62" s="196"/>
      <c r="B62" s="196"/>
      <c r="C62" s="196"/>
      <c r="D62" s="196"/>
      <c r="E62" s="196"/>
      <c r="F62" s="196"/>
      <c r="G62" s="196"/>
      <c r="H62" s="196"/>
      <c r="I62" s="196"/>
      <c r="K62" s="292"/>
      <c r="L62" s="26"/>
      <c r="M62" s="26"/>
      <c r="N62" s="26"/>
      <c r="O62" s="26"/>
      <c r="P62" s="26"/>
      <c r="Q62" s="26"/>
      <c r="R62" s="26"/>
      <c r="S62" s="26"/>
      <c r="T62" s="26"/>
      <c r="U62" s="25"/>
      <c r="V62" s="25"/>
      <c r="W62" s="25"/>
      <c r="X62" s="25"/>
      <c r="Y62" s="25"/>
    </row>
    <row r="63" spans="1:25" ht="9" customHeight="1">
      <c r="A63" s="24"/>
      <c r="B63" s="24"/>
      <c r="C63" s="24"/>
      <c r="D63" s="24"/>
      <c r="E63" s="24"/>
      <c r="F63" s="24"/>
      <c r="G63" s="24"/>
      <c r="H63" s="24"/>
      <c r="I63" s="24"/>
      <c r="K63" s="292"/>
      <c r="L63" s="26"/>
      <c r="M63" s="26"/>
      <c r="N63" s="26"/>
      <c r="O63" s="26"/>
      <c r="P63" s="26"/>
      <c r="Q63" s="26"/>
      <c r="R63" s="26"/>
      <c r="S63" s="26"/>
      <c r="T63" s="26"/>
      <c r="U63" s="25"/>
      <c r="V63" s="25"/>
      <c r="W63" s="25"/>
      <c r="X63" s="25"/>
      <c r="Y63" s="25"/>
    </row>
    <row r="64" spans="1:25" ht="9" customHeight="1">
      <c r="A64" s="24"/>
      <c r="B64" s="24"/>
      <c r="C64" s="24"/>
      <c r="D64" s="24"/>
      <c r="E64" s="24"/>
      <c r="F64" s="24"/>
      <c r="G64" s="24"/>
      <c r="H64" s="24"/>
      <c r="I64" s="24"/>
      <c r="K64" s="292"/>
      <c r="L64" s="26"/>
      <c r="M64" s="26"/>
      <c r="N64" s="26"/>
      <c r="O64" s="26"/>
      <c r="P64" s="26"/>
      <c r="Q64" s="26"/>
      <c r="R64" s="26"/>
      <c r="S64" s="26"/>
      <c r="T64" s="26"/>
      <c r="U64" s="25"/>
      <c r="V64" s="25"/>
      <c r="W64" s="25"/>
      <c r="X64" s="25"/>
      <c r="Y64" s="25"/>
    </row>
    <row r="65" spans="1:25" ht="9" customHeight="1">
      <c r="A65" s="24"/>
      <c r="B65" s="24"/>
      <c r="C65" s="24"/>
      <c r="D65" s="24"/>
      <c r="E65" s="24"/>
      <c r="F65" s="24"/>
      <c r="G65" s="24"/>
      <c r="H65" s="24"/>
      <c r="I65" s="24"/>
      <c r="K65" s="292"/>
      <c r="L65" s="26"/>
      <c r="M65" s="26"/>
      <c r="N65" s="26"/>
      <c r="O65" s="26"/>
      <c r="P65" s="26"/>
      <c r="Q65" s="26"/>
      <c r="R65" s="26"/>
      <c r="S65" s="26"/>
      <c r="T65" s="26"/>
      <c r="U65" s="25"/>
      <c r="V65" s="25"/>
      <c r="W65" s="25"/>
      <c r="X65" s="25"/>
      <c r="Y65" s="25"/>
    </row>
    <row r="66" spans="1:25" ht="9" customHeight="1">
      <c r="A66" s="24"/>
      <c r="B66" s="24"/>
      <c r="C66" s="24"/>
      <c r="D66" s="24"/>
      <c r="E66" s="24"/>
      <c r="F66" s="24"/>
      <c r="G66" s="24"/>
      <c r="H66" s="24"/>
      <c r="I66" s="24"/>
      <c r="K66" s="292"/>
      <c r="L66" s="26"/>
      <c r="M66" s="26"/>
      <c r="N66" s="26"/>
      <c r="O66" s="26"/>
      <c r="P66" s="26"/>
      <c r="Q66" s="26"/>
      <c r="R66" s="26"/>
      <c r="S66" s="26"/>
      <c r="T66" s="26"/>
      <c r="U66" s="25"/>
      <c r="V66" s="25"/>
      <c r="W66" s="25"/>
      <c r="X66" s="25"/>
      <c r="Y66" s="25"/>
    </row>
    <row r="67" spans="1:25" ht="9" customHeight="1">
      <c r="A67" s="194"/>
      <c r="B67" s="194"/>
      <c r="C67" s="194"/>
      <c r="D67" s="194"/>
      <c r="E67" s="194"/>
      <c r="F67" s="194"/>
      <c r="G67" s="194"/>
      <c r="H67" s="194"/>
      <c r="I67" s="194"/>
      <c r="K67" s="292"/>
      <c r="L67" s="26"/>
      <c r="M67" s="26"/>
      <c r="N67" s="26"/>
      <c r="O67" s="26"/>
      <c r="P67" s="26"/>
      <c r="Q67" s="26"/>
      <c r="R67" s="26"/>
      <c r="S67" s="26"/>
      <c r="T67" s="26"/>
      <c r="U67" s="25"/>
      <c r="V67" s="25"/>
      <c r="W67" s="25"/>
      <c r="X67" s="25"/>
      <c r="Y67" s="25"/>
    </row>
    <row r="68" spans="1:25" ht="9" customHeight="1">
      <c r="A68" s="196"/>
      <c r="B68" s="196"/>
      <c r="C68" s="196"/>
      <c r="D68" s="196"/>
      <c r="E68" s="196"/>
      <c r="F68" s="196"/>
      <c r="G68" s="196"/>
      <c r="H68" s="196"/>
      <c r="I68" s="196"/>
      <c r="K68" s="292"/>
      <c r="L68" s="26"/>
      <c r="M68" s="26"/>
      <c r="N68" s="26"/>
      <c r="O68" s="26"/>
      <c r="P68" s="26"/>
      <c r="Q68" s="26"/>
      <c r="R68" s="26"/>
      <c r="S68" s="26"/>
      <c r="T68" s="26"/>
      <c r="U68" s="25"/>
      <c r="V68" s="25"/>
      <c r="W68" s="25"/>
      <c r="X68" s="25"/>
      <c r="Y68" s="25"/>
    </row>
    <row r="69" spans="1:25" ht="9" customHeight="1">
      <c r="A69" s="24"/>
      <c r="B69" s="24"/>
      <c r="C69" s="24"/>
      <c r="D69" s="24"/>
      <c r="E69" s="24"/>
      <c r="F69" s="24"/>
      <c r="G69" s="24"/>
      <c r="H69" s="24"/>
      <c r="I69" s="24"/>
      <c r="K69" s="292"/>
      <c r="L69" s="26"/>
      <c r="M69" s="26"/>
      <c r="N69" s="26"/>
      <c r="O69" s="26"/>
      <c r="P69" s="26"/>
      <c r="Q69" s="26"/>
      <c r="R69" s="26"/>
      <c r="S69" s="26"/>
      <c r="T69" s="26"/>
      <c r="U69" s="25"/>
      <c r="V69" s="25"/>
      <c r="W69" s="25"/>
      <c r="X69" s="25"/>
      <c r="Y69" s="25"/>
    </row>
    <row r="70" spans="1:25" ht="9" customHeight="1">
      <c r="A70" s="24"/>
      <c r="B70" s="24"/>
      <c r="C70" s="24"/>
      <c r="D70" s="24"/>
      <c r="E70" s="24"/>
      <c r="F70" s="24"/>
      <c r="G70" s="24"/>
      <c r="H70" s="24"/>
      <c r="I70" s="24"/>
      <c r="K70" s="292"/>
      <c r="L70" s="26"/>
      <c r="M70" s="26"/>
      <c r="N70" s="26"/>
      <c r="O70" s="26"/>
      <c r="P70" s="26"/>
      <c r="Q70" s="26"/>
      <c r="R70" s="26"/>
      <c r="S70" s="26"/>
      <c r="T70" s="26"/>
      <c r="U70" s="25"/>
      <c r="V70" s="25"/>
      <c r="W70" s="25"/>
      <c r="X70" s="25"/>
      <c r="Y70" s="25"/>
    </row>
    <row r="71" spans="1:25" ht="9" customHeight="1">
      <c r="A71" s="24"/>
      <c r="B71" s="24"/>
      <c r="C71" s="24"/>
      <c r="D71" s="24"/>
      <c r="E71" s="24"/>
      <c r="F71" s="24"/>
      <c r="G71" s="24"/>
      <c r="H71" s="24"/>
      <c r="I71" s="24"/>
      <c r="K71" s="292"/>
      <c r="L71" s="26"/>
      <c r="M71" s="26"/>
      <c r="N71" s="26"/>
      <c r="O71" s="26"/>
      <c r="P71" s="26"/>
      <c r="Q71" s="26"/>
      <c r="R71" s="26"/>
      <c r="S71" s="26"/>
      <c r="T71" s="26"/>
      <c r="U71" s="25"/>
      <c r="V71" s="25"/>
      <c r="W71" s="25"/>
      <c r="X71" s="25"/>
      <c r="Y71" s="25"/>
    </row>
    <row r="72" spans="1:25" ht="9" customHeight="1">
      <c r="A72" s="24"/>
      <c r="B72" s="24"/>
      <c r="C72" s="24"/>
      <c r="D72" s="24"/>
      <c r="E72" s="24"/>
      <c r="F72" s="24"/>
      <c r="G72" s="24"/>
      <c r="H72" s="24"/>
      <c r="I72" s="24"/>
      <c r="K72" s="292"/>
      <c r="L72" s="26"/>
      <c r="M72" s="26"/>
      <c r="N72" s="26"/>
      <c r="O72" s="26"/>
      <c r="P72" s="26"/>
      <c r="Q72" s="26"/>
      <c r="R72" s="26"/>
      <c r="S72" s="26"/>
      <c r="T72" s="26"/>
      <c r="U72" s="25"/>
      <c r="V72" s="25"/>
      <c r="W72" s="25"/>
      <c r="X72" s="25"/>
      <c r="Y72" s="25"/>
    </row>
    <row r="73" spans="1:25" ht="9" customHeight="1">
      <c r="A73" s="194"/>
      <c r="B73" s="194"/>
      <c r="C73" s="194"/>
      <c r="D73" s="194"/>
      <c r="E73" s="194"/>
      <c r="F73" s="194"/>
      <c r="G73" s="194"/>
      <c r="H73" s="194"/>
      <c r="I73" s="194"/>
      <c r="K73" s="292"/>
      <c r="L73" s="26"/>
      <c r="M73" s="26"/>
      <c r="N73" s="26"/>
      <c r="O73" s="26"/>
      <c r="P73" s="26"/>
      <c r="Q73" s="26"/>
      <c r="R73" s="26"/>
      <c r="S73" s="26"/>
      <c r="T73" s="26"/>
      <c r="U73" s="25"/>
      <c r="V73" s="25"/>
      <c r="W73" s="25"/>
      <c r="X73" s="25"/>
      <c r="Y73" s="25"/>
    </row>
    <row r="74" spans="1:25" ht="9" customHeight="1">
      <c r="A74" s="196"/>
      <c r="B74" s="196"/>
      <c r="C74" s="196"/>
      <c r="D74" s="196"/>
      <c r="E74" s="196"/>
      <c r="F74" s="196"/>
      <c r="G74" s="196"/>
      <c r="H74" s="196"/>
      <c r="I74" s="196"/>
      <c r="K74" s="292"/>
      <c r="L74" s="26"/>
      <c r="M74" s="26"/>
      <c r="N74" s="26"/>
      <c r="O74" s="26"/>
      <c r="P74" s="26"/>
      <c r="Q74" s="26"/>
      <c r="R74" s="26"/>
      <c r="S74" s="26"/>
      <c r="T74" s="26"/>
      <c r="U74" s="25"/>
      <c r="V74" s="25"/>
      <c r="W74" s="25"/>
      <c r="X74" s="25"/>
      <c r="Y74" s="25"/>
    </row>
    <row r="75" spans="1:25" ht="9" customHeight="1">
      <c r="A75" s="24"/>
      <c r="B75" s="24"/>
      <c r="C75" s="24"/>
      <c r="D75" s="24"/>
      <c r="E75" s="24"/>
      <c r="F75" s="24"/>
      <c r="G75" s="24"/>
      <c r="H75" s="24"/>
      <c r="I75" s="24"/>
      <c r="K75" s="292"/>
      <c r="L75" s="26"/>
      <c r="M75" s="26"/>
      <c r="N75" s="26"/>
      <c r="O75" s="26"/>
      <c r="P75" s="26"/>
      <c r="Q75" s="26"/>
      <c r="R75" s="26"/>
      <c r="S75" s="26"/>
      <c r="T75" s="26"/>
      <c r="U75" s="25"/>
      <c r="V75" s="25"/>
      <c r="W75" s="25"/>
      <c r="X75" s="25"/>
      <c r="Y75" s="25"/>
    </row>
    <row r="76" spans="1:25" ht="9" customHeight="1">
      <c r="A76" s="24"/>
      <c r="B76" s="24"/>
      <c r="C76" s="24"/>
      <c r="D76" s="24"/>
      <c r="E76" s="24"/>
      <c r="F76" s="24"/>
      <c r="G76" s="24"/>
      <c r="H76" s="24"/>
      <c r="I76" s="24"/>
      <c r="K76" s="292"/>
      <c r="L76" s="26"/>
      <c r="M76" s="26"/>
      <c r="N76" s="26"/>
      <c r="O76" s="26"/>
      <c r="P76" s="26"/>
      <c r="Q76" s="26"/>
      <c r="R76" s="26"/>
      <c r="S76" s="26"/>
      <c r="T76" s="26"/>
      <c r="U76" s="25"/>
      <c r="V76" s="25"/>
      <c r="W76" s="25"/>
      <c r="X76" s="25"/>
      <c r="Y76" s="25"/>
    </row>
    <row r="77" spans="1:25" ht="9" customHeight="1">
      <c r="A77" s="24"/>
      <c r="B77" s="24"/>
      <c r="C77" s="24"/>
      <c r="D77" s="24"/>
      <c r="E77" s="24"/>
      <c r="F77" s="24"/>
      <c r="G77" s="24"/>
      <c r="H77" s="24"/>
      <c r="I77" s="24"/>
      <c r="K77" s="292"/>
      <c r="L77" s="26"/>
      <c r="M77" s="26"/>
      <c r="N77" s="26"/>
      <c r="O77" s="26"/>
      <c r="P77" s="26"/>
      <c r="Q77" s="26"/>
      <c r="R77" s="26"/>
      <c r="S77" s="26"/>
      <c r="T77" s="26"/>
      <c r="U77" s="25"/>
      <c r="V77" s="25"/>
      <c r="W77" s="25"/>
      <c r="X77" s="25"/>
      <c r="Y77" s="25"/>
    </row>
    <row r="78" spans="1:25" ht="9" customHeight="1">
      <c r="A78" s="24"/>
      <c r="B78" s="24"/>
      <c r="C78" s="24"/>
      <c r="D78" s="24"/>
      <c r="E78" s="24"/>
      <c r="F78" s="24"/>
      <c r="G78" s="24"/>
      <c r="H78" s="24"/>
      <c r="I78" s="24"/>
      <c r="K78" s="292"/>
      <c r="L78" s="26"/>
      <c r="M78" s="26"/>
      <c r="N78" s="26"/>
      <c r="O78" s="26"/>
      <c r="P78" s="26"/>
      <c r="Q78" s="26"/>
      <c r="R78" s="26"/>
      <c r="S78" s="26"/>
      <c r="T78" s="26"/>
      <c r="U78" s="25"/>
      <c r="V78" s="25"/>
      <c r="W78" s="25"/>
      <c r="X78" s="25"/>
      <c r="Y78" s="25"/>
    </row>
    <row r="79" spans="1:25">
      <c r="A79" s="24"/>
      <c r="B79" s="24"/>
      <c r="C79" s="24"/>
      <c r="D79" s="24"/>
      <c r="E79" s="24"/>
      <c r="F79" s="24"/>
      <c r="G79" s="24"/>
      <c r="H79" s="24"/>
      <c r="I79" s="24"/>
      <c r="K79" s="293"/>
      <c r="L79" s="50"/>
      <c r="M79" s="50"/>
      <c r="N79" s="50"/>
      <c r="O79" s="50"/>
      <c r="P79" s="50"/>
      <c r="Q79" s="50"/>
      <c r="R79" s="50"/>
      <c r="S79" s="50"/>
      <c r="T79" s="50"/>
    </row>
    <row r="80" spans="1:25">
      <c r="A80" s="24"/>
      <c r="B80" s="24"/>
      <c r="C80" s="24"/>
      <c r="D80" s="24"/>
      <c r="E80" s="24"/>
      <c r="F80" s="24"/>
      <c r="G80" s="24"/>
      <c r="H80" s="24"/>
      <c r="I80" s="24"/>
      <c r="K80" s="293"/>
      <c r="L80" s="50"/>
      <c r="M80" s="50"/>
      <c r="N80" s="50"/>
      <c r="O80" s="50"/>
      <c r="P80" s="50"/>
      <c r="Q80" s="50"/>
      <c r="R80" s="50"/>
      <c r="S80" s="50"/>
      <c r="T80" s="50"/>
    </row>
    <row r="81" spans="1:20">
      <c r="A81" s="24"/>
      <c r="B81" s="24"/>
      <c r="C81" s="24"/>
      <c r="D81" s="24"/>
      <c r="E81" s="24"/>
      <c r="F81" s="24"/>
      <c r="G81" s="24"/>
      <c r="H81" s="24"/>
      <c r="I81" s="24"/>
      <c r="K81" s="293"/>
      <c r="L81" s="50"/>
      <c r="M81" s="50"/>
      <c r="N81" s="50"/>
      <c r="O81" s="50"/>
      <c r="P81" s="50"/>
      <c r="Q81" s="50"/>
      <c r="R81" s="50"/>
      <c r="S81" s="50"/>
      <c r="T81" s="50"/>
    </row>
    <row r="82" spans="1:20">
      <c r="A82" s="24"/>
      <c r="B82" s="24"/>
      <c r="C82" s="24"/>
      <c r="D82" s="24"/>
      <c r="E82" s="24"/>
      <c r="F82" s="24"/>
      <c r="G82" s="24"/>
      <c r="H82" s="24"/>
      <c r="I82" s="24"/>
      <c r="K82" s="293"/>
      <c r="L82" s="50"/>
      <c r="M82" s="50"/>
      <c r="N82" s="50"/>
      <c r="O82" s="50"/>
      <c r="P82" s="50"/>
      <c r="Q82" s="50"/>
      <c r="R82" s="50"/>
      <c r="S82" s="50"/>
      <c r="T82" s="50"/>
    </row>
    <row r="83" spans="1:20">
      <c r="A83" s="194"/>
      <c r="B83" s="194"/>
      <c r="C83" s="194"/>
      <c r="D83" s="194"/>
      <c r="E83" s="194"/>
      <c r="F83" s="194"/>
      <c r="G83" s="194"/>
      <c r="H83" s="194"/>
      <c r="I83" s="194"/>
      <c r="K83" s="293"/>
      <c r="L83" s="50"/>
      <c r="M83" s="50"/>
      <c r="N83" s="50"/>
      <c r="O83" s="50"/>
      <c r="P83" s="50"/>
      <c r="Q83" s="50"/>
      <c r="R83" s="50"/>
      <c r="S83" s="50"/>
      <c r="T83" s="50"/>
    </row>
    <row r="84" spans="1:20">
      <c r="A84" s="196"/>
      <c r="B84" s="196"/>
      <c r="C84" s="196"/>
      <c r="D84" s="196"/>
      <c r="E84" s="196"/>
      <c r="F84" s="196"/>
      <c r="G84" s="196"/>
      <c r="H84" s="196"/>
      <c r="I84" s="196"/>
      <c r="K84" s="293"/>
      <c r="L84" s="50"/>
      <c r="M84" s="50"/>
      <c r="N84" s="50"/>
      <c r="O84" s="50"/>
      <c r="P84" s="50"/>
      <c r="Q84" s="50"/>
      <c r="R84" s="50"/>
      <c r="S84" s="50"/>
      <c r="T84" s="50"/>
    </row>
    <row r="85" spans="1:20">
      <c r="A85" s="24"/>
      <c r="B85" s="24"/>
      <c r="C85" s="24"/>
      <c r="D85" s="24"/>
      <c r="E85" s="24"/>
      <c r="F85" s="24"/>
      <c r="G85" s="24"/>
      <c r="H85" s="24"/>
      <c r="I85" s="24"/>
      <c r="K85" s="293"/>
      <c r="L85" s="50"/>
      <c r="M85" s="50"/>
      <c r="N85" s="50"/>
      <c r="O85" s="50"/>
      <c r="P85" s="50"/>
      <c r="Q85" s="50"/>
      <c r="R85" s="50"/>
      <c r="S85" s="50"/>
      <c r="T85" s="50"/>
    </row>
    <row r="86" spans="1:20">
      <c r="A86" s="24"/>
      <c r="B86" s="24"/>
      <c r="C86" s="24"/>
      <c r="D86" s="24"/>
      <c r="E86" s="24"/>
      <c r="F86" s="24"/>
      <c r="G86" s="24"/>
      <c r="H86" s="24"/>
      <c r="I86" s="24"/>
      <c r="K86" s="293"/>
      <c r="L86" s="50"/>
      <c r="M86" s="50"/>
      <c r="N86" s="50"/>
      <c r="O86" s="50"/>
      <c r="P86" s="50"/>
      <c r="Q86" s="50"/>
      <c r="R86" s="50"/>
      <c r="S86" s="50"/>
      <c r="T86" s="50"/>
    </row>
    <row r="87" spans="1:20">
      <c r="A87" s="24"/>
      <c r="B87" s="24"/>
      <c r="C87" s="24"/>
      <c r="D87" s="24"/>
      <c r="E87" s="24"/>
      <c r="F87" s="24"/>
      <c r="G87" s="24"/>
      <c r="H87" s="24"/>
      <c r="I87" s="24"/>
      <c r="K87" s="293"/>
      <c r="L87" s="50"/>
      <c r="M87" s="50"/>
      <c r="N87" s="50"/>
      <c r="O87" s="50"/>
      <c r="P87" s="50"/>
      <c r="Q87" s="50"/>
      <c r="R87" s="50"/>
      <c r="S87" s="50"/>
      <c r="T87" s="50"/>
    </row>
    <row r="88" spans="1:20">
      <c r="A88" s="24"/>
      <c r="B88" s="24"/>
      <c r="C88" s="24"/>
      <c r="D88" s="24"/>
      <c r="E88" s="24"/>
      <c r="F88" s="24"/>
      <c r="G88" s="24"/>
      <c r="H88" s="24"/>
      <c r="I88" s="24"/>
      <c r="K88" s="293"/>
      <c r="L88" s="50"/>
      <c r="M88" s="50"/>
      <c r="N88" s="50"/>
      <c r="O88" s="50"/>
      <c r="P88" s="50"/>
      <c r="Q88" s="50"/>
      <c r="R88" s="50"/>
      <c r="S88" s="50"/>
      <c r="T88" s="50"/>
    </row>
    <row r="89" spans="1:20">
      <c r="A89" s="24"/>
      <c r="B89" s="24"/>
      <c r="C89" s="24"/>
      <c r="D89" s="24"/>
      <c r="E89" s="24"/>
      <c r="F89" s="24"/>
      <c r="G89" s="24"/>
      <c r="H89" s="24"/>
      <c r="I89" s="24"/>
      <c r="K89" s="293"/>
      <c r="L89" s="50"/>
      <c r="M89" s="50"/>
      <c r="N89" s="50"/>
      <c r="O89" s="50"/>
      <c r="P89" s="50"/>
      <c r="Q89" s="50"/>
      <c r="R89" s="50"/>
      <c r="S89" s="50"/>
      <c r="T89" s="50"/>
    </row>
    <row r="90" spans="1:20">
      <c r="A90" s="24"/>
      <c r="B90" s="24"/>
      <c r="C90" s="24"/>
      <c r="D90" s="24"/>
      <c r="E90" s="24"/>
      <c r="F90" s="24"/>
      <c r="G90" s="24"/>
      <c r="H90" s="24"/>
      <c r="I90" s="24"/>
      <c r="K90" s="293"/>
      <c r="L90" s="50"/>
      <c r="M90" s="50"/>
      <c r="N90" s="50"/>
      <c r="O90" s="50"/>
      <c r="P90" s="50"/>
      <c r="Q90" s="50"/>
      <c r="R90" s="50"/>
      <c r="S90" s="50"/>
      <c r="T90" s="50"/>
    </row>
    <row r="91" spans="1:20">
      <c r="A91" s="24"/>
      <c r="B91" s="24"/>
      <c r="C91" s="24"/>
      <c r="D91" s="24"/>
      <c r="E91" s="24"/>
      <c r="F91" s="24"/>
      <c r="G91" s="24"/>
      <c r="H91" s="24"/>
      <c r="I91" s="24"/>
      <c r="K91" s="293"/>
      <c r="L91" s="50"/>
      <c r="M91" s="50"/>
      <c r="N91" s="50"/>
      <c r="O91" s="50"/>
      <c r="P91" s="50"/>
      <c r="Q91" s="50"/>
      <c r="R91" s="50"/>
      <c r="S91" s="50"/>
      <c r="T91" s="50"/>
    </row>
    <row r="92" spans="1:20">
      <c r="A92" s="24"/>
      <c r="B92" s="24"/>
      <c r="C92" s="24"/>
      <c r="D92" s="24"/>
      <c r="E92" s="24"/>
      <c r="F92" s="24"/>
      <c r="G92" s="24"/>
      <c r="H92" s="24"/>
      <c r="I92" s="24"/>
      <c r="K92" s="293"/>
      <c r="L92" s="50"/>
      <c r="M92" s="50"/>
      <c r="N92" s="50"/>
      <c r="O92" s="50"/>
      <c r="P92" s="50"/>
      <c r="Q92" s="50"/>
      <c r="R92" s="50"/>
      <c r="S92" s="50"/>
      <c r="T92" s="50"/>
    </row>
    <row r="93" spans="1:20">
      <c r="A93" s="24"/>
      <c r="B93" s="24"/>
      <c r="C93" s="24"/>
      <c r="D93" s="24"/>
      <c r="E93" s="24"/>
      <c r="F93" s="24"/>
      <c r="G93" s="24"/>
      <c r="H93" s="24"/>
      <c r="I93" s="24"/>
      <c r="K93" s="293"/>
      <c r="L93" s="50"/>
      <c r="M93" s="50"/>
      <c r="N93" s="50"/>
      <c r="O93" s="50"/>
      <c r="P93" s="50"/>
      <c r="Q93" s="50"/>
      <c r="R93" s="50"/>
      <c r="S93" s="50"/>
      <c r="T93" s="50"/>
    </row>
    <row r="94" spans="1:20">
      <c r="A94" s="196"/>
      <c r="B94" s="196"/>
      <c r="C94" s="196"/>
      <c r="D94" s="196"/>
      <c r="E94" s="196"/>
      <c r="F94" s="196"/>
      <c r="G94" s="196"/>
      <c r="H94" s="196"/>
      <c r="I94" s="196"/>
      <c r="K94" s="293"/>
      <c r="L94" s="50"/>
      <c r="M94" s="50"/>
      <c r="N94" s="50"/>
      <c r="O94" s="50"/>
      <c r="P94" s="50"/>
      <c r="Q94" s="50"/>
      <c r="R94" s="50"/>
      <c r="S94" s="50"/>
      <c r="T94" s="50"/>
    </row>
    <row r="95" spans="1:20">
      <c r="A95" s="24"/>
      <c r="B95" s="24"/>
      <c r="C95" s="24"/>
      <c r="D95" s="24"/>
      <c r="E95" s="24"/>
      <c r="F95" s="24"/>
      <c r="G95" s="24"/>
      <c r="H95" s="24"/>
      <c r="I95" s="24"/>
      <c r="K95" s="293"/>
      <c r="L95" s="50"/>
      <c r="M95" s="50"/>
      <c r="N95" s="50"/>
      <c r="O95" s="50"/>
      <c r="P95" s="50"/>
      <c r="Q95" s="50"/>
      <c r="R95" s="50"/>
      <c r="S95" s="50"/>
      <c r="T95" s="50"/>
    </row>
    <row r="96" spans="1:20">
      <c r="A96" s="24"/>
      <c r="B96" s="24"/>
      <c r="C96" s="24"/>
      <c r="D96" s="24"/>
      <c r="E96" s="24"/>
      <c r="F96" s="24"/>
      <c r="G96" s="24"/>
      <c r="H96" s="24"/>
      <c r="I96" s="24"/>
      <c r="K96" s="293"/>
      <c r="L96" s="50"/>
      <c r="M96" s="50"/>
      <c r="N96" s="50"/>
      <c r="O96" s="50"/>
      <c r="P96" s="50"/>
      <c r="Q96" s="50"/>
      <c r="R96" s="50"/>
      <c r="S96" s="50"/>
      <c r="T96" s="50"/>
    </row>
    <row r="97" spans="1:20">
      <c r="A97" s="24"/>
      <c r="B97" s="24"/>
      <c r="C97" s="24"/>
      <c r="D97" s="24"/>
      <c r="E97" s="24"/>
      <c r="F97" s="24"/>
      <c r="G97" s="24"/>
      <c r="H97" s="24"/>
      <c r="I97" s="24"/>
      <c r="K97" s="293"/>
      <c r="L97" s="50"/>
      <c r="M97" s="50"/>
      <c r="N97" s="50"/>
      <c r="O97" s="50"/>
      <c r="P97" s="50"/>
      <c r="Q97" s="50"/>
      <c r="R97" s="50"/>
      <c r="S97" s="50"/>
      <c r="T97" s="50"/>
    </row>
    <row r="98" spans="1:20">
      <c r="A98" s="197"/>
      <c r="B98" s="197"/>
      <c r="C98" s="197"/>
      <c r="D98" s="197"/>
      <c r="E98" s="197"/>
      <c r="F98" s="197"/>
      <c r="G98" s="197"/>
      <c r="H98" s="197"/>
      <c r="I98" s="197"/>
      <c r="K98" s="293"/>
      <c r="L98" s="50"/>
      <c r="M98" s="50"/>
      <c r="N98" s="50"/>
      <c r="O98" s="50"/>
      <c r="P98" s="50"/>
      <c r="Q98" s="50"/>
      <c r="R98" s="50"/>
      <c r="S98" s="50"/>
      <c r="T98" s="50"/>
    </row>
    <row r="99" spans="1:20">
      <c r="A99" s="197"/>
      <c r="B99" s="197"/>
      <c r="C99" s="197"/>
      <c r="D99" s="197"/>
      <c r="E99" s="197"/>
      <c r="F99" s="197"/>
      <c r="G99" s="197"/>
      <c r="H99" s="197"/>
      <c r="I99" s="197"/>
      <c r="K99" s="293"/>
      <c r="L99" s="50"/>
      <c r="M99" s="50"/>
      <c r="N99" s="50"/>
      <c r="O99" s="50"/>
      <c r="P99" s="50"/>
      <c r="Q99" s="50"/>
      <c r="R99" s="50"/>
      <c r="S99" s="50"/>
      <c r="T99" s="50"/>
    </row>
    <row r="100" spans="1:20">
      <c r="A100" s="197"/>
      <c r="B100" s="197"/>
      <c r="C100" s="197"/>
      <c r="D100" s="197"/>
      <c r="E100" s="197"/>
      <c r="F100" s="197"/>
      <c r="G100" s="197"/>
      <c r="H100" s="197"/>
      <c r="I100" s="197"/>
      <c r="K100" s="293"/>
      <c r="L100" s="50"/>
      <c r="M100" s="50"/>
      <c r="N100" s="50"/>
      <c r="O100" s="50"/>
      <c r="P100" s="50"/>
      <c r="Q100" s="50"/>
      <c r="R100" s="50"/>
      <c r="S100" s="50"/>
      <c r="T100" s="50"/>
    </row>
    <row r="101" spans="1:20">
      <c r="A101" s="197"/>
      <c r="B101" s="197"/>
      <c r="C101" s="197"/>
      <c r="D101" s="197"/>
      <c r="E101" s="197"/>
      <c r="F101" s="197"/>
      <c r="G101" s="197"/>
      <c r="H101" s="197"/>
      <c r="I101" s="197"/>
      <c r="K101" s="293"/>
      <c r="L101" s="50"/>
      <c r="M101" s="50"/>
      <c r="N101" s="50"/>
      <c r="O101" s="50"/>
      <c r="P101" s="50"/>
      <c r="Q101" s="50"/>
      <c r="R101" s="50"/>
      <c r="S101" s="50"/>
      <c r="T101" s="50"/>
    </row>
    <row r="102" spans="1:20">
      <c r="A102" s="197"/>
      <c r="B102" s="197"/>
      <c r="C102" s="197"/>
      <c r="D102" s="197"/>
      <c r="E102" s="197"/>
      <c r="F102" s="197"/>
      <c r="G102" s="197"/>
      <c r="H102" s="197"/>
      <c r="I102" s="197"/>
      <c r="K102" s="293"/>
      <c r="L102" s="50"/>
      <c r="M102" s="50"/>
      <c r="N102" s="50"/>
      <c r="O102" s="50"/>
      <c r="P102" s="50"/>
      <c r="Q102" s="50"/>
      <c r="R102" s="50"/>
      <c r="S102" s="50"/>
      <c r="T102" s="50"/>
    </row>
    <row r="103" spans="1:20">
      <c r="A103" s="197"/>
      <c r="B103" s="197"/>
      <c r="C103" s="197"/>
      <c r="D103" s="197"/>
      <c r="E103" s="197"/>
      <c r="F103" s="197"/>
      <c r="G103" s="197"/>
      <c r="H103" s="197"/>
      <c r="I103" s="197"/>
      <c r="K103" s="293"/>
      <c r="L103" s="50"/>
      <c r="M103" s="50"/>
      <c r="N103" s="50"/>
      <c r="O103" s="50"/>
      <c r="P103" s="50"/>
      <c r="Q103" s="50"/>
      <c r="R103" s="50"/>
      <c r="S103" s="50"/>
      <c r="T103" s="50"/>
    </row>
    <row r="104" spans="1:20">
      <c r="A104" s="197"/>
      <c r="B104" s="197"/>
      <c r="C104" s="197"/>
      <c r="D104" s="197"/>
      <c r="E104" s="197"/>
      <c r="F104" s="197"/>
      <c r="G104" s="197"/>
      <c r="H104" s="197"/>
      <c r="I104" s="197"/>
      <c r="K104" s="293"/>
      <c r="L104" s="50"/>
      <c r="M104" s="50"/>
      <c r="N104" s="50"/>
      <c r="O104" s="50"/>
      <c r="P104" s="50"/>
      <c r="Q104" s="50"/>
      <c r="R104" s="50"/>
      <c r="S104" s="50"/>
      <c r="T104" s="50"/>
    </row>
    <row r="105" spans="1:20">
      <c r="A105" s="197"/>
      <c r="B105" s="197"/>
      <c r="C105" s="197"/>
      <c r="D105" s="197"/>
      <c r="E105" s="197"/>
      <c r="F105" s="197"/>
      <c r="G105" s="197"/>
      <c r="H105" s="197"/>
      <c r="I105" s="197"/>
      <c r="K105" s="293"/>
      <c r="L105" s="50"/>
      <c r="M105" s="50"/>
      <c r="N105" s="50"/>
      <c r="O105" s="50"/>
      <c r="P105" s="50"/>
      <c r="Q105" s="50"/>
      <c r="R105" s="50"/>
      <c r="S105" s="50"/>
      <c r="T105" s="50"/>
    </row>
    <row r="106" spans="1:20">
      <c r="A106" s="197"/>
      <c r="B106" s="197"/>
      <c r="C106" s="197"/>
      <c r="D106" s="197"/>
      <c r="E106" s="197"/>
      <c r="F106" s="197"/>
      <c r="G106" s="197"/>
      <c r="H106" s="197"/>
      <c r="I106" s="197"/>
      <c r="K106" s="293"/>
      <c r="L106" s="50"/>
      <c r="M106" s="50"/>
      <c r="N106" s="50"/>
      <c r="O106" s="50"/>
      <c r="P106" s="50"/>
      <c r="Q106" s="50"/>
      <c r="R106" s="50"/>
      <c r="S106" s="50"/>
      <c r="T106" s="50"/>
    </row>
    <row r="107" spans="1:20">
      <c r="A107" s="198"/>
      <c r="B107" s="198"/>
      <c r="C107" s="198"/>
      <c r="D107" s="198"/>
      <c r="E107" s="198"/>
      <c r="F107" s="198"/>
      <c r="G107" s="198"/>
      <c r="H107" s="198"/>
      <c r="I107" s="198"/>
      <c r="K107" s="293"/>
      <c r="L107" s="50"/>
      <c r="M107" s="50"/>
      <c r="N107" s="50"/>
      <c r="O107" s="50"/>
      <c r="P107" s="50"/>
      <c r="Q107" s="50"/>
      <c r="R107" s="50"/>
      <c r="S107" s="50"/>
      <c r="T107" s="50"/>
    </row>
    <row r="108" spans="1:20">
      <c r="A108" s="198"/>
      <c r="B108" s="198"/>
      <c r="C108" s="198"/>
      <c r="D108" s="198"/>
      <c r="E108" s="198"/>
      <c r="F108" s="198"/>
      <c r="G108" s="198"/>
      <c r="H108" s="198"/>
      <c r="I108" s="198"/>
      <c r="K108" s="293"/>
      <c r="L108" s="50"/>
      <c r="M108" s="50"/>
      <c r="N108" s="50"/>
      <c r="O108" s="50"/>
      <c r="P108" s="50"/>
      <c r="Q108" s="50"/>
      <c r="R108" s="50"/>
      <c r="S108" s="50"/>
      <c r="T108" s="50"/>
    </row>
    <row r="109" spans="1:20">
      <c r="A109" s="198"/>
      <c r="B109" s="198"/>
      <c r="C109" s="198"/>
      <c r="D109" s="198"/>
      <c r="E109" s="198"/>
      <c r="F109" s="198"/>
      <c r="G109" s="198"/>
      <c r="H109" s="198"/>
      <c r="I109" s="198"/>
      <c r="K109" s="293"/>
      <c r="L109" s="50"/>
      <c r="M109" s="50"/>
      <c r="N109" s="50"/>
      <c r="O109" s="50"/>
      <c r="P109" s="50"/>
      <c r="Q109" s="50"/>
      <c r="R109" s="50"/>
      <c r="S109" s="50"/>
      <c r="T109" s="50"/>
    </row>
    <row r="110" spans="1:20">
      <c r="A110" s="198"/>
      <c r="B110" s="198"/>
      <c r="C110" s="198"/>
      <c r="D110" s="198"/>
      <c r="E110" s="198"/>
      <c r="F110" s="198"/>
      <c r="G110" s="198"/>
      <c r="H110" s="198"/>
      <c r="I110" s="198"/>
      <c r="K110" s="293"/>
      <c r="L110" s="50"/>
      <c r="M110" s="50"/>
      <c r="N110" s="50"/>
      <c r="O110" s="50"/>
      <c r="P110" s="50"/>
      <c r="Q110" s="50"/>
      <c r="R110" s="50"/>
      <c r="S110" s="50"/>
      <c r="T110" s="50"/>
    </row>
    <row r="111" spans="1:20">
      <c r="A111" s="198"/>
      <c r="B111" s="198"/>
      <c r="C111" s="198"/>
      <c r="D111" s="198"/>
      <c r="E111" s="198"/>
      <c r="F111" s="198"/>
      <c r="G111" s="198"/>
      <c r="H111" s="198"/>
      <c r="I111" s="198"/>
      <c r="K111" s="293"/>
      <c r="L111" s="50"/>
      <c r="M111" s="50"/>
      <c r="N111" s="50"/>
      <c r="O111" s="50"/>
      <c r="P111" s="50"/>
      <c r="Q111" s="50"/>
      <c r="R111" s="50"/>
      <c r="S111" s="50"/>
      <c r="T111" s="50"/>
    </row>
    <row r="112" spans="1:20">
      <c r="A112" s="198"/>
      <c r="B112" s="198"/>
      <c r="C112" s="198"/>
      <c r="D112" s="198"/>
      <c r="E112" s="198"/>
      <c r="F112" s="198"/>
      <c r="G112" s="198"/>
      <c r="H112" s="198"/>
      <c r="I112" s="198"/>
      <c r="K112" s="293"/>
      <c r="L112" s="50"/>
      <c r="M112" s="50"/>
      <c r="N112" s="50"/>
      <c r="O112" s="50"/>
      <c r="P112" s="50"/>
      <c r="Q112" s="50"/>
      <c r="R112" s="50"/>
      <c r="S112" s="50"/>
      <c r="T112" s="50"/>
    </row>
    <row r="113" spans="1:20">
      <c r="A113" s="198"/>
      <c r="B113" s="198"/>
      <c r="C113" s="198"/>
      <c r="D113" s="198"/>
      <c r="E113" s="198"/>
      <c r="F113" s="198"/>
      <c r="G113" s="198"/>
      <c r="H113" s="198"/>
      <c r="I113" s="198"/>
      <c r="K113" s="293"/>
      <c r="L113" s="50"/>
      <c r="M113" s="50"/>
      <c r="N113" s="50"/>
      <c r="O113" s="50"/>
      <c r="P113" s="50"/>
      <c r="Q113" s="50"/>
      <c r="R113" s="50"/>
      <c r="S113" s="50"/>
      <c r="T113" s="50"/>
    </row>
    <row r="114" spans="1:20">
      <c r="A114" s="198"/>
      <c r="B114" s="198"/>
      <c r="C114" s="198"/>
      <c r="D114" s="198"/>
      <c r="E114" s="198"/>
      <c r="F114" s="198"/>
      <c r="G114" s="198"/>
      <c r="H114" s="198"/>
      <c r="I114" s="198"/>
      <c r="K114" s="293"/>
      <c r="L114" s="50"/>
      <c r="M114" s="50"/>
      <c r="N114" s="50"/>
      <c r="O114" s="50"/>
      <c r="P114" s="50"/>
      <c r="Q114" s="50"/>
      <c r="R114" s="50"/>
      <c r="S114" s="50"/>
      <c r="T114" s="50"/>
    </row>
    <row r="115" spans="1:20">
      <c r="A115" s="198"/>
      <c r="B115" s="198"/>
      <c r="C115" s="198"/>
      <c r="D115" s="198"/>
      <c r="E115" s="198"/>
      <c r="F115" s="198"/>
      <c r="G115" s="198"/>
      <c r="H115" s="198"/>
      <c r="I115" s="198"/>
      <c r="K115" s="293"/>
      <c r="L115" s="50"/>
      <c r="M115" s="50"/>
      <c r="N115" s="50"/>
      <c r="O115" s="50"/>
      <c r="P115" s="50"/>
      <c r="Q115" s="50"/>
      <c r="R115" s="50"/>
      <c r="S115" s="50"/>
      <c r="T115" s="50"/>
    </row>
    <row r="116" spans="1:20">
      <c r="A116" s="198"/>
      <c r="B116" s="198"/>
      <c r="C116" s="198"/>
      <c r="D116" s="198"/>
      <c r="E116" s="198"/>
      <c r="F116" s="198"/>
      <c r="G116" s="198"/>
      <c r="H116" s="198"/>
      <c r="I116" s="198"/>
      <c r="K116" s="293"/>
      <c r="L116" s="50"/>
      <c r="M116" s="50"/>
      <c r="N116" s="50"/>
      <c r="O116" s="50"/>
      <c r="P116" s="50"/>
      <c r="Q116" s="50"/>
      <c r="R116" s="50"/>
      <c r="S116" s="50"/>
      <c r="T116" s="50"/>
    </row>
    <row r="117" spans="1:20">
      <c r="A117" s="198"/>
      <c r="B117" s="198"/>
      <c r="C117" s="198"/>
      <c r="D117" s="198"/>
      <c r="E117" s="198"/>
      <c r="F117" s="198"/>
      <c r="G117" s="198"/>
      <c r="H117" s="198"/>
      <c r="I117" s="198"/>
      <c r="K117" s="293"/>
      <c r="L117" s="50"/>
      <c r="M117" s="50"/>
      <c r="N117" s="50"/>
      <c r="O117" s="50"/>
      <c r="P117" s="50"/>
      <c r="Q117" s="50"/>
      <c r="R117" s="50"/>
      <c r="S117" s="50"/>
      <c r="T117" s="50"/>
    </row>
    <row r="118" spans="1:20">
      <c r="A118" s="198"/>
      <c r="B118" s="198"/>
      <c r="C118" s="198"/>
      <c r="D118" s="198"/>
      <c r="E118" s="198"/>
      <c r="F118" s="198"/>
      <c r="G118" s="198"/>
      <c r="H118" s="198"/>
      <c r="I118" s="198"/>
      <c r="K118" s="293"/>
      <c r="L118" s="50"/>
      <c r="M118" s="50"/>
      <c r="N118" s="50"/>
      <c r="O118" s="50"/>
      <c r="P118" s="50"/>
      <c r="Q118" s="50"/>
      <c r="R118" s="50"/>
      <c r="S118" s="50"/>
      <c r="T118" s="50"/>
    </row>
    <row r="119" spans="1:20">
      <c r="A119" s="198"/>
      <c r="B119" s="198"/>
      <c r="C119" s="198"/>
      <c r="D119" s="198"/>
      <c r="E119" s="198"/>
      <c r="F119" s="198"/>
      <c r="G119" s="198"/>
      <c r="H119" s="198"/>
      <c r="I119" s="198"/>
      <c r="K119" s="293"/>
      <c r="L119" s="50"/>
      <c r="M119" s="50"/>
      <c r="N119" s="50"/>
      <c r="O119" s="50"/>
      <c r="P119" s="50"/>
      <c r="Q119" s="50"/>
      <c r="R119" s="50"/>
      <c r="S119" s="50"/>
      <c r="T119" s="50"/>
    </row>
    <row r="120" spans="1:20">
      <c r="A120" s="198"/>
      <c r="B120" s="198"/>
      <c r="C120" s="198"/>
      <c r="D120" s="198"/>
      <c r="E120" s="198"/>
      <c r="F120" s="198"/>
      <c r="G120" s="198"/>
      <c r="H120" s="198"/>
      <c r="I120" s="198"/>
    </row>
    <row r="121" spans="1:20">
      <c r="A121" s="198"/>
      <c r="B121" s="198"/>
      <c r="C121" s="198"/>
      <c r="D121" s="198"/>
      <c r="E121" s="198"/>
      <c r="F121" s="198"/>
      <c r="G121" s="198"/>
      <c r="H121" s="198"/>
      <c r="I121" s="198"/>
    </row>
    <row r="122" spans="1:20">
      <c r="A122" s="198"/>
      <c r="B122" s="198"/>
      <c r="C122" s="198"/>
      <c r="D122" s="198"/>
      <c r="E122" s="198"/>
      <c r="F122" s="198"/>
      <c r="G122" s="198"/>
      <c r="H122" s="198"/>
      <c r="I122" s="198"/>
    </row>
    <row r="123" spans="1:20">
      <c r="A123" s="198"/>
      <c r="B123" s="198"/>
      <c r="C123" s="198"/>
      <c r="D123" s="198"/>
      <c r="E123" s="198"/>
      <c r="F123" s="198"/>
      <c r="G123" s="198"/>
      <c r="H123" s="198"/>
      <c r="I123" s="198"/>
    </row>
    <row r="124" spans="1:20">
      <c r="A124" s="198"/>
      <c r="B124" s="198"/>
      <c r="C124" s="198"/>
      <c r="D124" s="198"/>
      <c r="E124" s="198"/>
      <c r="F124" s="198"/>
      <c r="G124" s="198"/>
      <c r="H124" s="198"/>
      <c r="I124" s="198"/>
    </row>
    <row r="125" spans="1:20">
      <c r="A125" s="198"/>
      <c r="B125" s="198"/>
      <c r="C125" s="198"/>
      <c r="D125" s="198"/>
      <c r="E125" s="198"/>
      <c r="F125" s="198"/>
      <c r="G125" s="198"/>
      <c r="H125" s="198"/>
      <c r="I125" s="198"/>
    </row>
    <row r="126" spans="1:20">
      <c r="A126" s="198"/>
      <c r="B126" s="198"/>
      <c r="C126" s="198"/>
      <c r="D126" s="198"/>
      <c r="E126" s="198"/>
      <c r="F126" s="198"/>
      <c r="G126" s="198"/>
      <c r="H126" s="198"/>
      <c r="I126" s="198"/>
    </row>
    <row r="127" spans="1:20">
      <c r="A127" s="198"/>
      <c r="B127" s="198"/>
      <c r="C127" s="198"/>
      <c r="D127" s="198"/>
      <c r="E127" s="198"/>
      <c r="F127" s="198"/>
      <c r="G127" s="198"/>
      <c r="H127" s="198"/>
      <c r="I127" s="198"/>
    </row>
    <row r="128" spans="1:20">
      <c r="A128" s="198"/>
      <c r="B128" s="198"/>
      <c r="C128" s="198"/>
      <c r="D128" s="198"/>
      <c r="E128" s="198"/>
      <c r="F128" s="198"/>
      <c r="G128" s="198"/>
      <c r="H128" s="198"/>
      <c r="I128" s="198"/>
    </row>
    <row r="129" spans="1:9">
      <c r="A129" s="198"/>
      <c r="B129" s="198"/>
      <c r="C129" s="198"/>
      <c r="D129" s="198"/>
      <c r="E129" s="198"/>
      <c r="F129" s="198"/>
      <c r="G129" s="198"/>
      <c r="H129" s="198"/>
      <c r="I129" s="198"/>
    </row>
    <row r="130" spans="1:9">
      <c r="A130" s="198"/>
      <c r="B130" s="198"/>
      <c r="C130" s="198"/>
      <c r="D130" s="198"/>
      <c r="E130" s="198"/>
      <c r="F130" s="198"/>
      <c r="G130" s="198"/>
      <c r="H130" s="198"/>
      <c r="I130" s="198"/>
    </row>
    <row r="131" spans="1:9">
      <c r="A131" s="198"/>
      <c r="B131" s="198"/>
      <c r="C131" s="198"/>
      <c r="D131" s="198"/>
      <c r="E131" s="198"/>
      <c r="F131" s="198"/>
      <c r="G131" s="198"/>
      <c r="H131" s="198"/>
      <c r="I131" s="198"/>
    </row>
    <row r="132" spans="1:9">
      <c r="A132" s="198"/>
      <c r="B132" s="198"/>
      <c r="C132" s="198"/>
      <c r="D132" s="198"/>
      <c r="E132" s="198"/>
      <c r="F132" s="198"/>
      <c r="G132" s="198"/>
      <c r="H132" s="198"/>
      <c r="I132" s="198"/>
    </row>
    <row r="133" spans="1:9">
      <c r="A133" s="198"/>
      <c r="B133" s="198"/>
      <c r="C133" s="198"/>
      <c r="D133" s="198"/>
      <c r="E133" s="198"/>
      <c r="F133" s="198"/>
      <c r="G133" s="198"/>
      <c r="H133" s="198"/>
      <c r="I133" s="198"/>
    </row>
    <row r="134" spans="1:9">
      <c r="A134" s="198"/>
      <c r="B134" s="198"/>
      <c r="C134" s="198"/>
      <c r="D134" s="198"/>
      <c r="E134" s="198"/>
      <c r="F134" s="198"/>
      <c r="G134" s="198"/>
      <c r="H134" s="198"/>
      <c r="I134" s="198"/>
    </row>
    <row r="135" spans="1:9">
      <c r="A135" s="198"/>
      <c r="B135" s="198"/>
      <c r="C135" s="198"/>
      <c r="D135" s="198"/>
      <c r="E135" s="198"/>
      <c r="F135" s="198"/>
      <c r="G135" s="198"/>
      <c r="H135" s="198"/>
      <c r="I135" s="198"/>
    </row>
    <row r="136" spans="1:9">
      <c r="A136" s="198"/>
      <c r="B136" s="198"/>
      <c r="C136" s="198"/>
      <c r="D136" s="198"/>
      <c r="E136" s="198"/>
      <c r="F136" s="198"/>
      <c r="G136" s="198"/>
      <c r="H136" s="198"/>
      <c r="I136" s="198"/>
    </row>
    <row r="137" spans="1:9">
      <c r="A137" s="198"/>
      <c r="B137" s="198"/>
      <c r="C137" s="198"/>
      <c r="D137" s="198"/>
      <c r="E137" s="198"/>
      <c r="F137" s="198"/>
      <c r="G137" s="198"/>
      <c r="H137" s="198"/>
      <c r="I137" s="198"/>
    </row>
    <row r="138" spans="1:9">
      <c r="A138" s="198"/>
      <c r="B138" s="198"/>
      <c r="C138" s="198"/>
      <c r="D138" s="198"/>
      <c r="E138" s="198"/>
      <c r="F138" s="198"/>
      <c r="G138" s="198"/>
      <c r="H138" s="198"/>
      <c r="I138" s="198"/>
    </row>
    <row r="139" spans="1:9">
      <c r="A139" s="198"/>
      <c r="B139" s="198"/>
      <c r="C139" s="198"/>
      <c r="D139" s="198"/>
      <c r="E139" s="198"/>
      <c r="F139" s="198"/>
      <c r="G139" s="198"/>
      <c r="H139" s="198"/>
      <c r="I139" s="198"/>
    </row>
    <row r="140" spans="1:9">
      <c r="A140" s="198"/>
      <c r="B140" s="198"/>
      <c r="C140" s="198"/>
      <c r="D140" s="198"/>
      <c r="E140" s="198"/>
      <c r="F140" s="198"/>
      <c r="G140" s="198"/>
      <c r="H140" s="198"/>
      <c r="I140" s="198"/>
    </row>
    <row r="141" spans="1:9">
      <c r="A141" s="198"/>
      <c r="B141" s="198"/>
      <c r="C141" s="198"/>
      <c r="D141" s="198"/>
      <c r="E141" s="198"/>
      <c r="F141" s="198"/>
      <c r="G141" s="198"/>
      <c r="H141" s="198"/>
      <c r="I141" s="198"/>
    </row>
    <row r="142" spans="1:9">
      <c r="A142" s="198"/>
      <c r="B142" s="198"/>
      <c r="C142" s="198"/>
      <c r="D142" s="198"/>
      <c r="E142" s="198"/>
      <c r="F142" s="198"/>
      <c r="G142" s="198"/>
      <c r="H142" s="198"/>
      <c r="I142" s="198"/>
    </row>
    <row r="143" spans="1:9">
      <c r="A143" s="198"/>
      <c r="B143" s="198"/>
      <c r="C143" s="198"/>
      <c r="D143" s="198"/>
      <c r="E143" s="198"/>
      <c r="F143" s="198"/>
      <c r="G143" s="198"/>
      <c r="H143" s="198"/>
      <c r="I143" s="198"/>
    </row>
    <row r="144" spans="1:9">
      <c r="A144" s="198"/>
      <c r="B144" s="198"/>
      <c r="C144" s="198"/>
      <c r="D144" s="198"/>
      <c r="E144" s="198"/>
      <c r="F144" s="198"/>
      <c r="G144" s="198"/>
      <c r="H144" s="198"/>
      <c r="I144" s="198"/>
    </row>
    <row r="145" spans="1:9">
      <c r="A145" s="198"/>
      <c r="B145" s="198"/>
      <c r="C145" s="198"/>
      <c r="D145" s="198"/>
      <c r="E145" s="198"/>
      <c r="F145" s="198"/>
      <c r="G145" s="198"/>
      <c r="H145" s="198"/>
      <c r="I145" s="198"/>
    </row>
    <row r="146" spans="1:9">
      <c r="A146" s="198"/>
      <c r="B146" s="198"/>
      <c r="C146" s="198"/>
      <c r="D146" s="198"/>
      <c r="E146" s="198"/>
      <c r="F146" s="198"/>
      <c r="G146" s="198"/>
      <c r="H146" s="198"/>
      <c r="I146" s="198"/>
    </row>
    <row r="147" spans="1:9">
      <c r="A147" s="198"/>
      <c r="B147" s="198"/>
      <c r="C147" s="198"/>
      <c r="D147" s="198"/>
      <c r="E147" s="198"/>
      <c r="F147" s="198"/>
      <c r="G147" s="198"/>
      <c r="H147" s="198"/>
      <c r="I147" s="198"/>
    </row>
    <row r="148" spans="1:9">
      <c r="A148" s="198"/>
      <c r="B148" s="198"/>
      <c r="C148" s="198"/>
      <c r="D148" s="198"/>
      <c r="E148" s="198"/>
      <c r="F148" s="198"/>
      <c r="G148" s="198"/>
      <c r="H148" s="198"/>
      <c r="I148" s="198"/>
    </row>
    <row r="149" spans="1:9">
      <c r="A149" s="198"/>
      <c r="B149" s="198"/>
      <c r="C149" s="198"/>
      <c r="D149" s="198"/>
      <c r="E149" s="198"/>
      <c r="F149" s="198"/>
      <c r="G149" s="198"/>
      <c r="H149" s="198"/>
      <c r="I149" s="198"/>
    </row>
    <row r="150" spans="1:9">
      <c r="A150" s="198"/>
      <c r="B150" s="198"/>
      <c r="C150" s="198"/>
      <c r="D150" s="198"/>
      <c r="E150" s="198"/>
      <c r="F150" s="198"/>
      <c r="G150" s="198"/>
      <c r="H150" s="198"/>
      <c r="I150" s="198"/>
    </row>
    <row r="151" spans="1:9">
      <c r="A151" s="198"/>
      <c r="B151" s="198"/>
      <c r="C151" s="198"/>
      <c r="D151" s="198"/>
      <c r="E151" s="198"/>
      <c r="F151" s="198"/>
      <c r="G151" s="198"/>
      <c r="H151" s="198"/>
      <c r="I151" s="198"/>
    </row>
    <row r="152" spans="1:9">
      <c r="A152" s="198"/>
      <c r="B152" s="198"/>
      <c r="C152" s="198"/>
      <c r="D152" s="198"/>
      <c r="E152" s="198"/>
      <c r="F152" s="198"/>
      <c r="G152" s="198"/>
      <c r="H152" s="198"/>
      <c r="I152" s="198"/>
    </row>
    <row r="153" spans="1:9">
      <c r="A153" s="198"/>
      <c r="B153" s="198"/>
      <c r="C153" s="198"/>
      <c r="D153" s="198"/>
      <c r="E153" s="198"/>
      <c r="F153" s="198"/>
      <c r="G153" s="198"/>
      <c r="H153" s="198"/>
      <c r="I153" s="198"/>
    </row>
    <row r="154" spans="1:9">
      <c r="A154" s="198"/>
      <c r="B154" s="198"/>
      <c r="C154" s="198"/>
      <c r="D154" s="198"/>
      <c r="E154" s="198"/>
      <c r="F154" s="198"/>
      <c r="G154" s="198"/>
      <c r="H154" s="198"/>
      <c r="I154" s="198"/>
    </row>
    <row r="155" spans="1:9">
      <c r="A155" s="198"/>
      <c r="B155" s="198"/>
      <c r="C155" s="198"/>
      <c r="D155" s="198"/>
      <c r="E155" s="198"/>
      <c r="F155" s="198"/>
      <c r="G155" s="198"/>
      <c r="H155" s="198"/>
      <c r="I155" s="198"/>
    </row>
    <row r="156" spans="1:9">
      <c r="A156" s="198"/>
      <c r="B156" s="198"/>
      <c r="C156" s="198"/>
      <c r="D156" s="198"/>
      <c r="E156" s="198"/>
      <c r="F156" s="198"/>
      <c r="G156" s="198"/>
      <c r="H156" s="198"/>
      <c r="I156" s="198"/>
    </row>
    <row r="157" spans="1:9">
      <c r="A157" s="198"/>
      <c r="B157" s="198"/>
      <c r="C157" s="198"/>
      <c r="D157" s="198"/>
      <c r="E157" s="198"/>
      <c r="F157" s="198"/>
      <c r="G157" s="198"/>
      <c r="H157" s="198"/>
      <c r="I157" s="198"/>
    </row>
    <row r="158" spans="1:9">
      <c r="A158" s="198"/>
      <c r="B158" s="198"/>
      <c r="C158" s="198"/>
      <c r="D158" s="198"/>
      <c r="E158" s="198"/>
      <c r="F158" s="198"/>
      <c r="G158" s="198"/>
      <c r="H158" s="198"/>
      <c r="I158" s="198"/>
    </row>
    <row r="159" spans="1:9">
      <c r="A159" s="198"/>
      <c r="B159" s="198"/>
      <c r="C159" s="198"/>
      <c r="D159" s="198"/>
      <c r="E159" s="198"/>
      <c r="F159" s="198"/>
      <c r="G159" s="198"/>
      <c r="H159" s="198"/>
      <c r="I159" s="198"/>
    </row>
    <row r="160" spans="1:9">
      <c r="A160" s="198"/>
      <c r="B160" s="198"/>
      <c r="C160" s="198"/>
      <c r="D160" s="198"/>
      <c r="E160" s="198"/>
      <c r="F160" s="198"/>
      <c r="G160" s="198"/>
      <c r="H160" s="198"/>
      <c r="I160" s="198"/>
    </row>
    <row r="161" spans="1:9">
      <c r="A161" s="198"/>
      <c r="B161" s="198"/>
      <c r="C161" s="198"/>
      <c r="D161" s="198"/>
      <c r="E161" s="198"/>
      <c r="F161" s="198"/>
      <c r="G161" s="198"/>
      <c r="H161" s="198"/>
      <c r="I161" s="198"/>
    </row>
    <row r="162" spans="1:9">
      <c r="A162" s="198"/>
      <c r="B162" s="198"/>
      <c r="C162" s="198"/>
      <c r="D162" s="198"/>
      <c r="E162" s="198"/>
      <c r="F162" s="198"/>
      <c r="G162" s="198"/>
      <c r="H162" s="198"/>
      <c r="I162" s="198"/>
    </row>
    <row r="163" spans="1:9">
      <c r="A163" s="198"/>
      <c r="B163" s="198"/>
      <c r="C163" s="198"/>
      <c r="D163" s="198"/>
      <c r="E163" s="198"/>
      <c r="F163" s="198"/>
      <c r="G163" s="198"/>
      <c r="H163" s="198"/>
      <c r="I163" s="198"/>
    </row>
    <row r="164" spans="1:9">
      <c r="A164" s="198"/>
      <c r="B164" s="198"/>
      <c r="C164" s="198"/>
      <c r="D164" s="198"/>
      <c r="E164" s="198"/>
      <c r="F164" s="198"/>
      <c r="G164" s="198"/>
      <c r="H164" s="198"/>
      <c r="I164" s="198"/>
    </row>
    <row r="165" spans="1:9">
      <c r="A165" s="198"/>
      <c r="B165" s="198"/>
      <c r="C165" s="198"/>
      <c r="D165" s="198"/>
      <c r="E165" s="198"/>
      <c r="F165" s="198"/>
      <c r="G165" s="198"/>
      <c r="H165" s="198"/>
      <c r="I165" s="198"/>
    </row>
    <row r="166" spans="1:9">
      <c r="A166" s="198"/>
      <c r="B166" s="198"/>
      <c r="C166" s="198"/>
      <c r="D166" s="198"/>
      <c r="E166" s="198"/>
      <c r="F166" s="198"/>
      <c r="G166" s="198"/>
      <c r="H166" s="198"/>
      <c r="I166" s="198"/>
    </row>
    <row r="167" spans="1:9">
      <c r="A167" s="198"/>
      <c r="B167" s="198"/>
      <c r="C167" s="198"/>
      <c r="D167" s="198"/>
      <c r="E167" s="198"/>
      <c r="F167" s="198"/>
      <c r="G167" s="198"/>
      <c r="H167" s="198"/>
      <c r="I167" s="198"/>
    </row>
    <row r="168" spans="1:9">
      <c r="A168" s="198"/>
      <c r="B168" s="198"/>
      <c r="C168" s="198"/>
      <c r="D168" s="198"/>
      <c r="E168" s="198"/>
      <c r="F168" s="198"/>
      <c r="G168" s="198"/>
      <c r="H168" s="198"/>
      <c r="I168" s="198"/>
    </row>
    <row r="169" spans="1:9">
      <c r="A169" s="198"/>
      <c r="B169" s="198"/>
      <c r="C169" s="198"/>
      <c r="D169" s="198"/>
      <c r="E169" s="198"/>
      <c r="F169" s="198"/>
      <c r="G169" s="198"/>
      <c r="H169" s="198"/>
      <c r="I169" s="198"/>
    </row>
    <row r="170" spans="1:9">
      <c r="A170" s="198"/>
      <c r="B170" s="198"/>
      <c r="C170" s="198"/>
      <c r="D170" s="198"/>
      <c r="E170" s="198"/>
      <c r="F170" s="198"/>
      <c r="G170" s="198"/>
      <c r="H170" s="198"/>
      <c r="I170" s="198"/>
    </row>
    <row r="171" spans="1:9">
      <c r="A171" s="198"/>
      <c r="B171" s="198"/>
      <c r="C171" s="198"/>
      <c r="D171" s="198"/>
      <c r="E171" s="198"/>
      <c r="F171" s="198"/>
      <c r="G171" s="198"/>
      <c r="H171" s="198"/>
      <c r="I171" s="198"/>
    </row>
    <row r="172" spans="1:9">
      <c r="A172" s="198"/>
      <c r="B172" s="198"/>
      <c r="C172" s="198"/>
      <c r="D172" s="198"/>
      <c r="E172" s="198"/>
      <c r="F172" s="198"/>
      <c r="G172" s="198"/>
      <c r="H172" s="198"/>
      <c r="I172" s="198"/>
    </row>
    <row r="173" spans="1:9">
      <c r="A173" s="198"/>
      <c r="B173" s="198"/>
      <c r="C173" s="198"/>
      <c r="D173" s="198"/>
      <c r="E173" s="198"/>
      <c r="F173" s="198"/>
      <c r="G173" s="198"/>
      <c r="H173" s="198"/>
      <c r="I173" s="198"/>
    </row>
    <row r="174" spans="1:9">
      <c r="A174" s="198"/>
      <c r="B174" s="198"/>
      <c r="C174" s="198"/>
      <c r="D174" s="198"/>
      <c r="E174" s="198"/>
      <c r="F174" s="198"/>
      <c r="G174" s="198"/>
      <c r="H174" s="198"/>
      <c r="I174" s="198"/>
    </row>
    <row r="175" spans="1:9">
      <c r="A175" s="198"/>
      <c r="B175" s="198"/>
      <c r="C175" s="198"/>
      <c r="D175" s="198"/>
      <c r="E175" s="198"/>
      <c r="F175" s="198"/>
      <c r="G175" s="198"/>
      <c r="H175" s="198"/>
      <c r="I175" s="198"/>
    </row>
    <row r="176" spans="1:9">
      <c r="A176" s="198"/>
      <c r="B176" s="198"/>
      <c r="C176" s="198"/>
      <c r="D176" s="198"/>
      <c r="E176" s="198"/>
      <c r="F176" s="198"/>
      <c r="G176" s="198"/>
      <c r="H176" s="198"/>
      <c r="I176" s="198"/>
    </row>
    <row r="177" spans="1:9">
      <c r="A177" s="198"/>
      <c r="B177" s="198"/>
      <c r="C177" s="198"/>
      <c r="D177" s="198"/>
      <c r="E177" s="198"/>
      <c r="F177" s="198"/>
      <c r="G177" s="198"/>
      <c r="H177" s="198"/>
      <c r="I177" s="198"/>
    </row>
    <row r="178" spans="1:9">
      <c r="A178" s="198"/>
      <c r="B178" s="198"/>
      <c r="C178" s="198"/>
      <c r="D178" s="198"/>
      <c r="E178" s="198"/>
      <c r="F178" s="198"/>
      <c r="G178" s="198"/>
      <c r="H178" s="198"/>
      <c r="I178" s="198"/>
    </row>
    <row r="179" spans="1:9">
      <c r="A179" s="198"/>
      <c r="B179" s="198"/>
      <c r="C179" s="198"/>
      <c r="D179" s="198"/>
      <c r="E179" s="198"/>
      <c r="F179" s="198"/>
      <c r="G179" s="198"/>
      <c r="H179" s="198"/>
      <c r="I179" s="198"/>
    </row>
    <row r="180" spans="1:9">
      <c r="A180" s="198"/>
      <c r="B180" s="198"/>
      <c r="C180" s="198"/>
      <c r="D180" s="198"/>
      <c r="E180" s="198"/>
      <c r="F180" s="198"/>
      <c r="G180" s="198"/>
      <c r="H180" s="198"/>
      <c r="I180" s="198"/>
    </row>
    <row r="181" spans="1:9">
      <c r="A181" s="198"/>
      <c r="B181" s="198"/>
      <c r="C181" s="198"/>
      <c r="D181" s="198"/>
      <c r="E181" s="198"/>
      <c r="F181" s="198"/>
      <c r="G181" s="198"/>
      <c r="H181" s="198"/>
      <c r="I181" s="198"/>
    </row>
    <row r="182" spans="1:9">
      <c r="A182" s="198"/>
      <c r="B182" s="198"/>
      <c r="C182" s="198"/>
      <c r="D182" s="198"/>
      <c r="E182" s="198"/>
      <c r="F182" s="198"/>
      <c r="G182" s="198"/>
      <c r="H182" s="198"/>
      <c r="I182" s="198"/>
    </row>
    <row r="183" spans="1:9">
      <c r="A183" s="198"/>
      <c r="B183" s="198"/>
      <c r="C183" s="198"/>
      <c r="D183" s="198"/>
      <c r="E183" s="198"/>
      <c r="F183" s="198"/>
      <c r="G183" s="198"/>
      <c r="H183" s="198"/>
      <c r="I183" s="198"/>
    </row>
    <row r="184" spans="1:9">
      <c r="A184" s="198"/>
      <c r="B184" s="198"/>
      <c r="C184" s="198"/>
      <c r="D184" s="198"/>
      <c r="E184" s="198"/>
      <c r="F184" s="198"/>
      <c r="G184" s="198"/>
      <c r="H184" s="198"/>
      <c r="I184" s="198"/>
    </row>
    <row r="185" spans="1:9">
      <c r="A185" s="198"/>
      <c r="B185" s="198"/>
      <c r="C185" s="198"/>
      <c r="D185" s="198"/>
      <c r="E185" s="198"/>
      <c r="F185" s="198"/>
      <c r="G185" s="198"/>
      <c r="H185" s="198"/>
      <c r="I185" s="198"/>
    </row>
    <row r="186" spans="1:9">
      <c r="A186" s="198"/>
      <c r="B186" s="198"/>
      <c r="C186" s="198"/>
      <c r="D186" s="198"/>
      <c r="E186" s="198"/>
      <c r="F186" s="198"/>
      <c r="G186" s="198"/>
      <c r="H186" s="198"/>
      <c r="I186" s="198"/>
    </row>
    <row r="187" spans="1:9">
      <c r="A187" s="198"/>
      <c r="B187" s="198"/>
      <c r="C187" s="198"/>
      <c r="D187" s="198"/>
      <c r="E187" s="198"/>
      <c r="F187" s="198"/>
      <c r="G187" s="198"/>
      <c r="H187" s="198"/>
      <c r="I187" s="198"/>
    </row>
    <row r="188" spans="1:9">
      <c r="A188" s="198"/>
      <c r="B188" s="198"/>
      <c r="C188" s="198"/>
      <c r="D188" s="198"/>
      <c r="E188" s="198"/>
      <c r="F188" s="198"/>
      <c r="G188" s="198"/>
      <c r="H188" s="198"/>
      <c r="I188" s="198"/>
    </row>
    <row r="189" spans="1:9">
      <c r="A189" s="198"/>
      <c r="B189" s="198"/>
      <c r="C189" s="198"/>
      <c r="D189" s="198"/>
      <c r="E189" s="198"/>
      <c r="F189" s="198"/>
      <c r="G189" s="198"/>
      <c r="H189" s="198"/>
      <c r="I189" s="198"/>
    </row>
    <row r="190" spans="1:9">
      <c r="A190" s="198"/>
      <c r="B190" s="198"/>
      <c r="C190" s="198"/>
      <c r="D190" s="198"/>
      <c r="E190" s="198"/>
      <c r="F190" s="198"/>
      <c r="G190" s="198"/>
      <c r="H190" s="198"/>
      <c r="I190" s="198"/>
    </row>
    <row r="191" spans="1:9">
      <c r="A191" s="198"/>
      <c r="B191" s="198"/>
      <c r="C191" s="198"/>
      <c r="D191" s="198"/>
      <c r="E191" s="198"/>
      <c r="F191" s="198"/>
      <c r="G191" s="198"/>
      <c r="H191" s="198"/>
      <c r="I191" s="198"/>
    </row>
    <row r="192" spans="1:9">
      <c r="A192" s="198"/>
      <c r="B192" s="198"/>
      <c r="C192" s="198"/>
      <c r="D192" s="198"/>
      <c r="E192" s="198"/>
      <c r="F192" s="198"/>
      <c r="G192" s="198"/>
      <c r="H192" s="198"/>
      <c r="I192" s="198"/>
    </row>
    <row r="193" spans="1:9">
      <c r="A193" s="198"/>
      <c r="B193" s="198"/>
      <c r="C193" s="198"/>
      <c r="D193" s="198"/>
      <c r="E193" s="198"/>
      <c r="F193" s="198"/>
      <c r="G193" s="198"/>
      <c r="H193" s="198"/>
      <c r="I193" s="198"/>
    </row>
    <row r="194" spans="1:9">
      <c r="A194" s="198"/>
      <c r="B194" s="198"/>
      <c r="C194" s="198"/>
      <c r="D194" s="198"/>
      <c r="E194" s="198"/>
      <c r="F194" s="198"/>
      <c r="G194" s="198"/>
      <c r="H194" s="198"/>
      <c r="I194" s="198"/>
    </row>
    <row r="195" spans="1:9">
      <c r="A195" s="198"/>
      <c r="B195" s="198"/>
      <c r="C195" s="198"/>
      <c r="D195" s="198"/>
      <c r="E195" s="198"/>
      <c r="F195" s="198"/>
      <c r="G195" s="198"/>
      <c r="H195" s="198"/>
      <c r="I195" s="198"/>
    </row>
    <row r="196" spans="1:9">
      <c r="A196" s="198"/>
      <c r="B196" s="198"/>
      <c r="C196" s="198"/>
      <c r="D196" s="198"/>
      <c r="E196" s="198"/>
      <c r="F196" s="198"/>
      <c r="G196" s="198"/>
      <c r="H196" s="198"/>
      <c r="I196" s="198"/>
    </row>
    <row r="197" spans="1:9">
      <c r="A197" s="198"/>
      <c r="B197" s="198"/>
      <c r="C197" s="198"/>
      <c r="D197" s="198"/>
      <c r="E197" s="198"/>
      <c r="F197" s="198"/>
      <c r="G197" s="198"/>
      <c r="H197" s="198"/>
      <c r="I197" s="198"/>
    </row>
    <row r="198" spans="1:9">
      <c r="A198" s="198"/>
      <c r="B198" s="198"/>
      <c r="C198" s="198"/>
      <c r="D198" s="198"/>
      <c r="E198" s="198"/>
      <c r="F198" s="198"/>
      <c r="G198" s="198"/>
      <c r="H198" s="198"/>
      <c r="I198" s="198"/>
    </row>
    <row r="199" spans="1:9">
      <c r="A199" s="198"/>
      <c r="B199" s="198"/>
      <c r="C199" s="198"/>
      <c r="D199" s="198"/>
      <c r="E199" s="198"/>
      <c r="F199" s="198"/>
      <c r="G199" s="198"/>
      <c r="H199" s="198"/>
      <c r="I199" s="198"/>
    </row>
    <row r="200" spans="1:9">
      <c r="A200" s="198"/>
      <c r="B200" s="198"/>
      <c r="C200" s="198"/>
      <c r="D200" s="198"/>
      <c r="E200" s="198"/>
      <c r="F200" s="198"/>
      <c r="G200" s="198"/>
      <c r="H200" s="198"/>
      <c r="I200" s="198"/>
    </row>
    <row r="201" spans="1:9">
      <c r="A201" s="198"/>
      <c r="B201" s="198"/>
      <c r="C201" s="198"/>
      <c r="D201" s="198"/>
      <c r="E201" s="198"/>
      <c r="F201" s="198"/>
      <c r="G201" s="198"/>
      <c r="H201" s="198"/>
      <c r="I201" s="198"/>
    </row>
    <row r="202" spans="1:9">
      <c r="A202" s="198"/>
      <c r="B202" s="198"/>
      <c r="C202" s="198"/>
      <c r="D202" s="198"/>
      <c r="E202" s="198"/>
      <c r="F202" s="198"/>
      <c r="G202" s="198"/>
      <c r="H202" s="198"/>
      <c r="I202" s="198"/>
    </row>
    <row r="203" spans="1:9">
      <c r="A203" s="198"/>
      <c r="B203" s="198"/>
      <c r="C203" s="198"/>
      <c r="D203" s="198"/>
      <c r="E203" s="198"/>
      <c r="F203" s="198"/>
      <c r="G203" s="198"/>
      <c r="H203" s="198"/>
      <c r="I203" s="198"/>
    </row>
    <row r="204" spans="1:9">
      <c r="A204" s="198"/>
      <c r="B204" s="198"/>
      <c r="C204" s="198"/>
      <c r="D204" s="198"/>
      <c r="E204" s="198"/>
      <c r="F204" s="198"/>
      <c r="G204" s="198"/>
      <c r="H204" s="198"/>
      <c r="I204" s="198"/>
    </row>
    <row r="205" spans="1:9">
      <c r="A205" s="198"/>
      <c r="B205" s="198"/>
      <c r="C205" s="198"/>
      <c r="D205" s="198"/>
      <c r="E205" s="198"/>
      <c r="F205" s="198"/>
      <c r="G205" s="198"/>
      <c r="H205" s="198"/>
      <c r="I205" s="198"/>
    </row>
    <row r="206" spans="1:9">
      <c r="A206" s="198"/>
      <c r="B206" s="198"/>
      <c r="C206" s="198"/>
      <c r="D206" s="198"/>
      <c r="E206" s="198"/>
      <c r="F206" s="198"/>
      <c r="G206" s="198"/>
      <c r="H206" s="198"/>
      <c r="I206" s="198"/>
    </row>
    <row r="207" spans="1:9">
      <c r="A207" s="198"/>
      <c r="B207" s="198"/>
      <c r="C207" s="198"/>
      <c r="D207" s="198"/>
      <c r="E207" s="198"/>
      <c r="F207" s="198"/>
      <c r="G207" s="198"/>
      <c r="H207" s="198"/>
      <c r="I207" s="198"/>
    </row>
    <row r="208" spans="1:9">
      <c r="A208" s="198"/>
      <c r="B208" s="198"/>
      <c r="C208" s="198"/>
      <c r="D208" s="198"/>
      <c r="E208" s="198"/>
      <c r="F208" s="198"/>
      <c r="G208" s="198"/>
      <c r="H208" s="198"/>
      <c r="I208" s="198"/>
    </row>
    <row r="209" spans="1:9">
      <c r="A209" s="198"/>
      <c r="B209" s="198"/>
      <c r="C209" s="198"/>
      <c r="D209" s="198"/>
      <c r="E209" s="198"/>
      <c r="F209" s="198"/>
      <c r="G209" s="198"/>
      <c r="H209" s="198"/>
      <c r="I209" s="198"/>
    </row>
    <row r="210" spans="1:9">
      <c r="A210" s="198"/>
      <c r="B210" s="198"/>
      <c r="C210" s="198"/>
      <c r="D210" s="198"/>
      <c r="E210" s="198"/>
      <c r="F210" s="198"/>
      <c r="G210" s="198"/>
      <c r="H210" s="198"/>
      <c r="I210" s="198"/>
    </row>
    <row r="211" spans="1:9">
      <c r="A211" s="198"/>
      <c r="B211" s="198"/>
      <c r="C211" s="198"/>
      <c r="D211" s="198"/>
      <c r="E211" s="198"/>
      <c r="F211" s="198"/>
      <c r="G211" s="198"/>
      <c r="H211" s="198"/>
      <c r="I211" s="198"/>
    </row>
    <row r="212" spans="1:9">
      <c r="A212" s="198"/>
      <c r="B212" s="198"/>
      <c r="C212" s="198"/>
      <c r="D212" s="198"/>
      <c r="E212" s="198"/>
      <c r="F212" s="198"/>
      <c r="G212" s="198"/>
      <c r="H212" s="198"/>
      <c r="I212" s="198"/>
    </row>
    <row r="213" spans="1:9">
      <c r="A213" s="198"/>
      <c r="B213" s="198"/>
      <c r="C213" s="198"/>
      <c r="D213" s="198"/>
      <c r="E213" s="198"/>
      <c r="F213" s="198"/>
      <c r="G213" s="198"/>
      <c r="H213" s="198"/>
      <c r="I213" s="198"/>
    </row>
    <row r="214" spans="1:9">
      <c r="A214" s="198"/>
      <c r="B214" s="198"/>
      <c r="C214" s="198"/>
      <c r="D214" s="198"/>
      <c r="E214" s="198"/>
      <c r="F214" s="198"/>
      <c r="G214" s="198"/>
      <c r="H214" s="198"/>
      <c r="I214" s="198"/>
    </row>
    <row r="215" spans="1:9">
      <c r="A215" s="198"/>
      <c r="B215" s="198"/>
      <c r="C215" s="198"/>
      <c r="D215" s="198"/>
      <c r="E215" s="198"/>
      <c r="F215" s="198"/>
      <c r="G215" s="198"/>
      <c r="H215" s="198"/>
      <c r="I215" s="198"/>
    </row>
    <row r="216" spans="1:9">
      <c r="A216" s="198"/>
      <c r="B216" s="198"/>
      <c r="C216" s="198"/>
      <c r="D216" s="198"/>
      <c r="E216" s="198"/>
      <c r="F216" s="198"/>
      <c r="G216" s="198"/>
      <c r="H216" s="198"/>
      <c r="I216" s="198"/>
    </row>
    <row r="217" spans="1:9">
      <c r="A217" s="198"/>
      <c r="B217" s="198"/>
      <c r="C217" s="198"/>
      <c r="D217" s="198"/>
      <c r="E217" s="198"/>
      <c r="F217" s="198"/>
      <c r="G217" s="198"/>
      <c r="H217" s="198"/>
      <c r="I217" s="198"/>
    </row>
    <row r="218" spans="1:9">
      <c r="A218" s="198"/>
      <c r="B218" s="198"/>
      <c r="C218" s="198"/>
      <c r="D218" s="198"/>
      <c r="E218" s="198"/>
      <c r="F218" s="198"/>
      <c r="G218" s="198"/>
      <c r="H218" s="198"/>
      <c r="I218" s="198"/>
    </row>
    <row r="219" spans="1:9">
      <c r="A219" s="198"/>
      <c r="B219" s="198"/>
      <c r="C219" s="198"/>
      <c r="D219" s="198"/>
      <c r="E219" s="198"/>
      <c r="F219" s="198"/>
      <c r="G219" s="198"/>
      <c r="H219" s="198"/>
      <c r="I219" s="198"/>
    </row>
    <row r="220" spans="1:9">
      <c r="A220" s="27"/>
      <c r="B220" s="27"/>
      <c r="C220" s="27"/>
      <c r="D220" s="27"/>
      <c r="E220" s="27"/>
      <c r="F220" s="27"/>
      <c r="G220" s="27"/>
      <c r="H220" s="27"/>
      <c r="I220" s="27"/>
    </row>
    <row r="221" spans="1:9">
      <c r="A221" s="27"/>
      <c r="B221" s="27"/>
      <c r="C221" s="27"/>
      <c r="D221" s="27"/>
      <c r="E221" s="27"/>
      <c r="F221" s="27"/>
      <c r="G221" s="27"/>
      <c r="H221" s="27"/>
      <c r="I221" s="27"/>
    </row>
    <row r="222" spans="1:9">
      <c r="A222" s="27"/>
      <c r="B222" s="27"/>
      <c r="C222" s="27"/>
      <c r="D222" s="27"/>
      <c r="E222" s="27"/>
      <c r="F222" s="27"/>
      <c r="G222" s="27"/>
      <c r="H222" s="27"/>
      <c r="I222" s="27"/>
    </row>
    <row r="223" spans="1:9">
      <c r="A223" s="27"/>
      <c r="B223" s="27"/>
      <c r="C223" s="27"/>
      <c r="D223" s="27"/>
      <c r="E223" s="27"/>
      <c r="F223" s="27"/>
      <c r="G223" s="27"/>
      <c r="H223" s="27"/>
      <c r="I223" s="27"/>
    </row>
    <row r="224" spans="1:9">
      <c r="A224" s="27"/>
      <c r="B224" s="27"/>
      <c r="C224" s="27"/>
      <c r="D224" s="27"/>
      <c r="E224" s="27"/>
      <c r="F224" s="27"/>
      <c r="G224" s="27"/>
      <c r="H224" s="27"/>
      <c r="I224" s="27"/>
    </row>
    <row r="225" spans="1:9">
      <c r="A225" s="27"/>
      <c r="B225" s="27"/>
      <c r="C225" s="27"/>
      <c r="D225" s="27"/>
      <c r="E225" s="27"/>
      <c r="F225" s="27"/>
      <c r="G225" s="27"/>
      <c r="H225" s="27"/>
      <c r="I225" s="27"/>
    </row>
    <row r="226" spans="1:9">
      <c r="A226" s="27"/>
      <c r="B226" s="27"/>
      <c r="C226" s="27"/>
      <c r="D226" s="27"/>
      <c r="E226" s="27"/>
      <c r="F226" s="27"/>
      <c r="G226" s="27"/>
      <c r="H226" s="27"/>
      <c r="I226" s="27"/>
    </row>
    <row r="227" spans="1:9">
      <c r="A227" s="27"/>
      <c r="B227" s="27"/>
      <c r="C227" s="27"/>
      <c r="D227" s="27"/>
      <c r="E227" s="27"/>
      <c r="F227" s="27"/>
      <c r="G227" s="27"/>
      <c r="H227" s="27"/>
      <c r="I227" s="27"/>
    </row>
    <row r="228" spans="1:9">
      <c r="A228" s="27"/>
      <c r="B228" s="27"/>
      <c r="C228" s="27"/>
      <c r="D228" s="27"/>
      <c r="E228" s="27"/>
      <c r="F228" s="27"/>
      <c r="G228" s="27"/>
      <c r="H228" s="27"/>
      <c r="I228" s="27"/>
    </row>
    <row r="229" spans="1:9">
      <c r="A229" s="27"/>
      <c r="B229" s="27"/>
      <c r="C229" s="27"/>
      <c r="D229" s="27"/>
      <c r="E229" s="27"/>
      <c r="F229" s="27"/>
      <c r="G229" s="27"/>
      <c r="H229" s="27"/>
      <c r="I229" s="27"/>
    </row>
    <row r="230" spans="1:9">
      <c r="A230" s="27"/>
      <c r="B230" s="27"/>
      <c r="C230" s="27"/>
      <c r="D230" s="27"/>
      <c r="E230" s="27"/>
      <c r="F230" s="27"/>
      <c r="G230" s="27"/>
      <c r="H230" s="27"/>
      <c r="I230" s="27"/>
    </row>
    <row r="231" spans="1:9">
      <c r="A231" s="27"/>
      <c r="B231" s="27"/>
      <c r="C231" s="27"/>
      <c r="D231" s="27"/>
      <c r="E231" s="27"/>
      <c r="F231" s="27"/>
      <c r="G231" s="27"/>
      <c r="H231" s="27"/>
      <c r="I231" s="27"/>
    </row>
    <row r="232" spans="1:9">
      <c r="A232" s="27"/>
      <c r="B232" s="27"/>
      <c r="C232" s="27"/>
      <c r="D232" s="27"/>
      <c r="E232" s="27"/>
      <c r="F232" s="27"/>
      <c r="G232" s="27"/>
      <c r="H232" s="27"/>
      <c r="I232" s="27"/>
    </row>
    <row r="233" spans="1:9">
      <c r="A233" s="27"/>
      <c r="B233" s="27"/>
      <c r="C233" s="27"/>
      <c r="D233" s="27"/>
      <c r="E233" s="27"/>
      <c r="F233" s="27"/>
      <c r="G233" s="27"/>
      <c r="H233" s="27"/>
      <c r="I233" s="27"/>
    </row>
    <row r="234" spans="1:9">
      <c r="A234" s="27"/>
      <c r="B234" s="27"/>
      <c r="C234" s="27"/>
      <c r="D234" s="27"/>
      <c r="E234" s="27"/>
      <c r="F234" s="27"/>
      <c r="G234" s="27"/>
      <c r="H234" s="27"/>
      <c r="I234" s="27"/>
    </row>
    <row r="235" spans="1:9">
      <c r="A235" s="27"/>
      <c r="B235" s="27"/>
      <c r="C235" s="27"/>
      <c r="D235" s="27"/>
      <c r="E235" s="27"/>
      <c r="F235" s="27"/>
      <c r="G235" s="27"/>
      <c r="H235" s="27"/>
      <c r="I235" s="27"/>
    </row>
    <row r="236" spans="1:9">
      <c r="A236" s="27"/>
      <c r="B236" s="27"/>
      <c r="C236" s="27"/>
      <c r="D236" s="27"/>
      <c r="E236" s="27"/>
      <c r="F236" s="27"/>
      <c r="G236" s="27"/>
      <c r="H236" s="27"/>
      <c r="I236" s="27"/>
    </row>
    <row r="237" spans="1:9">
      <c r="A237" s="27"/>
      <c r="B237" s="27"/>
      <c r="C237" s="27"/>
      <c r="D237" s="27"/>
      <c r="E237" s="27"/>
      <c r="F237" s="27"/>
      <c r="G237" s="27"/>
      <c r="H237" s="27"/>
      <c r="I237" s="27"/>
    </row>
    <row r="238" spans="1:9">
      <c r="A238" s="27"/>
      <c r="B238" s="27"/>
      <c r="C238" s="27"/>
      <c r="D238" s="27"/>
      <c r="E238" s="27"/>
      <c r="F238" s="27"/>
      <c r="G238" s="27"/>
      <c r="H238" s="27"/>
      <c r="I238" s="27"/>
    </row>
    <row r="239" spans="1:9">
      <c r="A239" s="27"/>
      <c r="B239" s="27"/>
      <c r="C239" s="27"/>
      <c r="D239" s="27"/>
      <c r="E239" s="27"/>
      <c r="F239" s="27"/>
      <c r="G239" s="27"/>
      <c r="H239" s="27"/>
      <c r="I239" s="27"/>
    </row>
    <row r="240" spans="1:9">
      <c r="A240" s="27"/>
      <c r="B240" s="27"/>
      <c r="C240" s="27"/>
      <c r="D240" s="27"/>
      <c r="E240" s="27"/>
      <c r="F240" s="27"/>
      <c r="G240" s="27"/>
      <c r="H240" s="27"/>
      <c r="I240" s="27"/>
    </row>
    <row r="241" spans="1:9">
      <c r="A241" s="27"/>
      <c r="B241" s="27"/>
      <c r="C241" s="27"/>
      <c r="D241" s="27"/>
      <c r="E241" s="27"/>
      <c r="F241" s="27"/>
      <c r="G241" s="27"/>
      <c r="H241" s="27"/>
      <c r="I241" s="27"/>
    </row>
    <row r="242" spans="1:9">
      <c r="A242" s="27"/>
      <c r="B242" s="27"/>
      <c r="C242" s="27"/>
      <c r="D242" s="27"/>
      <c r="E242" s="27"/>
      <c r="F242" s="27"/>
      <c r="G242" s="27"/>
      <c r="H242" s="27"/>
      <c r="I242" s="27"/>
    </row>
    <row r="243" spans="1:9">
      <c r="A243" s="27"/>
      <c r="B243" s="27"/>
      <c r="C243" s="27"/>
      <c r="D243" s="27"/>
      <c r="E243" s="27"/>
      <c r="F243" s="27"/>
      <c r="G243" s="27"/>
      <c r="H243" s="27"/>
      <c r="I243" s="27"/>
    </row>
    <row r="244" spans="1:9">
      <c r="A244" s="27"/>
      <c r="B244" s="27"/>
      <c r="C244" s="27"/>
      <c r="D244" s="27"/>
      <c r="E244" s="27"/>
      <c r="F244" s="27"/>
      <c r="G244" s="27"/>
      <c r="H244" s="27"/>
      <c r="I244" s="27"/>
    </row>
    <row r="245" spans="1:9">
      <c r="A245" s="27"/>
      <c r="B245" s="27"/>
      <c r="C245" s="27"/>
      <c r="D245" s="27"/>
      <c r="E245" s="27"/>
      <c r="F245" s="27"/>
      <c r="G245" s="27"/>
      <c r="H245" s="27"/>
      <c r="I245" s="27"/>
    </row>
    <row r="246" spans="1:9">
      <c r="A246" s="27"/>
      <c r="B246" s="27"/>
      <c r="C246" s="27"/>
      <c r="D246" s="27"/>
      <c r="E246" s="27"/>
      <c r="F246" s="27"/>
      <c r="G246" s="27"/>
      <c r="H246" s="27"/>
      <c r="I246" s="27"/>
    </row>
    <row r="247" spans="1:9">
      <c r="A247" s="27"/>
      <c r="B247" s="27"/>
      <c r="C247" s="27"/>
      <c r="D247" s="27"/>
      <c r="E247" s="27"/>
      <c r="F247" s="27"/>
      <c r="G247" s="27"/>
      <c r="H247" s="27"/>
      <c r="I247" s="27"/>
    </row>
    <row r="248" spans="1:9">
      <c r="A248" s="27"/>
      <c r="B248" s="27"/>
      <c r="C248" s="27"/>
      <c r="D248" s="27"/>
      <c r="E248" s="27"/>
      <c r="F248" s="27"/>
      <c r="G248" s="27"/>
      <c r="H248" s="27"/>
      <c r="I248" s="27"/>
    </row>
    <row r="249" spans="1:9">
      <c r="A249" s="27"/>
      <c r="B249" s="27"/>
      <c r="C249" s="27"/>
      <c r="D249" s="27"/>
      <c r="E249" s="27"/>
      <c r="F249" s="27"/>
      <c r="G249" s="27"/>
      <c r="H249" s="27"/>
      <c r="I249" s="27"/>
    </row>
    <row r="250" spans="1:9">
      <c r="A250" s="27"/>
      <c r="B250" s="27"/>
      <c r="C250" s="27"/>
      <c r="D250" s="27"/>
      <c r="E250" s="27"/>
      <c r="F250" s="27"/>
      <c r="G250" s="27"/>
      <c r="H250" s="27"/>
      <c r="I250" s="27"/>
    </row>
    <row r="251" spans="1:9">
      <c r="A251" s="27"/>
      <c r="B251" s="27"/>
      <c r="C251" s="27"/>
      <c r="D251" s="27"/>
      <c r="E251" s="27"/>
      <c r="F251" s="27"/>
      <c r="G251" s="27"/>
      <c r="H251" s="27"/>
      <c r="I251" s="27"/>
    </row>
    <row r="252" spans="1:9">
      <c r="A252" s="27"/>
      <c r="B252" s="27"/>
      <c r="C252" s="27"/>
      <c r="D252" s="27"/>
      <c r="E252" s="27"/>
      <c r="F252" s="27"/>
      <c r="G252" s="27"/>
      <c r="H252" s="27"/>
      <c r="I252" s="27"/>
    </row>
    <row r="253" spans="1:9">
      <c r="A253" s="27"/>
      <c r="B253" s="27"/>
      <c r="C253" s="27"/>
      <c r="D253" s="27"/>
      <c r="E253" s="27"/>
      <c r="F253" s="27"/>
      <c r="G253" s="27"/>
      <c r="H253" s="27"/>
      <c r="I253" s="27"/>
    </row>
    <row r="254" spans="1:9">
      <c r="A254" s="27"/>
      <c r="B254" s="27"/>
      <c r="C254" s="27"/>
      <c r="D254" s="27"/>
      <c r="E254" s="27"/>
      <c r="F254" s="27"/>
      <c r="G254" s="27"/>
      <c r="H254" s="27"/>
      <c r="I254" s="27"/>
    </row>
    <row r="255" spans="1:9">
      <c r="A255" s="27"/>
      <c r="B255" s="27"/>
      <c r="C255" s="27"/>
      <c r="D255" s="27"/>
      <c r="E255" s="27"/>
      <c r="F255" s="27"/>
      <c r="G255" s="27"/>
      <c r="H255" s="27"/>
      <c r="I255" s="27"/>
    </row>
    <row r="256" spans="1:9">
      <c r="A256" s="27"/>
      <c r="B256" s="27"/>
      <c r="C256" s="27"/>
      <c r="D256" s="27"/>
      <c r="E256" s="27"/>
      <c r="F256" s="27"/>
      <c r="G256" s="27"/>
      <c r="H256" s="27"/>
      <c r="I256" s="27"/>
    </row>
    <row r="257" spans="1:9">
      <c r="A257" s="27"/>
      <c r="B257" s="27"/>
      <c r="C257" s="27"/>
      <c r="D257" s="27"/>
      <c r="E257" s="27"/>
      <c r="F257" s="27"/>
      <c r="G257" s="27"/>
      <c r="H257" s="27"/>
      <c r="I257" s="27"/>
    </row>
    <row r="258" spans="1:9">
      <c r="A258" s="27"/>
      <c r="B258" s="27"/>
      <c r="C258" s="27"/>
      <c r="D258" s="27"/>
      <c r="E258" s="27"/>
      <c r="F258" s="27"/>
      <c r="G258" s="27"/>
      <c r="H258" s="27"/>
      <c r="I258" s="27"/>
    </row>
    <row r="259" spans="1:9">
      <c r="A259" s="27"/>
      <c r="B259" s="27"/>
      <c r="C259" s="27"/>
      <c r="D259" s="27"/>
      <c r="E259" s="27"/>
      <c r="F259" s="27"/>
      <c r="G259" s="27"/>
      <c r="H259" s="27"/>
      <c r="I259" s="27"/>
    </row>
    <row r="260" spans="1:9">
      <c r="A260" s="27"/>
      <c r="B260" s="27"/>
      <c r="C260" s="27"/>
      <c r="D260" s="27"/>
      <c r="E260" s="27"/>
      <c r="F260" s="27"/>
      <c r="G260" s="27"/>
      <c r="H260" s="27"/>
      <c r="I260" s="27"/>
    </row>
    <row r="261" spans="1:9">
      <c r="A261" s="27"/>
      <c r="B261" s="27"/>
      <c r="C261" s="27"/>
      <c r="D261" s="27"/>
      <c r="E261" s="27"/>
      <c r="F261" s="27"/>
      <c r="G261" s="27"/>
      <c r="H261" s="27"/>
      <c r="I261" s="27"/>
    </row>
    <row r="262" spans="1:9">
      <c r="A262" s="27"/>
      <c r="B262" s="27"/>
      <c r="C262" s="27"/>
      <c r="D262" s="27"/>
      <c r="E262" s="27"/>
      <c r="F262" s="27"/>
      <c r="G262" s="27"/>
      <c r="H262" s="27"/>
      <c r="I262" s="27"/>
    </row>
    <row r="263" spans="1:9">
      <c r="A263" s="27"/>
      <c r="B263" s="27"/>
      <c r="C263" s="27"/>
      <c r="D263" s="27"/>
      <c r="E263" s="27"/>
      <c r="F263" s="27"/>
      <c r="G263" s="27"/>
      <c r="H263" s="27"/>
      <c r="I263" s="27"/>
    </row>
    <row r="264" spans="1:9">
      <c r="A264" s="27"/>
      <c r="B264" s="27"/>
      <c r="C264" s="27"/>
      <c r="D264" s="27"/>
      <c r="E264" s="27"/>
      <c r="F264" s="27"/>
      <c r="G264" s="27"/>
      <c r="H264" s="27"/>
      <c r="I264" s="27"/>
    </row>
    <row r="265" spans="1:9">
      <c r="A265" s="27"/>
      <c r="B265" s="27"/>
      <c r="C265" s="27"/>
      <c r="D265" s="27"/>
      <c r="E265" s="27"/>
      <c r="F265" s="27"/>
      <c r="G265" s="27"/>
      <c r="H265" s="27"/>
      <c r="I265" s="27"/>
    </row>
    <row r="266" spans="1:9">
      <c r="A266" s="27"/>
      <c r="B266" s="27"/>
      <c r="C266" s="27"/>
      <c r="D266" s="27"/>
      <c r="E266" s="27"/>
      <c r="F266" s="27"/>
      <c r="G266" s="27"/>
      <c r="H266" s="27"/>
      <c r="I266" s="27"/>
    </row>
    <row r="267" spans="1:9">
      <c r="A267" s="27"/>
      <c r="B267" s="27"/>
      <c r="C267" s="27"/>
      <c r="D267" s="27"/>
      <c r="E267" s="27"/>
      <c r="F267" s="27"/>
      <c r="G267" s="27"/>
      <c r="H267" s="27"/>
      <c r="I267" s="27"/>
    </row>
    <row r="268" spans="1:9">
      <c r="A268" s="27"/>
      <c r="B268" s="27"/>
      <c r="C268" s="27"/>
      <c r="D268" s="27"/>
      <c r="E268" s="27"/>
      <c r="F268" s="27"/>
      <c r="G268" s="27"/>
      <c r="H268" s="27"/>
      <c r="I268" s="27"/>
    </row>
    <row r="269" spans="1:9">
      <c r="A269" s="27"/>
      <c r="B269" s="27"/>
      <c r="C269" s="27"/>
      <c r="D269" s="27"/>
      <c r="E269" s="27"/>
      <c r="F269" s="27"/>
      <c r="G269" s="27"/>
      <c r="H269" s="27"/>
      <c r="I269" s="27"/>
    </row>
    <row r="270" spans="1:9">
      <c r="A270" s="27"/>
      <c r="B270" s="27"/>
      <c r="C270" s="27"/>
      <c r="D270" s="27"/>
      <c r="E270" s="27"/>
      <c r="F270" s="27"/>
      <c r="G270" s="27"/>
      <c r="H270" s="27"/>
      <c r="I270" s="27"/>
    </row>
    <row r="271" spans="1:9">
      <c r="A271" s="27"/>
      <c r="B271" s="27"/>
      <c r="C271" s="27"/>
      <c r="D271" s="27"/>
      <c r="E271" s="27"/>
      <c r="F271" s="27"/>
      <c r="G271" s="27"/>
      <c r="H271" s="27"/>
      <c r="I271" s="27"/>
    </row>
    <row r="272" spans="1:9">
      <c r="A272" s="27"/>
      <c r="B272" s="27"/>
      <c r="C272" s="27"/>
      <c r="D272" s="27"/>
      <c r="E272" s="27"/>
      <c r="F272" s="27"/>
      <c r="G272" s="27"/>
      <c r="H272" s="27"/>
      <c r="I272" s="27"/>
    </row>
    <row r="273" spans="1:9">
      <c r="A273" s="27"/>
      <c r="B273" s="27"/>
      <c r="C273" s="27"/>
      <c r="D273" s="27"/>
      <c r="E273" s="27"/>
      <c r="F273" s="27"/>
      <c r="G273" s="27"/>
      <c r="H273" s="27"/>
      <c r="I273" s="27"/>
    </row>
    <row r="274" spans="1:9">
      <c r="A274" s="27"/>
      <c r="B274" s="27"/>
      <c r="C274" s="27"/>
      <c r="D274" s="27"/>
      <c r="E274" s="27"/>
      <c r="F274" s="27"/>
      <c r="G274" s="27"/>
      <c r="H274" s="27"/>
      <c r="I274" s="27"/>
    </row>
    <row r="275" spans="1:9">
      <c r="A275" s="27"/>
      <c r="B275" s="27"/>
      <c r="C275" s="27"/>
      <c r="D275" s="27"/>
      <c r="E275" s="27"/>
      <c r="F275" s="27"/>
      <c r="G275" s="27"/>
      <c r="H275" s="27"/>
      <c r="I275" s="27"/>
    </row>
    <row r="276" spans="1:9">
      <c r="A276" s="27"/>
      <c r="B276" s="27"/>
      <c r="C276" s="27"/>
      <c r="D276" s="27"/>
      <c r="E276" s="27"/>
      <c r="F276" s="27"/>
      <c r="G276" s="27"/>
      <c r="H276" s="27"/>
      <c r="I276" s="27"/>
    </row>
    <row r="277" spans="1:9">
      <c r="A277" s="27"/>
      <c r="B277" s="27"/>
      <c r="C277" s="27"/>
      <c r="D277" s="27"/>
      <c r="E277" s="27"/>
      <c r="F277" s="27"/>
      <c r="G277" s="27"/>
      <c r="H277" s="27"/>
      <c r="I277" s="27"/>
    </row>
    <row r="278" spans="1:9">
      <c r="A278" s="27"/>
      <c r="B278" s="27"/>
      <c r="C278" s="27"/>
      <c r="D278" s="27"/>
      <c r="E278" s="27"/>
      <c r="F278" s="27"/>
      <c r="G278" s="27"/>
      <c r="H278" s="27"/>
      <c r="I278" s="27"/>
    </row>
    <row r="279" spans="1:9">
      <c r="A279" s="27"/>
      <c r="B279" s="27"/>
      <c r="C279" s="27"/>
      <c r="D279" s="27"/>
      <c r="E279" s="27"/>
      <c r="F279" s="27"/>
      <c r="G279" s="27"/>
      <c r="H279" s="27"/>
      <c r="I279" s="27"/>
    </row>
    <row r="280" spans="1:9">
      <c r="A280" s="27"/>
      <c r="B280" s="27"/>
      <c r="C280" s="27"/>
      <c r="D280" s="27"/>
      <c r="E280" s="27"/>
      <c r="F280" s="27"/>
      <c r="G280" s="27"/>
      <c r="H280" s="27"/>
      <c r="I280" s="27"/>
    </row>
    <row r="281" spans="1:9">
      <c r="A281" s="27"/>
      <c r="B281" s="27"/>
      <c r="C281" s="27"/>
      <c r="D281" s="27"/>
      <c r="E281" s="27"/>
      <c r="F281" s="27"/>
      <c r="G281" s="27"/>
      <c r="H281" s="27"/>
      <c r="I281" s="27"/>
    </row>
    <row r="282" spans="1:9">
      <c r="A282" s="27"/>
      <c r="B282" s="27"/>
      <c r="C282" s="27"/>
      <c r="D282" s="27"/>
      <c r="E282" s="27"/>
      <c r="F282" s="27"/>
      <c r="G282" s="27"/>
      <c r="H282" s="27"/>
      <c r="I282" s="27"/>
    </row>
    <row r="283" spans="1:9">
      <c r="A283" s="27"/>
      <c r="B283" s="27"/>
      <c r="C283" s="27"/>
      <c r="D283" s="27"/>
      <c r="E283" s="27"/>
      <c r="F283" s="27"/>
      <c r="G283" s="27"/>
      <c r="H283" s="27"/>
      <c r="I283" s="27"/>
    </row>
    <row r="284" spans="1:9">
      <c r="A284" s="27"/>
      <c r="B284" s="27"/>
      <c r="C284" s="27"/>
      <c r="D284" s="27"/>
      <c r="E284" s="27"/>
      <c r="F284" s="27"/>
      <c r="G284" s="27"/>
      <c r="H284" s="27"/>
      <c r="I284" s="27"/>
    </row>
    <row r="285" spans="1:9">
      <c r="A285" s="27"/>
      <c r="B285" s="27"/>
      <c r="C285" s="27"/>
      <c r="D285" s="27"/>
      <c r="E285" s="27"/>
      <c r="F285" s="27"/>
      <c r="G285" s="27"/>
      <c r="H285" s="27"/>
      <c r="I285" s="27"/>
    </row>
    <row r="286" spans="1:9">
      <c r="A286" s="27"/>
      <c r="B286" s="27"/>
      <c r="C286" s="27"/>
      <c r="D286" s="27"/>
      <c r="E286" s="27"/>
      <c r="F286" s="27"/>
      <c r="G286" s="27"/>
      <c r="H286" s="27"/>
      <c r="I286" s="27"/>
    </row>
    <row r="287" spans="1:9">
      <c r="A287" s="27"/>
      <c r="B287" s="27"/>
      <c r="C287" s="27"/>
      <c r="D287" s="27"/>
      <c r="E287" s="27"/>
      <c r="F287" s="27"/>
      <c r="G287" s="27"/>
      <c r="H287" s="27"/>
      <c r="I287" s="27"/>
    </row>
    <row r="288" spans="1:9">
      <c r="A288" s="27"/>
      <c r="B288" s="27"/>
      <c r="C288" s="27"/>
      <c r="D288" s="27"/>
      <c r="E288" s="27"/>
      <c r="F288" s="27"/>
      <c r="G288" s="27"/>
      <c r="H288" s="27"/>
      <c r="I288" s="27"/>
    </row>
    <row r="289" spans="1:9">
      <c r="A289" s="27"/>
      <c r="B289" s="27"/>
      <c r="C289" s="27"/>
      <c r="D289" s="27"/>
      <c r="E289" s="27"/>
      <c r="F289" s="27"/>
      <c r="G289" s="27"/>
      <c r="H289" s="27"/>
      <c r="I289" s="27"/>
    </row>
    <row r="290" spans="1:9">
      <c r="A290" s="27"/>
      <c r="B290" s="27"/>
      <c r="C290" s="27"/>
      <c r="D290" s="27"/>
      <c r="E290" s="27"/>
      <c r="F290" s="27"/>
      <c r="G290" s="27"/>
      <c r="H290" s="27"/>
      <c r="I290" s="27"/>
    </row>
    <row r="291" spans="1:9">
      <c r="A291" s="27"/>
      <c r="B291" s="27"/>
      <c r="C291" s="27"/>
      <c r="D291" s="27"/>
      <c r="E291" s="27"/>
      <c r="F291" s="27"/>
      <c r="G291" s="27"/>
      <c r="H291" s="27"/>
      <c r="I291" s="27"/>
    </row>
    <row r="292" spans="1:9">
      <c r="A292" s="27"/>
      <c r="B292" s="27"/>
      <c r="C292" s="27"/>
      <c r="D292" s="27"/>
      <c r="E292" s="27"/>
      <c r="F292" s="27"/>
      <c r="G292" s="27"/>
      <c r="H292" s="27"/>
      <c r="I292" s="27"/>
    </row>
    <row r="293" spans="1:9">
      <c r="A293" s="27"/>
      <c r="B293" s="27"/>
      <c r="C293" s="27"/>
      <c r="D293" s="27"/>
      <c r="E293" s="27"/>
      <c r="F293" s="27"/>
      <c r="G293" s="27"/>
      <c r="H293" s="27"/>
      <c r="I293" s="27"/>
    </row>
    <row r="294" spans="1:9">
      <c r="A294" s="27"/>
      <c r="B294" s="27"/>
      <c r="C294" s="27"/>
      <c r="D294" s="27"/>
      <c r="E294" s="27"/>
      <c r="F294" s="27"/>
      <c r="G294" s="27"/>
      <c r="H294" s="27"/>
      <c r="I294" s="27"/>
    </row>
    <row r="295" spans="1:9">
      <c r="A295" s="27"/>
      <c r="B295" s="27"/>
      <c r="C295" s="27"/>
      <c r="D295" s="27"/>
      <c r="E295" s="27"/>
      <c r="F295" s="27"/>
      <c r="G295" s="27"/>
      <c r="H295" s="27"/>
      <c r="I295" s="27"/>
    </row>
    <row r="296" spans="1:9">
      <c r="A296" s="27"/>
      <c r="B296" s="27"/>
      <c r="C296" s="27"/>
      <c r="D296" s="27"/>
      <c r="E296" s="27"/>
      <c r="F296" s="27"/>
      <c r="G296" s="27"/>
      <c r="H296" s="27"/>
      <c r="I296" s="27"/>
    </row>
    <row r="297" spans="1:9">
      <c r="A297" s="27"/>
      <c r="B297" s="27"/>
      <c r="C297" s="27"/>
      <c r="D297" s="27"/>
      <c r="E297" s="27"/>
      <c r="F297" s="27"/>
      <c r="G297" s="27"/>
      <c r="H297" s="27"/>
      <c r="I297" s="27"/>
    </row>
    <row r="298" spans="1:9">
      <c r="A298" s="27"/>
      <c r="B298" s="27"/>
      <c r="C298" s="27"/>
      <c r="D298" s="27"/>
      <c r="E298" s="27"/>
      <c r="F298" s="27"/>
      <c r="G298" s="27"/>
      <c r="H298" s="27"/>
      <c r="I298" s="27"/>
    </row>
    <row r="299" spans="1:9">
      <c r="A299" s="27"/>
      <c r="B299" s="27"/>
      <c r="C299" s="27"/>
      <c r="D299" s="27"/>
      <c r="E299" s="27"/>
      <c r="F299" s="27"/>
      <c r="G299" s="27"/>
      <c r="H299" s="27"/>
      <c r="I299" s="27"/>
    </row>
    <row r="300" spans="1:9">
      <c r="A300" s="27"/>
      <c r="B300" s="27"/>
      <c r="C300" s="27"/>
      <c r="D300" s="27"/>
      <c r="E300" s="27"/>
      <c r="F300" s="27"/>
      <c r="G300" s="27"/>
      <c r="H300" s="27"/>
      <c r="I300" s="27"/>
    </row>
    <row r="301" spans="1:9">
      <c r="A301" s="27"/>
      <c r="B301" s="27"/>
      <c r="C301" s="27"/>
      <c r="D301" s="27"/>
      <c r="E301" s="27"/>
      <c r="F301" s="27"/>
      <c r="G301" s="27"/>
      <c r="H301" s="27"/>
      <c r="I301" s="27"/>
    </row>
    <row r="302" spans="1:9">
      <c r="A302" s="27"/>
      <c r="B302" s="27"/>
      <c r="C302" s="27"/>
      <c r="D302" s="27"/>
      <c r="E302" s="27"/>
      <c r="F302" s="27"/>
      <c r="G302" s="27"/>
      <c r="H302" s="27"/>
      <c r="I302" s="27"/>
    </row>
    <row r="303" spans="1:9">
      <c r="A303" s="27"/>
      <c r="B303" s="27"/>
      <c r="C303" s="27"/>
      <c r="D303" s="27"/>
      <c r="E303" s="27"/>
      <c r="F303" s="27"/>
      <c r="G303" s="27"/>
      <c r="H303" s="27"/>
      <c r="I303" s="27"/>
    </row>
    <row r="304" spans="1:9">
      <c r="A304" s="27"/>
      <c r="B304" s="27"/>
      <c r="C304" s="27"/>
      <c r="D304" s="27"/>
      <c r="E304" s="27"/>
      <c r="F304" s="27"/>
      <c r="G304" s="27"/>
      <c r="H304" s="27"/>
      <c r="I304" s="27"/>
    </row>
    <row r="305" spans="1:9">
      <c r="A305" s="27"/>
      <c r="B305" s="27"/>
      <c r="C305" s="27"/>
      <c r="D305" s="27"/>
      <c r="E305" s="27"/>
      <c r="F305" s="27"/>
      <c r="G305" s="27"/>
      <c r="H305" s="27"/>
      <c r="I305" s="27"/>
    </row>
    <row r="306" spans="1:9">
      <c r="A306" s="27"/>
      <c r="B306" s="27"/>
      <c r="C306" s="27"/>
      <c r="D306" s="27"/>
      <c r="E306" s="27"/>
      <c r="F306" s="27"/>
      <c r="G306" s="27"/>
      <c r="H306" s="27"/>
      <c r="I306" s="27"/>
    </row>
    <row r="307" spans="1:9">
      <c r="A307" s="27"/>
      <c r="B307" s="27"/>
      <c r="C307" s="27"/>
      <c r="D307" s="27"/>
      <c r="E307" s="27"/>
      <c r="F307" s="27"/>
      <c r="G307" s="27"/>
      <c r="H307" s="27"/>
      <c r="I307" s="27"/>
    </row>
    <row r="308" spans="1:9">
      <c r="A308" s="27"/>
      <c r="B308" s="27"/>
      <c r="C308" s="27"/>
      <c r="D308" s="27"/>
      <c r="E308" s="27"/>
      <c r="F308" s="27"/>
      <c r="G308" s="27"/>
      <c r="H308" s="27"/>
      <c r="I308" s="27"/>
    </row>
    <row r="309" spans="1:9">
      <c r="A309" s="27"/>
      <c r="B309" s="27"/>
      <c r="C309" s="27"/>
      <c r="D309" s="27"/>
      <c r="E309" s="27"/>
      <c r="F309" s="27"/>
      <c r="G309" s="27"/>
      <c r="H309" s="27"/>
      <c r="I309" s="27"/>
    </row>
    <row r="310" spans="1:9">
      <c r="A310" s="27"/>
      <c r="B310" s="27"/>
      <c r="C310" s="27"/>
      <c r="D310" s="27"/>
      <c r="E310" s="27"/>
      <c r="F310" s="27"/>
      <c r="G310" s="27"/>
      <c r="H310" s="27"/>
      <c r="I310" s="27"/>
    </row>
    <row r="311" spans="1:9">
      <c r="A311" s="27"/>
      <c r="B311" s="27"/>
      <c r="C311" s="27"/>
      <c r="D311" s="27"/>
      <c r="E311" s="27"/>
      <c r="F311" s="27"/>
      <c r="G311" s="27"/>
      <c r="H311" s="27"/>
      <c r="I311" s="27"/>
    </row>
    <row r="312" spans="1:9">
      <c r="A312" s="27"/>
      <c r="B312" s="27"/>
      <c r="C312" s="27"/>
      <c r="D312" s="27"/>
      <c r="E312" s="27"/>
      <c r="F312" s="27"/>
      <c r="G312" s="27"/>
      <c r="H312" s="27"/>
      <c r="I312" s="27"/>
    </row>
    <row r="313" spans="1:9">
      <c r="A313" s="27"/>
      <c r="B313" s="27"/>
      <c r="C313" s="27"/>
      <c r="D313" s="27"/>
      <c r="E313" s="27"/>
      <c r="F313" s="27"/>
      <c r="G313" s="27"/>
      <c r="H313" s="27"/>
      <c r="I313" s="27"/>
    </row>
    <row r="314" spans="1:9">
      <c r="A314" s="27"/>
      <c r="B314" s="27"/>
      <c r="C314" s="27"/>
      <c r="D314" s="27"/>
      <c r="E314" s="27"/>
      <c r="F314" s="27"/>
      <c r="G314" s="27"/>
      <c r="H314" s="27"/>
      <c r="I314" s="27"/>
    </row>
    <row r="315" spans="1:9">
      <c r="A315" s="27"/>
      <c r="B315" s="27"/>
      <c r="C315" s="27"/>
      <c r="D315" s="27"/>
      <c r="E315" s="27"/>
      <c r="F315" s="27"/>
      <c r="G315" s="27"/>
      <c r="H315" s="27"/>
      <c r="I315" s="27"/>
    </row>
    <row r="316" spans="1:9">
      <c r="A316" s="27"/>
      <c r="B316" s="27"/>
      <c r="C316" s="27"/>
      <c r="D316" s="27"/>
      <c r="E316" s="27"/>
      <c r="F316" s="27"/>
      <c r="G316" s="27"/>
      <c r="H316" s="27"/>
      <c r="I316" s="27"/>
    </row>
    <row r="317" spans="1:9">
      <c r="A317" s="27"/>
      <c r="B317" s="27"/>
      <c r="C317" s="27"/>
      <c r="D317" s="27"/>
      <c r="E317" s="27"/>
      <c r="F317" s="27"/>
      <c r="G317" s="27"/>
      <c r="H317" s="27"/>
      <c r="I317" s="27"/>
    </row>
    <row r="318" spans="1:9">
      <c r="A318" s="27"/>
      <c r="B318" s="27"/>
      <c r="C318" s="27"/>
      <c r="D318" s="27"/>
      <c r="E318" s="27"/>
      <c r="F318" s="27"/>
      <c r="G318" s="27"/>
      <c r="H318" s="27"/>
      <c r="I318" s="27"/>
    </row>
    <row r="319" spans="1:9">
      <c r="A319" s="27"/>
      <c r="B319" s="27"/>
      <c r="C319" s="27"/>
      <c r="D319" s="27"/>
      <c r="E319" s="27"/>
      <c r="F319" s="27"/>
      <c r="G319" s="27"/>
      <c r="H319" s="27"/>
      <c r="I319" s="27"/>
    </row>
    <row r="320" spans="1:9">
      <c r="A320" s="27"/>
      <c r="B320" s="27"/>
      <c r="C320" s="27"/>
      <c r="D320" s="27"/>
      <c r="E320" s="27"/>
      <c r="F320" s="27"/>
      <c r="G320" s="27"/>
      <c r="H320" s="27"/>
      <c r="I320" s="27"/>
    </row>
    <row r="321" spans="1:9">
      <c r="A321" s="27"/>
      <c r="B321" s="27"/>
      <c r="C321" s="27"/>
      <c r="D321" s="27"/>
      <c r="E321" s="27"/>
      <c r="F321" s="27"/>
      <c r="G321" s="27"/>
      <c r="H321" s="27"/>
      <c r="I321" s="27"/>
    </row>
    <row r="322" spans="1:9">
      <c r="A322" s="27"/>
      <c r="B322" s="27"/>
      <c r="C322" s="27"/>
      <c r="D322" s="27"/>
      <c r="E322" s="27"/>
      <c r="F322" s="27"/>
      <c r="G322" s="27"/>
      <c r="H322" s="27"/>
      <c r="I322" s="27"/>
    </row>
    <row r="323" spans="1:9">
      <c r="A323" s="27"/>
      <c r="B323" s="27"/>
      <c r="C323" s="27"/>
      <c r="D323" s="27"/>
      <c r="E323" s="27"/>
      <c r="F323" s="27"/>
      <c r="G323" s="27"/>
      <c r="H323" s="27"/>
      <c r="I323" s="27"/>
    </row>
    <row r="324" spans="1:9">
      <c r="A324" s="27"/>
      <c r="B324" s="27"/>
      <c r="C324" s="27"/>
      <c r="D324" s="27"/>
      <c r="E324" s="27"/>
      <c r="F324" s="27"/>
      <c r="G324" s="27"/>
      <c r="H324" s="27"/>
      <c r="I324" s="27"/>
    </row>
    <row r="325" spans="1:9">
      <c r="A325" s="27"/>
      <c r="B325" s="27"/>
      <c r="C325" s="27"/>
      <c r="D325" s="27"/>
      <c r="E325" s="27"/>
      <c r="F325" s="27"/>
      <c r="G325" s="27"/>
      <c r="H325" s="27"/>
      <c r="I325" s="27"/>
    </row>
    <row r="326" spans="1:9">
      <c r="A326" s="27"/>
      <c r="B326" s="27"/>
      <c r="C326" s="27"/>
      <c r="D326" s="27"/>
      <c r="E326" s="27"/>
      <c r="F326" s="27"/>
      <c r="G326" s="27"/>
      <c r="H326" s="27"/>
      <c r="I326" s="27"/>
    </row>
    <row r="327" spans="1:9">
      <c r="A327" s="27"/>
      <c r="B327" s="27"/>
      <c r="C327" s="27"/>
      <c r="D327" s="27"/>
      <c r="E327" s="27"/>
      <c r="F327" s="27"/>
      <c r="G327" s="27"/>
      <c r="H327" s="27"/>
      <c r="I327" s="27"/>
    </row>
    <row r="328" spans="1:9">
      <c r="A328" s="27"/>
      <c r="B328" s="27"/>
      <c r="C328" s="27"/>
      <c r="D328" s="27"/>
      <c r="E328" s="27"/>
      <c r="F328" s="27"/>
      <c r="G328" s="27"/>
      <c r="H328" s="27"/>
      <c r="I328" s="27"/>
    </row>
    <row r="329" spans="1:9">
      <c r="A329" s="27"/>
      <c r="B329" s="27"/>
      <c r="C329" s="27"/>
      <c r="D329" s="27"/>
      <c r="E329" s="27"/>
      <c r="F329" s="27"/>
      <c r="G329" s="27"/>
      <c r="H329" s="27"/>
      <c r="I329" s="27"/>
    </row>
    <row r="330" spans="1:9">
      <c r="A330" s="27"/>
      <c r="B330" s="27"/>
      <c r="C330" s="27"/>
      <c r="D330" s="27"/>
      <c r="E330" s="27"/>
      <c r="F330" s="27"/>
      <c r="G330" s="27"/>
      <c r="H330" s="27"/>
      <c r="I330" s="27"/>
    </row>
    <row r="331" spans="1:9">
      <c r="A331" s="27"/>
      <c r="B331" s="27"/>
      <c r="C331" s="27"/>
      <c r="D331" s="27"/>
      <c r="E331" s="27"/>
      <c r="F331" s="27"/>
      <c r="G331" s="27"/>
      <c r="H331" s="27"/>
      <c r="I331" s="27"/>
    </row>
    <row r="332" spans="1:9">
      <c r="A332" s="27"/>
      <c r="B332" s="27"/>
      <c r="C332" s="27"/>
      <c r="D332" s="27"/>
      <c r="E332" s="27"/>
      <c r="F332" s="27"/>
      <c r="G332" s="27"/>
      <c r="H332" s="27"/>
      <c r="I332" s="27"/>
    </row>
    <row r="333" spans="1:9">
      <c r="A333" s="27"/>
      <c r="B333" s="27"/>
      <c r="C333" s="27"/>
      <c r="D333" s="27"/>
      <c r="E333" s="27"/>
      <c r="F333" s="27"/>
      <c r="G333" s="27"/>
      <c r="H333" s="27"/>
      <c r="I333" s="27"/>
    </row>
    <row r="334" spans="1:9">
      <c r="A334" s="27"/>
      <c r="B334" s="27"/>
      <c r="C334" s="27"/>
      <c r="D334" s="27"/>
      <c r="E334" s="27"/>
      <c r="F334" s="27"/>
      <c r="G334" s="27"/>
      <c r="H334" s="27"/>
      <c r="I334" s="27"/>
    </row>
    <row r="335" spans="1:9">
      <c r="A335" s="27"/>
      <c r="B335" s="27"/>
      <c r="C335" s="27"/>
      <c r="D335" s="27"/>
      <c r="E335" s="27"/>
      <c r="F335" s="27"/>
      <c r="G335" s="27"/>
      <c r="H335" s="27"/>
      <c r="I335" s="27"/>
    </row>
    <row r="336" spans="1:9">
      <c r="A336" s="27"/>
      <c r="B336" s="27"/>
      <c r="C336" s="27"/>
      <c r="D336" s="27"/>
      <c r="E336" s="27"/>
      <c r="F336" s="27"/>
      <c r="G336" s="27"/>
      <c r="H336" s="27"/>
      <c r="I336" s="27"/>
    </row>
    <row r="337" spans="1:9">
      <c r="A337" s="27"/>
      <c r="B337" s="27"/>
      <c r="C337" s="27"/>
      <c r="D337" s="27"/>
      <c r="E337" s="27"/>
      <c r="F337" s="27"/>
      <c r="G337" s="27"/>
      <c r="H337" s="27"/>
      <c r="I337" s="27"/>
    </row>
    <row r="338" spans="1:9">
      <c r="A338" s="27"/>
      <c r="B338" s="27"/>
      <c r="C338" s="27"/>
      <c r="D338" s="27"/>
      <c r="E338" s="27"/>
      <c r="F338" s="27"/>
      <c r="G338" s="27"/>
      <c r="H338" s="27"/>
      <c r="I338" s="27"/>
    </row>
    <row r="339" spans="1:9">
      <c r="A339" s="27"/>
      <c r="B339" s="27"/>
      <c r="C339" s="27"/>
      <c r="D339" s="27"/>
      <c r="E339" s="27"/>
      <c r="F339" s="27"/>
      <c r="G339" s="27"/>
      <c r="H339" s="27"/>
      <c r="I339" s="27"/>
    </row>
    <row r="340" spans="1:9">
      <c r="A340" s="27"/>
      <c r="B340" s="27"/>
      <c r="C340" s="27"/>
      <c r="D340" s="27"/>
      <c r="E340" s="27"/>
      <c r="F340" s="27"/>
      <c r="G340" s="27"/>
      <c r="H340" s="27"/>
      <c r="I340" s="27"/>
    </row>
    <row r="341" spans="1:9">
      <c r="A341" s="27"/>
      <c r="B341" s="27"/>
      <c r="C341" s="27"/>
      <c r="D341" s="27"/>
      <c r="E341" s="27"/>
      <c r="F341" s="27"/>
      <c r="G341" s="27"/>
      <c r="H341" s="27"/>
      <c r="I341" s="27"/>
    </row>
    <row r="342" spans="1:9">
      <c r="A342" s="27"/>
      <c r="B342" s="27"/>
      <c r="C342" s="27"/>
      <c r="D342" s="27"/>
      <c r="E342" s="27"/>
      <c r="F342" s="27"/>
      <c r="G342" s="27"/>
      <c r="H342" s="27"/>
      <c r="I342" s="27"/>
    </row>
    <row r="343" spans="1:9">
      <c r="A343" s="27"/>
      <c r="B343" s="27"/>
      <c r="C343" s="27"/>
      <c r="D343" s="27"/>
      <c r="E343" s="27"/>
      <c r="F343" s="27"/>
      <c r="G343" s="27"/>
      <c r="H343" s="27"/>
      <c r="I343" s="27"/>
    </row>
    <row r="344" spans="1:9">
      <c r="A344" s="27"/>
      <c r="B344" s="27"/>
      <c r="C344" s="27"/>
      <c r="D344" s="27"/>
      <c r="E344" s="27"/>
      <c r="F344" s="27"/>
      <c r="G344" s="27"/>
      <c r="H344" s="27"/>
      <c r="I344" s="27"/>
    </row>
    <row r="345" spans="1:9">
      <c r="A345" s="27"/>
      <c r="B345" s="27"/>
      <c r="C345" s="27"/>
      <c r="D345" s="27"/>
      <c r="E345" s="27"/>
      <c r="F345" s="27"/>
      <c r="G345" s="27"/>
      <c r="H345" s="27"/>
      <c r="I345" s="27"/>
    </row>
    <row r="346" spans="1:9">
      <c r="A346" s="27"/>
      <c r="B346" s="27"/>
      <c r="C346" s="27"/>
      <c r="D346" s="27"/>
      <c r="E346" s="27"/>
      <c r="F346" s="27"/>
      <c r="G346" s="27"/>
      <c r="H346" s="27"/>
      <c r="I346" s="27"/>
    </row>
    <row r="347" spans="1:9">
      <c r="A347" s="27"/>
      <c r="B347" s="27"/>
      <c r="C347" s="27"/>
      <c r="D347" s="27"/>
      <c r="E347" s="27"/>
      <c r="F347" s="27"/>
      <c r="G347" s="27"/>
      <c r="H347" s="27"/>
      <c r="I347" s="27"/>
    </row>
    <row r="348" spans="1:9">
      <c r="A348" s="27"/>
      <c r="B348" s="27"/>
      <c r="C348" s="27"/>
      <c r="D348" s="27"/>
      <c r="E348" s="27"/>
      <c r="F348" s="27"/>
      <c r="G348" s="27"/>
      <c r="H348" s="27"/>
      <c r="I348" s="27"/>
    </row>
    <row r="349" spans="1:9">
      <c r="A349" s="27"/>
      <c r="B349" s="27"/>
      <c r="C349" s="27"/>
      <c r="D349" s="27"/>
      <c r="E349" s="27"/>
      <c r="F349" s="27"/>
      <c r="G349" s="27"/>
      <c r="H349" s="27"/>
      <c r="I349" s="27"/>
    </row>
    <row r="350" spans="1:9">
      <c r="A350" s="27"/>
      <c r="B350" s="27"/>
      <c r="C350" s="27"/>
      <c r="D350" s="27"/>
      <c r="E350" s="27"/>
      <c r="F350" s="27"/>
      <c r="G350" s="27"/>
      <c r="H350" s="27"/>
      <c r="I350" s="27"/>
    </row>
    <row r="351" spans="1:9">
      <c r="A351" s="27"/>
      <c r="B351" s="27"/>
      <c r="C351" s="27"/>
      <c r="D351" s="27"/>
      <c r="E351" s="27"/>
      <c r="F351" s="27"/>
      <c r="G351" s="27"/>
      <c r="H351" s="27"/>
      <c r="I351" s="27"/>
    </row>
    <row r="352" spans="1:9">
      <c r="A352" s="27"/>
      <c r="B352" s="27"/>
      <c r="C352" s="27"/>
      <c r="D352" s="27"/>
      <c r="E352" s="27"/>
      <c r="F352" s="27"/>
      <c r="G352" s="27"/>
      <c r="H352" s="27"/>
      <c r="I352" s="27"/>
    </row>
    <row r="353" spans="1:9">
      <c r="A353" s="27"/>
      <c r="B353" s="27"/>
      <c r="C353" s="27"/>
      <c r="D353" s="27"/>
      <c r="E353" s="27"/>
      <c r="F353" s="27"/>
      <c r="G353" s="27"/>
      <c r="H353" s="27"/>
      <c r="I353" s="27"/>
    </row>
    <row r="354" spans="1:9">
      <c r="A354" s="27"/>
      <c r="B354" s="27"/>
      <c r="C354" s="27"/>
      <c r="D354" s="27"/>
      <c r="E354" s="27"/>
      <c r="F354" s="27"/>
      <c r="G354" s="27"/>
      <c r="H354" s="27"/>
      <c r="I354" s="27"/>
    </row>
    <row r="355" spans="1:9">
      <c r="A355" s="27"/>
      <c r="B355" s="27"/>
      <c r="C355" s="27"/>
      <c r="D355" s="27"/>
      <c r="E355" s="27"/>
      <c r="F355" s="27"/>
      <c r="G355" s="27"/>
      <c r="H355" s="27"/>
      <c r="I355" s="27"/>
    </row>
    <row r="356" spans="1:9">
      <c r="A356" s="27"/>
      <c r="B356" s="27"/>
      <c r="C356" s="27"/>
      <c r="D356" s="27"/>
      <c r="E356" s="27"/>
      <c r="F356" s="27"/>
      <c r="G356" s="27"/>
      <c r="H356" s="27"/>
      <c r="I356" s="27"/>
    </row>
    <row r="357" spans="1:9">
      <c r="A357" s="27"/>
      <c r="B357" s="27"/>
      <c r="C357" s="27"/>
      <c r="D357" s="27"/>
      <c r="E357" s="27"/>
      <c r="F357" s="27"/>
      <c r="G357" s="27"/>
      <c r="H357" s="27"/>
      <c r="I357" s="27"/>
    </row>
    <row r="358" spans="1:9">
      <c r="A358" s="27"/>
      <c r="B358" s="27"/>
      <c r="C358" s="27"/>
      <c r="D358" s="27"/>
      <c r="E358" s="27"/>
      <c r="F358" s="27"/>
      <c r="G358" s="27"/>
      <c r="H358" s="27"/>
      <c r="I358" s="27"/>
    </row>
    <row r="359" spans="1:9">
      <c r="A359" s="27"/>
      <c r="B359" s="27"/>
      <c r="C359" s="27"/>
      <c r="D359" s="27"/>
      <c r="E359" s="27"/>
      <c r="F359" s="27"/>
      <c r="G359" s="27"/>
      <c r="H359" s="27"/>
      <c r="I359" s="27"/>
    </row>
    <row r="360" spans="1:9">
      <c r="A360" s="27"/>
      <c r="B360" s="27"/>
      <c r="C360" s="27"/>
      <c r="D360" s="27"/>
      <c r="E360" s="27"/>
      <c r="F360" s="27"/>
      <c r="G360" s="27"/>
      <c r="H360" s="27"/>
      <c r="I360" s="27"/>
    </row>
    <row r="361" spans="1:9">
      <c r="A361" s="27"/>
      <c r="B361" s="27"/>
      <c r="C361" s="27"/>
      <c r="D361" s="27"/>
      <c r="E361" s="27"/>
      <c r="F361" s="27"/>
      <c r="G361" s="27"/>
      <c r="H361" s="27"/>
      <c r="I361" s="27"/>
    </row>
    <row r="362" spans="1:9">
      <c r="A362" s="27"/>
      <c r="B362" s="27"/>
      <c r="C362" s="27"/>
      <c r="D362" s="27"/>
      <c r="E362" s="27"/>
      <c r="F362" s="27"/>
      <c r="G362" s="27"/>
      <c r="H362" s="27"/>
      <c r="I362" s="27"/>
    </row>
    <row r="363" spans="1:9">
      <c r="A363" s="27"/>
      <c r="B363" s="27"/>
      <c r="C363" s="27"/>
      <c r="D363" s="27"/>
      <c r="E363" s="27"/>
      <c r="F363" s="27"/>
      <c r="G363" s="27"/>
      <c r="H363" s="27"/>
      <c r="I363" s="27"/>
    </row>
    <row r="364" spans="1:9">
      <c r="A364" s="27"/>
      <c r="B364" s="27"/>
      <c r="C364" s="27"/>
      <c r="D364" s="27"/>
      <c r="E364" s="27"/>
      <c r="F364" s="27"/>
      <c r="G364" s="27"/>
      <c r="H364" s="27"/>
      <c r="I364" s="27"/>
    </row>
    <row r="365" spans="1:9">
      <c r="A365" s="27"/>
      <c r="B365" s="27"/>
      <c r="C365" s="27"/>
      <c r="D365" s="27"/>
      <c r="E365" s="27"/>
      <c r="F365" s="27"/>
      <c r="G365" s="27"/>
      <c r="H365" s="27"/>
      <c r="I365" s="27"/>
    </row>
    <row r="366" spans="1:9">
      <c r="A366" s="27"/>
      <c r="B366" s="27"/>
      <c r="C366" s="27"/>
      <c r="D366" s="27"/>
      <c r="E366" s="27"/>
      <c r="F366" s="27"/>
      <c r="G366" s="27"/>
      <c r="H366" s="27"/>
      <c r="I366" s="27"/>
    </row>
    <row r="367" spans="1:9">
      <c r="A367" s="27"/>
      <c r="B367" s="27"/>
      <c r="C367" s="27"/>
      <c r="D367" s="27"/>
      <c r="E367" s="27"/>
      <c r="F367" s="27"/>
      <c r="G367" s="27"/>
      <c r="H367" s="27"/>
      <c r="I367" s="27"/>
    </row>
    <row r="368" spans="1:9">
      <c r="A368" s="27"/>
      <c r="B368" s="27"/>
      <c r="C368" s="27"/>
      <c r="D368" s="27"/>
      <c r="E368" s="27"/>
      <c r="F368" s="27"/>
      <c r="G368" s="27"/>
      <c r="H368" s="27"/>
      <c r="I368" s="27"/>
    </row>
    <row r="369" spans="1:9">
      <c r="A369" s="27"/>
      <c r="B369" s="27"/>
      <c r="C369" s="27"/>
      <c r="D369" s="27"/>
      <c r="E369" s="27"/>
      <c r="F369" s="27"/>
      <c r="G369" s="27"/>
      <c r="H369" s="27"/>
      <c r="I369" s="27"/>
    </row>
    <row r="370" spans="1:9">
      <c r="A370" s="27"/>
      <c r="B370" s="27"/>
      <c r="C370" s="27"/>
      <c r="D370" s="27"/>
      <c r="E370" s="27"/>
      <c r="F370" s="27"/>
      <c r="G370" s="27"/>
      <c r="H370" s="27"/>
      <c r="I370" s="27"/>
    </row>
    <row r="371" spans="1:9">
      <c r="A371" s="27"/>
      <c r="B371" s="27"/>
      <c r="C371" s="27"/>
      <c r="D371" s="27"/>
      <c r="E371" s="27"/>
      <c r="F371" s="27"/>
      <c r="G371" s="27"/>
      <c r="H371" s="27"/>
      <c r="I371" s="27"/>
    </row>
    <row r="372" spans="1:9">
      <c r="A372" s="27"/>
      <c r="B372" s="27"/>
      <c r="C372" s="27"/>
      <c r="D372" s="27"/>
      <c r="E372" s="27"/>
      <c r="F372" s="27"/>
      <c r="G372" s="27"/>
      <c r="H372" s="27"/>
      <c r="I372" s="27"/>
    </row>
    <row r="373" spans="1:9">
      <c r="A373" s="27"/>
      <c r="B373" s="27"/>
      <c r="C373" s="27"/>
      <c r="D373" s="27"/>
      <c r="E373" s="27"/>
      <c r="F373" s="27"/>
      <c r="G373" s="27"/>
      <c r="H373" s="27"/>
      <c r="I373" s="27"/>
    </row>
    <row r="374" spans="1:9">
      <c r="A374" s="27"/>
      <c r="B374" s="27"/>
      <c r="C374" s="27"/>
      <c r="D374" s="27"/>
      <c r="E374" s="27"/>
      <c r="F374" s="27"/>
      <c r="G374" s="27"/>
      <c r="H374" s="27"/>
      <c r="I374" s="27"/>
    </row>
    <row r="375" spans="1:9">
      <c r="A375" s="27"/>
      <c r="B375" s="27"/>
      <c r="C375" s="27"/>
      <c r="D375" s="27"/>
      <c r="E375" s="27"/>
      <c r="F375" s="27"/>
      <c r="G375" s="27"/>
      <c r="H375" s="27"/>
      <c r="I375" s="27"/>
    </row>
    <row r="376" spans="1:9">
      <c r="A376" s="27"/>
      <c r="B376" s="27"/>
      <c r="C376" s="27"/>
      <c r="D376" s="27"/>
      <c r="E376" s="27"/>
      <c r="F376" s="27"/>
      <c r="G376" s="27"/>
      <c r="H376" s="27"/>
      <c r="I376" s="27"/>
    </row>
    <row r="377" spans="1:9">
      <c r="A377" s="27"/>
      <c r="B377" s="27"/>
      <c r="C377" s="27"/>
      <c r="D377" s="27"/>
      <c r="E377" s="27"/>
      <c r="F377" s="27"/>
      <c r="G377" s="27"/>
      <c r="H377" s="27"/>
      <c r="I377" s="27"/>
    </row>
    <row r="378" spans="1:9">
      <c r="A378" s="27"/>
      <c r="B378" s="27"/>
      <c r="C378" s="27"/>
      <c r="D378" s="27"/>
      <c r="E378" s="27"/>
      <c r="F378" s="27"/>
      <c r="G378" s="27"/>
      <c r="H378" s="27"/>
      <c r="I378" s="27"/>
    </row>
    <row r="379" spans="1:9">
      <c r="A379" s="27"/>
      <c r="B379" s="27"/>
      <c r="C379" s="27"/>
      <c r="D379" s="27"/>
      <c r="E379" s="27"/>
      <c r="F379" s="27"/>
      <c r="G379" s="27"/>
      <c r="H379" s="27"/>
      <c r="I379" s="27"/>
    </row>
    <row r="380" spans="1:9">
      <c r="A380" s="27"/>
      <c r="B380" s="27"/>
      <c r="C380" s="27"/>
      <c r="D380" s="27"/>
      <c r="E380" s="27"/>
      <c r="F380" s="27"/>
      <c r="G380" s="27"/>
      <c r="H380" s="27"/>
      <c r="I380" s="27"/>
    </row>
    <row r="381" spans="1:9">
      <c r="A381" s="27"/>
      <c r="B381" s="27"/>
      <c r="C381" s="27"/>
      <c r="D381" s="27"/>
      <c r="E381" s="27"/>
      <c r="F381" s="27"/>
      <c r="G381" s="27"/>
      <c r="H381" s="27"/>
      <c r="I381" s="27"/>
    </row>
    <row r="382" spans="1:9">
      <c r="A382" s="27"/>
      <c r="B382" s="27"/>
      <c r="C382" s="27"/>
      <c r="D382" s="27"/>
      <c r="E382" s="27"/>
      <c r="F382" s="27"/>
      <c r="G382" s="27"/>
      <c r="H382" s="27"/>
      <c r="I382" s="27"/>
    </row>
    <row r="383" spans="1:9">
      <c r="A383" s="27"/>
      <c r="B383" s="27"/>
      <c r="C383" s="27"/>
      <c r="D383" s="27"/>
      <c r="E383" s="27"/>
      <c r="F383" s="27"/>
      <c r="G383" s="27"/>
      <c r="H383" s="27"/>
      <c r="I383" s="27"/>
    </row>
    <row r="384" spans="1:9">
      <c r="A384" s="27"/>
      <c r="B384" s="27"/>
      <c r="C384" s="27"/>
      <c r="D384" s="27"/>
      <c r="E384" s="27"/>
      <c r="F384" s="27"/>
      <c r="G384" s="27"/>
      <c r="H384" s="27"/>
      <c r="I384" s="27"/>
    </row>
    <row r="385" spans="1:9">
      <c r="A385" s="27"/>
      <c r="B385" s="27"/>
      <c r="C385" s="27"/>
      <c r="D385" s="27"/>
      <c r="E385" s="27"/>
      <c r="F385" s="27"/>
      <c r="G385" s="27"/>
      <c r="H385" s="27"/>
      <c r="I385" s="27"/>
    </row>
    <row r="386" spans="1:9">
      <c r="A386" s="27"/>
      <c r="B386" s="27"/>
      <c r="C386" s="27"/>
      <c r="D386" s="27"/>
      <c r="E386" s="27"/>
      <c r="F386" s="27"/>
      <c r="G386" s="27"/>
      <c r="H386" s="27"/>
      <c r="I386" s="27"/>
    </row>
    <row r="387" spans="1:9">
      <c r="A387" s="27"/>
      <c r="B387" s="27"/>
      <c r="C387" s="27"/>
      <c r="D387" s="27"/>
      <c r="E387" s="27"/>
      <c r="F387" s="27"/>
      <c r="G387" s="27"/>
      <c r="H387" s="27"/>
      <c r="I387" s="27"/>
    </row>
    <row r="388" spans="1:9">
      <c r="A388" s="27"/>
      <c r="B388" s="27"/>
      <c r="C388" s="27"/>
      <c r="D388" s="27"/>
      <c r="E388" s="27"/>
      <c r="F388" s="27"/>
      <c r="G388" s="27"/>
      <c r="H388" s="27"/>
      <c r="I388" s="27"/>
    </row>
    <row r="389" spans="1:9">
      <c r="A389" s="27"/>
      <c r="B389" s="27"/>
      <c r="C389" s="27"/>
      <c r="D389" s="27"/>
      <c r="E389" s="27"/>
      <c r="F389" s="27"/>
      <c r="G389" s="27"/>
      <c r="H389" s="27"/>
      <c r="I389" s="27"/>
    </row>
    <row r="390" spans="1:9">
      <c r="A390" s="27"/>
      <c r="B390" s="27"/>
      <c r="C390" s="27"/>
      <c r="D390" s="27"/>
      <c r="E390" s="27"/>
      <c r="F390" s="27"/>
      <c r="G390" s="27"/>
      <c r="H390" s="27"/>
      <c r="I390" s="27"/>
    </row>
    <row r="391" spans="1:9">
      <c r="A391" s="27"/>
      <c r="B391" s="27"/>
      <c r="C391" s="27"/>
      <c r="D391" s="27"/>
      <c r="E391" s="27"/>
      <c r="F391" s="27"/>
      <c r="G391" s="27"/>
      <c r="H391" s="27"/>
      <c r="I391" s="27"/>
    </row>
    <row r="392" spans="1:9">
      <c r="A392" s="27"/>
      <c r="B392" s="27"/>
      <c r="C392" s="27"/>
      <c r="D392" s="27"/>
      <c r="E392" s="27"/>
      <c r="F392" s="27"/>
      <c r="G392" s="27"/>
      <c r="H392" s="27"/>
      <c r="I392" s="27"/>
    </row>
    <row r="393" spans="1:9">
      <c r="A393" s="27"/>
      <c r="B393" s="27"/>
      <c r="C393" s="27"/>
      <c r="D393" s="27"/>
      <c r="E393" s="27"/>
      <c r="F393" s="27"/>
      <c r="G393" s="27"/>
      <c r="H393" s="27"/>
      <c r="I393" s="27"/>
    </row>
    <row r="394" spans="1:9">
      <c r="A394" s="27"/>
      <c r="B394" s="27"/>
      <c r="C394" s="27"/>
      <c r="D394" s="27"/>
      <c r="E394" s="27"/>
      <c r="F394" s="27"/>
      <c r="G394" s="27"/>
      <c r="H394" s="27"/>
      <c r="I394" s="27"/>
    </row>
    <row r="395" spans="1:9">
      <c r="A395" s="27"/>
      <c r="B395" s="27"/>
      <c r="C395" s="27"/>
      <c r="D395" s="27"/>
      <c r="E395" s="27"/>
      <c r="F395" s="27"/>
      <c r="G395" s="27"/>
      <c r="H395" s="27"/>
      <c r="I395" s="27"/>
    </row>
    <row r="396" spans="1:9">
      <c r="A396" s="27"/>
      <c r="B396" s="27"/>
      <c r="C396" s="27"/>
      <c r="D396" s="27"/>
      <c r="E396" s="27"/>
      <c r="F396" s="27"/>
      <c r="G396" s="27"/>
      <c r="H396" s="27"/>
      <c r="I396" s="27"/>
    </row>
    <row r="397" spans="1:9">
      <c r="A397" s="27"/>
      <c r="B397" s="27"/>
      <c r="C397" s="27"/>
      <c r="D397" s="27"/>
      <c r="E397" s="27"/>
      <c r="F397" s="27"/>
      <c r="G397" s="27"/>
      <c r="H397" s="27"/>
      <c r="I397" s="27"/>
    </row>
    <row r="398" spans="1:9">
      <c r="A398" s="27"/>
      <c r="B398" s="27"/>
      <c r="C398" s="27"/>
      <c r="D398" s="27"/>
      <c r="E398" s="27"/>
      <c r="F398" s="27"/>
      <c r="G398" s="27"/>
      <c r="H398" s="27"/>
      <c r="I398" s="27"/>
    </row>
    <row r="399" spans="1:9">
      <c r="A399" s="27"/>
      <c r="B399" s="27"/>
      <c r="C399" s="27"/>
      <c r="D399" s="27"/>
      <c r="E399" s="27"/>
      <c r="F399" s="27"/>
      <c r="G399" s="27"/>
      <c r="H399" s="27"/>
      <c r="I399" s="27"/>
    </row>
    <row r="400" spans="1:9">
      <c r="A400" s="27"/>
      <c r="B400" s="27"/>
      <c r="C400" s="27"/>
      <c r="D400" s="27"/>
      <c r="E400" s="27"/>
      <c r="F400" s="27"/>
      <c r="G400" s="27"/>
      <c r="H400" s="27"/>
      <c r="I400" s="27"/>
    </row>
    <row r="401" spans="1:9">
      <c r="A401" s="27"/>
      <c r="B401" s="27"/>
      <c r="C401" s="27"/>
      <c r="D401" s="27"/>
      <c r="E401" s="27"/>
      <c r="F401" s="27"/>
      <c r="G401" s="27"/>
      <c r="H401" s="27"/>
      <c r="I401" s="27"/>
    </row>
    <row r="402" spans="1:9">
      <c r="A402" s="27"/>
      <c r="B402" s="27"/>
      <c r="C402" s="27"/>
      <c r="D402" s="27"/>
      <c r="E402" s="27"/>
      <c r="F402" s="27"/>
      <c r="G402" s="27"/>
      <c r="H402" s="27"/>
      <c r="I402" s="27"/>
    </row>
    <row r="403" spans="1:9">
      <c r="A403" s="27"/>
      <c r="B403" s="27"/>
      <c r="C403" s="27"/>
      <c r="D403" s="27"/>
      <c r="E403" s="27"/>
      <c r="F403" s="27"/>
      <c r="G403" s="27"/>
      <c r="H403" s="27"/>
      <c r="I403" s="27"/>
    </row>
    <row r="404" spans="1:9">
      <c r="A404" s="27"/>
      <c r="B404" s="27"/>
      <c r="C404" s="27"/>
      <c r="D404" s="27"/>
      <c r="E404" s="27"/>
      <c r="F404" s="27"/>
      <c r="G404" s="27"/>
      <c r="H404" s="27"/>
      <c r="I404" s="27"/>
    </row>
    <row r="405" spans="1:9">
      <c r="A405" s="27"/>
      <c r="B405" s="27"/>
      <c r="C405" s="27"/>
      <c r="D405" s="27"/>
      <c r="E405" s="27"/>
      <c r="F405" s="27"/>
      <c r="G405" s="27"/>
      <c r="H405" s="27"/>
      <c r="I405" s="27"/>
    </row>
    <row r="406" spans="1:9">
      <c r="A406" s="27"/>
      <c r="B406" s="27"/>
      <c r="C406" s="27"/>
      <c r="D406" s="27"/>
      <c r="E406" s="27"/>
      <c r="F406" s="27"/>
      <c r="G406" s="27"/>
      <c r="H406" s="27"/>
      <c r="I406" s="27"/>
    </row>
    <row r="407" spans="1:9">
      <c r="A407" s="27"/>
      <c r="B407" s="27"/>
      <c r="C407" s="27"/>
      <c r="D407" s="27"/>
      <c r="E407" s="27"/>
      <c r="F407" s="27"/>
      <c r="G407" s="27"/>
      <c r="H407" s="27"/>
      <c r="I407" s="27"/>
    </row>
    <row r="408" spans="1:9">
      <c r="A408" s="27"/>
      <c r="B408" s="27"/>
      <c r="C408" s="27"/>
      <c r="D408" s="27"/>
      <c r="E408" s="27"/>
      <c r="F408" s="27"/>
      <c r="G408" s="27"/>
      <c r="H408" s="27"/>
      <c r="I408" s="27"/>
    </row>
    <row r="409" spans="1:9">
      <c r="A409" s="27"/>
      <c r="B409" s="27"/>
      <c r="C409" s="27"/>
      <c r="D409" s="27"/>
      <c r="E409" s="27"/>
      <c r="F409" s="27"/>
      <c r="G409" s="27"/>
      <c r="H409" s="27"/>
      <c r="I409" s="27"/>
    </row>
    <row r="410" spans="1:9">
      <c r="A410" s="27"/>
      <c r="B410" s="27"/>
      <c r="C410" s="27"/>
      <c r="D410" s="27"/>
      <c r="E410" s="27"/>
      <c r="F410" s="27"/>
      <c r="G410" s="27"/>
      <c r="H410" s="27"/>
      <c r="I410" s="27"/>
    </row>
    <row r="411" spans="1:9">
      <c r="A411" s="27"/>
      <c r="B411" s="27"/>
      <c r="C411" s="27"/>
      <c r="D411" s="27"/>
      <c r="E411" s="27"/>
      <c r="F411" s="27"/>
      <c r="G411" s="27"/>
      <c r="H411" s="27"/>
      <c r="I411" s="27"/>
    </row>
    <row r="412" spans="1:9">
      <c r="A412" s="27"/>
      <c r="B412" s="27"/>
      <c r="C412" s="27"/>
      <c r="D412" s="27"/>
      <c r="E412" s="27"/>
      <c r="F412" s="27"/>
      <c r="G412" s="27"/>
      <c r="H412" s="27"/>
      <c r="I412" s="27"/>
    </row>
    <row r="413" spans="1:9">
      <c r="A413" s="27"/>
      <c r="B413" s="27"/>
      <c r="C413" s="27"/>
      <c r="D413" s="27"/>
      <c r="E413" s="27"/>
      <c r="F413" s="27"/>
      <c r="G413" s="27"/>
      <c r="H413" s="27"/>
      <c r="I413" s="27"/>
    </row>
    <row r="414" spans="1:9">
      <c r="A414" s="27"/>
      <c r="B414" s="27"/>
      <c r="C414" s="27"/>
      <c r="D414" s="27"/>
      <c r="E414" s="27"/>
      <c r="F414" s="27"/>
      <c r="G414" s="27"/>
      <c r="H414" s="27"/>
      <c r="I414" s="27"/>
    </row>
    <row r="415" spans="1:9">
      <c r="A415" s="27"/>
      <c r="B415" s="27"/>
      <c r="C415" s="27"/>
      <c r="D415" s="27"/>
      <c r="E415" s="27"/>
      <c r="F415" s="27"/>
      <c r="G415" s="27"/>
      <c r="H415" s="27"/>
      <c r="I415" s="27"/>
    </row>
    <row r="416" spans="1:9">
      <c r="A416" s="27"/>
      <c r="B416" s="27"/>
      <c r="C416" s="27"/>
      <c r="D416" s="27"/>
      <c r="E416" s="27"/>
      <c r="F416" s="27"/>
      <c r="G416" s="27"/>
      <c r="H416" s="27"/>
      <c r="I416" s="27"/>
    </row>
    <row r="417" spans="1:9">
      <c r="A417" s="27"/>
      <c r="B417" s="27"/>
      <c r="C417" s="27"/>
      <c r="D417" s="27"/>
      <c r="E417" s="27"/>
      <c r="F417" s="27"/>
      <c r="G417" s="27"/>
      <c r="H417" s="27"/>
      <c r="I417" s="27"/>
    </row>
    <row r="418" spans="1:9">
      <c r="A418" s="27"/>
      <c r="B418" s="27"/>
      <c r="C418" s="27"/>
      <c r="D418" s="27"/>
      <c r="E418" s="27"/>
      <c r="F418" s="27"/>
      <c r="G418" s="27"/>
      <c r="H418" s="27"/>
      <c r="I418" s="27"/>
    </row>
    <row r="419" spans="1:9">
      <c r="A419" s="27"/>
      <c r="B419" s="27"/>
      <c r="C419" s="27"/>
      <c r="D419" s="27"/>
      <c r="E419" s="27"/>
      <c r="F419" s="27"/>
      <c r="G419" s="27"/>
      <c r="H419" s="27"/>
      <c r="I419" s="27"/>
    </row>
    <row r="420" spans="1:9">
      <c r="A420" s="27"/>
      <c r="B420" s="27"/>
      <c r="C420" s="27"/>
      <c r="D420" s="27"/>
      <c r="E420" s="27"/>
      <c r="F420" s="27"/>
      <c r="G420" s="27"/>
      <c r="H420" s="27"/>
      <c r="I420" s="27"/>
    </row>
    <row r="421" spans="1:9">
      <c r="A421" s="27"/>
      <c r="B421" s="27"/>
      <c r="C421" s="27"/>
      <c r="D421" s="27"/>
      <c r="E421" s="27"/>
      <c r="F421" s="27"/>
      <c r="G421" s="27"/>
      <c r="H421" s="27"/>
      <c r="I421" s="27"/>
    </row>
    <row r="422" spans="1:9">
      <c r="A422" s="27"/>
      <c r="B422" s="27"/>
      <c r="C422" s="27"/>
      <c r="D422" s="27"/>
      <c r="E422" s="27"/>
      <c r="F422" s="27"/>
      <c r="G422" s="27"/>
      <c r="H422" s="27"/>
      <c r="I422" s="27"/>
    </row>
    <row r="423" spans="1:9">
      <c r="A423" s="27"/>
      <c r="B423" s="27"/>
      <c r="C423" s="27"/>
      <c r="D423" s="27"/>
      <c r="E423" s="27"/>
      <c r="F423" s="27"/>
      <c r="G423" s="27"/>
      <c r="H423" s="27"/>
      <c r="I423" s="27"/>
    </row>
    <row r="424" spans="1:9">
      <c r="A424" s="27"/>
      <c r="B424" s="27"/>
      <c r="C424" s="27"/>
      <c r="D424" s="27"/>
      <c r="E424" s="27"/>
      <c r="F424" s="27"/>
      <c r="G424" s="27"/>
      <c r="H424" s="27"/>
      <c r="I424" s="27"/>
    </row>
    <row r="425" spans="1:9">
      <c r="A425" s="27"/>
      <c r="B425" s="27"/>
      <c r="C425" s="27"/>
      <c r="D425" s="27"/>
      <c r="E425" s="27"/>
      <c r="F425" s="27"/>
      <c r="G425" s="27"/>
      <c r="H425" s="27"/>
      <c r="I425" s="27"/>
    </row>
    <row r="426" spans="1:9">
      <c r="A426" s="27"/>
      <c r="B426" s="27"/>
      <c r="C426" s="27"/>
      <c r="D426" s="27"/>
      <c r="E426" s="27"/>
      <c r="F426" s="27"/>
      <c r="G426" s="27"/>
      <c r="H426" s="27"/>
      <c r="I426" s="27"/>
    </row>
    <row r="427" spans="1:9">
      <c r="A427" s="27"/>
      <c r="B427" s="27"/>
      <c r="C427" s="27"/>
      <c r="D427" s="27"/>
      <c r="E427" s="27"/>
      <c r="F427" s="27"/>
      <c r="G427" s="27"/>
      <c r="H427" s="27"/>
      <c r="I427" s="27"/>
    </row>
    <row r="428" spans="1:9">
      <c r="A428" s="27"/>
      <c r="B428" s="27"/>
      <c r="C428" s="27"/>
      <c r="D428" s="27"/>
      <c r="E428" s="27"/>
      <c r="F428" s="27"/>
      <c r="G428" s="27"/>
      <c r="H428" s="27"/>
      <c r="I428" s="27"/>
    </row>
    <row r="429" spans="1:9">
      <c r="A429" s="27"/>
      <c r="B429" s="27"/>
      <c r="C429" s="27"/>
      <c r="D429" s="27"/>
      <c r="E429" s="27"/>
      <c r="F429" s="27"/>
      <c r="G429" s="27"/>
      <c r="H429" s="27"/>
      <c r="I429" s="27"/>
    </row>
    <row r="430" spans="1:9">
      <c r="A430" s="27"/>
      <c r="B430" s="27"/>
      <c r="C430" s="27"/>
      <c r="D430" s="27"/>
      <c r="E430" s="27"/>
      <c r="F430" s="27"/>
      <c r="G430" s="27"/>
      <c r="H430" s="27"/>
      <c r="I430" s="27"/>
    </row>
    <row r="431" spans="1:9">
      <c r="A431" s="27"/>
      <c r="B431" s="27"/>
      <c r="C431" s="27"/>
      <c r="D431" s="27"/>
      <c r="E431" s="27"/>
      <c r="F431" s="27"/>
      <c r="G431" s="27"/>
      <c r="H431" s="27"/>
      <c r="I431" s="27"/>
    </row>
    <row r="432" spans="1:9">
      <c r="A432" s="27"/>
      <c r="B432" s="27"/>
      <c r="C432" s="27"/>
      <c r="D432" s="27"/>
      <c r="E432" s="27"/>
      <c r="F432" s="27"/>
      <c r="G432" s="27"/>
      <c r="H432" s="27"/>
      <c r="I432" s="27"/>
    </row>
    <row r="433" spans="1:9">
      <c r="A433" s="27"/>
      <c r="B433" s="27"/>
      <c r="C433" s="27"/>
      <c r="D433" s="27"/>
      <c r="E433" s="27"/>
      <c r="F433" s="27"/>
      <c r="G433" s="27"/>
      <c r="H433" s="27"/>
      <c r="I433" s="27"/>
    </row>
    <row r="434" spans="1:9">
      <c r="A434" s="27"/>
      <c r="B434" s="27"/>
      <c r="C434" s="27"/>
      <c r="D434" s="27"/>
      <c r="E434" s="27"/>
      <c r="F434" s="27"/>
      <c r="G434" s="27"/>
      <c r="H434" s="27"/>
      <c r="I434" s="27"/>
    </row>
    <row r="435" spans="1:9">
      <c r="A435" s="27"/>
      <c r="B435" s="27"/>
      <c r="C435" s="27"/>
      <c r="D435" s="27"/>
      <c r="E435" s="27"/>
      <c r="F435" s="27"/>
      <c r="G435" s="27"/>
      <c r="H435" s="27"/>
      <c r="I435" s="27"/>
    </row>
    <row r="436" spans="1:9">
      <c r="A436" s="27"/>
      <c r="B436" s="27"/>
      <c r="C436" s="27"/>
      <c r="D436" s="27"/>
      <c r="E436" s="27"/>
      <c r="F436" s="27"/>
      <c r="G436" s="27"/>
      <c r="H436" s="27"/>
      <c r="I436" s="27"/>
    </row>
    <row r="437" spans="1:9">
      <c r="A437" s="27"/>
      <c r="B437" s="27"/>
      <c r="C437" s="27"/>
      <c r="D437" s="27"/>
      <c r="E437" s="27"/>
      <c r="F437" s="27"/>
      <c r="G437" s="27"/>
      <c r="H437" s="27"/>
      <c r="I437" s="27"/>
    </row>
    <row r="438" spans="1:9">
      <c r="A438" s="27"/>
      <c r="B438" s="27"/>
      <c r="C438" s="27"/>
      <c r="D438" s="27"/>
      <c r="E438" s="27"/>
      <c r="F438" s="27"/>
      <c r="G438" s="27"/>
      <c r="H438" s="27"/>
      <c r="I438" s="27"/>
    </row>
    <row r="439" spans="1:9">
      <c r="A439" s="27"/>
      <c r="B439" s="27"/>
      <c r="C439" s="27"/>
      <c r="D439" s="27"/>
      <c r="E439" s="27"/>
      <c r="F439" s="27"/>
      <c r="G439" s="27"/>
      <c r="H439" s="27"/>
      <c r="I439" s="27"/>
    </row>
    <row r="440" spans="1:9">
      <c r="A440" s="27"/>
      <c r="B440" s="27"/>
      <c r="C440" s="27"/>
      <c r="D440" s="27"/>
      <c r="E440" s="27"/>
      <c r="F440" s="27"/>
      <c r="G440" s="27"/>
      <c r="H440" s="27"/>
      <c r="I440" s="27"/>
    </row>
    <row r="441" spans="1:9">
      <c r="A441" s="27"/>
      <c r="B441" s="27"/>
      <c r="C441" s="27"/>
      <c r="D441" s="27"/>
      <c r="E441" s="27"/>
      <c r="F441" s="27"/>
      <c r="G441" s="27"/>
      <c r="H441" s="27"/>
      <c r="I441" s="27"/>
    </row>
    <row r="442" spans="1:9">
      <c r="A442" s="27"/>
      <c r="B442" s="27"/>
      <c r="C442" s="27"/>
      <c r="D442" s="27"/>
      <c r="E442" s="27"/>
      <c r="F442" s="27"/>
      <c r="G442" s="27"/>
      <c r="H442" s="27"/>
      <c r="I442" s="27"/>
    </row>
    <row r="443" spans="1:9">
      <c r="A443" s="27"/>
      <c r="B443" s="27"/>
      <c r="C443" s="27"/>
      <c r="D443" s="27"/>
      <c r="E443" s="27"/>
      <c r="F443" s="27"/>
      <c r="G443" s="27"/>
      <c r="H443" s="27"/>
      <c r="I443" s="27"/>
    </row>
    <row r="444" spans="1:9">
      <c r="A444" s="27"/>
      <c r="B444" s="27"/>
      <c r="C444" s="27"/>
      <c r="D444" s="27"/>
      <c r="E444" s="27"/>
      <c r="F444" s="27"/>
      <c r="G444" s="27"/>
      <c r="H444" s="27"/>
      <c r="I444" s="27"/>
    </row>
    <row r="445" spans="1:9">
      <c r="A445" s="27"/>
      <c r="B445" s="27"/>
      <c r="C445" s="27"/>
      <c r="D445" s="27"/>
      <c r="E445" s="27"/>
      <c r="F445" s="27"/>
      <c r="G445" s="27"/>
      <c r="H445" s="27"/>
      <c r="I445" s="27"/>
    </row>
    <row r="446" spans="1:9">
      <c r="A446" s="27"/>
      <c r="B446" s="27"/>
      <c r="C446" s="27"/>
      <c r="D446" s="27"/>
      <c r="E446" s="27"/>
      <c r="F446" s="27"/>
      <c r="G446" s="27"/>
      <c r="H446" s="27"/>
      <c r="I446" s="27"/>
    </row>
    <row r="447" spans="1:9">
      <c r="A447" s="27"/>
      <c r="B447" s="27"/>
      <c r="C447" s="27"/>
      <c r="D447" s="27"/>
      <c r="E447" s="27"/>
      <c r="F447" s="27"/>
      <c r="G447" s="27"/>
      <c r="H447" s="27"/>
      <c r="I447" s="27"/>
    </row>
    <row r="448" spans="1:9">
      <c r="A448" s="27"/>
      <c r="B448" s="27"/>
      <c r="C448" s="27"/>
      <c r="D448" s="27"/>
      <c r="E448" s="27"/>
      <c r="F448" s="27"/>
      <c r="G448" s="27"/>
      <c r="H448" s="27"/>
      <c r="I448" s="27"/>
    </row>
    <row r="449" spans="1:9">
      <c r="A449" s="27"/>
      <c r="B449" s="27"/>
      <c r="C449" s="27"/>
      <c r="D449" s="27"/>
      <c r="E449" s="27"/>
      <c r="F449" s="27"/>
      <c r="G449" s="27"/>
      <c r="H449" s="27"/>
      <c r="I449" s="27"/>
    </row>
    <row r="450" spans="1:9">
      <c r="A450" s="27"/>
      <c r="B450" s="27"/>
      <c r="C450" s="27"/>
      <c r="D450" s="27"/>
      <c r="E450" s="27"/>
      <c r="F450" s="27"/>
      <c r="G450" s="27"/>
      <c r="H450" s="27"/>
      <c r="I450" s="27"/>
    </row>
    <row r="451" spans="1:9">
      <c r="A451" s="27"/>
      <c r="B451" s="27"/>
      <c r="C451" s="27"/>
      <c r="D451" s="27"/>
      <c r="E451" s="27"/>
      <c r="F451" s="27"/>
      <c r="G451" s="27"/>
      <c r="H451" s="27"/>
      <c r="I451" s="27"/>
    </row>
    <row r="452" spans="1:9">
      <c r="A452" s="27"/>
      <c r="B452" s="27"/>
      <c r="C452" s="27"/>
      <c r="D452" s="27"/>
      <c r="E452" s="27"/>
      <c r="F452" s="27"/>
      <c r="G452" s="27"/>
      <c r="H452" s="27"/>
      <c r="I452" s="27"/>
    </row>
    <row r="453" spans="1:9">
      <c r="A453" s="27"/>
      <c r="B453" s="27"/>
      <c r="C453" s="27"/>
      <c r="D453" s="27"/>
      <c r="E453" s="27"/>
      <c r="F453" s="27"/>
      <c r="G453" s="27"/>
      <c r="H453" s="27"/>
      <c r="I453" s="27"/>
    </row>
    <row r="454" spans="1:9">
      <c r="A454" s="27"/>
      <c r="B454" s="27"/>
      <c r="C454" s="27"/>
      <c r="D454" s="27"/>
      <c r="E454" s="27"/>
      <c r="F454" s="27"/>
      <c r="G454" s="27"/>
      <c r="H454" s="27"/>
      <c r="I454" s="27"/>
    </row>
    <row r="455" spans="1:9">
      <c r="A455" s="27"/>
      <c r="B455" s="27"/>
      <c r="C455" s="27"/>
      <c r="D455" s="27"/>
      <c r="E455" s="27"/>
      <c r="F455" s="27"/>
      <c r="G455" s="27"/>
      <c r="H455" s="27"/>
      <c r="I455" s="27"/>
    </row>
    <row r="456" spans="1:9">
      <c r="A456" s="27"/>
      <c r="B456" s="27"/>
      <c r="C456" s="27"/>
      <c r="D456" s="27"/>
      <c r="E456" s="27"/>
      <c r="F456" s="27"/>
      <c r="G456" s="27"/>
      <c r="H456" s="27"/>
      <c r="I456" s="27"/>
    </row>
    <row r="457" spans="1:9">
      <c r="A457" s="27"/>
      <c r="B457" s="27"/>
      <c r="C457" s="27"/>
      <c r="D457" s="27"/>
      <c r="E457" s="27"/>
      <c r="F457" s="27"/>
      <c r="G457" s="27"/>
      <c r="H457" s="27"/>
      <c r="I457" s="27"/>
    </row>
    <row r="458" spans="1:9">
      <c r="A458" s="27"/>
      <c r="B458" s="27"/>
      <c r="C458" s="27"/>
      <c r="D458" s="27"/>
      <c r="E458" s="27"/>
      <c r="F458" s="27"/>
      <c r="G458" s="27"/>
      <c r="H458" s="27"/>
      <c r="I458" s="27"/>
    </row>
    <row r="459" spans="1:9">
      <c r="A459" s="27"/>
      <c r="B459" s="27"/>
      <c r="C459" s="27"/>
      <c r="D459" s="27"/>
      <c r="E459" s="27"/>
      <c r="F459" s="27"/>
      <c r="G459" s="27"/>
      <c r="H459" s="27"/>
      <c r="I459" s="27"/>
    </row>
    <row r="460" spans="1:9">
      <c r="A460" s="27"/>
      <c r="B460" s="27"/>
      <c r="C460" s="27"/>
      <c r="D460" s="27"/>
      <c r="E460" s="27"/>
      <c r="F460" s="27"/>
      <c r="G460" s="27"/>
      <c r="H460" s="27"/>
      <c r="I460" s="27"/>
    </row>
    <row r="461" spans="1:9">
      <c r="A461" s="27"/>
      <c r="B461" s="27"/>
      <c r="C461" s="27"/>
      <c r="D461" s="27"/>
      <c r="E461" s="27"/>
      <c r="F461" s="27"/>
      <c r="G461" s="27"/>
      <c r="H461" s="27"/>
      <c r="I461" s="27"/>
    </row>
    <row r="462" spans="1:9">
      <c r="A462" s="27"/>
      <c r="B462" s="27"/>
      <c r="C462" s="27"/>
      <c r="D462" s="27"/>
      <c r="E462" s="27"/>
      <c r="F462" s="27"/>
      <c r="G462" s="27"/>
      <c r="H462" s="27"/>
      <c r="I462" s="27"/>
    </row>
    <row r="463" spans="1:9">
      <c r="A463" s="27"/>
      <c r="B463" s="27"/>
      <c r="C463" s="27"/>
      <c r="D463" s="27"/>
      <c r="E463" s="27"/>
      <c r="F463" s="27"/>
      <c r="G463" s="27"/>
      <c r="H463" s="27"/>
      <c r="I463" s="27"/>
    </row>
    <row r="464" spans="1:9">
      <c r="A464" s="27"/>
      <c r="B464" s="27"/>
      <c r="C464" s="27"/>
      <c r="D464" s="27"/>
      <c r="E464" s="27"/>
      <c r="F464" s="27"/>
      <c r="G464" s="27"/>
      <c r="H464" s="27"/>
      <c r="I464" s="27"/>
    </row>
    <row r="465" spans="1:9">
      <c r="A465" s="27"/>
      <c r="B465" s="27"/>
      <c r="C465" s="27"/>
      <c r="D465" s="27"/>
      <c r="E465" s="27"/>
      <c r="F465" s="27"/>
      <c r="G465" s="27"/>
      <c r="H465" s="27"/>
      <c r="I465" s="27"/>
    </row>
    <row r="466" spans="1:9">
      <c r="A466" s="27"/>
      <c r="B466" s="27"/>
      <c r="C466" s="27"/>
      <c r="D466" s="27"/>
      <c r="E466" s="27"/>
      <c r="F466" s="27"/>
      <c r="G466" s="27"/>
      <c r="H466" s="27"/>
      <c r="I466" s="27"/>
    </row>
    <row r="467" spans="1:9">
      <c r="A467" s="27"/>
      <c r="B467" s="27"/>
      <c r="C467" s="27"/>
      <c r="D467" s="27"/>
      <c r="E467" s="27"/>
      <c r="F467" s="27"/>
      <c r="G467" s="27"/>
      <c r="H467" s="27"/>
      <c r="I467" s="27"/>
    </row>
    <row r="468" spans="1:9">
      <c r="A468" s="27"/>
      <c r="B468" s="27"/>
      <c r="C468" s="27"/>
      <c r="D468" s="27"/>
      <c r="E468" s="27"/>
      <c r="F468" s="27"/>
      <c r="G468" s="27"/>
      <c r="H468" s="27"/>
      <c r="I468" s="27"/>
    </row>
    <row r="469" spans="1:9">
      <c r="A469" s="27"/>
      <c r="B469" s="27"/>
      <c r="C469" s="27"/>
      <c r="D469" s="27"/>
      <c r="E469" s="27"/>
      <c r="F469" s="27"/>
      <c r="G469" s="27"/>
      <c r="H469" s="27"/>
      <c r="I469" s="27"/>
    </row>
    <row r="470" spans="1:9">
      <c r="A470" s="27"/>
      <c r="B470" s="27"/>
      <c r="C470" s="27"/>
      <c r="D470" s="27"/>
      <c r="E470" s="27"/>
      <c r="F470" s="27"/>
      <c r="G470" s="27"/>
      <c r="H470" s="27"/>
      <c r="I470" s="27"/>
    </row>
    <row r="471" spans="1:9">
      <c r="A471" s="27"/>
      <c r="B471" s="27"/>
      <c r="C471" s="27"/>
      <c r="D471" s="27"/>
      <c r="E471" s="27"/>
      <c r="F471" s="27"/>
      <c r="G471" s="27"/>
      <c r="H471" s="27"/>
      <c r="I471" s="27"/>
    </row>
    <row r="472" spans="1:9">
      <c r="A472" s="27"/>
      <c r="B472" s="27"/>
      <c r="C472" s="27"/>
      <c r="D472" s="27"/>
      <c r="E472" s="27"/>
      <c r="F472" s="27"/>
      <c r="G472" s="27"/>
      <c r="H472" s="27"/>
      <c r="I472" s="27"/>
    </row>
    <row r="473" spans="1:9">
      <c r="A473" s="27"/>
      <c r="B473" s="27"/>
      <c r="C473" s="27"/>
      <c r="D473" s="27"/>
      <c r="E473" s="27"/>
      <c r="F473" s="27"/>
      <c r="G473" s="27"/>
      <c r="H473" s="27"/>
      <c r="I473" s="27"/>
    </row>
    <row r="474" spans="1:9">
      <c r="A474" s="27"/>
      <c r="B474" s="27"/>
      <c r="C474" s="27"/>
      <c r="D474" s="27"/>
      <c r="E474" s="27"/>
      <c r="F474" s="27"/>
      <c r="G474" s="27"/>
      <c r="H474" s="27"/>
      <c r="I474" s="27"/>
    </row>
    <row r="475" spans="1:9">
      <c r="A475" s="27"/>
      <c r="B475" s="27"/>
      <c r="C475" s="27"/>
      <c r="D475" s="27"/>
      <c r="E475" s="27"/>
      <c r="F475" s="27"/>
      <c r="G475" s="27"/>
      <c r="H475" s="27"/>
      <c r="I475" s="27"/>
    </row>
    <row r="476" spans="1:9">
      <c r="A476" s="27"/>
      <c r="B476" s="27"/>
      <c r="C476" s="27"/>
      <c r="D476" s="27"/>
      <c r="E476" s="27"/>
      <c r="F476" s="27"/>
      <c r="G476" s="27"/>
      <c r="H476" s="27"/>
      <c r="I476" s="27"/>
    </row>
    <row r="477" spans="1:9">
      <c r="A477" s="27"/>
      <c r="B477" s="27"/>
      <c r="C477" s="27"/>
      <c r="D477" s="27"/>
      <c r="E477" s="27"/>
      <c r="F477" s="27"/>
      <c r="G477" s="27"/>
      <c r="H477" s="27"/>
      <c r="I477" s="27"/>
    </row>
    <row r="478" spans="1:9">
      <c r="A478" s="27"/>
      <c r="B478" s="27"/>
      <c r="C478" s="27"/>
      <c r="D478" s="27"/>
      <c r="E478" s="27"/>
      <c r="F478" s="27"/>
      <c r="G478" s="27"/>
      <c r="H478" s="27"/>
      <c r="I478" s="27"/>
    </row>
    <row r="479" spans="1:9">
      <c r="A479" s="27"/>
      <c r="B479" s="27"/>
      <c r="C479" s="27"/>
      <c r="D479" s="27"/>
      <c r="E479" s="27"/>
      <c r="F479" s="27"/>
      <c r="G479" s="27"/>
      <c r="H479" s="27"/>
      <c r="I479" s="27"/>
    </row>
    <row r="480" spans="1:9">
      <c r="A480" s="27"/>
      <c r="B480" s="27"/>
      <c r="C480" s="27"/>
      <c r="D480" s="27"/>
      <c r="E480" s="27"/>
      <c r="F480" s="27"/>
      <c r="G480" s="27"/>
      <c r="H480" s="27"/>
      <c r="I480" s="27"/>
    </row>
    <row r="481" spans="1:9">
      <c r="A481" s="27"/>
      <c r="B481" s="27"/>
      <c r="C481" s="27"/>
      <c r="D481" s="27"/>
      <c r="E481" s="27"/>
      <c r="F481" s="27"/>
      <c r="G481" s="27"/>
      <c r="H481" s="27"/>
      <c r="I481" s="27"/>
    </row>
    <row r="482" spans="1:9">
      <c r="A482" s="27"/>
      <c r="B482" s="27"/>
      <c r="C482" s="27"/>
      <c r="D482" s="27"/>
      <c r="E482" s="27"/>
      <c r="F482" s="27"/>
      <c r="G482" s="27"/>
      <c r="H482" s="27"/>
      <c r="I482" s="27"/>
    </row>
    <row r="483" spans="1:9">
      <c r="A483" s="27"/>
      <c r="B483" s="27"/>
      <c r="C483" s="27"/>
      <c r="D483" s="27"/>
      <c r="E483" s="27"/>
      <c r="F483" s="27"/>
      <c r="G483" s="27"/>
      <c r="H483" s="27"/>
      <c r="I483" s="27"/>
    </row>
    <row r="484" spans="1:9">
      <c r="A484" s="27"/>
      <c r="B484" s="27"/>
      <c r="C484" s="27"/>
      <c r="D484" s="27"/>
      <c r="E484" s="27"/>
      <c r="F484" s="27"/>
      <c r="G484" s="27"/>
      <c r="H484" s="27"/>
      <c r="I484" s="27"/>
    </row>
    <row r="485" spans="1:9">
      <c r="A485" s="27"/>
      <c r="B485" s="27"/>
      <c r="C485" s="27"/>
      <c r="D485" s="27"/>
      <c r="E485" s="27"/>
      <c r="F485" s="27"/>
      <c r="G485" s="27"/>
      <c r="H485" s="27"/>
      <c r="I485" s="27"/>
    </row>
    <row r="486" spans="1:9">
      <c r="A486" s="27"/>
      <c r="B486" s="27"/>
      <c r="C486" s="27"/>
      <c r="D486" s="27"/>
      <c r="E486" s="27"/>
      <c r="F486" s="27"/>
      <c r="G486" s="27"/>
      <c r="H486" s="27"/>
      <c r="I486" s="27"/>
    </row>
    <row r="487" spans="1:9">
      <c r="A487" s="27"/>
      <c r="B487" s="27"/>
      <c r="C487" s="27"/>
      <c r="D487" s="27"/>
      <c r="E487" s="27"/>
      <c r="F487" s="27"/>
      <c r="G487" s="27"/>
      <c r="H487" s="27"/>
      <c r="I487" s="27"/>
    </row>
    <row r="488" spans="1:9">
      <c r="A488" s="27"/>
      <c r="B488" s="27"/>
      <c r="C488" s="27"/>
      <c r="D488" s="27"/>
      <c r="E488" s="27"/>
      <c r="F488" s="27"/>
      <c r="G488" s="27"/>
      <c r="H488" s="27"/>
      <c r="I488" s="27"/>
    </row>
    <row r="489" spans="1:9">
      <c r="A489" s="27"/>
      <c r="B489" s="27"/>
      <c r="C489" s="27"/>
      <c r="D489" s="27"/>
      <c r="E489" s="27"/>
      <c r="F489" s="27"/>
      <c r="G489" s="27"/>
      <c r="H489" s="27"/>
      <c r="I489" s="27"/>
    </row>
    <row r="490" spans="1:9">
      <c r="A490" s="27"/>
      <c r="B490" s="27"/>
      <c r="C490" s="27"/>
      <c r="D490" s="27"/>
      <c r="E490" s="27"/>
      <c r="F490" s="27"/>
      <c r="G490" s="27"/>
      <c r="H490" s="27"/>
      <c r="I490" s="27"/>
    </row>
    <row r="491" spans="1:9">
      <c r="A491" s="27"/>
      <c r="B491" s="27"/>
      <c r="C491" s="27"/>
      <c r="D491" s="27"/>
      <c r="E491" s="27"/>
      <c r="F491" s="27"/>
      <c r="G491" s="27"/>
      <c r="H491" s="27"/>
      <c r="I491" s="27"/>
    </row>
    <row r="492" spans="1:9">
      <c r="A492" s="27"/>
      <c r="B492" s="27"/>
      <c r="C492" s="27"/>
      <c r="D492" s="27"/>
      <c r="E492" s="27"/>
      <c r="F492" s="27"/>
      <c r="G492" s="27"/>
      <c r="H492" s="27"/>
      <c r="I492" s="27"/>
    </row>
    <row r="493" spans="1:9">
      <c r="A493" s="27"/>
      <c r="B493" s="27"/>
      <c r="C493" s="27"/>
      <c r="D493" s="27"/>
      <c r="E493" s="27"/>
      <c r="F493" s="27"/>
      <c r="G493" s="27"/>
      <c r="H493" s="27"/>
      <c r="I493" s="27"/>
    </row>
    <row r="494" spans="1:9">
      <c r="A494" s="27"/>
      <c r="B494" s="27"/>
      <c r="C494" s="27"/>
      <c r="D494" s="27"/>
      <c r="E494" s="27"/>
      <c r="F494" s="27"/>
      <c r="G494" s="27"/>
      <c r="H494" s="27"/>
      <c r="I494" s="27"/>
    </row>
    <row r="495" spans="1:9">
      <c r="A495" s="27"/>
      <c r="B495" s="27"/>
      <c r="C495" s="27"/>
      <c r="D495" s="27"/>
      <c r="E495" s="27"/>
      <c r="F495" s="27"/>
      <c r="G495" s="27"/>
      <c r="H495" s="27"/>
      <c r="I495" s="27"/>
    </row>
    <row r="496" spans="1:9">
      <c r="A496" s="27"/>
      <c r="B496" s="27"/>
      <c r="C496" s="27"/>
      <c r="D496" s="27"/>
      <c r="E496" s="27"/>
      <c r="F496" s="27"/>
      <c r="G496" s="27"/>
      <c r="H496" s="27"/>
      <c r="I496" s="27"/>
    </row>
    <row r="497" spans="1:9">
      <c r="A497" s="27"/>
      <c r="B497" s="27"/>
      <c r="C497" s="27"/>
      <c r="D497" s="27"/>
      <c r="E497" s="27"/>
      <c r="F497" s="27"/>
      <c r="G497" s="27"/>
      <c r="H497" s="27"/>
      <c r="I497" s="27"/>
    </row>
    <row r="498" spans="1:9">
      <c r="A498" s="27"/>
      <c r="B498" s="27"/>
      <c r="C498" s="27"/>
      <c r="D498" s="27"/>
      <c r="E498" s="27"/>
      <c r="F498" s="27"/>
      <c r="G498" s="27"/>
      <c r="H498" s="27"/>
      <c r="I498" s="27"/>
    </row>
    <row r="499" spans="1:9">
      <c r="A499" s="27"/>
      <c r="B499" s="27"/>
      <c r="C499" s="27"/>
      <c r="D499" s="27"/>
      <c r="E499" s="27"/>
      <c r="F499" s="27"/>
      <c r="G499" s="27"/>
      <c r="H499" s="27"/>
      <c r="I499" s="27"/>
    </row>
    <row r="500" spans="1:9">
      <c r="A500" s="27"/>
      <c r="B500" s="27"/>
      <c r="C500" s="27"/>
      <c r="D500" s="27"/>
      <c r="E500" s="27"/>
      <c r="F500" s="27"/>
      <c r="G500" s="27"/>
      <c r="H500" s="27"/>
      <c r="I500" s="27"/>
    </row>
    <row r="501" spans="1:9">
      <c r="A501" s="27"/>
      <c r="B501" s="27"/>
      <c r="C501" s="27"/>
      <c r="D501" s="27"/>
      <c r="E501" s="27"/>
      <c r="F501" s="27"/>
      <c r="G501" s="27"/>
      <c r="H501" s="27"/>
      <c r="I501" s="27"/>
    </row>
    <row r="502" spans="1:9">
      <c r="A502" s="27"/>
      <c r="B502" s="27"/>
      <c r="C502" s="27"/>
      <c r="D502" s="27"/>
      <c r="E502" s="27"/>
      <c r="F502" s="27"/>
      <c r="G502" s="27"/>
      <c r="H502" s="27"/>
      <c r="I502" s="27"/>
    </row>
    <row r="503" spans="1:9">
      <c r="A503" s="27"/>
      <c r="B503" s="27"/>
      <c r="C503" s="27"/>
      <c r="D503" s="27"/>
      <c r="E503" s="27"/>
      <c r="F503" s="27"/>
      <c r="G503" s="27"/>
      <c r="H503" s="27"/>
      <c r="I503" s="27"/>
    </row>
    <row r="504" spans="1:9">
      <c r="A504" s="27"/>
      <c r="B504" s="27"/>
      <c r="C504" s="27"/>
      <c r="D504" s="27"/>
      <c r="E504" s="27"/>
      <c r="F504" s="27"/>
      <c r="G504" s="27"/>
      <c r="H504" s="27"/>
      <c r="I504" s="27"/>
    </row>
    <row r="505" spans="1:9">
      <c r="A505" s="27"/>
      <c r="B505" s="27"/>
      <c r="C505" s="27"/>
      <c r="D505" s="27"/>
      <c r="E505" s="27"/>
      <c r="F505" s="27"/>
      <c r="G505" s="27"/>
      <c r="H505" s="27"/>
      <c r="I505" s="27"/>
    </row>
    <row r="506" spans="1:9">
      <c r="A506" s="27"/>
      <c r="B506" s="27"/>
      <c r="C506" s="27"/>
      <c r="D506" s="27"/>
      <c r="E506" s="27"/>
      <c r="F506" s="27"/>
      <c r="G506" s="27"/>
      <c r="H506" s="27"/>
      <c r="I506" s="27"/>
    </row>
    <row r="507" spans="1:9">
      <c r="A507" s="27"/>
      <c r="B507" s="27"/>
      <c r="C507" s="27"/>
      <c r="D507" s="27"/>
      <c r="E507" s="27"/>
      <c r="F507" s="27"/>
      <c r="G507" s="27"/>
      <c r="H507" s="27"/>
      <c r="I507" s="27"/>
    </row>
    <row r="508" spans="1:9">
      <c r="A508" s="27"/>
      <c r="B508" s="27"/>
      <c r="C508" s="27"/>
      <c r="D508" s="27"/>
      <c r="E508" s="27"/>
      <c r="F508" s="27"/>
      <c r="G508" s="27"/>
      <c r="H508" s="27"/>
      <c r="I508" s="27"/>
    </row>
    <row r="509" spans="1:9">
      <c r="A509" s="27"/>
      <c r="B509" s="27"/>
      <c r="C509" s="27"/>
      <c r="D509" s="27"/>
      <c r="E509" s="27"/>
      <c r="F509" s="27"/>
      <c r="G509" s="27"/>
      <c r="H509" s="27"/>
      <c r="I509" s="27"/>
    </row>
    <row r="510" spans="1:9">
      <c r="A510" s="27"/>
      <c r="B510" s="27"/>
      <c r="C510" s="27"/>
      <c r="D510" s="27"/>
      <c r="E510" s="27"/>
      <c r="F510" s="27"/>
      <c r="G510" s="27"/>
      <c r="H510" s="27"/>
      <c r="I510" s="27"/>
    </row>
    <row r="511" spans="1:9">
      <c r="A511" s="27"/>
      <c r="B511" s="27"/>
      <c r="C511" s="27"/>
      <c r="D511" s="27"/>
      <c r="E511" s="27"/>
      <c r="F511" s="27"/>
      <c r="G511" s="27"/>
      <c r="H511" s="27"/>
      <c r="I511" s="27"/>
    </row>
    <row r="512" spans="1:9">
      <c r="A512" s="27"/>
      <c r="B512" s="27"/>
      <c r="C512" s="27"/>
      <c r="D512" s="27"/>
      <c r="E512" s="27"/>
      <c r="F512" s="27"/>
      <c r="G512" s="27"/>
      <c r="H512" s="27"/>
      <c r="I512" s="27"/>
    </row>
    <row r="513" spans="1:9">
      <c r="A513" s="27"/>
      <c r="B513" s="27"/>
      <c r="C513" s="27"/>
      <c r="D513" s="27"/>
      <c r="E513" s="27"/>
      <c r="F513" s="27"/>
      <c r="G513" s="27"/>
      <c r="H513" s="27"/>
      <c r="I513" s="27"/>
    </row>
    <row r="514" spans="1:9">
      <c r="A514" s="27"/>
      <c r="B514" s="27"/>
      <c r="C514" s="27"/>
      <c r="D514" s="27"/>
      <c r="E514" s="27"/>
      <c r="F514" s="27"/>
      <c r="G514" s="27"/>
      <c r="H514" s="27"/>
      <c r="I514" s="27"/>
    </row>
    <row r="515" spans="1:9">
      <c r="A515" s="27"/>
      <c r="B515" s="27"/>
      <c r="C515" s="27"/>
      <c r="D515" s="27"/>
      <c r="E515" s="27"/>
      <c r="F515" s="27"/>
      <c r="G515" s="27"/>
      <c r="H515" s="27"/>
      <c r="I515" s="27"/>
    </row>
    <row r="516" spans="1:9">
      <c r="A516" s="27"/>
      <c r="B516" s="27"/>
      <c r="C516" s="27"/>
      <c r="D516" s="27"/>
      <c r="E516" s="27"/>
      <c r="F516" s="27"/>
      <c r="G516" s="27"/>
      <c r="H516" s="27"/>
      <c r="I516" s="27"/>
    </row>
    <row r="517" spans="1:9">
      <c r="A517" s="27"/>
      <c r="B517" s="27"/>
      <c r="C517" s="27"/>
      <c r="D517" s="27"/>
      <c r="E517" s="27"/>
      <c r="F517" s="27"/>
      <c r="G517" s="27"/>
      <c r="H517" s="27"/>
      <c r="I517" s="27"/>
    </row>
    <row r="518" spans="1:9">
      <c r="A518" s="27"/>
      <c r="B518" s="27"/>
      <c r="C518" s="27"/>
      <c r="D518" s="27"/>
      <c r="E518" s="27"/>
      <c r="F518" s="27"/>
      <c r="G518" s="27"/>
      <c r="H518" s="27"/>
      <c r="I518" s="27"/>
    </row>
    <row r="519" spans="1:9">
      <c r="A519" s="27"/>
      <c r="B519" s="27"/>
      <c r="C519" s="27"/>
      <c r="D519" s="27"/>
      <c r="E519" s="27"/>
      <c r="F519" s="27"/>
      <c r="G519" s="27"/>
      <c r="H519" s="27"/>
      <c r="I519" s="27"/>
    </row>
    <row r="520" spans="1:9">
      <c r="A520" s="27"/>
      <c r="B520" s="27"/>
      <c r="C520" s="27"/>
      <c r="D520" s="27"/>
      <c r="E520" s="27"/>
      <c r="F520" s="27"/>
      <c r="G520" s="27"/>
      <c r="H520" s="27"/>
      <c r="I520" s="27"/>
    </row>
    <row r="521" spans="1:9">
      <c r="A521" s="27"/>
      <c r="B521" s="27"/>
      <c r="C521" s="27"/>
      <c r="D521" s="27"/>
      <c r="E521" s="27"/>
      <c r="F521" s="27"/>
      <c r="G521" s="27"/>
      <c r="H521" s="27"/>
      <c r="I521" s="27"/>
    </row>
    <row r="522" spans="1:9">
      <c r="A522" s="27"/>
      <c r="B522" s="27"/>
      <c r="C522" s="27"/>
      <c r="D522" s="27"/>
      <c r="E522" s="27"/>
      <c r="F522" s="27"/>
      <c r="G522" s="27"/>
      <c r="H522" s="27"/>
      <c r="I522" s="27"/>
    </row>
    <row r="523" spans="1:9">
      <c r="A523" s="27"/>
      <c r="B523" s="27"/>
      <c r="C523" s="27"/>
      <c r="D523" s="27"/>
      <c r="E523" s="27"/>
      <c r="F523" s="27"/>
      <c r="G523" s="27"/>
      <c r="H523" s="27"/>
      <c r="I523" s="27"/>
    </row>
    <row r="524" spans="1:9">
      <c r="A524" s="27"/>
      <c r="B524" s="27"/>
      <c r="C524" s="27"/>
      <c r="D524" s="27"/>
      <c r="E524" s="27"/>
      <c r="F524" s="27"/>
      <c r="G524" s="27"/>
      <c r="H524" s="27"/>
      <c r="I524" s="27"/>
    </row>
    <row r="525" spans="1:9">
      <c r="A525" s="27"/>
      <c r="B525" s="27"/>
      <c r="C525" s="27"/>
      <c r="D525" s="27"/>
      <c r="E525" s="27"/>
      <c r="F525" s="27"/>
      <c r="G525" s="27"/>
      <c r="H525" s="27"/>
      <c r="I525" s="27"/>
    </row>
    <row r="526" spans="1:9">
      <c r="A526" s="27"/>
      <c r="B526" s="27"/>
      <c r="C526" s="27"/>
      <c r="D526" s="27"/>
      <c r="E526" s="27"/>
      <c r="F526" s="27"/>
      <c r="G526" s="27"/>
      <c r="H526" s="27"/>
      <c r="I526" s="27"/>
    </row>
    <row r="527" spans="1:9">
      <c r="A527" s="27"/>
      <c r="B527" s="27"/>
      <c r="C527" s="27"/>
      <c r="D527" s="27"/>
      <c r="E527" s="27"/>
      <c r="F527" s="27"/>
      <c r="G527" s="27"/>
      <c r="H527" s="27"/>
      <c r="I527" s="27"/>
    </row>
    <row r="528" spans="1:9">
      <c r="A528" s="27"/>
      <c r="B528" s="27"/>
      <c r="C528" s="27"/>
      <c r="D528" s="27"/>
      <c r="E528" s="27"/>
      <c r="F528" s="27"/>
      <c r="G528" s="27"/>
      <c r="H528" s="27"/>
      <c r="I528" s="27"/>
    </row>
    <row r="529" spans="1:9">
      <c r="A529" s="27"/>
      <c r="B529" s="27"/>
      <c r="C529" s="27"/>
      <c r="D529" s="27"/>
      <c r="E529" s="27"/>
      <c r="F529" s="27"/>
      <c r="G529" s="27"/>
      <c r="H529" s="27"/>
      <c r="I529" s="27"/>
    </row>
    <row r="530" spans="1:9">
      <c r="A530" s="27"/>
      <c r="B530" s="27"/>
      <c r="C530" s="27"/>
      <c r="D530" s="27"/>
      <c r="E530" s="27"/>
      <c r="F530" s="27"/>
      <c r="G530" s="27"/>
      <c r="H530" s="27"/>
      <c r="I530" s="27"/>
    </row>
    <row r="531" spans="1:9">
      <c r="A531" s="27"/>
      <c r="B531" s="27"/>
      <c r="C531" s="27"/>
      <c r="D531" s="27"/>
      <c r="E531" s="27"/>
      <c r="F531" s="27"/>
      <c r="G531" s="27"/>
      <c r="H531" s="27"/>
      <c r="I531" s="27"/>
    </row>
    <row r="532" spans="1:9">
      <c r="A532" s="27"/>
      <c r="B532" s="27"/>
      <c r="C532" s="27"/>
      <c r="D532" s="27"/>
      <c r="E532" s="27"/>
      <c r="F532" s="27"/>
      <c r="G532" s="27"/>
      <c r="H532" s="27"/>
      <c r="I532" s="27"/>
    </row>
    <row r="533" spans="1:9">
      <c r="A533" s="27"/>
      <c r="B533" s="27"/>
      <c r="C533" s="27"/>
      <c r="D533" s="27"/>
      <c r="E533" s="27"/>
      <c r="F533" s="27"/>
      <c r="G533" s="27"/>
      <c r="H533" s="27"/>
      <c r="I533" s="27"/>
    </row>
    <row r="534" spans="1:9">
      <c r="A534" s="27"/>
      <c r="B534" s="27"/>
      <c r="C534" s="27"/>
      <c r="D534" s="27"/>
      <c r="E534" s="27"/>
      <c r="F534" s="27"/>
      <c r="G534" s="27"/>
      <c r="H534" s="27"/>
      <c r="I534" s="27"/>
    </row>
    <row r="535" spans="1:9">
      <c r="A535" s="27"/>
      <c r="B535" s="27"/>
      <c r="C535" s="27"/>
      <c r="D535" s="27"/>
      <c r="E535" s="27"/>
      <c r="F535" s="27"/>
      <c r="G535" s="27"/>
      <c r="H535" s="27"/>
      <c r="I535" s="27"/>
    </row>
    <row r="536" spans="1:9">
      <c r="A536" s="27"/>
      <c r="B536" s="27"/>
      <c r="C536" s="27"/>
      <c r="D536" s="27"/>
      <c r="E536" s="27"/>
      <c r="F536" s="27"/>
      <c r="G536" s="27"/>
      <c r="H536" s="27"/>
      <c r="I536" s="27"/>
    </row>
    <row r="537" spans="1:9">
      <c r="A537" s="27"/>
      <c r="B537" s="27"/>
      <c r="C537" s="27"/>
      <c r="D537" s="27"/>
      <c r="E537" s="27"/>
      <c r="F537" s="27"/>
      <c r="G537" s="27"/>
      <c r="H537" s="27"/>
      <c r="I537" s="27"/>
    </row>
    <row r="538" spans="1:9">
      <c r="A538" s="27"/>
      <c r="B538" s="27"/>
      <c r="C538" s="27"/>
      <c r="D538" s="27"/>
      <c r="E538" s="27"/>
      <c r="F538" s="27"/>
      <c r="G538" s="27"/>
      <c r="H538" s="27"/>
      <c r="I538" s="27"/>
    </row>
    <row r="539" spans="1:9">
      <c r="A539" s="27"/>
      <c r="B539" s="27"/>
      <c r="C539" s="27"/>
      <c r="D539" s="27"/>
      <c r="E539" s="27"/>
      <c r="F539" s="27"/>
      <c r="G539" s="27"/>
      <c r="H539" s="27"/>
      <c r="I539" s="27"/>
    </row>
    <row r="540" spans="1:9">
      <c r="A540" s="27"/>
      <c r="B540" s="27"/>
      <c r="C540" s="27"/>
      <c r="D540" s="27"/>
      <c r="E540" s="27"/>
      <c r="F540" s="27"/>
      <c r="G540" s="27"/>
      <c r="H540" s="27"/>
      <c r="I540" s="27"/>
    </row>
    <row r="541" spans="1:9">
      <c r="A541" s="27"/>
      <c r="B541" s="27"/>
      <c r="C541" s="27"/>
      <c r="D541" s="27"/>
      <c r="E541" s="27"/>
      <c r="F541" s="27"/>
      <c r="G541" s="27"/>
      <c r="H541" s="27"/>
      <c r="I541" s="27"/>
    </row>
    <row r="542" spans="1:9">
      <c r="A542" s="27"/>
      <c r="B542" s="27"/>
      <c r="C542" s="27"/>
      <c r="D542" s="27"/>
      <c r="E542" s="27"/>
      <c r="F542" s="27"/>
      <c r="G542" s="27"/>
      <c r="H542" s="27"/>
      <c r="I542" s="27"/>
    </row>
    <row r="543" spans="1:9">
      <c r="A543" s="27"/>
      <c r="B543" s="27"/>
      <c r="C543" s="27"/>
      <c r="D543" s="27"/>
      <c r="E543" s="27"/>
      <c r="F543" s="27"/>
      <c r="G543" s="27"/>
      <c r="H543" s="27"/>
      <c r="I543" s="27"/>
    </row>
    <row r="544" spans="1:9">
      <c r="A544" s="27"/>
      <c r="B544" s="27"/>
      <c r="C544" s="27"/>
      <c r="D544" s="27"/>
      <c r="E544" s="27"/>
      <c r="F544" s="27"/>
      <c r="G544" s="27"/>
      <c r="H544" s="27"/>
      <c r="I544" s="27"/>
    </row>
    <row r="545" spans="1:9">
      <c r="A545" s="27"/>
      <c r="B545" s="27"/>
      <c r="C545" s="27"/>
      <c r="D545" s="27"/>
      <c r="E545" s="27"/>
      <c r="F545" s="27"/>
      <c r="G545" s="27"/>
      <c r="H545" s="27"/>
      <c r="I545" s="27"/>
    </row>
    <row r="546" spans="1:9">
      <c r="A546" s="27"/>
      <c r="B546" s="27"/>
      <c r="C546" s="27"/>
      <c r="D546" s="27"/>
      <c r="E546" s="27"/>
      <c r="F546" s="27"/>
      <c r="G546" s="27"/>
      <c r="H546" s="27"/>
      <c r="I546" s="27"/>
    </row>
    <row r="547" spans="1:9">
      <c r="A547" s="27"/>
      <c r="B547" s="27"/>
      <c r="C547" s="27"/>
      <c r="D547" s="27"/>
      <c r="E547" s="27"/>
      <c r="F547" s="27"/>
      <c r="G547" s="27"/>
      <c r="H547" s="27"/>
      <c r="I547" s="27"/>
    </row>
    <row r="548" spans="1:9">
      <c r="A548" s="27"/>
      <c r="B548" s="27"/>
      <c r="C548" s="27"/>
      <c r="D548" s="27"/>
      <c r="E548" s="27"/>
      <c r="F548" s="27"/>
      <c r="G548" s="27"/>
      <c r="H548" s="27"/>
      <c r="I548" s="27"/>
    </row>
    <row r="549" spans="1:9">
      <c r="A549" s="27"/>
      <c r="B549" s="27"/>
      <c r="C549" s="27"/>
      <c r="D549" s="27"/>
      <c r="E549" s="27"/>
      <c r="F549" s="27"/>
      <c r="G549" s="27"/>
      <c r="H549" s="27"/>
      <c r="I549" s="27"/>
    </row>
    <row r="550" spans="1:9">
      <c r="A550" s="27"/>
      <c r="B550" s="27"/>
      <c r="C550" s="27"/>
      <c r="D550" s="27"/>
      <c r="E550" s="27"/>
      <c r="F550" s="27"/>
      <c r="G550" s="27"/>
      <c r="H550" s="27"/>
      <c r="I550" s="27"/>
    </row>
    <row r="551" spans="1:9">
      <c r="A551" s="27"/>
      <c r="B551" s="27"/>
      <c r="C551" s="27"/>
      <c r="D551" s="27"/>
      <c r="E551" s="27"/>
      <c r="F551" s="27"/>
      <c r="G551" s="27"/>
      <c r="H551" s="27"/>
      <c r="I551" s="27"/>
    </row>
    <row r="552" spans="1:9">
      <c r="A552" s="27"/>
      <c r="B552" s="27"/>
      <c r="C552" s="27"/>
      <c r="D552" s="27"/>
      <c r="E552" s="27"/>
      <c r="F552" s="27"/>
      <c r="G552" s="27"/>
      <c r="H552" s="27"/>
      <c r="I552" s="27"/>
    </row>
    <row r="553" spans="1:9">
      <c r="A553" s="27"/>
      <c r="B553" s="27"/>
      <c r="C553" s="27"/>
      <c r="D553" s="27"/>
      <c r="E553" s="27"/>
      <c r="F553" s="27"/>
      <c r="G553" s="27"/>
      <c r="H553" s="27"/>
      <c r="I553" s="27"/>
    </row>
    <row r="554" spans="1:9">
      <c r="A554" s="27"/>
      <c r="B554" s="27"/>
      <c r="C554" s="27"/>
      <c r="D554" s="27"/>
      <c r="E554" s="27"/>
      <c r="F554" s="27"/>
      <c r="G554" s="27"/>
      <c r="H554" s="27"/>
      <c r="I554" s="27"/>
    </row>
    <row r="555" spans="1:9">
      <c r="A555" s="27"/>
      <c r="B555" s="27"/>
      <c r="C555" s="27"/>
      <c r="D555" s="27"/>
      <c r="E555" s="27"/>
      <c r="F555" s="27"/>
      <c r="G555" s="27"/>
      <c r="H555" s="27"/>
      <c r="I555" s="27"/>
    </row>
    <row r="556" spans="1:9">
      <c r="A556" s="27"/>
      <c r="B556" s="27"/>
      <c r="C556" s="27"/>
      <c r="D556" s="27"/>
      <c r="E556" s="27"/>
      <c r="F556" s="27"/>
      <c r="G556" s="27"/>
      <c r="H556" s="27"/>
      <c r="I556" s="27"/>
    </row>
    <row r="557" spans="1:9">
      <c r="A557" s="27"/>
      <c r="B557" s="27"/>
      <c r="C557" s="27"/>
      <c r="D557" s="27"/>
      <c r="E557" s="27"/>
      <c r="F557" s="27"/>
      <c r="G557" s="27"/>
      <c r="H557" s="27"/>
      <c r="I557" s="27"/>
    </row>
    <row r="558" spans="1:9">
      <c r="A558" s="27"/>
      <c r="B558" s="27"/>
      <c r="C558" s="27"/>
      <c r="D558" s="27"/>
      <c r="E558" s="27"/>
      <c r="F558" s="27"/>
      <c r="G558" s="27"/>
      <c r="H558" s="27"/>
      <c r="I558" s="27"/>
    </row>
    <row r="559" spans="1:9">
      <c r="A559" s="27"/>
      <c r="B559" s="27"/>
      <c r="C559" s="27"/>
      <c r="D559" s="27"/>
      <c r="E559" s="27"/>
      <c r="F559" s="27"/>
      <c r="G559" s="27"/>
      <c r="H559" s="27"/>
      <c r="I559" s="27"/>
    </row>
    <row r="560" spans="1:9">
      <c r="A560" s="27"/>
      <c r="B560" s="27"/>
      <c r="C560" s="27"/>
      <c r="D560" s="27"/>
      <c r="E560" s="27"/>
      <c r="F560" s="27"/>
      <c r="G560" s="27"/>
      <c r="H560" s="27"/>
      <c r="I560" s="27"/>
    </row>
    <row r="561" spans="1:9">
      <c r="A561" s="27"/>
      <c r="B561" s="27"/>
      <c r="C561" s="27"/>
      <c r="D561" s="27"/>
      <c r="E561" s="27"/>
      <c r="F561" s="27"/>
      <c r="G561" s="27"/>
      <c r="H561" s="27"/>
      <c r="I561" s="27"/>
    </row>
    <row r="562" spans="1:9">
      <c r="A562" s="27"/>
      <c r="B562" s="27"/>
      <c r="C562" s="27"/>
      <c r="D562" s="27"/>
      <c r="E562" s="27"/>
      <c r="F562" s="27"/>
      <c r="G562" s="27"/>
      <c r="H562" s="27"/>
      <c r="I562" s="27"/>
    </row>
    <row r="563" spans="1:9">
      <c r="A563" s="27"/>
      <c r="B563" s="27"/>
      <c r="C563" s="27"/>
      <c r="D563" s="27"/>
      <c r="E563" s="27"/>
      <c r="F563" s="27"/>
      <c r="G563" s="27"/>
      <c r="H563" s="27"/>
      <c r="I563" s="27"/>
    </row>
    <row r="564" spans="1:9">
      <c r="A564" s="27"/>
      <c r="B564" s="27"/>
      <c r="C564" s="27"/>
      <c r="D564" s="27"/>
      <c r="E564" s="27"/>
      <c r="F564" s="27"/>
      <c r="G564" s="27"/>
      <c r="H564" s="27"/>
      <c r="I564" s="27"/>
    </row>
    <row r="565" spans="1:9">
      <c r="A565" s="27"/>
      <c r="B565" s="27"/>
      <c r="C565" s="27"/>
      <c r="D565" s="27"/>
      <c r="E565" s="27"/>
      <c r="F565" s="27"/>
      <c r="G565" s="27"/>
      <c r="H565" s="27"/>
      <c r="I565" s="27"/>
    </row>
    <row r="566" spans="1:9">
      <c r="A566" s="27"/>
      <c r="B566" s="27"/>
      <c r="C566" s="27"/>
      <c r="D566" s="27"/>
      <c r="E566" s="27"/>
      <c r="F566" s="27"/>
      <c r="G566" s="27"/>
      <c r="H566" s="27"/>
      <c r="I566" s="27"/>
    </row>
    <row r="567" spans="1:9">
      <c r="A567" s="27"/>
      <c r="B567" s="27"/>
      <c r="C567" s="27"/>
      <c r="D567" s="27"/>
      <c r="E567" s="27"/>
      <c r="F567" s="27"/>
      <c r="G567" s="27"/>
      <c r="H567" s="27"/>
      <c r="I567" s="27"/>
    </row>
    <row r="568" spans="1:9">
      <c r="A568" s="27"/>
      <c r="B568" s="27"/>
      <c r="C568" s="27"/>
      <c r="D568" s="27"/>
      <c r="E568" s="27"/>
      <c r="F568" s="27"/>
      <c r="G568" s="27"/>
      <c r="H568" s="27"/>
      <c r="I568" s="27"/>
    </row>
    <row r="569" spans="1:9">
      <c r="A569" s="27"/>
      <c r="B569" s="27"/>
      <c r="C569" s="27"/>
      <c r="D569" s="27"/>
      <c r="E569" s="27"/>
      <c r="F569" s="27"/>
      <c r="G569" s="27"/>
      <c r="H569" s="27"/>
      <c r="I569" s="27"/>
    </row>
    <row r="570" spans="1:9">
      <c r="A570" s="27"/>
      <c r="B570" s="27"/>
      <c r="C570" s="27"/>
      <c r="D570" s="27"/>
      <c r="E570" s="27"/>
      <c r="F570" s="27"/>
      <c r="G570" s="27"/>
      <c r="H570" s="27"/>
      <c r="I570" s="27"/>
    </row>
    <row r="571" spans="1:9">
      <c r="A571" s="27"/>
      <c r="B571" s="27"/>
      <c r="C571" s="27"/>
      <c r="D571" s="27"/>
      <c r="E571" s="27"/>
      <c r="F571" s="27"/>
      <c r="G571" s="27"/>
      <c r="H571" s="27"/>
      <c r="I571" s="27"/>
    </row>
    <row r="572" spans="1:9">
      <c r="A572" s="27"/>
      <c r="B572" s="27"/>
      <c r="C572" s="27"/>
      <c r="D572" s="27"/>
      <c r="E572" s="27"/>
      <c r="F572" s="27"/>
      <c r="G572" s="27"/>
      <c r="H572" s="27"/>
      <c r="I572" s="27"/>
    </row>
    <row r="573" spans="1:9">
      <c r="A573" s="27"/>
      <c r="B573" s="27"/>
      <c r="C573" s="27"/>
      <c r="D573" s="27"/>
      <c r="E573" s="27"/>
      <c r="F573" s="27"/>
      <c r="G573" s="27"/>
      <c r="H573" s="27"/>
      <c r="I573" s="27"/>
    </row>
    <row r="574" spans="1:9">
      <c r="A574" s="27"/>
      <c r="B574" s="27"/>
      <c r="C574" s="27"/>
      <c r="D574" s="27"/>
      <c r="E574" s="27"/>
      <c r="F574" s="27"/>
      <c r="G574" s="27"/>
      <c r="H574" s="27"/>
      <c r="I574" s="27"/>
    </row>
    <row r="575" spans="1:9">
      <c r="A575" s="27"/>
      <c r="B575" s="27"/>
      <c r="C575" s="27"/>
      <c r="D575" s="27"/>
      <c r="E575" s="27"/>
      <c r="F575" s="27"/>
      <c r="G575" s="27"/>
      <c r="H575" s="27"/>
      <c r="I575" s="27"/>
    </row>
    <row r="576" spans="1:9">
      <c r="A576" s="27"/>
      <c r="B576" s="27"/>
      <c r="C576" s="27"/>
      <c r="D576" s="27"/>
      <c r="E576" s="27"/>
      <c r="F576" s="27"/>
      <c r="G576" s="27"/>
      <c r="H576" s="27"/>
      <c r="I576" s="27"/>
    </row>
    <row r="577" spans="1:9">
      <c r="A577" s="27"/>
      <c r="B577" s="27"/>
      <c r="C577" s="27"/>
      <c r="D577" s="27"/>
      <c r="E577" s="27"/>
      <c r="F577" s="27"/>
      <c r="G577" s="27"/>
      <c r="H577" s="27"/>
      <c r="I577" s="27"/>
    </row>
    <row r="578" spans="1:9">
      <c r="A578" s="27"/>
      <c r="B578" s="27"/>
      <c r="C578" s="27"/>
      <c r="D578" s="27"/>
      <c r="E578" s="27"/>
      <c r="F578" s="27"/>
      <c r="G578" s="27"/>
      <c r="H578" s="27"/>
      <c r="I578" s="27"/>
    </row>
    <row r="579" spans="1:9">
      <c r="A579" s="27"/>
      <c r="B579" s="27"/>
      <c r="C579" s="27"/>
      <c r="D579" s="27"/>
      <c r="E579" s="27"/>
      <c r="F579" s="27"/>
      <c r="G579" s="27"/>
      <c r="H579" s="27"/>
      <c r="I579" s="27"/>
    </row>
    <row r="580" spans="1:9">
      <c r="A580" s="27"/>
      <c r="B580" s="27"/>
      <c r="C580" s="27"/>
      <c r="D580" s="27"/>
      <c r="E580" s="27"/>
      <c r="F580" s="27"/>
      <c r="G580" s="27"/>
      <c r="H580" s="27"/>
      <c r="I580" s="27"/>
    </row>
    <row r="581" spans="1:9">
      <c r="A581" s="27"/>
      <c r="B581" s="27"/>
      <c r="C581" s="27"/>
      <c r="D581" s="27"/>
      <c r="E581" s="27"/>
      <c r="F581" s="27"/>
      <c r="G581" s="27"/>
      <c r="H581" s="27"/>
      <c r="I581" s="27"/>
    </row>
    <row r="582" spans="1:9">
      <c r="A582" s="27"/>
      <c r="B582" s="27"/>
      <c r="C582" s="27"/>
      <c r="D582" s="27"/>
      <c r="E582" s="27"/>
      <c r="F582" s="27"/>
      <c r="G582" s="27"/>
      <c r="H582" s="27"/>
      <c r="I582" s="27"/>
    </row>
    <row r="583" spans="1:9">
      <c r="A583" s="27"/>
      <c r="B583" s="27"/>
      <c r="C583" s="27"/>
      <c r="D583" s="27"/>
      <c r="E583" s="27"/>
      <c r="F583" s="27"/>
      <c r="G583" s="27"/>
      <c r="H583" s="27"/>
      <c r="I583" s="27"/>
    </row>
    <row r="584" spans="1:9">
      <c r="A584" s="27"/>
      <c r="B584" s="27"/>
      <c r="C584" s="27"/>
      <c r="D584" s="27"/>
      <c r="E584" s="27"/>
      <c r="F584" s="27"/>
      <c r="G584" s="27"/>
      <c r="H584" s="27"/>
      <c r="I584" s="27"/>
    </row>
    <row r="585" spans="1:9">
      <c r="A585" s="27"/>
      <c r="B585" s="27"/>
      <c r="C585" s="27"/>
      <c r="D585" s="27"/>
      <c r="E585" s="27"/>
      <c r="F585" s="27"/>
      <c r="G585" s="27"/>
      <c r="H585" s="27"/>
      <c r="I585" s="27"/>
    </row>
    <row r="586" spans="1:9">
      <c r="A586" s="27"/>
      <c r="B586" s="27"/>
      <c r="C586" s="27"/>
      <c r="D586" s="27"/>
      <c r="E586" s="27"/>
      <c r="F586" s="27"/>
      <c r="G586" s="27"/>
      <c r="H586" s="27"/>
      <c r="I586" s="27"/>
    </row>
    <row r="587" spans="1:9">
      <c r="A587" s="27"/>
      <c r="B587" s="27"/>
      <c r="C587" s="27"/>
      <c r="D587" s="27"/>
      <c r="E587" s="27"/>
      <c r="F587" s="27"/>
      <c r="G587" s="27"/>
      <c r="H587" s="27"/>
      <c r="I587" s="27"/>
    </row>
    <row r="588" spans="1:9">
      <c r="A588" s="27"/>
      <c r="B588" s="27"/>
      <c r="C588" s="27"/>
      <c r="D588" s="27"/>
      <c r="E588" s="27"/>
      <c r="F588" s="27"/>
      <c r="G588" s="27"/>
      <c r="H588" s="27"/>
      <c r="I588" s="27"/>
    </row>
    <row r="589" spans="1:9">
      <c r="A589" s="27"/>
      <c r="B589" s="27"/>
      <c r="C589" s="27"/>
      <c r="D589" s="27"/>
      <c r="E589" s="27"/>
      <c r="F589" s="27"/>
      <c r="G589" s="27"/>
      <c r="H589" s="27"/>
      <c r="I589" s="27"/>
    </row>
    <row r="590" spans="1:9">
      <c r="A590" s="27"/>
      <c r="B590" s="27"/>
      <c r="C590" s="27"/>
      <c r="D590" s="27"/>
      <c r="E590" s="27"/>
      <c r="F590" s="27"/>
      <c r="G590" s="27"/>
      <c r="H590" s="27"/>
      <c r="I590" s="27"/>
    </row>
    <row r="591" spans="1:9">
      <c r="A591" s="27"/>
      <c r="B591" s="27"/>
      <c r="C591" s="27"/>
      <c r="D591" s="27"/>
      <c r="E591" s="27"/>
      <c r="F591" s="27"/>
      <c r="G591" s="27"/>
      <c r="H591" s="27"/>
      <c r="I591" s="27"/>
    </row>
    <row r="592" spans="1:9">
      <c r="A592" s="27"/>
      <c r="B592" s="27"/>
      <c r="C592" s="27"/>
      <c r="D592" s="27"/>
      <c r="E592" s="27"/>
      <c r="F592" s="27"/>
      <c r="G592" s="27"/>
      <c r="H592" s="27"/>
      <c r="I592" s="27"/>
    </row>
    <row r="593" spans="1:9">
      <c r="A593" s="27"/>
      <c r="B593" s="27"/>
      <c r="C593" s="27"/>
      <c r="D593" s="27"/>
      <c r="E593" s="27"/>
      <c r="F593" s="27"/>
      <c r="G593" s="27"/>
      <c r="H593" s="27"/>
      <c r="I593" s="27"/>
    </row>
    <row r="594" spans="1:9">
      <c r="A594" s="27"/>
      <c r="B594" s="27"/>
      <c r="C594" s="27"/>
      <c r="D594" s="27"/>
      <c r="E594" s="27"/>
      <c r="F594" s="27"/>
      <c r="G594" s="27"/>
      <c r="H594" s="27"/>
      <c r="I594" s="27"/>
    </row>
    <row r="595" spans="1:9">
      <c r="A595" s="27"/>
      <c r="B595" s="27"/>
      <c r="C595" s="27"/>
      <c r="D595" s="27"/>
      <c r="E595" s="27"/>
      <c r="F595" s="27"/>
      <c r="G595" s="27"/>
      <c r="H595" s="27"/>
      <c r="I595" s="27"/>
    </row>
    <row r="596" spans="1:9">
      <c r="A596" s="27"/>
      <c r="B596" s="27"/>
      <c r="C596" s="27"/>
      <c r="D596" s="27"/>
      <c r="E596" s="27"/>
      <c r="F596" s="27"/>
      <c r="G596" s="27"/>
      <c r="H596" s="27"/>
      <c r="I596" s="27"/>
    </row>
    <row r="597" spans="1:9">
      <c r="A597" s="27"/>
      <c r="B597" s="27"/>
      <c r="C597" s="27"/>
      <c r="D597" s="27"/>
      <c r="E597" s="27"/>
      <c r="F597" s="27"/>
      <c r="G597" s="27"/>
      <c r="H597" s="27"/>
      <c r="I597" s="27"/>
    </row>
    <row r="598" spans="1:9">
      <c r="A598" s="27"/>
      <c r="B598" s="27"/>
      <c r="C598" s="27"/>
      <c r="D598" s="27"/>
      <c r="E598" s="27"/>
      <c r="F598" s="27"/>
      <c r="G598" s="27"/>
      <c r="H598" s="27"/>
      <c r="I598" s="27"/>
    </row>
    <row r="599" spans="1:9">
      <c r="A599" s="27"/>
      <c r="B599" s="27"/>
      <c r="C599" s="27"/>
      <c r="D599" s="27"/>
      <c r="E599" s="27"/>
      <c r="F599" s="27"/>
      <c r="G599" s="27"/>
      <c r="H599" s="27"/>
      <c r="I599" s="27"/>
    </row>
    <row r="600" spans="1:9">
      <c r="A600" s="27"/>
      <c r="B600" s="27"/>
      <c r="C600" s="27"/>
      <c r="D600" s="27"/>
      <c r="E600" s="27"/>
      <c r="F600" s="27"/>
      <c r="G600" s="27"/>
      <c r="H600" s="27"/>
      <c r="I600" s="27"/>
    </row>
    <row r="601" spans="1:9">
      <c r="A601" s="27"/>
      <c r="B601" s="27"/>
      <c r="C601" s="27"/>
      <c r="D601" s="27"/>
      <c r="E601" s="27"/>
      <c r="F601" s="27"/>
      <c r="G601" s="27"/>
      <c r="H601" s="27"/>
      <c r="I601" s="27"/>
    </row>
    <row r="602" spans="1:9">
      <c r="A602" s="27"/>
      <c r="B602" s="27"/>
      <c r="C602" s="27"/>
      <c r="D602" s="27"/>
      <c r="E602" s="27"/>
      <c r="F602" s="27"/>
      <c r="G602" s="27"/>
      <c r="H602" s="27"/>
      <c r="I602" s="27"/>
    </row>
    <row r="603" spans="1:9">
      <c r="A603" s="27"/>
      <c r="B603" s="27"/>
      <c r="C603" s="27"/>
      <c r="D603" s="27"/>
      <c r="E603" s="27"/>
      <c r="F603" s="27"/>
      <c r="G603" s="27"/>
      <c r="H603" s="27"/>
      <c r="I603" s="27"/>
    </row>
    <row r="604" spans="1:9">
      <c r="A604" s="27"/>
      <c r="B604" s="27"/>
      <c r="C604" s="27"/>
      <c r="D604" s="27"/>
      <c r="E604" s="27"/>
      <c r="F604" s="27"/>
      <c r="G604" s="27"/>
      <c r="H604" s="27"/>
      <c r="I604" s="27"/>
    </row>
    <row r="605" spans="1:9">
      <c r="A605" s="27"/>
      <c r="B605" s="27"/>
      <c r="C605" s="27"/>
      <c r="D605" s="27"/>
      <c r="E605" s="27"/>
      <c r="F605" s="27"/>
      <c r="G605" s="27"/>
      <c r="H605" s="27"/>
      <c r="I605" s="27"/>
    </row>
    <row r="606" spans="1:9">
      <c r="A606" s="27"/>
      <c r="B606" s="27"/>
      <c r="C606" s="27"/>
      <c r="D606" s="27"/>
      <c r="E606" s="27"/>
      <c r="F606" s="27"/>
      <c r="G606" s="27"/>
      <c r="H606" s="27"/>
      <c r="I606" s="27"/>
    </row>
    <row r="607" spans="1:9">
      <c r="A607" s="27"/>
      <c r="B607" s="27"/>
      <c r="C607" s="27"/>
      <c r="D607" s="27"/>
      <c r="E607" s="27"/>
      <c r="F607" s="27"/>
      <c r="G607" s="27"/>
      <c r="H607" s="27"/>
      <c r="I607" s="27"/>
    </row>
    <row r="608" spans="1:9">
      <c r="A608" s="27"/>
      <c r="B608" s="27"/>
      <c r="C608" s="27"/>
      <c r="D608" s="27"/>
      <c r="E608" s="27"/>
      <c r="F608" s="27"/>
      <c r="G608" s="27"/>
      <c r="H608" s="27"/>
      <c r="I608" s="27"/>
    </row>
    <row r="609" spans="1:9">
      <c r="A609" s="27"/>
      <c r="B609" s="27"/>
      <c r="C609" s="27"/>
      <c r="D609" s="27"/>
      <c r="E609" s="27"/>
      <c r="F609" s="27"/>
      <c r="G609" s="27"/>
      <c r="H609" s="27"/>
      <c r="I609" s="27"/>
    </row>
    <row r="610" spans="1:9">
      <c r="A610" s="27"/>
      <c r="B610" s="27"/>
      <c r="C610" s="27"/>
      <c r="D610" s="27"/>
      <c r="E610" s="27"/>
      <c r="F610" s="27"/>
      <c r="G610" s="27"/>
      <c r="H610" s="27"/>
      <c r="I610" s="27"/>
    </row>
    <row r="611" spans="1:9">
      <c r="A611" s="27"/>
      <c r="B611" s="27"/>
      <c r="C611" s="27"/>
      <c r="D611" s="27"/>
      <c r="E611" s="27"/>
      <c r="F611" s="27"/>
      <c r="G611" s="27"/>
      <c r="H611" s="27"/>
      <c r="I611" s="27"/>
    </row>
    <row r="612" spans="1:9">
      <c r="A612" s="27"/>
      <c r="B612" s="27"/>
      <c r="C612" s="27"/>
      <c r="D612" s="27"/>
      <c r="E612" s="27"/>
      <c r="F612" s="27"/>
      <c r="G612" s="27"/>
      <c r="H612" s="27"/>
      <c r="I612" s="27"/>
    </row>
    <row r="613" spans="1:9">
      <c r="A613" s="27"/>
      <c r="B613" s="27"/>
      <c r="C613" s="27"/>
      <c r="D613" s="27"/>
      <c r="E613" s="27"/>
      <c r="F613" s="27"/>
      <c r="G613" s="27"/>
      <c r="H613" s="27"/>
      <c r="I613" s="27"/>
    </row>
    <row r="614" spans="1:9">
      <c r="A614" s="27"/>
      <c r="B614" s="27"/>
      <c r="C614" s="27"/>
      <c r="D614" s="27"/>
      <c r="E614" s="27"/>
      <c r="F614" s="27"/>
      <c r="G614" s="27"/>
      <c r="H614" s="27"/>
      <c r="I614" s="27"/>
    </row>
    <row r="615" spans="1:9">
      <c r="A615" s="27"/>
      <c r="B615" s="27"/>
      <c r="C615" s="27"/>
      <c r="D615" s="27"/>
      <c r="E615" s="27"/>
      <c r="F615" s="27"/>
      <c r="G615" s="27"/>
      <c r="H615" s="27"/>
      <c r="I615" s="27"/>
    </row>
    <row r="616" spans="1:9">
      <c r="A616" s="27"/>
      <c r="B616" s="27"/>
      <c r="C616" s="27"/>
      <c r="D616" s="27"/>
      <c r="E616" s="27"/>
      <c r="F616" s="27"/>
      <c r="G616" s="27"/>
      <c r="H616" s="27"/>
      <c r="I616" s="27"/>
    </row>
    <row r="617" spans="1:9">
      <c r="A617" s="27"/>
      <c r="B617" s="27"/>
      <c r="C617" s="27"/>
      <c r="D617" s="27"/>
      <c r="E617" s="27"/>
      <c r="F617" s="27"/>
      <c r="G617" s="27"/>
      <c r="H617" s="27"/>
      <c r="I617" s="27"/>
    </row>
    <row r="618" spans="1:9">
      <c r="A618" s="27"/>
      <c r="B618" s="27"/>
      <c r="C618" s="27"/>
      <c r="D618" s="27"/>
      <c r="E618" s="27"/>
      <c r="F618" s="27"/>
      <c r="G618" s="27"/>
      <c r="H618" s="27"/>
      <c r="I618" s="27"/>
    </row>
    <row r="619" spans="1:9">
      <c r="A619" s="27"/>
      <c r="B619" s="27"/>
      <c r="C619" s="27"/>
      <c r="D619" s="27"/>
      <c r="E619" s="27"/>
      <c r="F619" s="27"/>
      <c r="G619" s="27"/>
      <c r="H619" s="27"/>
      <c r="I619" s="27"/>
    </row>
    <row r="620" spans="1:9">
      <c r="A620" s="27"/>
      <c r="B620" s="27"/>
      <c r="C620" s="27"/>
      <c r="D620" s="27"/>
      <c r="E620" s="27"/>
      <c r="F620" s="27"/>
      <c r="G620" s="27"/>
      <c r="H620" s="27"/>
      <c r="I620" s="27"/>
    </row>
    <row r="621" spans="1:9">
      <c r="A621" s="27"/>
      <c r="B621" s="27"/>
      <c r="C621" s="27"/>
      <c r="D621" s="27"/>
      <c r="E621" s="27"/>
      <c r="F621" s="27"/>
      <c r="G621" s="27"/>
      <c r="H621" s="27"/>
      <c r="I621" s="27"/>
    </row>
    <row r="622" spans="1:9">
      <c r="A622" s="27"/>
      <c r="B622" s="27"/>
      <c r="C622" s="27"/>
      <c r="D622" s="27"/>
      <c r="E622" s="27"/>
      <c r="F622" s="27"/>
      <c r="G622" s="27"/>
      <c r="H622" s="27"/>
      <c r="I622" s="27"/>
    </row>
    <row r="623" spans="1:9">
      <c r="A623" s="27"/>
      <c r="B623" s="27"/>
      <c r="C623" s="27"/>
      <c r="D623" s="27"/>
      <c r="E623" s="27"/>
      <c r="F623" s="27"/>
      <c r="G623" s="27"/>
      <c r="H623" s="27"/>
      <c r="I623" s="27"/>
    </row>
    <row r="624" spans="1:9">
      <c r="A624" s="27"/>
      <c r="B624" s="27"/>
      <c r="C624" s="27"/>
      <c r="D624" s="27"/>
      <c r="E624" s="27"/>
      <c r="F624" s="27"/>
      <c r="G624" s="27"/>
      <c r="H624" s="27"/>
      <c r="I624" s="27"/>
    </row>
    <row r="625" spans="1:9">
      <c r="A625" s="27"/>
      <c r="B625" s="27"/>
      <c r="C625" s="27"/>
      <c r="D625" s="27"/>
      <c r="E625" s="27"/>
      <c r="F625" s="27"/>
      <c r="G625" s="27"/>
      <c r="H625" s="27"/>
      <c r="I625" s="27"/>
    </row>
    <row r="626" spans="1:9">
      <c r="A626" s="27"/>
      <c r="B626" s="27"/>
      <c r="C626" s="27"/>
      <c r="D626" s="27"/>
      <c r="E626" s="27"/>
      <c r="F626" s="27"/>
      <c r="G626" s="27"/>
      <c r="H626" s="27"/>
      <c r="I626" s="27"/>
    </row>
    <row r="627" spans="1:9">
      <c r="A627" s="27"/>
      <c r="B627" s="27"/>
      <c r="C627" s="27"/>
      <c r="D627" s="27"/>
      <c r="E627" s="27"/>
      <c r="F627" s="27"/>
      <c r="G627" s="27"/>
      <c r="H627" s="27"/>
      <c r="I627" s="27"/>
    </row>
    <row r="628" spans="1:9">
      <c r="A628" s="27"/>
      <c r="B628" s="27"/>
      <c r="C628" s="27"/>
      <c r="D628" s="27"/>
      <c r="E628" s="27"/>
      <c r="F628" s="27"/>
      <c r="G628" s="27"/>
      <c r="H628" s="27"/>
      <c r="I628" s="27"/>
    </row>
    <row r="629" spans="1:9">
      <c r="A629" s="27"/>
      <c r="B629" s="27"/>
      <c r="C629" s="27"/>
      <c r="D629" s="27"/>
      <c r="E629" s="27"/>
      <c r="F629" s="27"/>
      <c r="G629" s="27"/>
      <c r="H629" s="27"/>
      <c r="I629" s="27"/>
    </row>
    <row r="630" spans="1:9">
      <c r="A630" s="27"/>
      <c r="B630" s="27"/>
      <c r="C630" s="27"/>
      <c r="D630" s="27"/>
      <c r="E630" s="27"/>
      <c r="F630" s="27"/>
      <c r="G630" s="27"/>
      <c r="H630" s="27"/>
      <c r="I630" s="27"/>
    </row>
    <row r="631" spans="1:9">
      <c r="A631" s="27"/>
      <c r="B631" s="27"/>
      <c r="C631" s="27"/>
      <c r="D631" s="27"/>
      <c r="E631" s="27"/>
      <c r="F631" s="27"/>
      <c r="G631" s="27"/>
      <c r="H631" s="27"/>
      <c r="I631" s="27"/>
    </row>
    <row r="632" spans="1:9">
      <c r="A632" s="27"/>
      <c r="B632" s="27"/>
      <c r="C632" s="27"/>
      <c r="D632" s="27"/>
      <c r="E632" s="27"/>
      <c r="F632" s="27"/>
      <c r="G632" s="27"/>
      <c r="H632" s="27"/>
      <c r="I632" s="27"/>
    </row>
    <row r="633" spans="1:9">
      <c r="A633" s="27"/>
      <c r="B633" s="27"/>
      <c r="C633" s="27"/>
      <c r="D633" s="27"/>
      <c r="E633" s="27"/>
      <c r="F633" s="27"/>
      <c r="G633" s="27"/>
      <c r="H633" s="27"/>
      <c r="I633" s="27"/>
    </row>
    <row r="634" spans="1:9">
      <c r="A634" s="27"/>
      <c r="B634" s="27"/>
      <c r="C634" s="27"/>
      <c r="D634" s="27"/>
      <c r="E634" s="27"/>
      <c r="F634" s="27"/>
      <c r="G634" s="27"/>
      <c r="H634" s="27"/>
      <c r="I634" s="27"/>
    </row>
    <row r="635" spans="1:9">
      <c r="A635" s="27"/>
      <c r="B635" s="27"/>
      <c r="C635" s="27"/>
      <c r="D635" s="27"/>
      <c r="E635" s="27"/>
      <c r="F635" s="27"/>
      <c r="G635" s="27"/>
      <c r="H635" s="27"/>
      <c r="I635" s="27"/>
    </row>
    <row r="636" spans="1:9">
      <c r="A636" s="27"/>
      <c r="B636" s="27"/>
      <c r="C636" s="27"/>
      <c r="D636" s="27"/>
      <c r="E636" s="27"/>
      <c r="F636" s="27"/>
      <c r="G636" s="27"/>
      <c r="H636" s="27"/>
      <c r="I636" s="27"/>
    </row>
    <row r="637" spans="1:9">
      <c r="A637" s="27"/>
      <c r="B637" s="27"/>
      <c r="C637" s="27"/>
      <c r="D637" s="27"/>
      <c r="E637" s="27"/>
      <c r="F637" s="27"/>
      <c r="G637" s="27"/>
      <c r="H637" s="27"/>
      <c r="I637" s="27"/>
    </row>
    <row r="638" spans="1:9">
      <c r="A638" s="27"/>
      <c r="B638" s="27"/>
      <c r="C638" s="27"/>
      <c r="D638" s="27"/>
      <c r="E638" s="27"/>
      <c r="F638" s="27"/>
      <c r="G638" s="27"/>
      <c r="H638" s="27"/>
      <c r="I638" s="27"/>
    </row>
    <row r="639" spans="1:9">
      <c r="A639" s="27"/>
      <c r="B639" s="27"/>
      <c r="C639" s="27"/>
      <c r="D639" s="27"/>
      <c r="E639" s="27"/>
      <c r="F639" s="27"/>
      <c r="G639" s="27"/>
      <c r="H639" s="27"/>
      <c r="I639" s="27"/>
    </row>
    <row r="640" spans="1:9">
      <c r="A640" s="27"/>
      <c r="B640" s="27"/>
      <c r="C640" s="27"/>
      <c r="D640" s="27"/>
      <c r="E640" s="27"/>
      <c r="F640" s="27"/>
      <c r="G640" s="27"/>
      <c r="H640" s="27"/>
      <c r="I640" s="27"/>
    </row>
    <row r="641" spans="1:9">
      <c r="A641" s="27"/>
      <c r="B641" s="27"/>
      <c r="C641" s="27"/>
      <c r="D641" s="27"/>
      <c r="E641" s="27"/>
      <c r="F641" s="27"/>
      <c r="G641" s="27"/>
      <c r="H641" s="27"/>
      <c r="I641" s="27"/>
    </row>
    <row r="642" spans="1:9">
      <c r="A642" s="27"/>
      <c r="B642" s="27"/>
      <c r="C642" s="27"/>
      <c r="D642" s="27"/>
      <c r="E642" s="27"/>
      <c r="F642" s="27"/>
      <c r="G642" s="27"/>
      <c r="H642" s="27"/>
      <c r="I642" s="27"/>
    </row>
    <row r="643" spans="1:9">
      <c r="A643" s="27"/>
      <c r="B643" s="27"/>
      <c r="C643" s="27"/>
      <c r="D643" s="27"/>
      <c r="E643" s="27"/>
      <c r="F643" s="27"/>
      <c r="G643" s="27"/>
      <c r="H643" s="27"/>
      <c r="I643" s="27"/>
    </row>
    <row r="644" spans="1:9">
      <c r="A644" s="27"/>
      <c r="B644" s="27"/>
      <c r="C644" s="27"/>
      <c r="D644" s="27"/>
      <c r="E644" s="27"/>
      <c r="F644" s="27"/>
      <c r="G644" s="27"/>
      <c r="H644" s="27"/>
      <c r="I644" s="27"/>
    </row>
    <row r="645" spans="1:9">
      <c r="A645" s="27"/>
      <c r="B645" s="27"/>
      <c r="C645" s="27"/>
      <c r="D645" s="27"/>
      <c r="E645" s="27"/>
      <c r="F645" s="27"/>
      <c r="G645" s="27"/>
      <c r="H645" s="27"/>
      <c r="I645" s="27"/>
    </row>
    <row r="646" spans="1:9">
      <c r="A646" s="27"/>
      <c r="B646" s="27"/>
      <c r="C646" s="27"/>
      <c r="D646" s="27"/>
      <c r="E646" s="27"/>
      <c r="F646" s="27"/>
      <c r="G646" s="27"/>
      <c r="H646" s="27"/>
      <c r="I646" s="27"/>
    </row>
    <row r="647" spans="1:9">
      <c r="A647" s="27"/>
      <c r="B647" s="27"/>
      <c r="C647" s="27"/>
      <c r="D647" s="27"/>
      <c r="E647" s="27"/>
      <c r="F647" s="27"/>
      <c r="G647" s="27"/>
      <c r="H647" s="27"/>
      <c r="I647" s="27"/>
    </row>
    <row r="648" spans="1:9">
      <c r="A648" s="27"/>
      <c r="B648" s="27"/>
      <c r="C648" s="27"/>
      <c r="D648" s="27"/>
      <c r="E648" s="27"/>
      <c r="F648" s="27"/>
      <c r="G648" s="27"/>
      <c r="H648" s="27"/>
      <c r="I648" s="27"/>
    </row>
    <row r="649" spans="1:9">
      <c r="A649" s="27"/>
      <c r="B649" s="27"/>
      <c r="C649" s="27"/>
      <c r="D649" s="27"/>
      <c r="E649" s="27"/>
      <c r="F649" s="27"/>
      <c r="G649" s="27"/>
      <c r="H649" s="27"/>
      <c r="I649" s="27"/>
    </row>
    <row r="650" spans="1:9">
      <c r="A650" s="27"/>
      <c r="B650" s="27"/>
      <c r="C650" s="27"/>
      <c r="D650" s="27"/>
      <c r="E650" s="27"/>
      <c r="F650" s="27"/>
      <c r="G650" s="27"/>
      <c r="H650" s="27"/>
      <c r="I650" s="27"/>
    </row>
    <row r="651" spans="1:9">
      <c r="A651" s="27"/>
      <c r="B651" s="27"/>
      <c r="C651" s="27"/>
      <c r="D651" s="27"/>
      <c r="E651" s="27"/>
      <c r="F651" s="27"/>
      <c r="G651" s="27"/>
      <c r="H651" s="27"/>
      <c r="I651" s="27"/>
    </row>
    <row r="652" spans="1:9">
      <c r="A652" s="27"/>
      <c r="B652" s="27"/>
      <c r="C652" s="27"/>
      <c r="D652" s="27"/>
      <c r="E652" s="27"/>
      <c r="F652" s="27"/>
      <c r="G652" s="27"/>
      <c r="H652" s="27"/>
      <c r="I652" s="27"/>
    </row>
    <row r="653" spans="1:9">
      <c r="A653" s="27"/>
      <c r="B653" s="27"/>
      <c r="C653" s="27"/>
      <c r="D653" s="27"/>
      <c r="E653" s="27"/>
      <c r="F653" s="27"/>
      <c r="G653" s="27"/>
      <c r="H653" s="27"/>
      <c r="I653" s="27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92" right="0.62" top="0.83" bottom="0.64" header="0.5" footer="0.5"/>
  <pageSetup scale="11" orientation="landscape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>
  <sheetPr codeName="Sheet22">
    <pageSetUpPr fitToPage="1"/>
  </sheetPr>
  <dimension ref="A1:Z653"/>
  <sheetViews>
    <sheetView topLeftCell="A2" zoomScale="38" zoomScaleNormal="38" workbookViewId="0"/>
  </sheetViews>
  <sheetFormatPr defaultColWidth="11.42578125" defaultRowHeight="15"/>
  <cols>
    <col min="1" max="1" width="125.85546875" style="28" customWidth="1"/>
    <col min="2" max="2" width="20.140625" customWidth="1"/>
    <col min="3" max="3" width="22" customWidth="1"/>
    <col min="4" max="4" width="21.7109375" customWidth="1"/>
    <col min="5" max="5" width="22.28515625" customWidth="1"/>
    <col min="6" max="6" width="20.140625" customWidth="1"/>
    <col min="7" max="7" width="22.7109375" customWidth="1"/>
    <col min="8" max="8" width="21.7109375" customWidth="1"/>
    <col min="9" max="9" width="22.140625" customWidth="1"/>
    <col min="10" max="10" width="20.140625" customWidth="1"/>
    <col min="11" max="11" width="22.42578125" customWidth="1"/>
    <col min="12" max="12" width="21.7109375" customWidth="1"/>
    <col min="13" max="13" width="22.140625" customWidth="1"/>
    <col min="14" max="14" width="3.42578125" style="299" customWidth="1"/>
    <col min="15" max="256" width="9.140625" customWidth="1"/>
    <col min="257" max="257" width="125.85546875" customWidth="1"/>
    <col min="258" max="258" width="20.140625" customWidth="1"/>
    <col min="259" max="259" width="22" customWidth="1"/>
    <col min="260" max="260" width="21.7109375" customWidth="1"/>
    <col min="261" max="261" width="22.28515625" customWidth="1"/>
    <col min="262" max="262" width="20.140625" customWidth="1"/>
    <col min="263" max="263" width="22.7109375" customWidth="1"/>
    <col min="264" max="264" width="21.7109375" customWidth="1"/>
    <col min="265" max="265" width="22.140625" customWidth="1"/>
    <col min="266" max="266" width="20.140625" customWidth="1"/>
    <col min="267" max="267" width="22.42578125" customWidth="1"/>
    <col min="268" max="268" width="21.7109375" customWidth="1"/>
    <col min="269" max="269" width="22.140625" customWidth="1"/>
    <col min="270" max="270" width="3.42578125" customWidth="1"/>
    <col min="271" max="512" width="9.140625" customWidth="1"/>
    <col min="513" max="513" width="125.85546875" customWidth="1"/>
    <col min="514" max="514" width="20.140625" customWidth="1"/>
    <col min="515" max="515" width="22" customWidth="1"/>
    <col min="516" max="516" width="21.7109375" customWidth="1"/>
    <col min="517" max="517" width="22.28515625" customWidth="1"/>
    <col min="518" max="518" width="20.140625" customWidth="1"/>
    <col min="519" max="519" width="22.7109375" customWidth="1"/>
    <col min="520" max="520" width="21.7109375" customWidth="1"/>
    <col min="521" max="521" width="22.140625" customWidth="1"/>
    <col min="522" max="522" width="20.140625" customWidth="1"/>
    <col min="523" max="523" width="22.42578125" customWidth="1"/>
    <col min="524" max="524" width="21.7109375" customWidth="1"/>
    <col min="525" max="525" width="22.140625" customWidth="1"/>
    <col min="526" max="526" width="3.42578125" customWidth="1"/>
    <col min="527" max="768" width="9.140625" customWidth="1"/>
    <col min="769" max="769" width="125.85546875" customWidth="1"/>
    <col min="770" max="770" width="20.140625" customWidth="1"/>
    <col min="771" max="771" width="22" customWidth="1"/>
    <col min="772" max="772" width="21.7109375" customWidth="1"/>
    <col min="773" max="773" width="22.28515625" customWidth="1"/>
    <col min="774" max="774" width="20.140625" customWidth="1"/>
    <col min="775" max="775" width="22.7109375" customWidth="1"/>
    <col min="776" max="776" width="21.7109375" customWidth="1"/>
    <col min="777" max="777" width="22.140625" customWidth="1"/>
    <col min="778" max="778" width="20.140625" customWidth="1"/>
    <col min="779" max="779" width="22.42578125" customWidth="1"/>
    <col min="780" max="780" width="21.7109375" customWidth="1"/>
    <col min="781" max="781" width="22.140625" customWidth="1"/>
    <col min="782" max="782" width="3.42578125" customWidth="1"/>
    <col min="783" max="1024" width="9.140625" customWidth="1"/>
    <col min="1025" max="1025" width="125.85546875" customWidth="1"/>
    <col min="1026" max="1026" width="20.140625" customWidth="1"/>
    <col min="1027" max="1027" width="22" customWidth="1"/>
    <col min="1028" max="1028" width="21.7109375" customWidth="1"/>
    <col min="1029" max="1029" width="22.28515625" customWidth="1"/>
    <col min="1030" max="1030" width="20.140625" customWidth="1"/>
    <col min="1031" max="1031" width="22.7109375" customWidth="1"/>
    <col min="1032" max="1032" width="21.7109375" customWidth="1"/>
    <col min="1033" max="1033" width="22.140625" customWidth="1"/>
    <col min="1034" max="1034" width="20.140625" customWidth="1"/>
    <col min="1035" max="1035" width="22.42578125" customWidth="1"/>
    <col min="1036" max="1036" width="21.7109375" customWidth="1"/>
    <col min="1037" max="1037" width="22.140625" customWidth="1"/>
    <col min="1038" max="1038" width="3.42578125" customWidth="1"/>
    <col min="1039" max="1280" width="9.140625" customWidth="1"/>
    <col min="1281" max="1281" width="125.85546875" customWidth="1"/>
    <col min="1282" max="1282" width="20.140625" customWidth="1"/>
    <col min="1283" max="1283" width="22" customWidth="1"/>
    <col min="1284" max="1284" width="21.7109375" customWidth="1"/>
    <col min="1285" max="1285" width="22.28515625" customWidth="1"/>
    <col min="1286" max="1286" width="20.140625" customWidth="1"/>
    <col min="1287" max="1287" width="22.7109375" customWidth="1"/>
    <col min="1288" max="1288" width="21.7109375" customWidth="1"/>
    <col min="1289" max="1289" width="22.140625" customWidth="1"/>
    <col min="1290" max="1290" width="20.140625" customWidth="1"/>
    <col min="1291" max="1291" width="22.42578125" customWidth="1"/>
    <col min="1292" max="1292" width="21.7109375" customWidth="1"/>
    <col min="1293" max="1293" width="22.140625" customWidth="1"/>
    <col min="1294" max="1294" width="3.42578125" customWidth="1"/>
    <col min="1295" max="1536" width="9.140625" customWidth="1"/>
    <col min="1537" max="1537" width="125.85546875" customWidth="1"/>
    <col min="1538" max="1538" width="20.140625" customWidth="1"/>
    <col min="1539" max="1539" width="22" customWidth="1"/>
    <col min="1540" max="1540" width="21.7109375" customWidth="1"/>
    <col min="1541" max="1541" width="22.28515625" customWidth="1"/>
    <col min="1542" max="1542" width="20.140625" customWidth="1"/>
    <col min="1543" max="1543" width="22.7109375" customWidth="1"/>
    <col min="1544" max="1544" width="21.7109375" customWidth="1"/>
    <col min="1545" max="1545" width="22.140625" customWidth="1"/>
    <col min="1546" max="1546" width="20.140625" customWidth="1"/>
    <col min="1547" max="1547" width="22.42578125" customWidth="1"/>
    <col min="1548" max="1548" width="21.7109375" customWidth="1"/>
    <col min="1549" max="1549" width="22.140625" customWidth="1"/>
    <col min="1550" max="1550" width="3.42578125" customWidth="1"/>
    <col min="1551" max="1792" width="9.140625" customWidth="1"/>
    <col min="1793" max="1793" width="125.85546875" customWidth="1"/>
    <col min="1794" max="1794" width="20.140625" customWidth="1"/>
    <col min="1795" max="1795" width="22" customWidth="1"/>
    <col min="1796" max="1796" width="21.7109375" customWidth="1"/>
    <col min="1797" max="1797" width="22.28515625" customWidth="1"/>
    <col min="1798" max="1798" width="20.140625" customWidth="1"/>
    <col min="1799" max="1799" width="22.7109375" customWidth="1"/>
    <col min="1800" max="1800" width="21.7109375" customWidth="1"/>
    <col min="1801" max="1801" width="22.140625" customWidth="1"/>
    <col min="1802" max="1802" width="20.140625" customWidth="1"/>
    <col min="1803" max="1803" width="22.42578125" customWidth="1"/>
    <col min="1804" max="1804" width="21.7109375" customWidth="1"/>
    <col min="1805" max="1805" width="22.140625" customWidth="1"/>
    <col min="1806" max="1806" width="3.42578125" customWidth="1"/>
    <col min="1807" max="2048" width="9.140625" customWidth="1"/>
    <col min="2049" max="2049" width="125.85546875" customWidth="1"/>
    <col min="2050" max="2050" width="20.140625" customWidth="1"/>
    <col min="2051" max="2051" width="22" customWidth="1"/>
    <col min="2052" max="2052" width="21.7109375" customWidth="1"/>
    <col min="2053" max="2053" width="22.28515625" customWidth="1"/>
    <col min="2054" max="2054" width="20.140625" customWidth="1"/>
    <col min="2055" max="2055" width="22.7109375" customWidth="1"/>
    <col min="2056" max="2056" width="21.7109375" customWidth="1"/>
    <col min="2057" max="2057" width="22.140625" customWidth="1"/>
    <col min="2058" max="2058" width="20.140625" customWidth="1"/>
    <col min="2059" max="2059" width="22.42578125" customWidth="1"/>
    <col min="2060" max="2060" width="21.7109375" customWidth="1"/>
    <col min="2061" max="2061" width="22.140625" customWidth="1"/>
    <col min="2062" max="2062" width="3.42578125" customWidth="1"/>
    <col min="2063" max="2304" width="9.140625" customWidth="1"/>
    <col min="2305" max="2305" width="125.85546875" customWidth="1"/>
    <col min="2306" max="2306" width="20.140625" customWidth="1"/>
    <col min="2307" max="2307" width="22" customWidth="1"/>
    <col min="2308" max="2308" width="21.7109375" customWidth="1"/>
    <col min="2309" max="2309" width="22.28515625" customWidth="1"/>
    <col min="2310" max="2310" width="20.140625" customWidth="1"/>
    <col min="2311" max="2311" width="22.7109375" customWidth="1"/>
    <col min="2312" max="2312" width="21.7109375" customWidth="1"/>
    <col min="2313" max="2313" width="22.140625" customWidth="1"/>
    <col min="2314" max="2314" width="20.140625" customWidth="1"/>
    <col min="2315" max="2315" width="22.42578125" customWidth="1"/>
    <col min="2316" max="2316" width="21.7109375" customWidth="1"/>
    <col min="2317" max="2317" width="22.140625" customWidth="1"/>
    <col min="2318" max="2318" width="3.42578125" customWidth="1"/>
    <col min="2319" max="2560" width="9.140625" customWidth="1"/>
    <col min="2561" max="2561" width="125.85546875" customWidth="1"/>
    <col min="2562" max="2562" width="20.140625" customWidth="1"/>
    <col min="2563" max="2563" width="22" customWidth="1"/>
    <col min="2564" max="2564" width="21.7109375" customWidth="1"/>
    <col min="2565" max="2565" width="22.28515625" customWidth="1"/>
    <col min="2566" max="2566" width="20.140625" customWidth="1"/>
    <col min="2567" max="2567" width="22.7109375" customWidth="1"/>
    <col min="2568" max="2568" width="21.7109375" customWidth="1"/>
    <col min="2569" max="2569" width="22.140625" customWidth="1"/>
    <col min="2570" max="2570" width="20.140625" customWidth="1"/>
    <col min="2571" max="2571" width="22.42578125" customWidth="1"/>
    <col min="2572" max="2572" width="21.7109375" customWidth="1"/>
    <col min="2573" max="2573" width="22.140625" customWidth="1"/>
    <col min="2574" max="2574" width="3.42578125" customWidth="1"/>
    <col min="2575" max="2816" width="9.140625" customWidth="1"/>
    <col min="2817" max="2817" width="125.85546875" customWidth="1"/>
    <col min="2818" max="2818" width="20.140625" customWidth="1"/>
    <col min="2819" max="2819" width="22" customWidth="1"/>
    <col min="2820" max="2820" width="21.7109375" customWidth="1"/>
    <col min="2821" max="2821" width="22.28515625" customWidth="1"/>
    <col min="2822" max="2822" width="20.140625" customWidth="1"/>
    <col min="2823" max="2823" width="22.7109375" customWidth="1"/>
    <col min="2824" max="2824" width="21.7109375" customWidth="1"/>
    <col min="2825" max="2825" width="22.140625" customWidth="1"/>
    <col min="2826" max="2826" width="20.140625" customWidth="1"/>
    <col min="2827" max="2827" width="22.42578125" customWidth="1"/>
    <col min="2828" max="2828" width="21.7109375" customWidth="1"/>
    <col min="2829" max="2829" width="22.140625" customWidth="1"/>
    <col min="2830" max="2830" width="3.42578125" customWidth="1"/>
    <col min="2831" max="3072" width="9.140625" customWidth="1"/>
    <col min="3073" max="3073" width="125.85546875" customWidth="1"/>
    <col min="3074" max="3074" width="20.140625" customWidth="1"/>
    <col min="3075" max="3075" width="22" customWidth="1"/>
    <col min="3076" max="3076" width="21.7109375" customWidth="1"/>
    <col min="3077" max="3077" width="22.28515625" customWidth="1"/>
    <col min="3078" max="3078" width="20.140625" customWidth="1"/>
    <col min="3079" max="3079" width="22.7109375" customWidth="1"/>
    <col min="3080" max="3080" width="21.7109375" customWidth="1"/>
    <col min="3081" max="3081" width="22.140625" customWidth="1"/>
    <col min="3082" max="3082" width="20.140625" customWidth="1"/>
    <col min="3083" max="3083" width="22.42578125" customWidth="1"/>
    <col min="3084" max="3084" width="21.7109375" customWidth="1"/>
    <col min="3085" max="3085" width="22.140625" customWidth="1"/>
    <col min="3086" max="3086" width="3.42578125" customWidth="1"/>
    <col min="3087" max="3328" width="9.140625" customWidth="1"/>
    <col min="3329" max="3329" width="125.85546875" customWidth="1"/>
    <col min="3330" max="3330" width="20.140625" customWidth="1"/>
    <col min="3331" max="3331" width="22" customWidth="1"/>
    <col min="3332" max="3332" width="21.7109375" customWidth="1"/>
    <col min="3333" max="3333" width="22.28515625" customWidth="1"/>
    <col min="3334" max="3334" width="20.140625" customWidth="1"/>
    <col min="3335" max="3335" width="22.7109375" customWidth="1"/>
    <col min="3336" max="3336" width="21.7109375" customWidth="1"/>
    <col min="3337" max="3337" width="22.140625" customWidth="1"/>
    <col min="3338" max="3338" width="20.140625" customWidth="1"/>
    <col min="3339" max="3339" width="22.42578125" customWidth="1"/>
    <col min="3340" max="3340" width="21.7109375" customWidth="1"/>
    <col min="3341" max="3341" width="22.140625" customWidth="1"/>
    <col min="3342" max="3342" width="3.42578125" customWidth="1"/>
    <col min="3343" max="3584" width="9.140625" customWidth="1"/>
    <col min="3585" max="3585" width="125.85546875" customWidth="1"/>
    <col min="3586" max="3586" width="20.140625" customWidth="1"/>
    <col min="3587" max="3587" width="22" customWidth="1"/>
    <col min="3588" max="3588" width="21.7109375" customWidth="1"/>
    <col min="3589" max="3589" width="22.28515625" customWidth="1"/>
    <col min="3590" max="3590" width="20.140625" customWidth="1"/>
    <col min="3591" max="3591" width="22.7109375" customWidth="1"/>
    <col min="3592" max="3592" width="21.7109375" customWidth="1"/>
    <col min="3593" max="3593" width="22.140625" customWidth="1"/>
    <col min="3594" max="3594" width="20.140625" customWidth="1"/>
    <col min="3595" max="3595" width="22.42578125" customWidth="1"/>
    <col min="3596" max="3596" width="21.7109375" customWidth="1"/>
    <col min="3597" max="3597" width="22.140625" customWidth="1"/>
    <col min="3598" max="3598" width="3.42578125" customWidth="1"/>
    <col min="3599" max="3840" width="9.140625" customWidth="1"/>
    <col min="3841" max="3841" width="125.85546875" customWidth="1"/>
    <col min="3842" max="3842" width="20.140625" customWidth="1"/>
    <col min="3843" max="3843" width="22" customWidth="1"/>
    <col min="3844" max="3844" width="21.7109375" customWidth="1"/>
    <col min="3845" max="3845" width="22.28515625" customWidth="1"/>
    <col min="3846" max="3846" width="20.140625" customWidth="1"/>
    <col min="3847" max="3847" width="22.7109375" customWidth="1"/>
    <col min="3848" max="3848" width="21.7109375" customWidth="1"/>
    <col min="3849" max="3849" width="22.140625" customWidth="1"/>
    <col min="3850" max="3850" width="20.140625" customWidth="1"/>
    <col min="3851" max="3851" width="22.42578125" customWidth="1"/>
    <col min="3852" max="3852" width="21.7109375" customWidth="1"/>
    <col min="3853" max="3853" width="22.140625" customWidth="1"/>
    <col min="3854" max="3854" width="3.42578125" customWidth="1"/>
    <col min="3855" max="4096" width="9.140625" customWidth="1"/>
    <col min="4097" max="4097" width="125.85546875" customWidth="1"/>
    <col min="4098" max="4098" width="20.140625" customWidth="1"/>
    <col min="4099" max="4099" width="22" customWidth="1"/>
    <col min="4100" max="4100" width="21.7109375" customWidth="1"/>
    <col min="4101" max="4101" width="22.28515625" customWidth="1"/>
    <col min="4102" max="4102" width="20.140625" customWidth="1"/>
    <col min="4103" max="4103" width="22.7109375" customWidth="1"/>
    <col min="4104" max="4104" width="21.7109375" customWidth="1"/>
    <col min="4105" max="4105" width="22.140625" customWidth="1"/>
    <col min="4106" max="4106" width="20.140625" customWidth="1"/>
    <col min="4107" max="4107" width="22.42578125" customWidth="1"/>
    <col min="4108" max="4108" width="21.7109375" customWidth="1"/>
    <col min="4109" max="4109" width="22.140625" customWidth="1"/>
    <col min="4110" max="4110" width="3.42578125" customWidth="1"/>
    <col min="4111" max="4352" width="9.140625" customWidth="1"/>
    <col min="4353" max="4353" width="125.85546875" customWidth="1"/>
    <col min="4354" max="4354" width="20.140625" customWidth="1"/>
    <col min="4355" max="4355" width="22" customWidth="1"/>
    <col min="4356" max="4356" width="21.7109375" customWidth="1"/>
    <col min="4357" max="4357" width="22.28515625" customWidth="1"/>
    <col min="4358" max="4358" width="20.140625" customWidth="1"/>
    <col min="4359" max="4359" width="22.7109375" customWidth="1"/>
    <col min="4360" max="4360" width="21.7109375" customWidth="1"/>
    <col min="4361" max="4361" width="22.140625" customWidth="1"/>
    <col min="4362" max="4362" width="20.140625" customWidth="1"/>
    <col min="4363" max="4363" width="22.42578125" customWidth="1"/>
    <col min="4364" max="4364" width="21.7109375" customWidth="1"/>
    <col min="4365" max="4365" width="22.140625" customWidth="1"/>
    <col min="4366" max="4366" width="3.42578125" customWidth="1"/>
    <col min="4367" max="4608" width="9.140625" customWidth="1"/>
    <col min="4609" max="4609" width="125.85546875" customWidth="1"/>
    <col min="4610" max="4610" width="20.140625" customWidth="1"/>
    <col min="4611" max="4611" width="22" customWidth="1"/>
    <col min="4612" max="4612" width="21.7109375" customWidth="1"/>
    <col min="4613" max="4613" width="22.28515625" customWidth="1"/>
    <col min="4614" max="4614" width="20.140625" customWidth="1"/>
    <col min="4615" max="4615" width="22.7109375" customWidth="1"/>
    <col min="4616" max="4616" width="21.7109375" customWidth="1"/>
    <col min="4617" max="4617" width="22.140625" customWidth="1"/>
    <col min="4618" max="4618" width="20.140625" customWidth="1"/>
    <col min="4619" max="4619" width="22.42578125" customWidth="1"/>
    <col min="4620" max="4620" width="21.7109375" customWidth="1"/>
    <col min="4621" max="4621" width="22.140625" customWidth="1"/>
    <col min="4622" max="4622" width="3.42578125" customWidth="1"/>
    <col min="4623" max="4864" width="9.140625" customWidth="1"/>
    <col min="4865" max="4865" width="125.85546875" customWidth="1"/>
    <col min="4866" max="4866" width="20.140625" customWidth="1"/>
    <col min="4867" max="4867" width="22" customWidth="1"/>
    <col min="4868" max="4868" width="21.7109375" customWidth="1"/>
    <col min="4869" max="4869" width="22.28515625" customWidth="1"/>
    <col min="4870" max="4870" width="20.140625" customWidth="1"/>
    <col min="4871" max="4871" width="22.7109375" customWidth="1"/>
    <col min="4872" max="4872" width="21.7109375" customWidth="1"/>
    <col min="4873" max="4873" width="22.140625" customWidth="1"/>
    <col min="4874" max="4874" width="20.140625" customWidth="1"/>
    <col min="4875" max="4875" width="22.42578125" customWidth="1"/>
    <col min="4876" max="4876" width="21.7109375" customWidth="1"/>
    <col min="4877" max="4877" width="22.140625" customWidth="1"/>
    <col min="4878" max="4878" width="3.42578125" customWidth="1"/>
    <col min="4879" max="5120" width="9.140625" customWidth="1"/>
    <col min="5121" max="5121" width="125.85546875" customWidth="1"/>
    <col min="5122" max="5122" width="20.140625" customWidth="1"/>
    <col min="5123" max="5123" width="22" customWidth="1"/>
    <col min="5124" max="5124" width="21.7109375" customWidth="1"/>
    <col min="5125" max="5125" width="22.28515625" customWidth="1"/>
    <col min="5126" max="5126" width="20.140625" customWidth="1"/>
    <col min="5127" max="5127" width="22.7109375" customWidth="1"/>
    <col min="5128" max="5128" width="21.7109375" customWidth="1"/>
    <col min="5129" max="5129" width="22.140625" customWidth="1"/>
    <col min="5130" max="5130" width="20.140625" customWidth="1"/>
    <col min="5131" max="5131" width="22.42578125" customWidth="1"/>
    <col min="5132" max="5132" width="21.7109375" customWidth="1"/>
    <col min="5133" max="5133" width="22.140625" customWidth="1"/>
    <col min="5134" max="5134" width="3.42578125" customWidth="1"/>
    <col min="5135" max="5376" width="9.140625" customWidth="1"/>
    <col min="5377" max="5377" width="125.85546875" customWidth="1"/>
    <col min="5378" max="5378" width="20.140625" customWidth="1"/>
    <col min="5379" max="5379" width="22" customWidth="1"/>
    <col min="5380" max="5380" width="21.7109375" customWidth="1"/>
    <col min="5381" max="5381" width="22.28515625" customWidth="1"/>
    <col min="5382" max="5382" width="20.140625" customWidth="1"/>
    <col min="5383" max="5383" width="22.7109375" customWidth="1"/>
    <col min="5384" max="5384" width="21.7109375" customWidth="1"/>
    <col min="5385" max="5385" width="22.140625" customWidth="1"/>
    <col min="5386" max="5386" width="20.140625" customWidth="1"/>
    <col min="5387" max="5387" width="22.42578125" customWidth="1"/>
    <col min="5388" max="5388" width="21.7109375" customWidth="1"/>
    <col min="5389" max="5389" width="22.140625" customWidth="1"/>
    <col min="5390" max="5390" width="3.42578125" customWidth="1"/>
    <col min="5391" max="5632" width="9.140625" customWidth="1"/>
    <col min="5633" max="5633" width="125.85546875" customWidth="1"/>
    <col min="5634" max="5634" width="20.140625" customWidth="1"/>
    <col min="5635" max="5635" width="22" customWidth="1"/>
    <col min="5636" max="5636" width="21.7109375" customWidth="1"/>
    <col min="5637" max="5637" width="22.28515625" customWidth="1"/>
    <col min="5638" max="5638" width="20.140625" customWidth="1"/>
    <col min="5639" max="5639" width="22.7109375" customWidth="1"/>
    <col min="5640" max="5640" width="21.7109375" customWidth="1"/>
    <col min="5641" max="5641" width="22.140625" customWidth="1"/>
    <col min="5642" max="5642" width="20.140625" customWidth="1"/>
    <col min="5643" max="5643" width="22.42578125" customWidth="1"/>
    <col min="5644" max="5644" width="21.7109375" customWidth="1"/>
    <col min="5645" max="5645" width="22.140625" customWidth="1"/>
    <col min="5646" max="5646" width="3.42578125" customWidth="1"/>
    <col min="5647" max="5888" width="9.140625" customWidth="1"/>
    <col min="5889" max="5889" width="125.85546875" customWidth="1"/>
    <col min="5890" max="5890" width="20.140625" customWidth="1"/>
    <col min="5891" max="5891" width="22" customWidth="1"/>
    <col min="5892" max="5892" width="21.7109375" customWidth="1"/>
    <col min="5893" max="5893" width="22.28515625" customWidth="1"/>
    <col min="5894" max="5894" width="20.140625" customWidth="1"/>
    <col min="5895" max="5895" width="22.7109375" customWidth="1"/>
    <col min="5896" max="5896" width="21.7109375" customWidth="1"/>
    <col min="5897" max="5897" width="22.140625" customWidth="1"/>
    <col min="5898" max="5898" width="20.140625" customWidth="1"/>
    <col min="5899" max="5899" width="22.42578125" customWidth="1"/>
    <col min="5900" max="5900" width="21.7109375" customWidth="1"/>
    <col min="5901" max="5901" width="22.140625" customWidth="1"/>
    <col min="5902" max="5902" width="3.42578125" customWidth="1"/>
    <col min="5903" max="6144" width="9.140625" customWidth="1"/>
    <col min="6145" max="6145" width="125.85546875" customWidth="1"/>
    <col min="6146" max="6146" width="20.140625" customWidth="1"/>
    <col min="6147" max="6147" width="22" customWidth="1"/>
    <col min="6148" max="6148" width="21.7109375" customWidth="1"/>
    <col min="6149" max="6149" width="22.28515625" customWidth="1"/>
    <col min="6150" max="6150" width="20.140625" customWidth="1"/>
    <col min="6151" max="6151" width="22.7109375" customWidth="1"/>
    <col min="6152" max="6152" width="21.7109375" customWidth="1"/>
    <col min="6153" max="6153" width="22.140625" customWidth="1"/>
    <col min="6154" max="6154" width="20.140625" customWidth="1"/>
    <col min="6155" max="6155" width="22.42578125" customWidth="1"/>
    <col min="6156" max="6156" width="21.7109375" customWidth="1"/>
    <col min="6157" max="6157" width="22.140625" customWidth="1"/>
    <col min="6158" max="6158" width="3.42578125" customWidth="1"/>
    <col min="6159" max="6400" width="9.140625" customWidth="1"/>
    <col min="6401" max="6401" width="125.85546875" customWidth="1"/>
    <col min="6402" max="6402" width="20.140625" customWidth="1"/>
    <col min="6403" max="6403" width="22" customWidth="1"/>
    <col min="6404" max="6404" width="21.7109375" customWidth="1"/>
    <col min="6405" max="6405" width="22.28515625" customWidth="1"/>
    <col min="6406" max="6406" width="20.140625" customWidth="1"/>
    <col min="6407" max="6407" width="22.7109375" customWidth="1"/>
    <col min="6408" max="6408" width="21.7109375" customWidth="1"/>
    <col min="6409" max="6409" width="22.140625" customWidth="1"/>
    <col min="6410" max="6410" width="20.140625" customWidth="1"/>
    <col min="6411" max="6411" width="22.42578125" customWidth="1"/>
    <col min="6412" max="6412" width="21.7109375" customWidth="1"/>
    <col min="6413" max="6413" width="22.140625" customWidth="1"/>
    <col min="6414" max="6414" width="3.42578125" customWidth="1"/>
    <col min="6415" max="6656" width="9.140625" customWidth="1"/>
    <col min="6657" max="6657" width="125.85546875" customWidth="1"/>
    <col min="6658" max="6658" width="20.140625" customWidth="1"/>
    <col min="6659" max="6659" width="22" customWidth="1"/>
    <col min="6660" max="6660" width="21.7109375" customWidth="1"/>
    <col min="6661" max="6661" width="22.28515625" customWidth="1"/>
    <col min="6662" max="6662" width="20.140625" customWidth="1"/>
    <col min="6663" max="6663" width="22.7109375" customWidth="1"/>
    <col min="6664" max="6664" width="21.7109375" customWidth="1"/>
    <col min="6665" max="6665" width="22.140625" customWidth="1"/>
    <col min="6666" max="6666" width="20.140625" customWidth="1"/>
    <col min="6667" max="6667" width="22.42578125" customWidth="1"/>
    <col min="6668" max="6668" width="21.7109375" customWidth="1"/>
    <col min="6669" max="6669" width="22.140625" customWidth="1"/>
    <col min="6670" max="6670" width="3.42578125" customWidth="1"/>
    <col min="6671" max="6912" width="9.140625" customWidth="1"/>
    <col min="6913" max="6913" width="125.85546875" customWidth="1"/>
    <col min="6914" max="6914" width="20.140625" customWidth="1"/>
    <col min="6915" max="6915" width="22" customWidth="1"/>
    <col min="6916" max="6916" width="21.7109375" customWidth="1"/>
    <col min="6917" max="6917" width="22.28515625" customWidth="1"/>
    <col min="6918" max="6918" width="20.140625" customWidth="1"/>
    <col min="6919" max="6919" width="22.7109375" customWidth="1"/>
    <col min="6920" max="6920" width="21.7109375" customWidth="1"/>
    <col min="6921" max="6921" width="22.140625" customWidth="1"/>
    <col min="6922" max="6922" width="20.140625" customWidth="1"/>
    <col min="6923" max="6923" width="22.42578125" customWidth="1"/>
    <col min="6924" max="6924" width="21.7109375" customWidth="1"/>
    <col min="6925" max="6925" width="22.140625" customWidth="1"/>
    <col min="6926" max="6926" width="3.42578125" customWidth="1"/>
    <col min="6927" max="7168" width="9.140625" customWidth="1"/>
    <col min="7169" max="7169" width="125.85546875" customWidth="1"/>
    <col min="7170" max="7170" width="20.140625" customWidth="1"/>
    <col min="7171" max="7171" width="22" customWidth="1"/>
    <col min="7172" max="7172" width="21.7109375" customWidth="1"/>
    <col min="7173" max="7173" width="22.28515625" customWidth="1"/>
    <col min="7174" max="7174" width="20.140625" customWidth="1"/>
    <col min="7175" max="7175" width="22.7109375" customWidth="1"/>
    <col min="7176" max="7176" width="21.7109375" customWidth="1"/>
    <col min="7177" max="7177" width="22.140625" customWidth="1"/>
    <col min="7178" max="7178" width="20.140625" customWidth="1"/>
    <col min="7179" max="7179" width="22.42578125" customWidth="1"/>
    <col min="7180" max="7180" width="21.7109375" customWidth="1"/>
    <col min="7181" max="7181" width="22.140625" customWidth="1"/>
    <col min="7182" max="7182" width="3.42578125" customWidth="1"/>
    <col min="7183" max="7424" width="9.140625" customWidth="1"/>
    <col min="7425" max="7425" width="125.85546875" customWidth="1"/>
    <col min="7426" max="7426" width="20.140625" customWidth="1"/>
    <col min="7427" max="7427" width="22" customWidth="1"/>
    <col min="7428" max="7428" width="21.7109375" customWidth="1"/>
    <col min="7429" max="7429" width="22.28515625" customWidth="1"/>
    <col min="7430" max="7430" width="20.140625" customWidth="1"/>
    <col min="7431" max="7431" width="22.7109375" customWidth="1"/>
    <col min="7432" max="7432" width="21.7109375" customWidth="1"/>
    <col min="7433" max="7433" width="22.140625" customWidth="1"/>
    <col min="7434" max="7434" width="20.140625" customWidth="1"/>
    <col min="7435" max="7435" width="22.42578125" customWidth="1"/>
    <col min="7436" max="7436" width="21.7109375" customWidth="1"/>
    <col min="7437" max="7437" width="22.140625" customWidth="1"/>
    <col min="7438" max="7438" width="3.42578125" customWidth="1"/>
    <col min="7439" max="7680" width="9.140625" customWidth="1"/>
    <col min="7681" max="7681" width="125.85546875" customWidth="1"/>
    <col min="7682" max="7682" width="20.140625" customWidth="1"/>
    <col min="7683" max="7683" width="22" customWidth="1"/>
    <col min="7684" max="7684" width="21.7109375" customWidth="1"/>
    <col min="7685" max="7685" width="22.28515625" customWidth="1"/>
    <col min="7686" max="7686" width="20.140625" customWidth="1"/>
    <col min="7687" max="7687" width="22.7109375" customWidth="1"/>
    <col min="7688" max="7688" width="21.7109375" customWidth="1"/>
    <col min="7689" max="7689" width="22.140625" customWidth="1"/>
    <col min="7690" max="7690" width="20.140625" customWidth="1"/>
    <col min="7691" max="7691" width="22.42578125" customWidth="1"/>
    <col min="7692" max="7692" width="21.7109375" customWidth="1"/>
    <col min="7693" max="7693" width="22.140625" customWidth="1"/>
    <col min="7694" max="7694" width="3.42578125" customWidth="1"/>
    <col min="7695" max="7936" width="9.140625" customWidth="1"/>
    <col min="7937" max="7937" width="125.85546875" customWidth="1"/>
    <col min="7938" max="7938" width="20.140625" customWidth="1"/>
    <col min="7939" max="7939" width="22" customWidth="1"/>
    <col min="7940" max="7940" width="21.7109375" customWidth="1"/>
    <col min="7941" max="7941" width="22.28515625" customWidth="1"/>
    <col min="7942" max="7942" width="20.140625" customWidth="1"/>
    <col min="7943" max="7943" width="22.7109375" customWidth="1"/>
    <col min="7944" max="7944" width="21.7109375" customWidth="1"/>
    <col min="7945" max="7945" width="22.140625" customWidth="1"/>
    <col min="7946" max="7946" width="20.140625" customWidth="1"/>
    <col min="7947" max="7947" width="22.42578125" customWidth="1"/>
    <col min="7948" max="7948" width="21.7109375" customWidth="1"/>
    <col min="7949" max="7949" width="22.140625" customWidth="1"/>
    <col min="7950" max="7950" width="3.42578125" customWidth="1"/>
    <col min="7951" max="8192" width="9.140625" customWidth="1"/>
    <col min="8193" max="8193" width="125.85546875" customWidth="1"/>
    <col min="8194" max="8194" width="20.140625" customWidth="1"/>
    <col min="8195" max="8195" width="22" customWidth="1"/>
    <col min="8196" max="8196" width="21.7109375" customWidth="1"/>
    <col min="8197" max="8197" width="22.28515625" customWidth="1"/>
    <col min="8198" max="8198" width="20.140625" customWidth="1"/>
    <col min="8199" max="8199" width="22.7109375" customWidth="1"/>
    <col min="8200" max="8200" width="21.7109375" customWidth="1"/>
    <col min="8201" max="8201" width="22.140625" customWidth="1"/>
    <col min="8202" max="8202" width="20.140625" customWidth="1"/>
    <col min="8203" max="8203" width="22.42578125" customWidth="1"/>
    <col min="8204" max="8204" width="21.7109375" customWidth="1"/>
    <col min="8205" max="8205" width="22.140625" customWidth="1"/>
    <col min="8206" max="8206" width="3.42578125" customWidth="1"/>
    <col min="8207" max="8448" width="9.140625" customWidth="1"/>
    <col min="8449" max="8449" width="125.85546875" customWidth="1"/>
    <col min="8450" max="8450" width="20.140625" customWidth="1"/>
    <col min="8451" max="8451" width="22" customWidth="1"/>
    <col min="8452" max="8452" width="21.7109375" customWidth="1"/>
    <col min="8453" max="8453" width="22.28515625" customWidth="1"/>
    <col min="8454" max="8454" width="20.140625" customWidth="1"/>
    <col min="8455" max="8455" width="22.7109375" customWidth="1"/>
    <col min="8456" max="8456" width="21.7109375" customWidth="1"/>
    <col min="8457" max="8457" width="22.140625" customWidth="1"/>
    <col min="8458" max="8458" width="20.140625" customWidth="1"/>
    <col min="8459" max="8459" width="22.42578125" customWidth="1"/>
    <col min="8460" max="8460" width="21.7109375" customWidth="1"/>
    <col min="8461" max="8461" width="22.140625" customWidth="1"/>
    <col min="8462" max="8462" width="3.42578125" customWidth="1"/>
    <col min="8463" max="8704" width="9.140625" customWidth="1"/>
    <col min="8705" max="8705" width="125.85546875" customWidth="1"/>
    <col min="8706" max="8706" width="20.140625" customWidth="1"/>
    <col min="8707" max="8707" width="22" customWidth="1"/>
    <col min="8708" max="8708" width="21.7109375" customWidth="1"/>
    <col min="8709" max="8709" width="22.28515625" customWidth="1"/>
    <col min="8710" max="8710" width="20.140625" customWidth="1"/>
    <col min="8711" max="8711" width="22.7109375" customWidth="1"/>
    <col min="8712" max="8712" width="21.7109375" customWidth="1"/>
    <col min="8713" max="8713" width="22.140625" customWidth="1"/>
    <col min="8714" max="8714" width="20.140625" customWidth="1"/>
    <col min="8715" max="8715" width="22.42578125" customWidth="1"/>
    <col min="8716" max="8716" width="21.7109375" customWidth="1"/>
    <col min="8717" max="8717" width="22.140625" customWidth="1"/>
    <col min="8718" max="8718" width="3.42578125" customWidth="1"/>
    <col min="8719" max="8960" width="9.140625" customWidth="1"/>
    <col min="8961" max="8961" width="125.85546875" customWidth="1"/>
    <col min="8962" max="8962" width="20.140625" customWidth="1"/>
    <col min="8963" max="8963" width="22" customWidth="1"/>
    <col min="8964" max="8964" width="21.7109375" customWidth="1"/>
    <col min="8965" max="8965" width="22.28515625" customWidth="1"/>
    <col min="8966" max="8966" width="20.140625" customWidth="1"/>
    <col min="8967" max="8967" width="22.7109375" customWidth="1"/>
    <col min="8968" max="8968" width="21.7109375" customWidth="1"/>
    <col min="8969" max="8969" width="22.140625" customWidth="1"/>
    <col min="8970" max="8970" width="20.140625" customWidth="1"/>
    <col min="8971" max="8971" width="22.42578125" customWidth="1"/>
    <col min="8972" max="8972" width="21.7109375" customWidth="1"/>
    <col min="8973" max="8973" width="22.140625" customWidth="1"/>
    <col min="8974" max="8974" width="3.42578125" customWidth="1"/>
    <col min="8975" max="9216" width="9.140625" customWidth="1"/>
    <col min="9217" max="9217" width="125.85546875" customWidth="1"/>
    <col min="9218" max="9218" width="20.140625" customWidth="1"/>
    <col min="9219" max="9219" width="22" customWidth="1"/>
    <col min="9220" max="9220" width="21.7109375" customWidth="1"/>
    <col min="9221" max="9221" width="22.28515625" customWidth="1"/>
    <col min="9222" max="9222" width="20.140625" customWidth="1"/>
    <col min="9223" max="9223" width="22.7109375" customWidth="1"/>
    <col min="9224" max="9224" width="21.7109375" customWidth="1"/>
    <col min="9225" max="9225" width="22.140625" customWidth="1"/>
    <col min="9226" max="9226" width="20.140625" customWidth="1"/>
    <col min="9227" max="9227" width="22.42578125" customWidth="1"/>
    <col min="9228" max="9228" width="21.7109375" customWidth="1"/>
    <col min="9229" max="9229" width="22.140625" customWidth="1"/>
    <col min="9230" max="9230" width="3.42578125" customWidth="1"/>
    <col min="9231" max="9472" width="9.140625" customWidth="1"/>
    <col min="9473" max="9473" width="125.85546875" customWidth="1"/>
    <col min="9474" max="9474" width="20.140625" customWidth="1"/>
    <col min="9475" max="9475" width="22" customWidth="1"/>
    <col min="9476" max="9476" width="21.7109375" customWidth="1"/>
    <col min="9477" max="9477" width="22.28515625" customWidth="1"/>
    <col min="9478" max="9478" width="20.140625" customWidth="1"/>
    <col min="9479" max="9479" width="22.7109375" customWidth="1"/>
    <col min="9480" max="9480" width="21.7109375" customWidth="1"/>
    <col min="9481" max="9481" width="22.140625" customWidth="1"/>
    <col min="9482" max="9482" width="20.140625" customWidth="1"/>
    <col min="9483" max="9483" width="22.42578125" customWidth="1"/>
    <col min="9484" max="9484" width="21.7109375" customWidth="1"/>
    <col min="9485" max="9485" width="22.140625" customWidth="1"/>
    <col min="9486" max="9486" width="3.42578125" customWidth="1"/>
    <col min="9487" max="9728" width="9.140625" customWidth="1"/>
    <col min="9729" max="9729" width="125.85546875" customWidth="1"/>
    <col min="9730" max="9730" width="20.140625" customWidth="1"/>
    <col min="9731" max="9731" width="22" customWidth="1"/>
    <col min="9732" max="9732" width="21.7109375" customWidth="1"/>
    <col min="9733" max="9733" width="22.28515625" customWidth="1"/>
    <col min="9734" max="9734" width="20.140625" customWidth="1"/>
    <col min="9735" max="9735" width="22.7109375" customWidth="1"/>
    <col min="9736" max="9736" width="21.7109375" customWidth="1"/>
    <col min="9737" max="9737" width="22.140625" customWidth="1"/>
    <col min="9738" max="9738" width="20.140625" customWidth="1"/>
    <col min="9739" max="9739" width="22.42578125" customWidth="1"/>
    <col min="9740" max="9740" width="21.7109375" customWidth="1"/>
    <col min="9741" max="9741" width="22.140625" customWidth="1"/>
    <col min="9742" max="9742" width="3.42578125" customWidth="1"/>
    <col min="9743" max="9984" width="9.140625" customWidth="1"/>
    <col min="9985" max="9985" width="125.85546875" customWidth="1"/>
    <col min="9986" max="9986" width="20.140625" customWidth="1"/>
    <col min="9987" max="9987" width="22" customWidth="1"/>
    <col min="9988" max="9988" width="21.7109375" customWidth="1"/>
    <col min="9989" max="9989" width="22.28515625" customWidth="1"/>
    <col min="9990" max="9990" width="20.140625" customWidth="1"/>
    <col min="9991" max="9991" width="22.7109375" customWidth="1"/>
    <col min="9992" max="9992" width="21.7109375" customWidth="1"/>
    <col min="9993" max="9993" width="22.140625" customWidth="1"/>
    <col min="9994" max="9994" width="20.140625" customWidth="1"/>
    <col min="9995" max="9995" width="22.42578125" customWidth="1"/>
    <col min="9996" max="9996" width="21.7109375" customWidth="1"/>
    <col min="9997" max="9997" width="22.140625" customWidth="1"/>
    <col min="9998" max="9998" width="3.42578125" customWidth="1"/>
    <col min="9999" max="10240" width="9.140625" customWidth="1"/>
    <col min="10241" max="10241" width="125.85546875" customWidth="1"/>
    <col min="10242" max="10242" width="20.140625" customWidth="1"/>
    <col min="10243" max="10243" width="22" customWidth="1"/>
    <col min="10244" max="10244" width="21.7109375" customWidth="1"/>
    <col min="10245" max="10245" width="22.28515625" customWidth="1"/>
    <col min="10246" max="10246" width="20.140625" customWidth="1"/>
    <col min="10247" max="10247" width="22.7109375" customWidth="1"/>
    <col min="10248" max="10248" width="21.7109375" customWidth="1"/>
    <col min="10249" max="10249" width="22.140625" customWidth="1"/>
    <col min="10250" max="10250" width="20.140625" customWidth="1"/>
    <col min="10251" max="10251" width="22.42578125" customWidth="1"/>
    <col min="10252" max="10252" width="21.7109375" customWidth="1"/>
    <col min="10253" max="10253" width="22.140625" customWidth="1"/>
    <col min="10254" max="10254" width="3.42578125" customWidth="1"/>
    <col min="10255" max="10496" width="9.140625" customWidth="1"/>
    <col min="10497" max="10497" width="125.85546875" customWidth="1"/>
    <col min="10498" max="10498" width="20.140625" customWidth="1"/>
    <col min="10499" max="10499" width="22" customWidth="1"/>
    <col min="10500" max="10500" width="21.7109375" customWidth="1"/>
    <col min="10501" max="10501" width="22.28515625" customWidth="1"/>
    <col min="10502" max="10502" width="20.140625" customWidth="1"/>
    <col min="10503" max="10503" width="22.7109375" customWidth="1"/>
    <col min="10504" max="10504" width="21.7109375" customWidth="1"/>
    <col min="10505" max="10505" width="22.140625" customWidth="1"/>
    <col min="10506" max="10506" width="20.140625" customWidth="1"/>
    <col min="10507" max="10507" width="22.42578125" customWidth="1"/>
    <col min="10508" max="10508" width="21.7109375" customWidth="1"/>
    <col min="10509" max="10509" width="22.140625" customWidth="1"/>
    <col min="10510" max="10510" width="3.42578125" customWidth="1"/>
    <col min="10511" max="10752" width="9.140625" customWidth="1"/>
    <col min="10753" max="10753" width="125.85546875" customWidth="1"/>
    <col min="10754" max="10754" width="20.140625" customWidth="1"/>
    <col min="10755" max="10755" width="22" customWidth="1"/>
    <col min="10756" max="10756" width="21.7109375" customWidth="1"/>
    <col min="10757" max="10757" width="22.28515625" customWidth="1"/>
    <col min="10758" max="10758" width="20.140625" customWidth="1"/>
    <col min="10759" max="10759" width="22.7109375" customWidth="1"/>
    <col min="10760" max="10760" width="21.7109375" customWidth="1"/>
    <col min="10761" max="10761" width="22.140625" customWidth="1"/>
    <col min="10762" max="10762" width="20.140625" customWidth="1"/>
    <col min="10763" max="10763" width="22.42578125" customWidth="1"/>
    <col min="10764" max="10764" width="21.7109375" customWidth="1"/>
    <col min="10765" max="10765" width="22.140625" customWidth="1"/>
    <col min="10766" max="10766" width="3.42578125" customWidth="1"/>
    <col min="10767" max="11008" width="9.140625" customWidth="1"/>
    <col min="11009" max="11009" width="125.85546875" customWidth="1"/>
    <col min="11010" max="11010" width="20.140625" customWidth="1"/>
    <col min="11011" max="11011" width="22" customWidth="1"/>
    <col min="11012" max="11012" width="21.7109375" customWidth="1"/>
    <col min="11013" max="11013" width="22.28515625" customWidth="1"/>
    <col min="11014" max="11014" width="20.140625" customWidth="1"/>
    <col min="11015" max="11015" width="22.7109375" customWidth="1"/>
    <col min="11016" max="11016" width="21.7109375" customWidth="1"/>
    <col min="11017" max="11017" width="22.140625" customWidth="1"/>
    <col min="11018" max="11018" width="20.140625" customWidth="1"/>
    <col min="11019" max="11019" width="22.42578125" customWidth="1"/>
    <col min="11020" max="11020" width="21.7109375" customWidth="1"/>
    <col min="11021" max="11021" width="22.140625" customWidth="1"/>
    <col min="11022" max="11022" width="3.42578125" customWidth="1"/>
    <col min="11023" max="11264" width="9.140625" customWidth="1"/>
    <col min="11265" max="11265" width="125.85546875" customWidth="1"/>
    <col min="11266" max="11266" width="20.140625" customWidth="1"/>
    <col min="11267" max="11267" width="22" customWidth="1"/>
    <col min="11268" max="11268" width="21.7109375" customWidth="1"/>
    <col min="11269" max="11269" width="22.28515625" customWidth="1"/>
    <col min="11270" max="11270" width="20.140625" customWidth="1"/>
    <col min="11271" max="11271" width="22.7109375" customWidth="1"/>
    <col min="11272" max="11272" width="21.7109375" customWidth="1"/>
    <col min="11273" max="11273" width="22.140625" customWidth="1"/>
    <col min="11274" max="11274" width="20.140625" customWidth="1"/>
    <col min="11275" max="11275" width="22.42578125" customWidth="1"/>
    <col min="11276" max="11276" width="21.7109375" customWidth="1"/>
    <col min="11277" max="11277" width="22.140625" customWidth="1"/>
    <col min="11278" max="11278" width="3.42578125" customWidth="1"/>
    <col min="11279" max="11520" width="9.140625" customWidth="1"/>
    <col min="11521" max="11521" width="125.85546875" customWidth="1"/>
    <col min="11522" max="11522" width="20.140625" customWidth="1"/>
    <col min="11523" max="11523" width="22" customWidth="1"/>
    <col min="11524" max="11524" width="21.7109375" customWidth="1"/>
    <col min="11525" max="11525" width="22.28515625" customWidth="1"/>
    <col min="11526" max="11526" width="20.140625" customWidth="1"/>
    <col min="11527" max="11527" width="22.7109375" customWidth="1"/>
    <col min="11528" max="11528" width="21.7109375" customWidth="1"/>
    <col min="11529" max="11529" width="22.140625" customWidth="1"/>
    <col min="11530" max="11530" width="20.140625" customWidth="1"/>
    <col min="11531" max="11531" width="22.42578125" customWidth="1"/>
    <col min="11532" max="11532" width="21.7109375" customWidth="1"/>
    <col min="11533" max="11533" width="22.140625" customWidth="1"/>
    <col min="11534" max="11534" width="3.42578125" customWidth="1"/>
    <col min="11535" max="11776" width="9.140625" customWidth="1"/>
    <col min="11777" max="11777" width="125.85546875" customWidth="1"/>
    <col min="11778" max="11778" width="20.140625" customWidth="1"/>
    <col min="11779" max="11779" width="22" customWidth="1"/>
    <col min="11780" max="11780" width="21.7109375" customWidth="1"/>
    <col min="11781" max="11781" width="22.28515625" customWidth="1"/>
    <col min="11782" max="11782" width="20.140625" customWidth="1"/>
    <col min="11783" max="11783" width="22.7109375" customWidth="1"/>
    <col min="11784" max="11784" width="21.7109375" customWidth="1"/>
    <col min="11785" max="11785" width="22.140625" customWidth="1"/>
    <col min="11786" max="11786" width="20.140625" customWidth="1"/>
    <col min="11787" max="11787" width="22.42578125" customWidth="1"/>
    <col min="11788" max="11788" width="21.7109375" customWidth="1"/>
    <col min="11789" max="11789" width="22.140625" customWidth="1"/>
    <col min="11790" max="11790" width="3.42578125" customWidth="1"/>
    <col min="11791" max="12032" width="9.140625" customWidth="1"/>
    <col min="12033" max="12033" width="125.85546875" customWidth="1"/>
    <col min="12034" max="12034" width="20.140625" customWidth="1"/>
    <col min="12035" max="12035" width="22" customWidth="1"/>
    <col min="12036" max="12036" width="21.7109375" customWidth="1"/>
    <col min="12037" max="12037" width="22.28515625" customWidth="1"/>
    <col min="12038" max="12038" width="20.140625" customWidth="1"/>
    <col min="12039" max="12039" width="22.7109375" customWidth="1"/>
    <col min="12040" max="12040" width="21.7109375" customWidth="1"/>
    <col min="12041" max="12041" width="22.140625" customWidth="1"/>
    <col min="12042" max="12042" width="20.140625" customWidth="1"/>
    <col min="12043" max="12043" width="22.42578125" customWidth="1"/>
    <col min="12044" max="12044" width="21.7109375" customWidth="1"/>
    <col min="12045" max="12045" width="22.140625" customWidth="1"/>
    <col min="12046" max="12046" width="3.42578125" customWidth="1"/>
    <col min="12047" max="12288" width="9.140625" customWidth="1"/>
    <col min="12289" max="12289" width="125.85546875" customWidth="1"/>
    <col min="12290" max="12290" width="20.140625" customWidth="1"/>
    <col min="12291" max="12291" width="22" customWidth="1"/>
    <col min="12292" max="12292" width="21.7109375" customWidth="1"/>
    <col min="12293" max="12293" width="22.28515625" customWidth="1"/>
    <col min="12294" max="12294" width="20.140625" customWidth="1"/>
    <col min="12295" max="12295" width="22.7109375" customWidth="1"/>
    <col min="12296" max="12296" width="21.7109375" customWidth="1"/>
    <col min="12297" max="12297" width="22.140625" customWidth="1"/>
    <col min="12298" max="12298" width="20.140625" customWidth="1"/>
    <col min="12299" max="12299" width="22.42578125" customWidth="1"/>
    <col min="12300" max="12300" width="21.7109375" customWidth="1"/>
    <col min="12301" max="12301" width="22.140625" customWidth="1"/>
    <col min="12302" max="12302" width="3.42578125" customWidth="1"/>
    <col min="12303" max="12544" width="9.140625" customWidth="1"/>
    <col min="12545" max="12545" width="125.85546875" customWidth="1"/>
    <col min="12546" max="12546" width="20.140625" customWidth="1"/>
    <col min="12547" max="12547" width="22" customWidth="1"/>
    <col min="12548" max="12548" width="21.7109375" customWidth="1"/>
    <col min="12549" max="12549" width="22.28515625" customWidth="1"/>
    <col min="12550" max="12550" width="20.140625" customWidth="1"/>
    <col min="12551" max="12551" width="22.7109375" customWidth="1"/>
    <col min="12552" max="12552" width="21.7109375" customWidth="1"/>
    <col min="12553" max="12553" width="22.140625" customWidth="1"/>
    <col min="12554" max="12554" width="20.140625" customWidth="1"/>
    <col min="12555" max="12555" width="22.42578125" customWidth="1"/>
    <col min="12556" max="12556" width="21.7109375" customWidth="1"/>
    <col min="12557" max="12557" width="22.140625" customWidth="1"/>
    <col min="12558" max="12558" width="3.42578125" customWidth="1"/>
    <col min="12559" max="12800" width="9.140625" customWidth="1"/>
    <col min="12801" max="12801" width="125.85546875" customWidth="1"/>
    <col min="12802" max="12802" width="20.140625" customWidth="1"/>
    <col min="12803" max="12803" width="22" customWidth="1"/>
    <col min="12804" max="12804" width="21.7109375" customWidth="1"/>
    <col min="12805" max="12805" width="22.28515625" customWidth="1"/>
    <col min="12806" max="12806" width="20.140625" customWidth="1"/>
    <col min="12807" max="12807" width="22.7109375" customWidth="1"/>
    <col min="12808" max="12808" width="21.7109375" customWidth="1"/>
    <col min="12809" max="12809" width="22.140625" customWidth="1"/>
    <col min="12810" max="12810" width="20.140625" customWidth="1"/>
    <col min="12811" max="12811" width="22.42578125" customWidth="1"/>
    <col min="12812" max="12812" width="21.7109375" customWidth="1"/>
    <col min="12813" max="12813" width="22.140625" customWidth="1"/>
    <col min="12814" max="12814" width="3.42578125" customWidth="1"/>
    <col min="12815" max="13056" width="9.140625" customWidth="1"/>
    <col min="13057" max="13057" width="125.85546875" customWidth="1"/>
    <col min="13058" max="13058" width="20.140625" customWidth="1"/>
    <col min="13059" max="13059" width="22" customWidth="1"/>
    <col min="13060" max="13060" width="21.7109375" customWidth="1"/>
    <col min="13061" max="13061" width="22.28515625" customWidth="1"/>
    <col min="13062" max="13062" width="20.140625" customWidth="1"/>
    <col min="13063" max="13063" width="22.7109375" customWidth="1"/>
    <col min="13064" max="13064" width="21.7109375" customWidth="1"/>
    <col min="13065" max="13065" width="22.140625" customWidth="1"/>
    <col min="13066" max="13066" width="20.140625" customWidth="1"/>
    <col min="13067" max="13067" width="22.42578125" customWidth="1"/>
    <col min="13068" max="13068" width="21.7109375" customWidth="1"/>
    <col min="13069" max="13069" width="22.140625" customWidth="1"/>
    <col min="13070" max="13070" width="3.42578125" customWidth="1"/>
    <col min="13071" max="13312" width="9.140625" customWidth="1"/>
    <col min="13313" max="13313" width="125.85546875" customWidth="1"/>
    <col min="13314" max="13314" width="20.140625" customWidth="1"/>
    <col min="13315" max="13315" width="22" customWidth="1"/>
    <col min="13316" max="13316" width="21.7109375" customWidth="1"/>
    <col min="13317" max="13317" width="22.28515625" customWidth="1"/>
    <col min="13318" max="13318" width="20.140625" customWidth="1"/>
    <col min="13319" max="13319" width="22.7109375" customWidth="1"/>
    <col min="13320" max="13320" width="21.7109375" customWidth="1"/>
    <col min="13321" max="13321" width="22.140625" customWidth="1"/>
    <col min="13322" max="13322" width="20.140625" customWidth="1"/>
    <col min="13323" max="13323" width="22.42578125" customWidth="1"/>
    <col min="13324" max="13324" width="21.7109375" customWidth="1"/>
    <col min="13325" max="13325" width="22.140625" customWidth="1"/>
    <col min="13326" max="13326" width="3.42578125" customWidth="1"/>
    <col min="13327" max="13568" width="9.140625" customWidth="1"/>
    <col min="13569" max="13569" width="125.85546875" customWidth="1"/>
    <col min="13570" max="13570" width="20.140625" customWidth="1"/>
    <col min="13571" max="13571" width="22" customWidth="1"/>
    <col min="13572" max="13572" width="21.7109375" customWidth="1"/>
    <col min="13573" max="13573" width="22.28515625" customWidth="1"/>
    <col min="13574" max="13574" width="20.140625" customWidth="1"/>
    <col min="13575" max="13575" width="22.7109375" customWidth="1"/>
    <col min="13576" max="13576" width="21.7109375" customWidth="1"/>
    <col min="13577" max="13577" width="22.140625" customWidth="1"/>
    <col min="13578" max="13578" width="20.140625" customWidth="1"/>
    <col min="13579" max="13579" width="22.42578125" customWidth="1"/>
    <col min="13580" max="13580" width="21.7109375" customWidth="1"/>
    <col min="13581" max="13581" width="22.140625" customWidth="1"/>
    <col min="13582" max="13582" width="3.42578125" customWidth="1"/>
    <col min="13583" max="13824" width="9.140625" customWidth="1"/>
    <col min="13825" max="13825" width="125.85546875" customWidth="1"/>
    <col min="13826" max="13826" width="20.140625" customWidth="1"/>
    <col min="13827" max="13827" width="22" customWidth="1"/>
    <col min="13828" max="13828" width="21.7109375" customWidth="1"/>
    <col min="13829" max="13829" width="22.28515625" customWidth="1"/>
    <col min="13830" max="13830" width="20.140625" customWidth="1"/>
    <col min="13831" max="13831" width="22.7109375" customWidth="1"/>
    <col min="13832" max="13832" width="21.7109375" customWidth="1"/>
    <col min="13833" max="13833" width="22.140625" customWidth="1"/>
    <col min="13834" max="13834" width="20.140625" customWidth="1"/>
    <col min="13835" max="13835" width="22.42578125" customWidth="1"/>
    <col min="13836" max="13836" width="21.7109375" customWidth="1"/>
    <col min="13837" max="13837" width="22.140625" customWidth="1"/>
    <col min="13838" max="13838" width="3.42578125" customWidth="1"/>
    <col min="13839" max="14080" width="9.140625" customWidth="1"/>
    <col min="14081" max="14081" width="125.85546875" customWidth="1"/>
    <col min="14082" max="14082" width="20.140625" customWidth="1"/>
    <col min="14083" max="14083" width="22" customWidth="1"/>
    <col min="14084" max="14084" width="21.7109375" customWidth="1"/>
    <col min="14085" max="14085" width="22.28515625" customWidth="1"/>
    <col min="14086" max="14086" width="20.140625" customWidth="1"/>
    <col min="14087" max="14087" width="22.7109375" customWidth="1"/>
    <col min="14088" max="14088" width="21.7109375" customWidth="1"/>
    <col min="14089" max="14089" width="22.140625" customWidth="1"/>
    <col min="14090" max="14090" width="20.140625" customWidth="1"/>
    <col min="14091" max="14091" width="22.42578125" customWidth="1"/>
    <col min="14092" max="14092" width="21.7109375" customWidth="1"/>
    <col min="14093" max="14093" width="22.140625" customWidth="1"/>
    <col min="14094" max="14094" width="3.42578125" customWidth="1"/>
    <col min="14095" max="14336" width="9.140625" customWidth="1"/>
    <col min="14337" max="14337" width="125.85546875" customWidth="1"/>
    <col min="14338" max="14338" width="20.140625" customWidth="1"/>
    <col min="14339" max="14339" width="22" customWidth="1"/>
    <col min="14340" max="14340" width="21.7109375" customWidth="1"/>
    <col min="14341" max="14341" width="22.28515625" customWidth="1"/>
    <col min="14342" max="14342" width="20.140625" customWidth="1"/>
    <col min="14343" max="14343" width="22.7109375" customWidth="1"/>
    <col min="14344" max="14344" width="21.7109375" customWidth="1"/>
    <col min="14345" max="14345" width="22.140625" customWidth="1"/>
    <col min="14346" max="14346" width="20.140625" customWidth="1"/>
    <col min="14347" max="14347" width="22.42578125" customWidth="1"/>
    <col min="14348" max="14348" width="21.7109375" customWidth="1"/>
    <col min="14349" max="14349" width="22.140625" customWidth="1"/>
    <col min="14350" max="14350" width="3.42578125" customWidth="1"/>
    <col min="14351" max="14592" width="9.140625" customWidth="1"/>
    <col min="14593" max="14593" width="125.85546875" customWidth="1"/>
    <col min="14594" max="14594" width="20.140625" customWidth="1"/>
    <col min="14595" max="14595" width="22" customWidth="1"/>
    <col min="14596" max="14596" width="21.7109375" customWidth="1"/>
    <col min="14597" max="14597" width="22.28515625" customWidth="1"/>
    <col min="14598" max="14598" width="20.140625" customWidth="1"/>
    <col min="14599" max="14599" width="22.7109375" customWidth="1"/>
    <col min="14600" max="14600" width="21.7109375" customWidth="1"/>
    <col min="14601" max="14601" width="22.140625" customWidth="1"/>
    <col min="14602" max="14602" width="20.140625" customWidth="1"/>
    <col min="14603" max="14603" width="22.42578125" customWidth="1"/>
    <col min="14604" max="14604" width="21.7109375" customWidth="1"/>
    <col min="14605" max="14605" width="22.140625" customWidth="1"/>
    <col min="14606" max="14606" width="3.42578125" customWidth="1"/>
    <col min="14607" max="14848" width="9.140625" customWidth="1"/>
    <col min="14849" max="14849" width="125.85546875" customWidth="1"/>
    <col min="14850" max="14850" width="20.140625" customWidth="1"/>
    <col min="14851" max="14851" width="22" customWidth="1"/>
    <col min="14852" max="14852" width="21.7109375" customWidth="1"/>
    <col min="14853" max="14853" width="22.28515625" customWidth="1"/>
    <col min="14854" max="14854" width="20.140625" customWidth="1"/>
    <col min="14855" max="14855" width="22.7109375" customWidth="1"/>
    <col min="14856" max="14856" width="21.7109375" customWidth="1"/>
    <col min="14857" max="14857" width="22.140625" customWidth="1"/>
    <col min="14858" max="14858" width="20.140625" customWidth="1"/>
    <col min="14859" max="14859" width="22.42578125" customWidth="1"/>
    <col min="14860" max="14860" width="21.7109375" customWidth="1"/>
    <col min="14861" max="14861" width="22.140625" customWidth="1"/>
    <col min="14862" max="14862" width="3.42578125" customWidth="1"/>
    <col min="14863" max="15104" width="9.140625" customWidth="1"/>
    <col min="15105" max="15105" width="125.85546875" customWidth="1"/>
    <col min="15106" max="15106" width="20.140625" customWidth="1"/>
    <col min="15107" max="15107" width="22" customWidth="1"/>
    <col min="15108" max="15108" width="21.7109375" customWidth="1"/>
    <col min="15109" max="15109" width="22.28515625" customWidth="1"/>
    <col min="15110" max="15110" width="20.140625" customWidth="1"/>
    <col min="15111" max="15111" width="22.7109375" customWidth="1"/>
    <col min="15112" max="15112" width="21.7109375" customWidth="1"/>
    <col min="15113" max="15113" width="22.140625" customWidth="1"/>
    <col min="15114" max="15114" width="20.140625" customWidth="1"/>
    <col min="15115" max="15115" width="22.42578125" customWidth="1"/>
    <col min="15116" max="15116" width="21.7109375" customWidth="1"/>
    <col min="15117" max="15117" width="22.140625" customWidth="1"/>
    <col min="15118" max="15118" width="3.42578125" customWidth="1"/>
    <col min="15119" max="15360" width="9.140625" customWidth="1"/>
    <col min="15361" max="15361" width="125.85546875" customWidth="1"/>
    <col min="15362" max="15362" width="20.140625" customWidth="1"/>
    <col min="15363" max="15363" width="22" customWidth="1"/>
    <col min="15364" max="15364" width="21.7109375" customWidth="1"/>
    <col min="15365" max="15365" width="22.28515625" customWidth="1"/>
    <col min="15366" max="15366" width="20.140625" customWidth="1"/>
    <col min="15367" max="15367" width="22.7109375" customWidth="1"/>
    <col min="15368" max="15368" width="21.7109375" customWidth="1"/>
    <col min="15369" max="15369" width="22.140625" customWidth="1"/>
    <col min="15370" max="15370" width="20.140625" customWidth="1"/>
    <col min="15371" max="15371" width="22.42578125" customWidth="1"/>
    <col min="15372" max="15372" width="21.7109375" customWidth="1"/>
    <col min="15373" max="15373" width="22.140625" customWidth="1"/>
    <col min="15374" max="15374" width="3.42578125" customWidth="1"/>
    <col min="15375" max="15616" width="9.140625" customWidth="1"/>
    <col min="15617" max="15617" width="125.85546875" customWidth="1"/>
    <col min="15618" max="15618" width="20.140625" customWidth="1"/>
    <col min="15619" max="15619" width="22" customWidth="1"/>
    <col min="15620" max="15620" width="21.7109375" customWidth="1"/>
    <col min="15621" max="15621" width="22.28515625" customWidth="1"/>
    <col min="15622" max="15622" width="20.140625" customWidth="1"/>
    <col min="15623" max="15623" width="22.7109375" customWidth="1"/>
    <col min="15624" max="15624" width="21.7109375" customWidth="1"/>
    <col min="15625" max="15625" width="22.140625" customWidth="1"/>
    <col min="15626" max="15626" width="20.140625" customWidth="1"/>
    <col min="15627" max="15627" width="22.42578125" customWidth="1"/>
    <col min="15628" max="15628" width="21.7109375" customWidth="1"/>
    <col min="15629" max="15629" width="22.140625" customWidth="1"/>
    <col min="15630" max="15630" width="3.42578125" customWidth="1"/>
    <col min="15631" max="15872" width="9.140625" customWidth="1"/>
    <col min="15873" max="15873" width="125.85546875" customWidth="1"/>
    <col min="15874" max="15874" width="20.140625" customWidth="1"/>
    <col min="15875" max="15875" width="22" customWidth="1"/>
    <col min="15876" max="15876" width="21.7109375" customWidth="1"/>
    <col min="15877" max="15877" width="22.28515625" customWidth="1"/>
    <col min="15878" max="15878" width="20.140625" customWidth="1"/>
    <col min="15879" max="15879" width="22.7109375" customWidth="1"/>
    <col min="15880" max="15880" width="21.7109375" customWidth="1"/>
    <col min="15881" max="15881" width="22.140625" customWidth="1"/>
    <col min="15882" max="15882" width="20.140625" customWidth="1"/>
    <col min="15883" max="15883" width="22.42578125" customWidth="1"/>
    <col min="15884" max="15884" width="21.7109375" customWidth="1"/>
    <col min="15885" max="15885" width="22.140625" customWidth="1"/>
    <col min="15886" max="15886" width="3.42578125" customWidth="1"/>
    <col min="15887" max="16128" width="9.140625" customWidth="1"/>
    <col min="16129" max="16129" width="125.85546875" customWidth="1"/>
    <col min="16130" max="16130" width="20.140625" customWidth="1"/>
    <col min="16131" max="16131" width="22" customWidth="1"/>
    <col min="16132" max="16132" width="21.7109375" customWidth="1"/>
    <col min="16133" max="16133" width="22.28515625" customWidth="1"/>
    <col min="16134" max="16134" width="20.140625" customWidth="1"/>
    <col min="16135" max="16135" width="22.7109375" customWidth="1"/>
    <col min="16136" max="16136" width="21.7109375" customWidth="1"/>
    <col min="16137" max="16137" width="22.140625" customWidth="1"/>
    <col min="16138" max="16138" width="20.140625" customWidth="1"/>
    <col min="16139" max="16139" width="22.42578125" customWidth="1"/>
    <col min="16140" max="16140" width="21.7109375" customWidth="1"/>
    <col min="16141" max="16141" width="22.140625" customWidth="1"/>
    <col min="16142" max="16142" width="3.42578125" customWidth="1"/>
    <col min="16143" max="16384" width="9.140625" customWidth="1"/>
  </cols>
  <sheetData>
    <row r="1" spans="1:26" s="1" customFormat="1" ht="5.25" hidden="1" customHeight="1">
      <c r="A1" s="294"/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6"/>
    </row>
    <row r="2" spans="1:26" s="2" customFormat="1" ht="70.5" customHeight="1">
      <c r="A2" s="938" t="s">
        <v>735</v>
      </c>
      <c r="B2" s="938"/>
      <c r="C2" s="938"/>
      <c r="D2" s="938"/>
      <c r="E2" s="938"/>
      <c r="F2" s="938"/>
      <c r="G2" s="938"/>
      <c r="H2" s="938"/>
      <c r="I2" s="938"/>
      <c r="J2" s="938"/>
      <c r="K2" s="938"/>
      <c r="L2" s="938"/>
      <c r="M2" s="938"/>
      <c r="N2" s="297"/>
    </row>
    <row r="3" spans="1:26" s="2" customFormat="1" ht="42.75" customHeight="1">
      <c r="A3" s="938" t="s">
        <v>246</v>
      </c>
      <c r="B3" s="938"/>
      <c r="C3" s="938"/>
      <c r="D3" s="938"/>
      <c r="E3" s="938"/>
      <c r="F3" s="938"/>
      <c r="G3" s="938"/>
      <c r="H3" s="938"/>
      <c r="I3" s="938"/>
      <c r="J3" s="938"/>
      <c r="K3" s="938"/>
      <c r="L3" s="938"/>
      <c r="M3" s="938"/>
      <c r="N3" s="297"/>
    </row>
    <row r="4" spans="1:26" s="2" customFormat="1" ht="40.5" customHeight="1">
      <c r="A4" s="938" t="s">
        <v>731</v>
      </c>
      <c r="B4" s="938"/>
      <c r="C4" s="938"/>
      <c r="D4" s="938"/>
      <c r="E4" s="938"/>
      <c r="F4" s="938"/>
      <c r="G4" s="938"/>
      <c r="H4" s="938"/>
      <c r="I4" s="938"/>
      <c r="J4" s="938"/>
      <c r="K4" s="938"/>
      <c r="L4" s="938"/>
      <c r="M4" s="938"/>
      <c r="N4" s="297"/>
    </row>
    <row r="5" spans="1:26" s="3" customFormat="1" ht="74.25" customHeight="1">
      <c r="A5" s="939" t="s">
        <v>232</v>
      </c>
      <c r="B5" s="939"/>
      <c r="C5" s="939"/>
      <c r="D5" s="939"/>
      <c r="E5" s="939"/>
      <c r="F5" s="939"/>
      <c r="G5" s="939"/>
      <c r="H5" s="939"/>
      <c r="I5" s="939"/>
      <c r="J5" s="939"/>
      <c r="K5" s="939"/>
      <c r="L5" s="939"/>
      <c r="M5" s="939"/>
      <c r="N5" s="298"/>
    </row>
    <row r="6" spans="1:26" ht="6" customHeight="1"/>
    <row r="7" spans="1:26" ht="19.5" customHeight="1">
      <c r="A7" s="233"/>
      <c r="B7" s="234"/>
      <c r="C7" s="234"/>
      <c r="D7" s="235"/>
      <c r="E7" s="235"/>
      <c r="F7" s="234"/>
      <c r="G7" s="235"/>
      <c r="H7" s="234"/>
      <c r="I7" s="234"/>
      <c r="J7" s="235"/>
      <c r="K7" s="235"/>
      <c r="L7" s="234"/>
      <c r="M7" s="235"/>
      <c r="N7" s="300"/>
    </row>
    <row r="8" spans="1:26" s="301" customFormat="1" ht="33.75" customHeight="1">
      <c r="A8" s="237"/>
      <c r="B8" s="945" t="s">
        <v>247</v>
      </c>
      <c r="C8" s="945"/>
      <c r="D8" s="945"/>
      <c r="E8" s="945"/>
      <c r="F8" s="945" t="s">
        <v>248</v>
      </c>
      <c r="G8" s="945"/>
      <c r="H8" s="945"/>
      <c r="I8" s="945"/>
      <c r="J8" s="945" t="s">
        <v>249</v>
      </c>
      <c r="K8" s="945"/>
      <c r="L8" s="945"/>
      <c r="M8" s="945"/>
      <c r="Y8" s="301">
        <v>1</v>
      </c>
      <c r="Z8" s="301">
        <v>1</v>
      </c>
    </row>
    <row r="9" spans="1:26" s="303" customFormat="1" ht="75" customHeight="1">
      <c r="A9" s="240"/>
      <c r="B9" s="240" t="s">
        <v>233</v>
      </c>
      <c r="C9" s="241" t="s">
        <v>234</v>
      </c>
      <c r="D9" s="240" t="s">
        <v>235</v>
      </c>
      <c r="E9" s="240" t="s">
        <v>53</v>
      </c>
      <c r="F9" s="241" t="s">
        <v>233</v>
      </c>
      <c r="G9" s="240" t="s">
        <v>234</v>
      </c>
      <c r="H9" s="240" t="s">
        <v>235</v>
      </c>
      <c r="I9" s="241" t="s">
        <v>53</v>
      </c>
      <c r="J9" s="240" t="s">
        <v>233</v>
      </c>
      <c r="K9" s="240" t="s">
        <v>234</v>
      </c>
      <c r="L9" s="241" t="s">
        <v>235</v>
      </c>
      <c r="M9" s="240" t="s">
        <v>53</v>
      </c>
      <c r="N9" s="302"/>
      <c r="Y9" s="303">
        <v>1</v>
      </c>
      <c r="Z9" s="303">
        <v>1</v>
      </c>
    </row>
    <row r="10" spans="1:26" s="304" customFormat="1" ht="66.75" customHeight="1">
      <c r="A10" s="244" t="s">
        <v>201</v>
      </c>
      <c r="B10" s="245">
        <v>383.71681000000001</v>
      </c>
      <c r="C10" s="245">
        <v>39363.086290600004</v>
      </c>
      <c r="D10" s="245">
        <v>57376.794160400001</v>
      </c>
      <c r="E10" s="245">
        <v>97123.597261000003</v>
      </c>
      <c r="F10" s="245">
        <v>16147.1430086</v>
      </c>
      <c r="G10" s="245">
        <v>519707.79420340003</v>
      </c>
      <c r="H10" s="245">
        <v>200092.93613719998</v>
      </c>
      <c r="I10" s="245">
        <v>735947.8733492</v>
      </c>
      <c r="J10" s="245">
        <v>80207.37523379999</v>
      </c>
      <c r="K10" s="245">
        <v>345598.48375520005</v>
      </c>
      <c r="L10" s="245">
        <v>268691.70965859998</v>
      </c>
      <c r="M10" s="245">
        <v>694497.56864760001</v>
      </c>
      <c r="N10" s="301"/>
    </row>
    <row r="11" spans="1:26" s="304" customFormat="1" ht="66.75" customHeight="1">
      <c r="A11" s="244" t="s">
        <v>202</v>
      </c>
      <c r="B11" s="247">
        <v>4.2625000000000002</v>
      </c>
      <c r="C11" s="247">
        <v>428.57362999999998</v>
      </c>
      <c r="D11" s="247">
        <v>902.35572560000003</v>
      </c>
      <c r="E11" s="247">
        <v>1335.1918555999998</v>
      </c>
      <c r="F11" s="247">
        <v>6351.8726799999995</v>
      </c>
      <c r="G11" s="247">
        <v>7452.0555599999998</v>
      </c>
      <c r="H11" s="245">
        <v>585.74331000000006</v>
      </c>
      <c r="I11" s="245">
        <v>14389.671550000001</v>
      </c>
      <c r="J11" s="245">
        <v>318.70893000000001</v>
      </c>
      <c r="K11" s="245">
        <v>4581.0254500000001</v>
      </c>
      <c r="L11" s="245">
        <v>6667.8216353999996</v>
      </c>
      <c r="M11" s="245">
        <v>11567.5560154</v>
      </c>
      <c r="N11" s="301"/>
    </row>
    <row r="12" spans="1:26" s="304" customFormat="1" ht="66.75" customHeight="1">
      <c r="A12" s="244" t="s">
        <v>203</v>
      </c>
      <c r="B12" s="247">
        <v>6.86</v>
      </c>
      <c r="C12" s="247">
        <v>62.572735399999999</v>
      </c>
      <c r="D12" s="247">
        <v>0</v>
      </c>
      <c r="E12" s="247">
        <v>69.432735399999999</v>
      </c>
      <c r="F12" s="247">
        <v>1065.9957300000001</v>
      </c>
      <c r="G12" s="247">
        <v>11757.4183376</v>
      </c>
      <c r="H12" s="245">
        <v>380.82911000000001</v>
      </c>
      <c r="I12" s="245">
        <v>13204.243177599999</v>
      </c>
      <c r="J12" s="245">
        <v>80</v>
      </c>
      <c r="K12" s="245">
        <v>13.72</v>
      </c>
      <c r="L12" s="245">
        <v>0</v>
      </c>
      <c r="M12" s="245">
        <v>93.72</v>
      </c>
      <c r="N12" s="301"/>
    </row>
    <row r="13" spans="1:26" s="304" customFormat="1" ht="66.75" customHeight="1">
      <c r="A13" s="244" t="s">
        <v>204</v>
      </c>
      <c r="B13" s="245">
        <v>2484.9916000000003</v>
      </c>
      <c r="C13" s="245">
        <v>1135.08608</v>
      </c>
      <c r="D13" s="245">
        <v>20034.445480000002</v>
      </c>
      <c r="E13" s="245">
        <v>23654.523160000001</v>
      </c>
      <c r="F13" s="245">
        <v>98539.939259999999</v>
      </c>
      <c r="G13" s="245">
        <v>65862.4815944</v>
      </c>
      <c r="H13" s="245">
        <v>25458.440271800002</v>
      </c>
      <c r="I13" s="245">
        <v>189860.8611262</v>
      </c>
      <c r="J13" s="245">
        <v>196.86723000000001</v>
      </c>
      <c r="K13" s="245">
        <v>12203.684577600001</v>
      </c>
      <c r="L13" s="245">
        <v>16078.3385208</v>
      </c>
      <c r="M13" s="245">
        <v>28478.890328400001</v>
      </c>
      <c r="N13" s="301"/>
    </row>
    <row r="14" spans="1:26" s="304" customFormat="1" ht="66.75" customHeight="1">
      <c r="A14" s="244" t="s">
        <v>205</v>
      </c>
      <c r="B14" s="245">
        <v>34413.468099999998</v>
      </c>
      <c r="C14" s="245">
        <v>82806.7695446</v>
      </c>
      <c r="D14" s="245">
        <v>130797.09662299999</v>
      </c>
      <c r="E14" s="245">
        <v>248017.3342676</v>
      </c>
      <c r="F14" s="245">
        <v>832478.55608959997</v>
      </c>
      <c r="G14" s="245">
        <v>1637479.7587228001</v>
      </c>
      <c r="H14" s="245">
        <v>1189038.2238441999</v>
      </c>
      <c r="I14" s="245">
        <v>3658996.5386565998</v>
      </c>
      <c r="J14" s="245">
        <v>484609.2308436</v>
      </c>
      <c r="K14" s="245">
        <v>943218.6217746</v>
      </c>
      <c r="L14" s="245">
        <v>1371678.1499222</v>
      </c>
      <c r="M14" s="245">
        <v>2799506.0025404003</v>
      </c>
      <c r="N14" s="301"/>
    </row>
    <row r="15" spans="1:26" s="304" customFormat="1" ht="66.75" customHeight="1">
      <c r="A15" s="244" t="s">
        <v>206</v>
      </c>
      <c r="B15" s="245">
        <v>7321.3941699999996</v>
      </c>
      <c r="C15" s="245">
        <v>5557.1648359999999</v>
      </c>
      <c r="D15" s="245">
        <v>21965.671480000001</v>
      </c>
      <c r="E15" s="245">
        <v>34844.230486</v>
      </c>
      <c r="F15" s="245">
        <v>92538.708492999998</v>
      </c>
      <c r="G15" s="245">
        <v>40395.696038999995</v>
      </c>
      <c r="H15" s="245">
        <v>2755.0789199999999</v>
      </c>
      <c r="I15" s="245">
        <v>135689.48345199999</v>
      </c>
      <c r="J15" s="245">
        <v>45574.579148999997</v>
      </c>
      <c r="K15" s="245">
        <v>70844.715493600001</v>
      </c>
      <c r="L15" s="245">
        <v>50645.408950000005</v>
      </c>
      <c r="M15" s="245">
        <v>167064.70359259998</v>
      </c>
      <c r="N15" s="301"/>
    </row>
    <row r="16" spans="1:26" s="304" customFormat="1" ht="66.75" customHeight="1">
      <c r="A16" s="244" t="s">
        <v>129</v>
      </c>
      <c r="B16" s="245">
        <v>218988.2792554</v>
      </c>
      <c r="C16" s="245">
        <v>99872.454157800006</v>
      </c>
      <c r="D16" s="245">
        <v>350680.56347640004</v>
      </c>
      <c r="E16" s="245">
        <v>669541.29688959999</v>
      </c>
      <c r="F16" s="245">
        <v>1259624.0847644</v>
      </c>
      <c r="G16" s="245">
        <v>1632878.1368489999</v>
      </c>
      <c r="H16" s="245">
        <v>904806.2542517999</v>
      </c>
      <c r="I16" s="245">
        <v>3797308.4758652002</v>
      </c>
      <c r="J16" s="245">
        <v>333268.49433479999</v>
      </c>
      <c r="K16" s="245">
        <v>774012.9652201999</v>
      </c>
      <c r="L16" s="245">
        <v>621342.042243</v>
      </c>
      <c r="M16" s="245">
        <v>1728623.5017980002</v>
      </c>
      <c r="N16" s="301"/>
    </row>
    <row r="17" spans="1:14" s="304" customFormat="1" ht="66.75" customHeight="1">
      <c r="A17" s="244" t="s">
        <v>207</v>
      </c>
      <c r="B17" s="245">
        <v>34525.750262400004</v>
      </c>
      <c r="C17" s="245">
        <v>217355.96382980002</v>
      </c>
      <c r="D17" s="245">
        <v>523179.22564060002</v>
      </c>
      <c r="E17" s="245">
        <v>775060.93973280001</v>
      </c>
      <c r="F17" s="245">
        <v>1780241.4658599999</v>
      </c>
      <c r="G17" s="245">
        <v>3538739.5337308003</v>
      </c>
      <c r="H17" s="245">
        <v>2485122.5538216</v>
      </c>
      <c r="I17" s="245">
        <v>7804103.5534124002</v>
      </c>
      <c r="J17" s="245">
        <v>430137.77564479999</v>
      </c>
      <c r="K17" s="245">
        <v>1743990.2123844</v>
      </c>
      <c r="L17" s="245">
        <v>1819399.3916440001</v>
      </c>
      <c r="M17" s="245">
        <v>3993527.3796732002</v>
      </c>
      <c r="N17" s="301"/>
    </row>
    <row r="18" spans="1:14" s="304" customFormat="1" ht="66.75" customHeight="1">
      <c r="A18" s="244" t="s">
        <v>208</v>
      </c>
      <c r="B18" s="245">
        <v>206.2097728</v>
      </c>
      <c r="C18" s="245">
        <v>11902.212801600001</v>
      </c>
      <c r="D18" s="245">
        <v>32501.042702799998</v>
      </c>
      <c r="E18" s="245">
        <v>44609.465277199997</v>
      </c>
      <c r="F18" s="245">
        <v>8394.490527599999</v>
      </c>
      <c r="G18" s="245">
        <v>199783.33061379998</v>
      </c>
      <c r="H18" s="245">
        <v>262707.72645179997</v>
      </c>
      <c r="I18" s="245">
        <v>470885.54759320006</v>
      </c>
      <c r="J18" s="245">
        <v>7538.8137999999999</v>
      </c>
      <c r="K18" s="245">
        <v>81809.875226999997</v>
      </c>
      <c r="L18" s="245">
        <v>138614.71177660002</v>
      </c>
      <c r="M18" s="245">
        <v>227963.4008036</v>
      </c>
      <c r="N18" s="301"/>
    </row>
    <row r="19" spans="1:14" s="304" customFormat="1" ht="66.75" customHeight="1">
      <c r="A19" s="244" t="s">
        <v>209</v>
      </c>
      <c r="B19" s="245">
        <v>4845.5682900000002</v>
      </c>
      <c r="C19" s="245">
        <v>42540.883323000002</v>
      </c>
      <c r="D19" s="245">
        <v>153808.48584880002</v>
      </c>
      <c r="E19" s="245">
        <v>201194.9374618</v>
      </c>
      <c r="F19" s="245">
        <v>91738.431828999994</v>
      </c>
      <c r="G19" s="245">
        <v>958089.55061479995</v>
      </c>
      <c r="H19" s="245">
        <v>763456.73648380011</v>
      </c>
      <c r="I19" s="245">
        <v>1813284.7189276</v>
      </c>
      <c r="J19" s="245">
        <v>10796.178320000001</v>
      </c>
      <c r="K19" s="245">
        <v>413554.11191860004</v>
      </c>
      <c r="L19" s="245">
        <v>513995.58574180002</v>
      </c>
      <c r="M19" s="245">
        <v>938345.87598040001</v>
      </c>
      <c r="N19" s="301"/>
    </row>
    <row r="20" spans="1:14" s="304" customFormat="1" ht="66.75" customHeight="1">
      <c r="A20" s="244" t="s">
        <v>210</v>
      </c>
      <c r="B20" s="245">
        <v>67703.92240000001</v>
      </c>
      <c r="C20" s="245">
        <v>18208.378524399999</v>
      </c>
      <c r="D20" s="245">
        <v>7197.9205099999999</v>
      </c>
      <c r="E20" s="245">
        <v>93110.221434400009</v>
      </c>
      <c r="F20" s="245">
        <v>1185801.4734949998</v>
      </c>
      <c r="G20" s="245">
        <v>1458906.2606927999</v>
      </c>
      <c r="H20" s="245">
        <v>133041.97106479999</v>
      </c>
      <c r="I20" s="245">
        <v>2777749.7052526004</v>
      </c>
      <c r="J20" s="245">
        <v>18534.468772799999</v>
      </c>
      <c r="K20" s="245">
        <v>100808.90119959999</v>
      </c>
      <c r="L20" s="245">
        <v>62894.605961000001</v>
      </c>
      <c r="M20" s="245">
        <v>182237.97593340001</v>
      </c>
      <c r="N20" s="301"/>
    </row>
    <row r="21" spans="1:14" s="304" customFormat="1" ht="66.75" customHeight="1">
      <c r="A21" s="244" t="s">
        <v>211</v>
      </c>
      <c r="B21" s="245">
        <v>6529.2435300000006</v>
      </c>
      <c r="C21" s="245">
        <v>113443.64684080001</v>
      </c>
      <c r="D21" s="245">
        <v>976070.24805940001</v>
      </c>
      <c r="E21" s="245">
        <v>1096043.1384302001</v>
      </c>
      <c r="F21" s="245">
        <v>1018754.8091956</v>
      </c>
      <c r="G21" s="245">
        <v>1101981.2167988</v>
      </c>
      <c r="H21" s="245">
        <v>3991488.5872733998</v>
      </c>
      <c r="I21" s="245">
        <v>6112224.6132678008</v>
      </c>
      <c r="J21" s="245">
        <v>142780.65089779999</v>
      </c>
      <c r="K21" s="245">
        <v>670266.22340040002</v>
      </c>
      <c r="L21" s="245">
        <v>3086546.7531711999</v>
      </c>
      <c r="M21" s="245">
        <v>3899593.6274693999</v>
      </c>
      <c r="N21" s="301"/>
    </row>
    <row r="22" spans="1:14" s="304" customFormat="1" ht="66.75" customHeight="1">
      <c r="A22" s="244" t="s">
        <v>212</v>
      </c>
      <c r="B22" s="245">
        <v>58.648900000000005</v>
      </c>
      <c r="C22" s="245">
        <v>566.44531999999992</v>
      </c>
      <c r="D22" s="245">
        <v>109.75278</v>
      </c>
      <c r="E22" s="245">
        <v>734.84699999999998</v>
      </c>
      <c r="F22" s="245">
        <v>264.86849000000001</v>
      </c>
      <c r="G22" s="245">
        <v>2187.3783442000004</v>
      </c>
      <c r="H22" s="245">
        <v>2100.9623483999999</v>
      </c>
      <c r="I22" s="245">
        <v>4553.2091825999996</v>
      </c>
      <c r="J22" s="245">
        <v>48.404559999999996</v>
      </c>
      <c r="K22" s="245">
        <v>597.93205</v>
      </c>
      <c r="L22" s="245">
        <v>1155.8278600000001</v>
      </c>
      <c r="M22" s="245">
        <v>1802.1644699999999</v>
      </c>
      <c r="N22" s="301"/>
    </row>
    <row r="23" spans="1:14" s="304" customFormat="1" ht="66.75" customHeight="1">
      <c r="A23" s="244" t="s">
        <v>213</v>
      </c>
      <c r="B23" s="245">
        <v>425.56852000000003</v>
      </c>
      <c r="C23" s="245">
        <v>1234.3002099999999</v>
      </c>
      <c r="D23" s="245">
        <v>992.17699540000001</v>
      </c>
      <c r="E23" s="245">
        <v>2652.0457253999998</v>
      </c>
      <c r="F23" s="245">
        <v>945.61275000000001</v>
      </c>
      <c r="G23" s="245">
        <v>21322.540471799999</v>
      </c>
      <c r="H23" s="245">
        <v>55406.328757399999</v>
      </c>
      <c r="I23" s="245">
        <v>77674.481979200005</v>
      </c>
      <c r="J23" s="245">
        <v>635.21633999999995</v>
      </c>
      <c r="K23" s="245">
        <v>6810.2254516000003</v>
      </c>
      <c r="L23" s="245">
        <v>51778.926729400002</v>
      </c>
      <c r="M23" s="245">
        <v>59224.368520999997</v>
      </c>
      <c r="N23" s="301"/>
    </row>
    <row r="24" spans="1:14" s="304" customFormat="1" ht="66.75" customHeight="1">
      <c r="A24" s="244" t="s">
        <v>214</v>
      </c>
      <c r="B24" s="245">
        <v>4688.4149699999998</v>
      </c>
      <c r="C24" s="245">
        <v>38807.731079999998</v>
      </c>
      <c r="D24" s="245">
        <v>46723.533691200006</v>
      </c>
      <c r="E24" s="245">
        <v>90219.679741200001</v>
      </c>
      <c r="F24" s="245">
        <v>54397.326984399995</v>
      </c>
      <c r="G24" s="245">
        <v>328755.44938840001</v>
      </c>
      <c r="H24" s="245">
        <v>529713.71925219998</v>
      </c>
      <c r="I24" s="245">
        <v>912866.49562499998</v>
      </c>
      <c r="J24" s="245">
        <v>24882.222509200001</v>
      </c>
      <c r="K24" s="245">
        <v>214523.63012839999</v>
      </c>
      <c r="L24" s="245">
        <v>234872.1074598</v>
      </c>
      <c r="M24" s="245">
        <v>474277.96009740001</v>
      </c>
      <c r="N24" s="301"/>
    </row>
    <row r="25" spans="1:14" s="304" customFormat="1" ht="66.75" customHeight="1">
      <c r="A25" s="244" t="s">
        <v>215</v>
      </c>
      <c r="B25" s="245">
        <v>1545.5932499999999</v>
      </c>
      <c r="C25" s="245">
        <v>0</v>
      </c>
      <c r="D25" s="245">
        <v>45.733519999999999</v>
      </c>
      <c r="E25" s="245">
        <v>1591.3267700000001</v>
      </c>
      <c r="F25" s="245">
        <v>0</v>
      </c>
      <c r="G25" s="245">
        <v>899.06007380000005</v>
      </c>
      <c r="H25" s="245">
        <v>1726.4303792000001</v>
      </c>
      <c r="I25" s="245">
        <v>2625.4904530000003</v>
      </c>
      <c r="J25" s="245">
        <v>1.79552</v>
      </c>
      <c r="K25" s="245">
        <v>181.14780999999999</v>
      </c>
      <c r="L25" s="245">
        <v>0</v>
      </c>
      <c r="M25" s="245">
        <v>182.94332999999997</v>
      </c>
      <c r="N25" s="301"/>
    </row>
    <row r="26" spans="1:14" s="304" customFormat="1" ht="66.75" customHeight="1">
      <c r="A26" s="244" t="s">
        <v>216</v>
      </c>
      <c r="B26" s="245">
        <v>0</v>
      </c>
      <c r="C26" s="245">
        <v>11.55</v>
      </c>
      <c r="D26" s="245">
        <v>0</v>
      </c>
      <c r="E26" s="245">
        <v>11.55</v>
      </c>
      <c r="F26" s="245">
        <v>878.80248419999998</v>
      </c>
      <c r="G26" s="245">
        <v>182.21588</v>
      </c>
      <c r="H26" s="245">
        <v>51.377189999999999</v>
      </c>
      <c r="I26" s="245">
        <v>1112.3955541999999</v>
      </c>
      <c r="J26" s="245">
        <v>3710.6965882</v>
      </c>
      <c r="K26" s="245">
        <v>0</v>
      </c>
      <c r="L26" s="245">
        <v>0</v>
      </c>
      <c r="M26" s="245">
        <v>3710.6965882</v>
      </c>
      <c r="N26" s="301"/>
    </row>
    <row r="27" spans="1:14" s="306" customFormat="1" ht="92.25" customHeight="1" thickBot="1">
      <c r="A27" s="248" t="s">
        <v>217</v>
      </c>
      <c r="B27" s="249">
        <v>880.6041899999999</v>
      </c>
      <c r="C27" s="249">
        <v>306.78674999999998</v>
      </c>
      <c r="D27" s="249">
        <v>0</v>
      </c>
      <c r="E27" s="249">
        <v>1187.39094</v>
      </c>
      <c r="F27" s="249">
        <v>310.45803999999998</v>
      </c>
      <c r="G27" s="249">
        <v>583.70609000000002</v>
      </c>
      <c r="H27" s="249">
        <v>533.78922999999998</v>
      </c>
      <c r="I27" s="249">
        <v>1427.9533600000002</v>
      </c>
      <c r="J27" s="249">
        <v>580.18802000000005</v>
      </c>
      <c r="K27" s="249">
        <v>311.95909999999998</v>
      </c>
      <c r="L27" s="249">
        <v>215.37610000000001</v>
      </c>
      <c r="M27" s="249">
        <v>1107.52322</v>
      </c>
      <c r="N27" s="305"/>
    </row>
    <row r="28" spans="1:14" s="304" customFormat="1" ht="42" customHeight="1" thickTop="1" thickBot="1">
      <c r="A28" s="307" t="s">
        <v>236</v>
      </c>
      <c r="B28" s="308">
        <f>SUM(B10:B27)</f>
        <v>385012.49652059987</v>
      </c>
      <c r="C28" s="308">
        <f t="shared" ref="C28:M28" si="0">SUM(C10:C27)</f>
        <v>673603.60595400003</v>
      </c>
      <c r="D28" s="308">
        <f t="shared" si="0"/>
        <v>2322385.0466935998</v>
      </c>
      <c r="E28" s="308">
        <f t="shared" si="0"/>
        <v>3381001.1491682003</v>
      </c>
      <c r="F28" s="308">
        <f t="shared" si="0"/>
        <v>6448474.0396814011</v>
      </c>
      <c r="G28" s="308">
        <f t="shared" si="0"/>
        <v>11526963.584005401</v>
      </c>
      <c r="H28" s="308">
        <f t="shared" si="0"/>
        <v>10548467.688097602</v>
      </c>
      <c r="I28" s="308">
        <f t="shared" si="0"/>
        <v>28523905.311784398</v>
      </c>
      <c r="J28" s="308">
        <f t="shared" si="0"/>
        <v>1583901.6666939997</v>
      </c>
      <c r="K28" s="308">
        <f t="shared" si="0"/>
        <v>5383327.4349411996</v>
      </c>
      <c r="L28" s="308">
        <f t="shared" si="0"/>
        <v>8244576.7573737996</v>
      </c>
      <c r="M28" s="308">
        <f t="shared" si="0"/>
        <v>15211805.859009</v>
      </c>
      <c r="N28" s="301"/>
    </row>
    <row r="29" spans="1:14" ht="11.25" customHeight="1" thickTop="1" thickBot="1">
      <c r="A29" s="254"/>
      <c r="B29" s="255"/>
      <c r="C29" s="256"/>
      <c r="D29" s="256"/>
      <c r="E29" s="256"/>
      <c r="F29" s="256"/>
      <c r="G29" s="256"/>
      <c r="H29" s="255"/>
      <c r="I29" s="255"/>
      <c r="J29" s="255"/>
      <c r="K29" s="255"/>
      <c r="L29" s="255"/>
      <c r="M29" s="255"/>
    </row>
    <row r="30" spans="1:14" ht="33" customHeight="1" thickTop="1">
      <c r="A30" s="257" t="s">
        <v>219</v>
      </c>
      <c r="B30" s="187"/>
      <c r="C30" s="219"/>
      <c r="D30" s="219"/>
      <c r="E30" s="219"/>
      <c r="F30" s="219"/>
      <c r="G30" s="219"/>
      <c r="H30" s="220"/>
      <c r="I30" s="220"/>
      <c r="J30" s="25"/>
      <c r="K30" s="25"/>
      <c r="L30" s="25"/>
      <c r="M30" s="25"/>
    </row>
    <row r="31" spans="1:14" ht="13.5" customHeight="1">
      <c r="A31" s="24"/>
      <c r="B31" s="50"/>
      <c r="C31" s="26"/>
      <c r="D31" s="26"/>
      <c r="E31" s="26"/>
      <c r="F31" s="26"/>
      <c r="G31" s="26"/>
      <c r="H31" s="26"/>
      <c r="I31" s="164"/>
      <c r="J31" s="25"/>
      <c r="K31" s="25"/>
      <c r="L31" s="25"/>
      <c r="M31" s="25"/>
    </row>
    <row r="32" spans="1:14" ht="13.5" customHeight="1">
      <c r="A32" s="24"/>
      <c r="B32" s="50"/>
      <c r="C32" s="26"/>
      <c r="D32" s="26"/>
      <c r="E32" s="26"/>
      <c r="F32" s="26"/>
      <c r="G32" s="26"/>
      <c r="H32" s="26"/>
      <c r="I32" s="164"/>
      <c r="J32" s="25"/>
      <c r="K32" s="25"/>
      <c r="L32" s="25"/>
      <c r="M32" s="25"/>
    </row>
    <row r="33" spans="1:13" ht="13.5" customHeight="1">
      <c r="A33" s="24"/>
      <c r="B33" s="50"/>
      <c r="C33" s="26"/>
      <c r="D33" s="26"/>
      <c r="E33" s="26"/>
      <c r="F33" s="26"/>
      <c r="G33" s="26"/>
      <c r="H33" s="26"/>
      <c r="I33" s="164"/>
      <c r="J33" s="25"/>
      <c r="K33" s="25"/>
      <c r="L33" s="25"/>
      <c r="M33" s="25"/>
    </row>
    <row r="34" spans="1:13" ht="13.5" customHeight="1">
      <c r="A34" s="24"/>
      <c r="B34" s="50"/>
      <c r="C34" s="26"/>
      <c r="D34" s="26"/>
      <c r="E34" s="26"/>
      <c r="F34" s="26"/>
      <c r="G34" s="26"/>
      <c r="H34" s="26"/>
      <c r="I34" s="164"/>
      <c r="J34" s="25"/>
      <c r="K34" s="25"/>
      <c r="L34" s="25"/>
      <c r="M34" s="25"/>
    </row>
    <row r="35" spans="1:13" ht="13.5" customHeight="1">
      <c r="A35" s="24"/>
      <c r="B35" s="50"/>
      <c r="C35" s="26"/>
      <c r="D35" s="26"/>
      <c r="E35" s="26"/>
      <c r="F35" s="26"/>
      <c r="G35" s="26"/>
      <c r="H35" s="26"/>
      <c r="I35" s="164"/>
      <c r="J35" s="25"/>
      <c r="K35" s="25"/>
      <c r="L35" s="25"/>
      <c r="M35" s="25"/>
    </row>
    <row r="36" spans="1:13" ht="13.5" customHeight="1">
      <c r="A36" s="24"/>
      <c r="B36" s="50"/>
      <c r="C36" s="26"/>
      <c r="D36" s="26"/>
      <c r="E36" s="26"/>
      <c r="F36" s="26"/>
      <c r="G36" s="26"/>
      <c r="H36" s="26"/>
      <c r="I36" s="164"/>
      <c r="J36" s="25"/>
      <c r="K36" s="25"/>
      <c r="L36" s="25"/>
      <c r="M36" s="25"/>
    </row>
    <row r="37" spans="1:13" ht="13.5" customHeight="1">
      <c r="A37" s="196"/>
      <c r="B37" s="262"/>
      <c r="C37" s="26"/>
      <c r="D37" s="26"/>
      <c r="E37" s="26"/>
      <c r="F37" s="26"/>
      <c r="G37" s="26"/>
      <c r="H37" s="26"/>
      <c r="I37" s="164"/>
      <c r="J37" s="25"/>
      <c r="K37" s="25"/>
      <c r="L37" s="25"/>
      <c r="M37" s="25"/>
    </row>
    <row r="38" spans="1:13" ht="13.5" customHeight="1">
      <c r="A38" s="24"/>
      <c r="B38" s="262"/>
      <c r="C38" s="26"/>
      <c r="D38" s="26"/>
      <c r="E38" s="26"/>
      <c r="F38" s="26"/>
      <c r="G38" s="26"/>
      <c r="H38" s="26"/>
      <c r="I38" s="164"/>
      <c r="J38" s="25"/>
      <c r="K38" s="25"/>
      <c r="L38" s="25"/>
      <c r="M38" s="25"/>
    </row>
    <row r="39" spans="1:13" ht="13.5" customHeight="1">
      <c r="A39" s="24"/>
      <c r="B39" s="262"/>
      <c r="C39" s="26"/>
      <c r="D39" s="26"/>
      <c r="E39" s="26"/>
      <c r="F39" s="26"/>
      <c r="G39" s="26"/>
      <c r="H39" s="26"/>
      <c r="I39" s="164"/>
      <c r="J39" s="25"/>
      <c r="K39" s="25"/>
      <c r="L39" s="25"/>
      <c r="M39" s="25"/>
    </row>
    <row r="40" spans="1:13" ht="13.5" customHeight="1">
      <c r="A40" s="24"/>
      <c r="B40" s="262"/>
      <c r="C40" s="26"/>
      <c r="D40" s="26"/>
      <c r="E40" s="26"/>
      <c r="F40" s="26"/>
      <c r="G40" s="26"/>
      <c r="H40" s="26"/>
      <c r="I40" s="164"/>
      <c r="J40" s="25"/>
      <c r="K40" s="25"/>
      <c r="L40" s="25"/>
      <c r="M40" s="25"/>
    </row>
    <row r="41" spans="1:13" ht="13.5" customHeight="1">
      <c r="A41" s="24"/>
      <c r="B41" s="262"/>
      <c r="C41" s="26"/>
      <c r="D41" s="26"/>
      <c r="E41" s="26"/>
      <c r="F41" s="26"/>
      <c r="G41" s="26"/>
      <c r="H41" s="26"/>
      <c r="I41" s="164"/>
      <c r="J41" s="25"/>
      <c r="K41" s="25"/>
      <c r="L41" s="25"/>
      <c r="M41" s="25"/>
    </row>
    <row r="42" spans="1:13" ht="13.5" customHeight="1">
      <c r="A42" s="24"/>
      <c r="B42" s="262"/>
      <c r="C42" s="26"/>
      <c r="D42" s="26"/>
      <c r="E42" s="26"/>
      <c r="F42" s="26"/>
      <c r="G42" s="26"/>
      <c r="H42" s="26"/>
      <c r="I42" s="164"/>
      <c r="J42" s="25"/>
      <c r="K42" s="25"/>
      <c r="L42" s="25"/>
      <c r="M42" s="25"/>
    </row>
    <row r="43" spans="1:13" ht="13.5" customHeight="1">
      <c r="A43" s="196"/>
      <c r="B43" s="262"/>
      <c r="C43" s="26"/>
      <c r="D43" s="26"/>
      <c r="E43" s="26"/>
      <c r="F43" s="26"/>
      <c r="G43" s="26"/>
      <c r="H43" s="26"/>
      <c r="I43" s="164"/>
      <c r="J43" s="25"/>
      <c r="K43" s="25"/>
      <c r="L43" s="25"/>
      <c r="M43" s="25"/>
    </row>
    <row r="44" spans="1:13" ht="13.5" customHeight="1">
      <c r="A44" s="24"/>
      <c r="B44" s="50"/>
      <c r="C44" s="26"/>
      <c r="D44" s="26"/>
      <c r="E44" s="26"/>
      <c r="F44" s="26"/>
      <c r="G44" s="26"/>
      <c r="H44" s="26"/>
      <c r="I44" s="164"/>
      <c r="J44" s="25"/>
      <c r="K44" s="25"/>
      <c r="L44" s="25"/>
      <c r="M44" s="25"/>
    </row>
    <row r="45" spans="1:13" ht="13.5" customHeight="1">
      <c r="A45" s="24"/>
      <c r="B45" s="50"/>
      <c r="C45" s="26"/>
      <c r="D45" s="26"/>
      <c r="E45" s="26"/>
      <c r="F45" s="26"/>
      <c r="G45" s="26"/>
      <c r="H45" s="26"/>
      <c r="I45" s="164"/>
      <c r="J45" s="25"/>
      <c r="K45" s="25"/>
      <c r="L45" s="25"/>
      <c r="M45" s="25"/>
    </row>
    <row r="46" spans="1:13" ht="13.5" customHeight="1">
      <c r="A46" s="24"/>
      <c r="B46" s="50"/>
      <c r="C46" s="26"/>
      <c r="D46" s="26"/>
      <c r="E46" s="26"/>
      <c r="F46" s="26"/>
      <c r="G46" s="26"/>
      <c r="H46" s="26"/>
      <c r="I46" s="164"/>
      <c r="J46" s="25"/>
      <c r="K46" s="25"/>
      <c r="L46" s="25"/>
      <c r="M46" s="25"/>
    </row>
    <row r="47" spans="1:13" ht="13.5" customHeight="1">
      <c r="A47" s="196"/>
      <c r="B47" s="50"/>
      <c r="C47" s="26"/>
      <c r="D47" s="26"/>
      <c r="E47" s="26"/>
      <c r="F47" s="26"/>
      <c r="G47" s="26"/>
      <c r="H47" s="26"/>
      <c r="I47" s="164"/>
      <c r="J47" s="25"/>
      <c r="K47" s="25"/>
      <c r="L47" s="25"/>
      <c r="M47" s="25"/>
    </row>
    <row r="48" spans="1:13" ht="13.5" customHeight="1">
      <c r="A48" s="24"/>
      <c r="B48" s="50"/>
      <c r="C48" s="26"/>
      <c r="D48" s="26"/>
      <c r="E48" s="26"/>
      <c r="F48" s="26"/>
      <c r="G48" s="26"/>
      <c r="H48" s="26"/>
      <c r="I48" s="164"/>
      <c r="J48" s="25"/>
      <c r="K48" s="25"/>
      <c r="L48" s="25"/>
      <c r="M48" s="25"/>
    </row>
    <row r="49" spans="1:13" ht="13.5" customHeight="1">
      <c r="A49" s="24"/>
      <c r="B49" s="50"/>
      <c r="C49" s="26"/>
      <c r="D49" s="26"/>
      <c r="E49" s="26"/>
      <c r="F49" s="26"/>
      <c r="G49" s="26"/>
      <c r="H49" s="26"/>
      <c r="I49" s="164"/>
      <c r="J49" s="25"/>
      <c r="K49" s="25"/>
      <c r="L49" s="25"/>
      <c r="M49" s="25"/>
    </row>
    <row r="50" spans="1:13" ht="13.5" customHeight="1">
      <c r="A50" s="24"/>
      <c r="B50" s="50"/>
      <c r="C50" s="26"/>
      <c r="D50" s="26"/>
      <c r="E50" s="26"/>
      <c r="F50" s="26"/>
      <c r="G50" s="26"/>
      <c r="H50" s="26"/>
      <c r="I50" s="164"/>
      <c r="J50" s="25"/>
      <c r="K50" s="25"/>
      <c r="L50" s="25"/>
      <c r="M50" s="25"/>
    </row>
    <row r="51" spans="1:13" ht="13.5" customHeight="1">
      <c r="A51" s="24"/>
      <c r="B51" s="50"/>
      <c r="C51" s="26"/>
      <c r="D51" s="26"/>
      <c r="E51" s="26"/>
      <c r="F51" s="26"/>
      <c r="G51" s="26"/>
      <c r="H51" s="26"/>
      <c r="I51" s="164"/>
      <c r="J51" s="25"/>
      <c r="K51" s="25"/>
      <c r="L51" s="25"/>
      <c r="M51" s="25"/>
    </row>
    <row r="52" spans="1:13" ht="13.5" customHeight="1">
      <c r="A52" s="196"/>
      <c r="B52" s="50"/>
      <c r="C52" s="26"/>
      <c r="D52" s="26"/>
      <c r="E52" s="26"/>
      <c r="F52" s="26"/>
      <c r="G52" s="26"/>
      <c r="H52" s="26"/>
      <c r="I52" s="164"/>
      <c r="J52" s="25"/>
      <c r="K52" s="25"/>
      <c r="L52" s="25"/>
      <c r="M52" s="25"/>
    </row>
    <row r="53" spans="1:13" ht="13.5" customHeight="1">
      <c r="A53" s="24"/>
      <c r="B53" s="50"/>
      <c r="C53" s="26"/>
      <c r="D53" s="26"/>
      <c r="E53" s="26"/>
      <c r="F53" s="26"/>
      <c r="G53" s="26"/>
      <c r="H53" s="26"/>
      <c r="I53" s="164"/>
      <c r="J53" s="25"/>
      <c r="K53" s="25"/>
      <c r="L53" s="25"/>
      <c r="M53" s="25"/>
    </row>
    <row r="54" spans="1:13" ht="13.5" customHeight="1">
      <c r="A54" s="24"/>
      <c r="B54" s="50"/>
      <c r="C54" s="26"/>
      <c r="D54" s="26"/>
      <c r="E54" s="26"/>
      <c r="F54" s="26"/>
      <c r="G54" s="26"/>
      <c r="H54" s="26"/>
      <c r="I54" s="164"/>
      <c r="J54" s="25"/>
      <c r="K54" s="25"/>
      <c r="L54" s="25"/>
      <c r="M54" s="25"/>
    </row>
    <row r="55" spans="1:13" ht="13.5" customHeight="1">
      <c r="A55" s="24"/>
      <c r="B55" s="50"/>
      <c r="C55" s="26"/>
      <c r="D55" s="26"/>
      <c r="E55" s="26"/>
      <c r="F55" s="26"/>
      <c r="G55" s="26"/>
      <c r="H55" s="26"/>
      <c r="I55" s="164"/>
      <c r="J55" s="25"/>
      <c r="K55" s="25"/>
      <c r="L55" s="25"/>
      <c r="M55" s="25"/>
    </row>
    <row r="56" spans="1:13" ht="9" customHeight="1">
      <c r="A56" s="194"/>
      <c r="B56" s="50"/>
      <c r="C56" s="26"/>
      <c r="D56" s="26"/>
      <c r="E56" s="26"/>
      <c r="F56" s="26"/>
      <c r="G56" s="26"/>
      <c r="H56" s="26"/>
      <c r="I56" s="164"/>
      <c r="J56" s="25"/>
      <c r="K56" s="25"/>
      <c r="L56" s="25"/>
      <c r="M56" s="25"/>
    </row>
    <row r="57" spans="1:13" ht="9" customHeight="1">
      <c r="A57" s="194"/>
      <c r="B57" s="50"/>
      <c r="C57" s="26"/>
      <c r="D57" s="26"/>
      <c r="E57" s="26"/>
      <c r="F57" s="26"/>
      <c r="G57" s="26"/>
      <c r="H57" s="26"/>
      <c r="I57" s="164"/>
      <c r="J57" s="25"/>
      <c r="K57" s="25"/>
      <c r="L57" s="25"/>
      <c r="M57" s="25"/>
    </row>
    <row r="58" spans="1:13" ht="9" customHeight="1">
      <c r="A58" s="194"/>
      <c r="B58" s="50"/>
      <c r="C58" s="26"/>
      <c r="D58" s="26"/>
      <c r="E58" s="26"/>
      <c r="F58" s="26"/>
      <c r="G58" s="26"/>
      <c r="H58" s="26"/>
      <c r="I58" s="164"/>
      <c r="J58" s="25"/>
      <c r="K58" s="25"/>
      <c r="L58" s="25"/>
      <c r="M58" s="25"/>
    </row>
    <row r="59" spans="1:13" ht="9" customHeight="1">
      <c r="A59" s="194"/>
      <c r="B59" s="50"/>
      <c r="C59" s="26"/>
      <c r="D59" s="26"/>
      <c r="E59" s="26"/>
      <c r="F59" s="26"/>
      <c r="G59" s="26"/>
      <c r="H59" s="26"/>
      <c r="I59" s="164"/>
      <c r="J59" s="25"/>
      <c r="K59" s="25"/>
      <c r="L59" s="25"/>
      <c r="M59" s="25"/>
    </row>
    <row r="60" spans="1:13" ht="9" customHeight="1">
      <c r="A60" s="195"/>
      <c r="B60" s="50"/>
      <c r="C60" s="26"/>
      <c r="D60" s="26"/>
      <c r="E60" s="26"/>
      <c r="F60" s="26"/>
      <c r="G60" s="26"/>
      <c r="H60" s="26"/>
      <c r="I60" s="164"/>
      <c r="J60" s="25"/>
      <c r="K60" s="25"/>
      <c r="L60" s="25"/>
      <c r="M60" s="25"/>
    </row>
    <row r="61" spans="1:13" ht="9" customHeight="1">
      <c r="A61" s="195"/>
      <c r="C61" s="26"/>
      <c r="D61" s="26"/>
      <c r="E61" s="26"/>
      <c r="F61" s="26"/>
      <c r="G61" s="26"/>
      <c r="H61" s="26"/>
      <c r="I61" s="25"/>
      <c r="J61" s="25"/>
      <c r="K61" s="25"/>
      <c r="L61" s="25"/>
      <c r="M61" s="25"/>
    </row>
    <row r="62" spans="1:13" ht="9" customHeight="1">
      <c r="A62" s="196"/>
      <c r="C62" s="26"/>
      <c r="D62" s="26"/>
      <c r="E62" s="26"/>
      <c r="F62" s="26"/>
      <c r="G62" s="26"/>
      <c r="H62" s="26"/>
      <c r="I62" s="25"/>
      <c r="J62" s="25"/>
      <c r="K62" s="25"/>
      <c r="L62" s="25"/>
      <c r="M62" s="25"/>
    </row>
    <row r="63" spans="1:13" ht="9" customHeight="1">
      <c r="A63" s="24"/>
      <c r="C63" s="26"/>
      <c r="D63" s="26"/>
      <c r="E63" s="26"/>
      <c r="F63" s="26"/>
      <c r="G63" s="26"/>
      <c r="H63" s="26"/>
      <c r="I63" s="25"/>
      <c r="J63" s="25"/>
      <c r="K63" s="25"/>
      <c r="L63" s="25"/>
      <c r="M63" s="25"/>
    </row>
    <row r="64" spans="1:13" ht="9" customHeight="1">
      <c r="A64" s="24"/>
      <c r="C64" s="26"/>
      <c r="D64" s="26"/>
      <c r="E64" s="26"/>
      <c r="F64" s="26"/>
      <c r="G64" s="26"/>
      <c r="H64" s="26"/>
      <c r="I64" s="25"/>
      <c r="J64" s="25"/>
      <c r="K64" s="25"/>
      <c r="L64" s="25"/>
      <c r="M64" s="25"/>
    </row>
    <row r="65" spans="1:13" ht="9" customHeight="1">
      <c r="A65" s="24"/>
      <c r="C65" s="26"/>
      <c r="D65" s="26"/>
      <c r="E65" s="26"/>
      <c r="F65" s="26"/>
      <c r="G65" s="26"/>
      <c r="H65" s="26"/>
      <c r="I65" s="25"/>
      <c r="J65" s="25"/>
      <c r="K65" s="25"/>
      <c r="L65" s="25"/>
      <c r="M65" s="25"/>
    </row>
    <row r="66" spans="1:13" ht="9" customHeight="1">
      <c r="A66" s="24"/>
      <c r="C66" s="26"/>
      <c r="D66" s="26"/>
      <c r="E66" s="26"/>
      <c r="F66" s="26"/>
      <c r="G66" s="26"/>
      <c r="H66" s="26"/>
      <c r="I66" s="25"/>
      <c r="J66" s="25"/>
      <c r="K66" s="25"/>
      <c r="L66" s="25"/>
      <c r="M66" s="25"/>
    </row>
    <row r="67" spans="1:13" ht="9" customHeight="1">
      <c r="A67" s="194"/>
      <c r="C67" s="26"/>
      <c r="D67" s="26"/>
      <c r="E67" s="26"/>
      <c r="F67" s="26"/>
      <c r="G67" s="26"/>
      <c r="H67" s="26"/>
      <c r="I67" s="25"/>
      <c r="J67" s="25"/>
      <c r="K67" s="25"/>
      <c r="L67" s="25"/>
      <c r="M67" s="25"/>
    </row>
    <row r="68" spans="1:13" ht="9" customHeight="1">
      <c r="A68" s="196"/>
      <c r="C68" s="26"/>
      <c r="D68" s="26"/>
      <c r="E68" s="26"/>
      <c r="F68" s="26"/>
      <c r="G68" s="26"/>
      <c r="H68" s="26"/>
      <c r="I68" s="25"/>
      <c r="J68" s="25"/>
      <c r="K68" s="25"/>
      <c r="L68" s="25"/>
      <c r="M68" s="25"/>
    </row>
    <row r="69" spans="1:13" ht="9" customHeight="1">
      <c r="A69" s="24"/>
      <c r="C69" s="26"/>
      <c r="D69" s="26"/>
      <c r="E69" s="26"/>
      <c r="F69" s="26"/>
      <c r="G69" s="26"/>
      <c r="H69" s="26"/>
      <c r="I69" s="25"/>
      <c r="J69" s="25"/>
      <c r="K69" s="25"/>
      <c r="L69" s="25"/>
      <c r="M69" s="25"/>
    </row>
    <row r="70" spans="1:13" ht="9" customHeight="1">
      <c r="A70" s="24"/>
      <c r="C70" s="26"/>
      <c r="D70" s="26"/>
      <c r="E70" s="26"/>
      <c r="F70" s="26"/>
      <c r="G70" s="26"/>
      <c r="H70" s="26"/>
      <c r="I70" s="25"/>
      <c r="J70" s="25"/>
      <c r="K70" s="25"/>
      <c r="L70" s="25"/>
      <c r="M70" s="25"/>
    </row>
    <row r="71" spans="1:13" ht="9" customHeight="1">
      <c r="A71" s="24"/>
      <c r="C71" s="26"/>
      <c r="D71" s="26"/>
      <c r="E71" s="26"/>
      <c r="F71" s="26"/>
      <c r="G71" s="26"/>
      <c r="H71" s="26"/>
      <c r="I71" s="25"/>
      <c r="J71" s="25"/>
      <c r="K71" s="25"/>
      <c r="L71" s="25"/>
      <c r="M71" s="25"/>
    </row>
    <row r="72" spans="1:13" ht="9" customHeight="1">
      <c r="A72" s="24"/>
      <c r="C72" s="26"/>
      <c r="D72" s="26"/>
      <c r="E72" s="26"/>
      <c r="F72" s="26"/>
      <c r="G72" s="26"/>
      <c r="H72" s="26"/>
      <c r="I72" s="25"/>
      <c r="J72" s="25"/>
      <c r="K72" s="25"/>
      <c r="L72" s="25"/>
      <c r="M72" s="25"/>
    </row>
    <row r="73" spans="1:13" ht="9" customHeight="1">
      <c r="A73" s="194"/>
      <c r="C73" s="26"/>
      <c r="D73" s="26"/>
      <c r="E73" s="26"/>
      <c r="F73" s="26"/>
      <c r="G73" s="26"/>
      <c r="H73" s="26"/>
      <c r="I73" s="25"/>
      <c r="J73" s="25"/>
      <c r="K73" s="25"/>
      <c r="L73" s="25"/>
      <c r="M73" s="25"/>
    </row>
    <row r="74" spans="1:13" ht="9" customHeight="1">
      <c r="A74" s="196"/>
      <c r="C74" s="26"/>
      <c r="D74" s="26"/>
      <c r="E74" s="26"/>
      <c r="F74" s="26"/>
      <c r="G74" s="26"/>
      <c r="H74" s="26"/>
      <c r="I74" s="25"/>
      <c r="J74" s="25"/>
      <c r="K74" s="25"/>
      <c r="L74" s="25"/>
      <c r="M74" s="25"/>
    </row>
    <row r="75" spans="1:13" ht="9" customHeight="1">
      <c r="A75" s="24"/>
      <c r="C75" s="26"/>
      <c r="D75" s="26"/>
      <c r="E75" s="26"/>
      <c r="F75" s="26"/>
      <c r="G75" s="26"/>
      <c r="H75" s="26"/>
      <c r="I75" s="25"/>
      <c r="J75" s="25"/>
      <c r="K75" s="25"/>
      <c r="L75" s="25"/>
      <c r="M75" s="25"/>
    </row>
    <row r="76" spans="1:13" ht="9" customHeight="1">
      <c r="A76" s="24"/>
      <c r="C76" s="26"/>
      <c r="D76" s="26"/>
      <c r="E76" s="26"/>
      <c r="F76" s="26"/>
      <c r="G76" s="26"/>
      <c r="H76" s="26"/>
      <c r="I76" s="25"/>
      <c r="J76" s="25"/>
      <c r="K76" s="25"/>
      <c r="L76" s="25"/>
      <c r="M76" s="25"/>
    </row>
    <row r="77" spans="1:13" ht="9" customHeight="1">
      <c r="A77" s="24"/>
      <c r="C77" s="26"/>
      <c r="D77" s="26"/>
      <c r="E77" s="26"/>
      <c r="F77" s="26"/>
      <c r="G77" s="26"/>
      <c r="H77" s="26"/>
      <c r="I77" s="25"/>
      <c r="J77" s="25"/>
      <c r="K77" s="25"/>
      <c r="L77" s="25"/>
      <c r="M77" s="25"/>
    </row>
    <row r="78" spans="1:13" ht="9" customHeight="1">
      <c r="A78" s="24"/>
      <c r="C78" s="26"/>
      <c r="D78" s="26"/>
      <c r="E78" s="26"/>
      <c r="F78" s="26"/>
      <c r="G78" s="26"/>
      <c r="H78" s="26"/>
      <c r="I78" s="25"/>
      <c r="J78" s="25"/>
      <c r="K78" s="25"/>
      <c r="L78" s="25"/>
      <c r="M78" s="25"/>
    </row>
    <row r="79" spans="1:13">
      <c r="A79" s="24"/>
      <c r="C79" s="50"/>
      <c r="D79" s="50"/>
      <c r="E79" s="50"/>
      <c r="F79" s="50"/>
      <c r="G79" s="50"/>
      <c r="H79" s="50"/>
    </row>
    <row r="80" spans="1:13">
      <c r="A80" s="24"/>
      <c r="C80" s="50"/>
      <c r="D80" s="50"/>
      <c r="E80" s="50"/>
      <c r="F80" s="50"/>
      <c r="G80" s="50"/>
      <c r="H80" s="50"/>
    </row>
    <row r="81" spans="1:8">
      <c r="A81" s="24"/>
      <c r="C81" s="50"/>
      <c r="D81" s="50"/>
      <c r="E81" s="50"/>
      <c r="F81" s="50"/>
      <c r="G81" s="50"/>
      <c r="H81" s="50"/>
    </row>
    <row r="82" spans="1:8">
      <c r="A82" s="24"/>
      <c r="C82" s="50"/>
      <c r="D82" s="50"/>
      <c r="E82" s="50"/>
      <c r="F82" s="50"/>
      <c r="G82" s="50"/>
      <c r="H82" s="50"/>
    </row>
    <row r="83" spans="1:8">
      <c r="A83" s="194"/>
      <c r="C83" s="50"/>
      <c r="D83" s="50"/>
      <c r="E83" s="50"/>
      <c r="F83" s="50"/>
      <c r="G83" s="50"/>
      <c r="H83" s="50"/>
    </row>
    <row r="84" spans="1:8">
      <c r="A84" s="196"/>
      <c r="C84" s="50"/>
      <c r="D84" s="50"/>
      <c r="E84" s="50"/>
      <c r="F84" s="50"/>
      <c r="G84" s="50"/>
      <c r="H84" s="50"/>
    </row>
    <row r="85" spans="1:8">
      <c r="A85" s="24"/>
      <c r="C85" s="50"/>
      <c r="D85" s="50"/>
      <c r="E85" s="50"/>
      <c r="F85" s="50"/>
      <c r="G85" s="50"/>
      <c r="H85" s="50"/>
    </row>
    <row r="86" spans="1:8">
      <c r="A86" s="24"/>
      <c r="C86" s="50"/>
      <c r="D86" s="50"/>
      <c r="E86" s="50"/>
      <c r="F86" s="50"/>
      <c r="G86" s="50"/>
      <c r="H86" s="50"/>
    </row>
    <row r="87" spans="1:8">
      <c r="A87" s="24"/>
      <c r="C87" s="50"/>
      <c r="D87" s="50"/>
      <c r="E87" s="50"/>
      <c r="F87" s="50"/>
      <c r="G87" s="50"/>
      <c r="H87" s="50"/>
    </row>
    <row r="88" spans="1:8">
      <c r="A88" s="24"/>
      <c r="C88" s="50"/>
      <c r="D88" s="50"/>
      <c r="E88" s="50"/>
      <c r="F88" s="50"/>
      <c r="G88" s="50"/>
      <c r="H88" s="50"/>
    </row>
    <row r="89" spans="1:8">
      <c r="A89" s="24"/>
      <c r="C89" s="50"/>
      <c r="D89" s="50"/>
      <c r="E89" s="50"/>
      <c r="F89" s="50"/>
      <c r="G89" s="50"/>
      <c r="H89" s="50"/>
    </row>
    <row r="90" spans="1:8">
      <c r="A90" s="24"/>
      <c r="C90" s="50"/>
      <c r="D90" s="50"/>
      <c r="E90" s="50"/>
      <c r="F90" s="50"/>
      <c r="G90" s="50"/>
      <c r="H90" s="50"/>
    </row>
    <row r="91" spans="1:8">
      <c r="A91" s="24"/>
      <c r="C91" s="50"/>
      <c r="D91" s="50"/>
      <c r="E91" s="50"/>
      <c r="F91" s="50"/>
      <c r="G91" s="50"/>
      <c r="H91" s="50"/>
    </row>
    <row r="92" spans="1:8">
      <c r="A92" s="24"/>
      <c r="C92" s="50"/>
      <c r="D92" s="50"/>
      <c r="E92" s="50"/>
      <c r="F92" s="50"/>
      <c r="G92" s="50"/>
      <c r="H92" s="50"/>
    </row>
    <row r="93" spans="1:8">
      <c r="A93" s="24"/>
      <c r="C93" s="50"/>
      <c r="D93" s="50"/>
      <c r="E93" s="50"/>
      <c r="F93" s="50"/>
      <c r="G93" s="50"/>
      <c r="H93" s="50"/>
    </row>
    <row r="94" spans="1:8">
      <c r="A94" s="196"/>
      <c r="C94" s="50"/>
      <c r="D94" s="50"/>
      <c r="E94" s="50"/>
      <c r="F94" s="50"/>
      <c r="G94" s="50"/>
      <c r="H94" s="50"/>
    </row>
    <row r="95" spans="1:8">
      <c r="A95" s="24"/>
      <c r="C95" s="50"/>
      <c r="D95" s="50"/>
      <c r="E95" s="50"/>
      <c r="F95" s="50"/>
      <c r="G95" s="50"/>
      <c r="H95" s="50"/>
    </row>
    <row r="96" spans="1:8">
      <c r="A96" s="24"/>
      <c r="C96" s="50"/>
      <c r="D96" s="50"/>
      <c r="E96" s="50"/>
      <c r="F96" s="50"/>
      <c r="G96" s="50"/>
      <c r="H96" s="50"/>
    </row>
    <row r="97" spans="1:8">
      <c r="A97" s="24"/>
      <c r="C97" s="50"/>
      <c r="D97" s="50"/>
      <c r="E97" s="50"/>
      <c r="F97" s="50"/>
      <c r="G97" s="50"/>
      <c r="H97" s="50"/>
    </row>
    <row r="98" spans="1:8">
      <c r="A98" s="197"/>
      <c r="C98" s="50"/>
      <c r="D98" s="50"/>
      <c r="E98" s="50"/>
      <c r="F98" s="50"/>
      <c r="G98" s="50"/>
      <c r="H98" s="50"/>
    </row>
    <row r="99" spans="1:8">
      <c r="A99" s="197"/>
      <c r="C99" s="50"/>
      <c r="D99" s="50"/>
      <c r="E99" s="50"/>
      <c r="F99" s="50"/>
      <c r="G99" s="50"/>
      <c r="H99" s="50"/>
    </row>
    <row r="100" spans="1:8">
      <c r="A100" s="197"/>
      <c r="C100" s="50"/>
      <c r="D100" s="50"/>
      <c r="E100" s="50"/>
      <c r="F100" s="50"/>
      <c r="G100" s="50"/>
      <c r="H100" s="50"/>
    </row>
    <row r="101" spans="1:8">
      <c r="A101" s="197"/>
      <c r="C101" s="50"/>
      <c r="D101" s="50"/>
      <c r="E101" s="50"/>
      <c r="F101" s="50"/>
      <c r="G101" s="50"/>
      <c r="H101" s="50"/>
    </row>
    <row r="102" spans="1:8">
      <c r="A102" s="197"/>
      <c r="C102" s="50"/>
      <c r="D102" s="50"/>
      <c r="E102" s="50"/>
      <c r="F102" s="50"/>
      <c r="G102" s="50"/>
      <c r="H102" s="50"/>
    </row>
    <row r="103" spans="1:8">
      <c r="A103" s="197"/>
      <c r="C103" s="50"/>
      <c r="D103" s="50"/>
      <c r="E103" s="50"/>
      <c r="F103" s="50"/>
      <c r="G103" s="50"/>
      <c r="H103" s="50"/>
    </row>
    <row r="104" spans="1:8">
      <c r="A104" s="197"/>
      <c r="C104" s="50"/>
      <c r="D104" s="50"/>
      <c r="E104" s="50"/>
      <c r="F104" s="50"/>
      <c r="G104" s="50"/>
      <c r="H104" s="50"/>
    </row>
    <row r="105" spans="1:8">
      <c r="A105" s="197"/>
      <c r="C105" s="50"/>
      <c r="D105" s="50"/>
      <c r="E105" s="50"/>
      <c r="F105" s="50"/>
      <c r="G105" s="50"/>
      <c r="H105" s="50"/>
    </row>
    <row r="106" spans="1:8">
      <c r="A106" s="197"/>
      <c r="C106" s="50"/>
      <c r="D106" s="50"/>
      <c r="E106" s="50"/>
      <c r="F106" s="50"/>
      <c r="G106" s="50"/>
      <c r="H106" s="50"/>
    </row>
    <row r="107" spans="1:8" ht="15.75">
      <c r="A107" s="198"/>
      <c r="C107" s="50"/>
      <c r="D107" s="50"/>
      <c r="E107" s="50"/>
      <c r="F107" s="50"/>
      <c r="G107" s="50"/>
      <c r="H107" s="50"/>
    </row>
    <row r="108" spans="1:8" ht="15.75">
      <c r="A108" s="198"/>
      <c r="C108" s="50"/>
      <c r="D108" s="50"/>
      <c r="E108" s="50"/>
      <c r="F108" s="50"/>
      <c r="G108" s="50"/>
      <c r="H108" s="50"/>
    </row>
    <row r="109" spans="1:8" ht="15.75">
      <c r="A109" s="198"/>
      <c r="C109" s="50"/>
      <c r="D109" s="50"/>
      <c r="E109" s="50"/>
      <c r="F109" s="50"/>
      <c r="G109" s="50"/>
      <c r="H109" s="50"/>
    </row>
    <row r="110" spans="1:8" ht="15.75">
      <c r="A110" s="198"/>
      <c r="C110" s="50"/>
      <c r="D110" s="50"/>
      <c r="E110" s="50"/>
      <c r="F110" s="50"/>
      <c r="G110" s="50"/>
      <c r="H110" s="50"/>
    </row>
    <row r="111" spans="1:8" ht="15.75">
      <c r="A111" s="198"/>
      <c r="C111" s="50"/>
      <c r="D111" s="50"/>
      <c r="E111" s="50"/>
      <c r="F111" s="50"/>
      <c r="G111" s="50"/>
      <c r="H111" s="50"/>
    </row>
    <row r="112" spans="1:8" ht="15.75">
      <c r="A112" s="198"/>
      <c r="C112" s="50"/>
      <c r="D112" s="50"/>
      <c r="E112" s="50"/>
      <c r="F112" s="50"/>
      <c r="G112" s="50"/>
      <c r="H112" s="50"/>
    </row>
    <row r="113" spans="1:8" ht="15.75">
      <c r="A113" s="198"/>
      <c r="C113" s="50"/>
      <c r="D113" s="50"/>
      <c r="E113" s="50"/>
      <c r="F113" s="50"/>
      <c r="G113" s="50"/>
      <c r="H113" s="50"/>
    </row>
    <row r="114" spans="1:8" ht="15.75">
      <c r="A114" s="198"/>
      <c r="C114" s="50"/>
      <c r="D114" s="50"/>
      <c r="E114" s="50"/>
      <c r="F114" s="50"/>
      <c r="G114" s="50"/>
      <c r="H114" s="50"/>
    </row>
    <row r="115" spans="1:8" ht="15.75">
      <c r="A115" s="198"/>
      <c r="C115" s="50"/>
      <c r="D115" s="50"/>
      <c r="E115" s="50"/>
      <c r="F115" s="50"/>
      <c r="G115" s="50"/>
      <c r="H115" s="50"/>
    </row>
    <row r="116" spans="1:8" ht="15.75">
      <c r="A116" s="198"/>
      <c r="C116" s="50"/>
      <c r="D116" s="50"/>
      <c r="E116" s="50"/>
      <c r="F116" s="50"/>
      <c r="G116" s="50"/>
      <c r="H116" s="50"/>
    </row>
    <row r="117" spans="1:8" ht="15.75">
      <c r="A117" s="198"/>
      <c r="C117" s="50"/>
      <c r="D117" s="50"/>
      <c r="E117" s="50"/>
      <c r="F117" s="50"/>
      <c r="G117" s="50"/>
      <c r="H117" s="50"/>
    </row>
    <row r="118" spans="1:8" ht="15.75">
      <c r="A118" s="198"/>
      <c r="C118" s="50"/>
      <c r="D118" s="50"/>
      <c r="E118" s="50"/>
      <c r="F118" s="50"/>
      <c r="G118" s="50"/>
      <c r="H118" s="50"/>
    </row>
    <row r="119" spans="1:8" ht="15.75">
      <c r="A119" s="198"/>
      <c r="C119" s="50"/>
      <c r="D119" s="50"/>
      <c r="E119" s="50"/>
      <c r="F119" s="50"/>
      <c r="G119" s="50"/>
      <c r="H119" s="50"/>
    </row>
    <row r="120" spans="1:8" ht="15.75">
      <c r="A120" s="198"/>
    </row>
    <row r="121" spans="1:8" ht="15.75">
      <c r="A121" s="198"/>
    </row>
    <row r="122" spans="1:8" ht="15.75">
      <c r="A122" s="198"/>
    </row>
    <row r="123" spans="1:8" ht="15.75">
      <c r="A123" s="198"/>
    </row>
    <row r="124" spans="1:8" ht="15.75">
      <c r="A124" s="198"/>
    </row>
    <row r="125" spans="1:8" ht="15.75">
      <c r="A125" s="198"/>
    </row>
    <row r="126" spans="1:8" ht="15.75">
      <c r="A126" s="198"/>
    </row>
    <row r="127" spans="1:8" ht="15.75">
      <c r="A127" s="198"/>
    </row>
    <row r="128" spans="1:8" ht="15.75">
      <c r="A128" s="198"/>
    </row>
    <row r="129" spans="1:1" ht="15.75">
      <c r="A129" s="198"/>
    </row>
    <row r="130" spans="1:1" ht="15.75">
      <c r="A130" s="198"/>
    </row>
    <row r="131" spans="1:1" ht="15.75">
      <c r="A131" s="198"/>
    </row>
    <row r="132" spans="1:1" ht="15.75">
      <c r="A132" s="198"/>
    </row>
    <row r="133" spans="1:1" ht="15.75">
      <c r="A133" s="198"/>
    </row>
    <row r="134" spans="1:1" ht="15.75">
      <c r="A134" s="198"/>
    </row>
    <row r="135" spans="1:1" ht="15.75">
      <c r="A135" s="198"/>
    </row>
    <row r="136" spans="1:1" ht="15.75">
      <c r="A136" s="198"/>
    </row>
    <row r="137" spans="1:1" ht="15.75">
      <c r="A137" s="198"/>
    </row>
    <row r="138" spans="1:1" ht="15.75">
      <c r="A138" s="198"/>
    </row>
    <row r="139" spans="1:1" ht="15.75">
      <c r="A139" s="198"/>
    </row>
    <row r="140" spans="1:1" ht="15.75">
      <c r="A140" s="198"/>
    </row>
    <row r="141" spans="1:1" ht="15.75">
      <c r="A141" s="198"/>
    </row>
    <row r="142" spans="1:1" ht="15.75">
      <c r="A142" s="198"/>
    </row>
    <row r="143" spans="1:1" ht="15.75">
      <c r="A143" s="198"/>
    </row>
    <row r="144" spans="1:1" ht="15.75">
      <c r="A144" s="198"/>
    </row>
    <row r="145" spans="1:1" ht="15.75">
      <c r="A145" s="198"/>
    </row>
    <row r="146" spans="1:1" ht="15.75">
      <c r="A146" s="198"/>
    </row>
    <row r="147" spans="1:1" ht="15.75">
      <c r="A147" s="198"/>
    </row>
    <row r="148" spans="1:1" ht="15.75">
      <c r="A148" s="198"/>
    </row>
    <row r="149" spans="1:1" ht="15.75">
      <c r="A149" s="198"/>
    </row>
    <row r="150" spans="1:1" ht="15.75">
      <c r="A150" s="198"/>
    </row>
    <row r="151" spans="1:1" ht="15.75">
      <c r="A151" s="198"/>
    </row>
    <row r="152" spans="1:1" ht="15.75">
      <c r="A152" s="198"/>
    </row>
    <row r="153" spans="1:1" ht="15.75">
      <c r="A153" s="198"/>
    </row>
    <row r="154" spans="1:1" ht="15.75">
      <c r="A154" s="198"/>
    </row>
    <row r="155" spans="1:1" ht="15.75">
      <c r="A155" s="198"/>
    </row>
    <row r="156" spans="1:1" ht="15.75">
      <c r="A156" s="198"/>
    </row>
    <row r="157" spans="1:1" ht="15.75">
      <c r="A157" s="198"/>
    </row>
    <row r="158" spans="1:1" ht="15.75">
      <c r="A158" s="198"/>
    </row>
    <row r="159" spans="1:1" ht="15.75">
      <c r="A159" s="198"/>
    </row>
    <row r="160" spans="1:1" ht="15.75">
      <c r="A160" s="198"/>
    </row>
    <row r="161" spans="1:1" ht="15.75">
      <c r="A161" s="198"/>
    </row>
    <row r="162" spans="1:1" ht="15.75">
      <c r="A162" s="198"/>
    </row>
    <row r="163" spans="1:1" ht="15.75">
      <c r="A163" s="198"/>
    </row>
    <row r="164" spans="1:1" ht="15.75">
      <c r="A164" s="198"/>
    </row>
    <row r="165" spans="1:1" ht="15.75">
      <c r="A165" s="198"/>
    </row>
    <row r="166" spans="1:1" ht="15.75">
      <c r="A166" s="198"/>
    </row>
    <row r="167" spans="1:1" ht="15.75">
      <c r="A167" s="198"/>
    </row>
    <row r="168" spans="1:1" ht="15.75">
      <c r="A168" s="198"/>
    </row>
    <row r="169" spans="1:1" ht="15.75">
      <c r="A169" s="198"/>
    </row>
    <row r="170" spans="1:1" ht="15.75">
      <c r="A170" s="198"/>
    </row>
    <row r="171" spans="1:1" ht="15.75">
      <c r="A171" s="198"/>
    </row>
    <row r="172" spans="1:1" ht="15.75">
      <c r="A172" s="198"/>
    </row>
    <row r="173" spans="1:1" ht="15.75">
      <c r="A173" s="198"/>
    </row>
    <row r="174" spans="1:1" ht="15.75">
      <c r="A174" s="198"/>
    </row>
    <row r="175" spans="1:1" ht="15.75">
      <c r="A175" s="198"/>
    </row>
    <row r="176" spans="1:1" ht="15.75">
      <c r="A176" s="198"/>
    </row>
    <row r="177" spans="1:1" ht="15.75">
      <c r="A177" s="198"/>
    </row>
    <row r="178" spans="1:1" ht="15.75">
      <c r="A178" s="198"/>
    </row>
    <row r="179" spans="1:1" ht="15.75">
      <c r="A179" s="198"/>
    </row>
    <row r="180" spans="1:1" ht="15.75">
      <c r="A180" s="198"/>
    </row>
    <row r="181" spans="1:1" ht="15.75">
      <c r="A181" s="198"/>
    </row>
    <row r="182" spans="1:1" ht="15.75">
      <c r="A182" s="198"/>
    </row>
    <row r="183" spans="1:1" ht="15.75">
      <c r="A183" s="198"/>
    </row>
    <row r="184" spans="1:1" ht="15.75">
      <c r="A184" s="198"/>
    </row>
    <row r="185" spans="1:1" ht="15.75">
      <c r="A185" s="198"/>
    </row>
    <row r="186" spans="1:1" ht="15.75">
      <c r="A186" s="198"/>
    </row>
    <row r="187" spans="1:1" ht="15.75">
      <c r="A187" s="198"/>
    </row>
    <row r="188" spans="1:1" ht="15.75">
      <c r="A188" s="198"/>
    </row>
    <row r="189" spans="1:1" ht="15.75">
      <c r="A189" s="198"/>
    </row>
    <row r="190" spans="1:1" ht="15.75">
      <c r="A190" s="198"/>
    </row>
    <row r="191" spans="1:1" ht="15.75">
      <c r="A191" s="198"/>
    </row>
    <row r="192" spans="1:1" ht="15.75">
      <c r="A192" s="198"/>
    </row>
    <row r="193" spans="1:1" ht="15.75">
      <c r="A193" s="198"/>
    </row>
    <row r="194" spans="1:1" ht="15.75">
      <c r="A194" s="198"/>
    </row>
    <row r="195" spans="1:1" ht="15.75">
      <c r="A195" s="198"/>
    </row>
    <row r="196" spans="1:1" ht="15.75">
      <c r="A196" s="198"/>
    </row>
    <row r="197" spans="1:1" ht="15.75">
      <c r="A197" s="198"/>
    </row>
    <row r="198" spans="1:1" ht="15.75">
      <c r="A198" s="198"/>
    </row>
    <row r="199" spans="1:1" ht="15.75">
      <c r="A199" s="198"/>
    </row>
    <row r="200" spans="1:1" ht="15.75">
      <c r="A200" s="198"/>
    </row>
    <row r="201" spans="1:1" ht="15.75">
      <c r="A201" s="198"/>
    </row>
    <row r="202" spans="1:1" ht="15.75">
      <c r="A202" s="198"/>
    </row>
    <row r="203" spans="1:1" ht="15.75">
      <c r="A203" s="198"/>
    </row>
    <row r="204" spans="1:1" ht="15.75">
      <c r="A204" s="198"/>
    </row>
    <row r="205" spans="1:1" ht="15.75">
      <c r="A205" s="198"/>
    </row>
    <row r="206" spans="1:1" ht="15.75">
      <c r="A206" s="198"/>
    </row>
    <row r="207" spans="1:1" ht="15.75">
      <c r="A207" s="198"/>
    </row>
    <row r="208" spans="1:1" ht="15.75">
      <c r="A208" s="198"/>
    </row>
    <row r="209" spans="1:1" ht="15.75">
      <c r="A209" s="198"/>
    </row>
    <row r="210" spans="1:1" ht="15.75">
      <c r="A210" s="198"/>
    </row>
    <row r="211" spans="1:1" ht="15.75">
      <c r="A211" s="198"/>
    </row>
    <row r="212" spans="1:1" ht="15.75">
      <c r="A212" s="198"/>
    </row>
    <row r="213" spans="1:1" ht="15.75">
      <c r="A213" s="198"/>
    </row>
    <row r="214" spans="1:1" ht="15.75">
      <c r="A214" s="198"/>
    </row>
    <row r="215" spans="1:1" ht="15.75">
      <c r="A215" s="198"/>
    </row>
    <row r="216" spans="1:1" ht="15.75">
      <c r="A216" s="198"/>
    </row>
    <row r="217" spans="1:1" ht="15.75">
      <c r="A217" s="198"/>
    </row>
    <row r="218" spans="1:1" ht="15.75">
      <c r="A218" s="198"/>
    </row>
    <row r="219" spans="1:1" ht="15.75">
      <c r="A219" s="198"/>
    </row>
    <row r="220" spans="1:1" ht="15.75">
      <c r="A220" s="27"/>
    </row>
    <row r="221" spans="1:1" ht="15.75">
      <c r="A221" s="27"/>
    </row>
    <row r="222" spans="1:1" ht="15.75">
      <c r="A222" s="27"/>
    </row>
    <row r="223" spans="1:1" ht="15.75">
      <c r="A223" s="27"/>
    </row>
    <row r="224" spans="1:1" ht="15.75">
      <c r="A224" s="27"/>
    </row>
    <row r="225" spans="1:1" ht="15.75">
      <c r="A225" s="27"/>
    </row>
    <row r="226" spans="1:1" ht="15.75">
      <c r="A226" s="27"/>
    </row>
    <row r="227" spans="1:1" ht="15.75">
      <c r="A227" s="27"/>
    </row>
    <row r="228" spans="1:1" ht="15.75">
      <c r="A228" s="27"/>
    </row>
    <row r="229" spans="1:1" ht="15.75">
      <c r="A229" s="27"/>
    </row>
    <row r="230" spans="1:1" ht="15.75">
      <c r="A230" s="27"/>
    </row>
    <row r="231" spans="1:1" ht="15.75">
      <c r="A231" s="27"/>
    </row>
    <row r="232" spans="1:1" ht="15.75">
      <c r="A232" s="27"/>
    </row>
    <row r="233" spans="1:1" ht="15.75">
      <c r="A233" s="27"/>
    </row>
    <row r="234" spans="1:1" ht="15.75">
      <c r="A234" s="27"/>
    </row>
    <row r="235" spans="1:1" ht="15.75">
      <c r="A235" s="27"/>
    </row>
    <row r="236" spans="1:1" ht="15.75">
      <c r="A236" s="27"/>
    </row>
    <row r="237" spans="1:1" ht="15.75">
      <c r="A237" s="27"/>
    </row>
    <row r="238" spans="1:1" ht="15.75">
      <c r="A238" s="27"/>
    </row>
    <row r="239" spans="1:1" ht="15.75">
      <c r="A239" s="27"/>
    </row>
    <row r="240" spans="1:1" ht="15.75">
      <c r="A240" s="27"/>
    </row>
    <row r="241" spans="1:1" ht="15.75">
      <c r="A241" s="27"/>
    </row>
    <row r="242" spans="1:1" ht="15.75">
      <c r="A242" s="27"/>
    </row>
    <row r="243" spans="1:1" ht="15.75">
      <c r="A243" s="27"/>
    </row>
    <row r="244" spans="1:1" ht="15.75">
      <c r="A244" s="27"/>
    </row>
    <row r="245" spans="1:1" ht="15.75">
      <c r="A245" s="27"/>
    </row>
    <row r="246" spans="1:1" ht="15.75">
      <c r="A246" s="27"/>
    </row>
    <row r="247" spans="1:1" ht="15.75">
      <c r="A247" s="27"/>
    </row>
    <row r="248" spans="1:1" ht="15.75">
      <c r="A248" s="27"/>
    </row>
    <row r="249" spans="1:1" ht="15.75">
      <c r="A249" s="27"/>
    </row>
    <row r="250" spans="1:1" ht="15.75">
      <c r="A250" s="27"/>
    </row>
    <row r="251" spans="1:1" ht="15.75">
      <c r="A251" s="27"/>
    </row>
    <row r="252" spans="1:1" ht="15.75">
      <c r="A252" s="27"/>
    </row>
    <row r="253" spans="1:1" ht="15.75">
      <c r="A253" s="27"/>
    </row>
    <row r="254" spans="1:1" ht="15.75">
      <c r="A254" s="27"/>
    </row>
    <row r="255" spans="1:1" ht="15.75">
      <c r="A255" s="27"/>
    </row>
    <row r="256" spans="1:1" ht="15.75">
      <c r="A256" s="27"/>
    </row>
    <row r="257" spans="1:1" ht="15.75">
      <c r="A257" s="27"/>
    </row>
    <row r="258" spans="1:1" ht="15.75">
      <c r="A258" s="27"/>
    </row>
    <row r="259" spans="1:1" ht="15.75">
      <c r="A259" s="27"/>
    </row>
    <row r="260" spans="1:1" ht="15.75">
      <c r="A260" s="27"/>
    </row>
    <row r="261" spans="1:1" ht="15.75">
      <c r="A261" s="27"/>
    </row>
    <row r="262" spans="1:1" ht="15.75">
      <c r="A262" s="27"/>
    </row>
    <row r="263" spans="1:1" ht="15.75">
      <c r="A263" s="27"/>
    </row>
    <row r="264" spans="1:1" ht="15.75">
      <c r="A264" s="27"/>
    </row>
    <row r="265" spans="1:1" ht="15.75">
      <c r="A265" s="27"/>
    </row>
    <row r="266" spans="1:1" ht="15.75">
      <c r="A266" s="27"/>
    </row>
    <row r="267" spans="1:1" ht="15.75">
      <c r="A267" s="27"/>
    </row>
    <row r="268" spans="1:1" ht="15.75">
      <c r="A268" s="27"/>
    </row>
    <row r="269" spans="1:1" ht="15.75">
      <c r="A269" s="27"/>
    </row>
    <row r="270" spans="1:1" ht="15.75">
      <c r="A270" s="27"/>
    </row>
    <row r="271" spans="1:1" ht="15.75">
      <c r="A271" s="27"/>
    </row>
    <row r="272" spans="1:1" ht="15.75">
      <c r="A272" s="27"/>
    </row>
    <row r="273" spans="1:1" ht="15.75">
      <c r="A273" s="27"/>
    </row>
    <row r="274" spans="1:1" ht="15.75">
      <c r="A274" s="27"/>
    </row>
    <row r="275" spans="1:1" ht="15.75">
      <c r="A275" s="27"/>
    </row>
    <row r="276" spans="1:1" ht="15.75">
      <c r="A276" s="27"/>
    </row>
    <row r="277" spans="1:1" ht="15.75">
      <c r="A277" s="27"/>
    </row>
    <row r="278" spans="1:1" ht="15.75">
      <c r="A278" s="27"/>
    </row>
    <row r="279" spans="1:1" ht="15.75">
      <c r="A279" s="27"/>
    </row>
    <row r="280" spans="1:1" ht="15.75">
      <c r="A280" s="27"/>
    </row>
    <row r="281" spans="1:1" ht="15.75">
      <c r="A281" s="27"/>
    </row>
    <row r="282" spans="1:1" ht="15.75">
      <c r="A282" s="27"/>
    </row>
    <row r="283" spans="1:1" ht="15.75">
      <c r="A283" s="27"/>
    </row>
    <row r="284" spans="1:1" ht="15.75">
      <c r="A284" s="27"/>
    </row>
    <row r="285" spans="1:1" ht="15.75">
      <c r="A285" s="27"/>
    </row>
    <row r="286" spans="1:1" ht="15.75">
      <c r="A286" s="27"/>
    </row>
    <row r="287" spans="1:1" ht="15.75">
      <c r="A287" s="27"/>
    </row>
    <row r="288" spans="1:1" ht="15.75">
      <c r="A288" s="27"/>
    </row>
    <row r="289" spans="1:1" ht="15.75">
      <c r="A289" s="27"/>
    </row>
    <row r="290" spans="1:1" ht="15.75">
      <c r="A290" s="27"/>
    </row>
    <row r="291" spans="1:1" ht="15.75">
      <c r="A291" s="27"/>
    </row>
    <row r="292" spans="1:1" ht="15.75">
      <c r="A292" s="27"/>
    </row>
    <row r="293" spans="1:1" ht="15.75">
      <c r="A293" s="27"/>
    </row>
    <row r="294" spans="1:1" ht="15.75">
      <c r="A294" s="27"/>
    </row>
    <row r="295" spans="1:1" ht="15.75">
      <c r="A295" s="27"/>
    </row>
    <row r="296" spans="1:1" ht="15.75">
      <c r="A296" s="27"/>
    </row>
    <row r="297" spans="1:1" ht="15.75">
      <c r="A297" s="27"/>
    </row>
    <row r="298" spans="1:1" ht="15.75">
      <c r="A298" s="27"/>
    </row>
    <row r="299" spans="1:1" ht="15.75">
      <c r="A299" s="27"/>
    </row>
    <row r="300" spans="1:1" ht="15.75">
      <c r="A300" s="27"/>
    </row>
    <row r="301" spans="1:1" ht="15.75">
      <c r="A301" s="27"/>
    </row>
    <row r="302" spans="1:1" ht="15.75">
      <c r="A302" s="27"/>
    </row>
    <row r="303" spans="1:1" ht="15.75">
      <c r="A303" s="27"/>
    </row>
    <row r="304" spans="1:1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  <row r="647" spans="1:1" ht="15.75">
      <c r="A647" s="27"/>
    </row>
    <row r="648" spans="1:1" ht="15.75">
      <c r="A648" s="27"/>
    </row>
    <row r="649" spans="1:1" ht="15.75">
      <c r="A649" s="27"/>
    </row>
    <row r="650" spans="1:1" ht="15.75">
      <c r="A650" s="27"/>
    </row>
    <row r="651" spans="1:1" ht="15.75">
      <c r="A651" s="27"/>
    </row>
    <row r="652" spans="1:1" ht="15.75">
      <c r="A652" s="27"/>
    </row>
    <row r="653" spans="1:1" ht="15.75">
      <c r="A653" s="27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>
  <sheetPr codeName="Sheet23">
    <pageSetUpPr fitToPage="1"/>
  </sheetPr>
  <dimension ref="A1:Z653"/>
  <sheetViews>
    <sheetView topLeftCell="A2" zoomScale="38" zoomScaleNormal="38" workbookViewId="0"/>
  </sheetViews>
  <sheetFormatPr defaultColWidth="11.42578125" defaultRowHeight="15"/>
  <cols>
    <col min="1" max="1" width="125.85546875" style="28" customWidth="1"/>
    <col min="2" max="2" width="20.140625" customWidth="1"/>
    <col min="3" max="3" width="22" customWidth="1"/>
    <col min="4" max="4" width="21.7109375" customWidth="1"/>
    <col min="5" max="5" width="22.28515625" customWidth="1"/>
    <col min="6" max="6" width="20.140625" customWidth="1"/>
    <col min="7" max="7" width="22.7109375" customWidth="1"/>
    <col min="8" max="8" width="21.7109375" customWidth="1"/>
    <col min="9" max="9" width="22.140625" customWidth="1"/>
    <col min="10" max="10" width="20.140625" customWidth="1"/>
    <col min="11" max="11" width="22.42578125" customWidth="1"/>
    <col min="12" max="12" width="21.7109375" customWidth="1"/>
    <col min="13" max="13" width="22.140625" customWidth="1"/>
    <col min="14" max="14" width="3.42578125" style="299" customWidth="1"/>
    <col min="15" max="256" width="9.140625" customWidth="1"/>
    <col min="257" max="257" width="125.85546875" customWidth="1"/>
    <col min="258" max="258" width="20.140625" customWidth="1"/>
    <col min="259" max="259" width="22" customWidth="1"/>
    <col min="260" max="260" width="21.7109375" customWidth="1"/>
    <col min="261" max="261" width="22.28515625" customWidth="1"/>
    <col min="262" max="262" width="20.140625" customWidth="1"/>
    <col min="263" max="263" width="22.7109375" customWidth="1"/>
    <col min="264" max="264" width="21.7109375" customWidth="1"/>
    <col min="265" max="265" width="22.140625" customWidth="1"/>
    <col min="266" max="266" width="20.140625" customWidth="1"/>
    <col min="267" max="267" width="22.42578125" customWidth="1"/>
    <col min="268" max="268" width="21.7109375" customWidth="1"/>
    <col min="269" max="269" width="22.140625" customWidth="1"/>
    <col min="270" max="270" width="3.42578125" customWidth="1"/>
    <col min="271" max="512" width="9.140625" customWidth="1"/>
    <col min="513" max="513" width="125.85546875" customWidth="1"/>
    <col min="514" max="514" width="20.140625" customWidth="1"/>
    <col min="515" max="515" width="22" customWidth="1"/>
    <col min="516" max="516" width="21.7109375" customWidth="1"/>
    <col min="517" max="517" width="22.28515625" customWidth="1"/>
    <col min="518" max="518" width="20.140625" customWidth="1"/>
    <col min="519" max="519" width="22.7109375" customWidth="1"/>
    <col min="520" max="520" width="21.7109375" customWidth="1"/>
    <col min="521" max="521" width="22.140625" customWidth="1"/>
    <col min="522" max="522" width="20.140625" customWidth="1"/>
    <col min="523" max="523" width="22.42578125" customWidth="1"/>
    <col min="524" max="524" width="21.7109375" customWidth="1"/>
    <col min="525" max="525" width="22.140625" customWidth="1"/>
    <col min="526" max="526" width="3.42578125" customWidth="1"/>
    <col min="527" max="768" width="9.140625" customWidth="1"/>
    <col min="769" max="769" width="125.85546875" customWidth="1"/>
    <col min="770" max="770" width="20.140625" customWidth="1"/>
    <col min="771" max="771" width="22" customWidth="1"/>
    <col min="772" max="772" width="21.7109375" customWidth="1"/>
    <col min="773" max="773" width="22.28515625" customWidth="1"/>
    <col min="774" max="774" width="20.140625" customWidth="1"/>
    <col min="775" max="775" width="22.7109375" customWidth="1"/>
    <col min="776" max="776" width="21.7109375" customWidth="1"/>
    <col min="777" max="777" width="22.140625" customWidth="1"/>
    <col min="778" max="778" width="20.140625" customWidth="1"/>
    <col min="779" max="779" width="22.42578125" customWidth="1"/>
    <col min="780" max="780" width="21.7109375" customWidth="1"/>
    <col min="781" max="781" width="22.140625" customWidth="1"/>
    <col min="782" max="782" width="3.42578125" customWidth="1"/>
    <col min="783" max="1024" width="9.140625" customWidth="1"/>
    <col min="1025" max="1025" width="125.85546875" customWidth="1"/>
    <col min="1026" max="1026" width="20.140625" customWidth="1"/>
    <col min="1027" max="1027" width="22" customWidth="1"/>
    <col min="1028" max="1028" width="21.7109375" customWidth="1"/>
    <col min="1029" max="1029" width="22.28515625" customWidth="1"/>
    <col min="1030" max="1030" width="20.140625" customWidth="1"/>
    <col min="1031" max="1031" width="22.7109375" customWidth="1"/>
    <col min="1032" max="1032" width="21.7109375" customWidth="1"/>
    <col min="1033" max="1033" width="22.140625" customWidth="1"/>
    <col min="1034" max="1034" width="20.140625" customWidth="1"/>
    <col min="1035" max="1035" width="22.42578125" customWidth="1"/>
    <col min="1036" max="1036" width="21.7109375" customWidth="1"/>
    <col min="1037" max="1037" width="22.140625" customWidth="1"/>
    <col min="1038" max="1038" width="3.42578125" customWidth="1"/>
    <col min="1039" max="1280" width="9.140625" customWidth="1"/>
    <col min="1281" max="1281" width="125.85546875" customWidth="1"/>
    <col min="1282" max="1282" width="20.140625" customWidth="1"/>
    <col min="1283" max="1283" width="22" customWidth="1"/>
    <col min="1284" max="1284" width="21.7109375" customWidth="1"/>
    <col min="1285" max="1285" width="22.28515625" customWidth="1"/>
    <col min="1286" max="1286" width="20.140625" customWidth="1"/>
    <col min="1287" max="1287" width="22.7109375" customWidth="1"/>
    <col min="1288" max="1288" width="21.7109375" customWidth="1"/>
    <col min="1289" max="1289" width="22.140625" customWidth="1"/>
    <col min="1290" max="1290" width="20.140625" customWidth="1"/>
    <col min="1291" max="1291" width="22.42578125" customWidth="1"/>
    <col min="1292" max="1292" width="21.7109375" customWidth="1"/>
    <col min="1293" max="1293" width="22.140625" customWidth="1"/>
    <col min="1294" max="1294" width="3.42578125" customWidth="1"/>
    <col min="1295" max="1536" width="9.140625" customWidth="1"/>
    <col min="1537" max="1537" width="125.85546875" customWidth="1"/>
    <col min="1538" max="1538" width="20.140625" customWidth="1"/>
    <col min="1539" max="1539" width="22" customWidth="1"/>
    <col min="1540" max="1540" width="21.7109375" customWidth="1"/>
    <col min="1541" max="1541" width="22.28515625" customWidth="1"/>
    <col min="1542" max="1542" width="20.140625" customWidth="1"/>
    <col min="1543" max="1543" width="22.7109375" customWidth="1"/>
    <col min="1544" max="1544" width="21.7109375" customWidth="1"/>
    <col min="1545" max="1545" width="22.140625" customWidth="1"/>
    <col min="1546" max="1546" width="20.140625" customWidth="1"/>
    <col min="1547" max="1547" width="22.42578125" customWidth="1"/>
    <col min="1548" max="1548" width="21.7109375" customWidth="1"/>
    <col min="1549" max="1549" width="22.140625" customWidth="1"/>
    <col min="1550" max="1550" width="3.42578125" customWidth="1"/>
    <col min="1551" max="1792" width="9.140625" customWidth="1"/>
    <col min="1793" max="1793" width="125.85546875" customWidth="1"/>
    <col min="1794" max="1794" width="20.140625" customWidth="1"/>
    <col min="1795" max="1795" width="22" customWidth="1"/>
    <col min="1796" max="1796" width="21.7109375" customWidth="1"/>
    <col min="1797" max="1797" width="22.28515625" customWidth="1"/>
    <col min="1798" max="1798" width="20.140625" customWidth="1"/>
    <col min="1799" max="1799" width="22.7109375" customWidth="1"/>
    <col min="1800" max="1800" width="21.7109375" customWidth="1"/>
    <col min="1801" max="1801" width="22.140625" customWidth="1"/>
    <col min="1802" max="1802" width="20.140625" customWidth="1"/>
    <col min="1803" max="1803" width="22.42578125" customWidth="1"/>
    <col min="1804" max="1804" width="21.7109375" customWidth="1"/>
    <col min="1805" max="1805" width="22.140625" customWidth="1"/>
    <col min="1806" max="1806" width="3.42578125" customWidth="1"/>
    <col min="1807" max="2048" width="9.140625" customWidth="1"/>
    <col min="2049" max="2049" width="125.85546875" customWidth="1"/>
    <col min="2050" max="2050" width="20.140625" customWidth="1"/>
    <col min="2051" max="2051" width="22" customWidth="1"/>
    <col min="2052" max="2052" width="21.7109375" customWidth="1"/>
    <col min="2053" max="2053" width="22.28515625" customWidth="1"/>
    <col min="2054" max="2054" width="20.140625" customWidth="1"/>
    <col min="2055" max="2055" width="22.7109375" customWidth="1"/>
    <col min="2056" max="2056" width="21.7109375" customWidth="1"/>
    <col min="2057" max="2057" width="22.140625" customWidth="1"/>
    <col min="2058" max="2058" width="20.140625" customWidth="1"/>
    <col min="2059" max="2059" width="22.42578125" customWidth="1"/>
    <col min="2060" max="2060" width="21.7109375" customWidth="1"/>
    <col min="2061" max="2061" width="22.140625" customWidth="1"/>
    <col min="2062" max="2062" width="3.42578125" customWidth="1"/>
    <col min="2063" max="2304" width="9.140625" customWidth="1"/>
    <col min="2305" max="2305" width="125.85546875" customWidth="1"/>
    <col min="2306" max="2306" width="20.140625" customWidth="1"/>
    <col min="2307" max="2307" width="22" customWidth="1"/>
    <col min="2308" max="2308" width="21.7109375" customWidth="1"/>
    <col min="2309" max="2309" width="22.28515625" customWidth="1"/>
    <col min="2310" max="2310" width="20.140625" customWidth="1"/>
    <col min="2311" max="2311" width="22.7109375" customWidth="1"/>
    <col min="2312" max="2312" width="21.7109375" customWidth="1"/>
    <col min="2313" max="2313" width="22.140625" customWidth="1"/>
    <col min="2314" max="2314" width="20.140625" customWidth="1"/>
    <col min="2315" max="2315" width="22.42578125" customWidth="1"/>
    <col min="2316" max="2316" width="21.7109375" customWidth="1"/>
    <col min="2317" max="2317" width="22.140625" customWidth="1"/>
    <col min="2318" max="2318" width="3.42578125" customWidth="1"/>
    <col min="2319" max="2560" width="9.140625" customWidth="1"/>
    <col min="2561" max="2561" width="125.85546875" customWidth="1"/>
    <col min="2562" max="2562" width="20.140625" customWidth="1"/>
    <col min="2563" max="2563" width="22" customWidth="1"/>
    <col min="2564" max="2564" width="21.7109375" customWidth="1"/>
    <col min="2565" max="2565" width="22.28515625" customWidth="1"/>
    <col min="2566" max="2566" width="20.140625" customWidth="1"/>
    <col min="2567" max="2567" width="22.7109375" customWidth="1"/>
    <col min="2568" max="2568" width="21.7109375" customWidth="1"/>
    <col min="2569" max="2569" width="22.140625" customWidth="1"/>
    <col min="2570" max="2570" width="20.140625" customWidth="1"/>
    <col min="2571" max="2571" width="22.42578125" customWidth="1"/>
    <col min="2572" max="2572" width="21.7109375" customWidth="1"/>
    <col min="2573" max="2573" width="22.140625" customWidth="1"/>
    <col min="2574" max="2574" width="3.42578125" customWidth="1"/>
    <col min="2575" max="2816" width="9.140625" customWidth="1"/>
    <col min="2817" max="2817" width="125.85546875" customWidth="1"/>
    <col min="2818" max="2818" width="20.140625" customWidth="1"/>
    <col min="2819" max="2819" width="22" customWidth="1"/>
    <col min="2820" max="2820" width="21.7109375" customWidth="1"/>
    <col min="2821" max="2821" width="22.28515625" customWidth="1"/>
    <col min="2822" max="2822" width="20.140625" customWidth="1"/>
    <col min="2823" max="2823" width="22.7109375" customWidth="1"/>
    <col min="2824" max="2824" width="21.7109375" customWidth="1"/>
    <col min="2825" max="2825" width="22.140625" customWidth="1"/>
    <col min="2826" max="2826" width="20.140625" customWidth="1"/>
    <col min="2827" max="2827" width="22.42578125" customWidth="1"/>
    <col min="2828" max="2828" width="21.7109375" customWidth="1"/>
    <col min="2829" max="2829" width="22.140625" customWidth="1"/>
    <col min="2830" max="2830" width="3.42578125" customWidth="1"/>
    <col min="2831" max="3072" width="9.140625" customWidth="1"/>
    <col min="3073" max="3073" width="125.85546875" customWidth="1"/>
    <col min="3074" max="3074" width="20.140625" customWidth="1"/>
    <col min="3075" max="3075" width="22" customWidth="1"/>
    <col min="3076" max="3076" width="21.7109375" customWidth="1"/>
    <col min="3077" max="3077" width="22.28515625" customWidth="1"/>
    <col min="3078" max="3078" width="20.140625" customWidth="1"/>
    <col min="3079" max="3079" width="22.7109375" customWidth="1"/>
    <col min="3080" max="3080" width="21.7109375" customWidth="1"/>
    <col min="3081" max="3081" width="22.140625" customWidth="1"/>
    <col min="3082" max="3082" width="20.140625" customWidth="1"/>
    <col min="3083" max="3083" width="22.42578125" customWidth="1"/>
    <col min="3084" max="3084" width="21.7109375" customWidth="1"/>
    <col min="3085" max="3085" width="22.140625" customWidth="1"/>
    <col min="3086" max="3086" width="3.42578125" customWidth="1"/>
    <col min="3087" max="3328" width="9.140625" customWidth="1"/>
    <col min="3329" max="3329" width="125.85546875" customWidth="1"/>
    <col min="3330" max="3330" width="20.140625" customWidth="1"/>
    <col min="3331" max="3331" width="22" customWidth="1"/>
    <col min="3332" max="3332" width="21.7109375" customWidth="1"/>
    <col min="3333" max="3333" width="22.28515625" customWidth="1"/>
    <col min="3334" max="3334" width="20.140625" customWidth="1"/>
    <col min="3335" max="3335" width="22.7109375" customWidth="1"/>
    <col min="3336" max="3336" width="21.7109375" customWidth="1"/>
    <col min="3337" max="3337" width="22.140625" customWidth="1"/>
    <col min="3338" max="3338" width="20.140625" customWidth="1"/>
    <col min="3339" max="3339" width="22.42578125" customWidth="1"/>
    <col min="3340" max="3340" width="21.7109375" customWidth="1"/>
    <col min="3341" max="3341" width="22.140625" customWidth="1"/>
    <col min="3342" max="3342" width="3.42578125" customWidth="1"/>
    <col min="3343" max="3584" width="9.140625" customWidth="1"/>
    <col min="3585" max="3585" width="125.85546875" customWidth="1"/>
    <col min="3586" max="3586" width="20.140625" customWidth="1"/>
    <col min="3587" max="3587" width="22" customWidth="1"/>
    <col min="3588" max="3588" width="21.7109375" customWidth="1"/>
    <col min="3589" max="3589" width="22.28515625" customWidth="1"/>
    <col min="3590" max="3590" width="20.140625" customWidth="1"/>
    <col min="3591" max="3591" width="22.7109375" customWidth="1"/>
    <col min="3592" max="3592" width="21.7109375" customWidth="1"/>
    <col min="3593" max="3593" width="22.140625" customWidth="1"/>
    <col min="3594" max="3594" width="20.140625" customWidth="1"/>
    <col min="3595" max="3595" width="22.42578125" customWidth="1"/>
    <col min="3596" max="3596" width="21.7109375" customWidth="1"/>
    <col min="3597" max="3597" width="22.140625" customWidth="1"/>
    <col min="3598" max="3598" width="3.42578125" customWidth="1"/>
    <col min="3599" max="3840" width="9.140625" customWidth="1"/>
    <col min="3841" max="3841" width="125.85546875" customWidth="1"/>
    <col min="3842" max="3842" width="20.140625" customWidth="1"/>
    <col min="3843" max="3843" width="22" customWidth="1"/>
    <col min="3844" max="3844" width="21.7109375" customWidth="1"/>
    <col min="3845" max="3845" width="22.28515625" customWidth="1"/>
    <col min="3846" max="3846" width="20.140625" customWidth="1"/>
    <col min="3847" max="3847" width="22.7109375" customWidth="1"/>
    <col min="3848" max="3848" width="21.7109375" customWidth="1"/>
    <col min="3849" max="3849" width="22.140625" customWidth="1"/>
    <col min="3850" max="3850" width="20.140625" customWidth="1"/>
    <col min="3851" max="3851" width="22.42578125" customWidth="1"/>
    <col min="3852" max="3852" width="21.7109375" customWidth="1"/>
    <col min="3853" max="3853" width="22.140625" customWidth="1"/>
    <col min="3854" max="3854" width="3.42578125" customWidth="1"/>
    <col min="3855" max="4096" width="9.140625" customWidth="1"/>
    <col min="4097" max="4097" width="125.85546875" customWidth="1"/>
    <col min="4098" max="4098" width="20.140625" customWidth="1"/>
    <col min="4099" max="4099" width="22" customWidth="1"/>
    <col min="4100" max="4100" width="21.7109375" customWidth="1"/>
    <col min="4101" max="4101" width="22.28515625" customWidth="1"/>
    <col min="4102" max="4102" width="20.140625" customWidth="1"/>
    <col min="4103" max="4103" width="22.7109375" customWidth="1"/>
    <col min="4104" max="4104" width="21.7109375" customWidth="1"/>
    <col min="4105" max="4105" width="22.140625" customWidth="1"/>
    <col min="4106" max="4106" width="20.140625" customWidth="1"/>
    <col min="4107" max="4107" width="22.42578125" customWidth="1"/>
    <col min="4108" max="4108" width="21.7109375" customWidth="1"/>
    <col min="4109" max="4109" width="22.140625" customWidth="1"/>
    <col min="4110" max="4110" width="3.42578125" customWidth="1"/>
    <col min="4111" max="4352" width="9.140625" customWidth="1"/>
    <col min="4353" max="4353" width="125.85546875" customWidth="1"/>
    <col min="4354" max="4354" width="20.140625" customWidth="1"/>
    <col min="4355" max="4355" width="22" customWidth="1"/>
    <col min="4356" max="4356" width="21.7109375" customWidth="1"/>
    <col min="4357" max="4357" width="22.28515625" customWidth="1"/>
    <col min="4358" max="4358" width="20.140625" customWidth="1"/>
    <col min="4359" max="4359" width="22.7109375" customWidth="1"/>
    <col min="4360" max="4360" width="21.7109375" customWidth="1"/>
    <col min="4361" max="4361" width="22.140625" customWidth="1"/>
    <col min="4362" max="4362" width="20.140625" customWidth="1"/>
    <col min="4363" max="4363" width="22.42578125" customWidth="1"/>
    <col min="4364" max="4364" width="21.7109375" customWidth="1"/>
    <col min="4365" max="4365" width="22.140625" customWidth="1"/>
    <col min="4366" max="4366" width="3.42578125" customWidth="1"/>
    <col min="4367" max="4608" width="9.140625" customWidth="1"/>
    <col min="4609" max="4609" width="125.85546875" customWidth="1"/>
    <col min="4610" max="4610" width="20.140625" customWidth="1"/>
    <col min="4611" max="4611" width="22" customWidth="1"/>
    <col min="4612" max="4612" width="21.7109375" customWidth="1"/>
    <col min="4613" max="4613" width="22.28515625" customWidth="1"/>
    <col min="4614" max="4614" width="20.140625" customWidth="1"/>
    <col min="4615" max="4615" width="22.7109375" customWidth="1"/>
    <col min="4616" max="4616" width="21.7109375" customWidth="1"/>
    <col min="4617" max="4617" width="22.140625" customWidth="1"/>
    <col min="4618" max="4618" width="20.140625" customWidth="1"/>
    <col min="4619" max="4619" width="22.42578125" customWidth="1"/>
    <col min="4620" max="4620" width="21.7109375" customWidth="1"/>
    <col min="4621" max="4621" width="22.140625" customWidth="1"/>
    <col min="4622" max="4622" width="3.42578125" customWidth="1"/>
    <col min="4623" max="4864" width="9.140625" customWidth="1"/>
    <col min="4865" max="4865" width="125.85546875" customWidth="1"/>
    <col min="4866" max="4866" width="20.140625" customWidth="1"/>
    <col min="4867" max="4867" width="22" customWidth="1"/>
    <col min="4868" max="4868" width="21.7109375" customWidth="1"/>
    <col min="4869" max="4869" width="22.28515625" customWidth="1"/>
    <col min="4870" max="4870" width="20.140625" customWidth="1"/>
    <col min="4871" max="4871" width="22.7109375" customWidth="1"/>
    <col min="4872" max="4872" width="21.7109375" customWidth="1"/>
    <col min="4873" max="4873" width="22.140625" customWidth="1"/>
    <col min="4874" max="4874" width="20.140625" customWidth="1"/>
    <col min="4875" max="4875" width="22.42578125" customWidth="1"/>
    <col min="4876" max="4876" width="21.7109375" customWidth="1"/>
    <col min="4877" max="4877" width="22.140625" customWidth="1"/>
    <col min="4878" max="4878" width="3.42578125" customWidth="1"/>
    <col min="4879" max="5120" width="9.140625" customWidth="1"/>
    <col min="5121" max="5121" width="125.85546875" customWidth="1"/>
    <col min="5122" max="5122" width="20.140625" customWidth="1"/>
    <col min="5123" max="5123" width="22" customWidth="1"/>
    <col min="5124" max="5124" width="21.7109375" customWidth="1"/>
    <col min="5125" max="5125" width="22.28515625" customWidth="1"/>
    <col min="5126" max="5126" width="20.140625" customWidth="1"/>
    <col min="5127" max="5127" width="22.7109375" customWidth="1"/>
    <col min="5128" max="5128" width="21.7109375" customWidth="1"/>
    <col min="5129" max="5129" width="22.140625" customWidth="1"/>
    <col min="5130" max="5130" width="20.140625" customWidth="1"/>
    <col min="5131" max="5131" width="22.42578125" customWidth="1"/>
    <col min="5132" max="5132" width="21.7109375" customWidth="1"/>
    <col min="5133" max="5133" width="22.140625" customWidth="1"/>
    <col min="5134" max="5134" width="3.42578125" customWidth="1"/>
    <col min="5135" max="5376" width="9.140625" customWidth="1"/>
    <col min="5377" max="5377" width="125.85546875" customWidth="1"/>
    <col min="5378" max="5378" width="20.140625" customWidth="1"/>
    <col min="5379" max="5379" width="22" customWidth="1"/>
    <col min="5380" max="5380" width="21.7109375" customWidth="1"/>
    <col min="5381" max="5381" width="22.28515625" customWidth="1"/>
    <col min="5382" max="5382" width="20.140625" customWidth="1"/>
    <col min="5383" max="5383" width="22.7109375" customWidth="1"/>
    <col min="5384" max="5384" width="21.7109375" customWidth="1"/>
    <col min="5385" max="5385" width="22.140625" customWidth="1"/>
    <col min="5386" max="5386" width="20.140625" customWidth="1"/>
    <col min="5387" max="5387" width="22.42578125" customWidth="1"/>
    <col min="5388" max="5388" width="21.7109375" customWidth="1"/>
    <col min="5389" max="5389" width="22.140625" customWidth="1"/>
    <col min="5390" max="5390" width="3.42578125" customWidth="1"/>
    <col min="5391" max="5632" width="9.140625" customWidth="1"/>
    <col min="5633" max="5633" width="125.85546875" customWidth="1"/>
    <col min="5634" max="5634" width="20.140625" customWidth="1"/>
    <col min="5635" max="5635" width="22" customWidth="1"/>
    <col min="5636" max="5636" width="21.7109375" customWidth="1"/>
    <col min="5637" max="5637" width="22.28515625" customWidth="1"/>
    <col min="5638" max="5638" width="20.140625" customWidth="1"/>
    <col min="5639" max="5639" width="22.7109375" customWidth="1"/>
    <col min="5640" max="5640" width="21.7109375" customWidth="1"/>
    <col min="5641" max="5641" width="22.140625" customWidth="1"/>
    <col min="5642" max="5642" width="20.140625" customWidth="1"/>
    <col min="5643" max="5643" width="22.42578125" customWidth="1"/>
    <col min="5644" max="5644" width="21.7109375" customWidth="1"/>
    <col min="5645" max="5645" width="22.140625" customWidth="1"/>
    <col min="5646" max="5646" width="3.42578125" customWidth="1"/>
    <col min="5647" max="5888" width="9.140625" customWidth="1"/>
    <col min="5889" max="5889" width="125.85546875" customWidth="1"/>
    <col min="5890" max="5890" width="20.140625" customWidth="1"/>
    <col min="5891" max="5891" width="22" customWidth="1"/>
    <col min="5892" max="5892" width="21.7109375" customWidth="1"/>
    <col min="5893" max="5893" width="22.28515625" customWidth="1"/>
    <col min="5894" max="5894" width="20.140625" customWidth="1"/>
    <col min="5895" max="5895" width="22.7109375" customWidth="1"/>
    <col min="5896" max="5896" width="21.7109375" customWidth="1"/>
    <col min="5897" max="5897" width="22.140625" customWidth="1"/>
    <col min="5898" max="5898" width="20.140625" customWidth="1"/>
    <col min="5899" max="5899" width="22.42578125" customWidth="1"/>
    <col min="5900" max="5900" width="21.7109375" customWidth="1"/>
    <col min="5901" max="5901" width="22.140625" customWidth="1"/>
    <col min="5902" max="5902" width="3.42578125" customWidth="1"/>
    <col min="5903" max="6144" width="9.140625" customWidth="1"/>
    <col min="6145" max="6145" width="125.85546875" customWidth="1"/>
    <col min="6146" max="6146" width="20.140625" customWidth="1"/>
    <col min="6147" max="6147" width="22" customWidth="1"/>
    <col min="6148" max="6148" width="21.7109375" customWidth="1"/>
    <col min="6149" max="6149" width="22.28515625" customWidth="1"/>
    <col min="6150" max="6150" width="20.140625" customWidth="1"/>
    <col min="6151" max="6151" width="22.7109375" customWidth="1"/>
    <col min="6152" max="6152" width="21.7109375" customWidth="1"/>
    <col min="6153" max="6153" width="22.140625" customWidth="1"/>
    <col min="6154" max="6154" width="20.140625" customWidth="1"/>
    <col min="6155" max="6155" width="22.42578125" customWidth="1"/>
    <col min="6156" max="6156" width="21.7109375" customWidth="1"/>
    <col min="6157" max="6157" width="22.140625" customWidth="1"/>
    <col min="6158" max="6158" width="3.42578125" customWidth="1"/>
    <col min="6159" max="6400" width="9.140625" customWidth="1"/>
    <col min="6401" max="6401" width="125.85546875" customWidth="1"/>
    <col min="6402" max="6402" width="20.140625" customWidth="1"/>
    <col min="6403" max="6403" width="22" customWidth="1"/>
    <col min="6404" max="6404" width="21.7109375" customWidth="1"/>
    <col min="6405" max="6405" width="22.28515625" customWidth="1"/>
    <col min="6406" max="6406" width="20.140625" customWidth="1"/>
    <col min="6407" max="6407" width="22.7109375" customWidth="1"/>
    <col min="6408" max="6408" width="21.7109375" customWidth="1"/>
    <col min="6409" max="6409" width="22.140625" customWidth="1"/>
    <col min="6410" max="6410" width="20.140625" customWidth="1"/>
    <col min="6411" max="6411" width="22.42578125" customWidth="1"/>
    <col min="6412" max="6412" width="21.7109375" customWidth="1"/>
    <col min="6413" max="6413" width="22.140625" customWidth="1"/>
    <col min="6414" max="6414" width="3.42578125" customWidth="1"/>
    <col min="6415" max="6656" width="9.140625" customWidth="1"/>
    <col min="6657" max="6657" width="125.85546875" customWidth="1"/>
    <col min="6658" max="6658" width="20.140625" customWidth="1"/>
    <col min="6659" max="6659" width="22" customWidth="1"/>
    <col min="6660" max="6660" width="21.7109375" customWidth="1"/>
    <col min="6661" max="6661" width="22.28515625" customWidth="1"/>
    <col min="6662" max="6662" width="20.140625" customWidth="1"/>
    <col min="6663" max="6663" width="22.7109375" customWidth="1"/>
    <col min="6664" max="6664" width="21.7109375" customWidth="1"/>
    <col min="6665" max="6665" width="22.140625" customWidth="1"/>
    <col min="6666" max="6666" width="20.140625" customWidth="1"/>
    <col min="6667" max="6667" width="22.42578125" customWidth="1"/>
    <col min="6668" max="6668" width="21.7109375" customWidth="1"/>
    <col min="6669" max="6669" width="22.140625" customWidth="1"/>
    <col min="6670" max="6670" width="3.42578125" customWidth="1"/>
    <col min="6671" max="6912" width="9.140625" customWidth="1"/>
    <col min="6913" max="6913" width="125.85546875" customWidth="1"/>
    <col min="6914" max="6914" width="20.140625" customWidth="1"/>
    <col min="6915" max="6915" width="22" customWidth="1"/>
    <col min="6916" max="6916" width="21.7109375" customWidth="1"/>
    <col min="6917" max="6917" width="22.28515625" customWidth="1"/>
    <col min="6918" max="6918" width="20.140625" customWidth="1"/>
    <col min="6919" max="6919" width="22.7109375" customWidth="1"/>
    <col min="6920" max="6920" width="21.7109375" customWidth="1"/>
    <col min="6921" max="6921" width="22.140625" customWidth="1"/>
    <col min="6922" max="6922" width="20.140625" customWidth="1"/>
    <col min="6923" max="6923" width="22.42578125" customWidth="1"/>
    <col min="6924" max="6924" width="21.7109375" customWidth="1"/>
    <col min="6925" max="6925" width="22.140625" customWidth="1"/>
    <col min="6926" max="6926" width="3.42578125" customWidth="1"/>
    <col min="6927" max="7168" width="9.140625" customWidth="1"/>
    <col min="7169" max="7169" width="125.85546875" customWidth="1"/>
    <col min="7170" max="7170" width="20.140625" customWidth="1"/>
    <col min="7171" max="7171" width="22" customWidth="1"/>
    <col min="7172" max="7172" width="21.7109375" customWidth="1"/>
    <col min="7173" max="7173" width="22.28515625" customWidth="1"/>
    <col min="7174" max="7174" width="20.140625" customWidth="1"/>
    <col min="7175" max="7175" width="22.7109375" customWidth="1"/>
    <col min="7176" max="7176" width="21.7109375" customWidth="1"/>
    <col min="7177" max="7177" width="22.140625" customWidth="1"/>
    <col min="7178" max="7178" width="20.140625" customWidth="1"/>
    <col min="7179" max="7179" width="22.42578125" customWidth="1"/>
    <col min="7180" max="7180" width="21.7109375" customWidth="1"/>
    <col min="7181" max="7181" width="22.140625" customWidth="1"/>
    <col min="7182" max="7182" width="3.42578125" customWidth="1"/>
    <col min="7183" max="7424" width="9.140625" customWidth="1"/>
    <col min="7425" max="7425" width="125.85546875" customWidth="1"/>
    <col min="7426" max="7426" width="20.140625" customWidth="1"/>
    <col min="7427" max="7427" width="22" customWidth="1"/>
    <col min="7428" max="7428" width="21.7109375" customWidth="1"/>
    <col min="7429" max="7429" width="22.28515625" customWidth="1"/>
    <col min="7430" max="7430" width="20.140625" customWidth="1"/>
    <col min="7431" max="7431" width="22.7109375" customWidth="1"/>
    <col min="7432" max="7432" width="21.7109375" customWidth="1"/>
    <col min="7433" max="7433" width="22.140625" customWidth="1"/>
    <col min="7434" max="7434" width="20.140625" customWidth="1"/>
    <col min="7435" max="7435" width="22.42578125" customWidth="1"/>
    <col min="7436" max="7436" width="21.7109375" customWidth="1"/>
    <col min="7437" max="7437" width="22.140625" customWidth="1"/>
    <col min="7438" max="7438" width="3.42578125" customWidth="1"/>
    <col min="7439" max="7680" width="9.140625" customWidth="1"/>
    <col min="7681" max="7681" width="125.85546875" customWidth="1"/>
    <col min="7682" max="7682" width="20.140625" customWidth="1"/>
    <col min="7683" max="7683" width="22" customWidth="1"/>
    <col min="7684" max="7684" width="21.7109375" customWidth="1"/>
    <col min="7685" max="7685" width="22.28515625" customWidth="1"/>
    <col min="7686" max="7686" width="20.140625" customWidth="1"/>
    <col min="7687" max="7687" width="22.7109375" customWidth="1"/>
    <col min="7688" max="7688" width="21.7109375" customWidth="1"/>
    <col min="7689" max="7689" width="22.140625" customWidth="1"/>
    <col min="7690" max="7690" width="20.140625" customWidth="1"/>
    <col min="7691" max="7691" width="22.42578125" customWidth="1"/>
    <col min="7692" max="7692" width="21.7109375" customWidth="1"/>
    <col min="7693" max="7693" width="22.140625" customWidth="1"/>
    <col min="7694" max="7694" width="3.42578125" customWidth="1"/>
    <col min="7695" max="7936" width="9.140625" customWidth="1"/>
    <col min="7937" max="7937" width="125.85546875" customWidth="1"/>
    <col min="7938" max="7938" width="20.140625" customWidth="1"/>
    <col min="7939" max="7939" width="22" customWidth="1"/>
    <col min="7940" max="7940" width="21.7109375" customWidth="1"/>
    <col min="7941" max="7941" width="22.28515625" customWidth="1"/>
    <col min="7942" max="7942" width="20.140625" customWidth="1"/>
    <col min="7943" max="7943" width="22.7109375" customWidth="1"/>
    <col min="7944" max="7944" width="21.7109375" customWidth="1"/>
    <col min="7945" max="7945" width="22.140625" customWidth="1"/>
    <col min="7946" max="7946" width="20.140625" customWidth="1"/>
    <col min="7947" max="7947" width="22.42578125" customWidth="1"/>
    <col min="7948" max="7948" width="21.7109375" customWidth="1"/>
    <col min="7949" max="7949" width="22.140625" customWidth="1"/>
    <col min="7950" max="7950" width="3.42578125" customWidth="1"/>
    <col min="7951" max="8192" width="9.140625" customWidth="1"/>
    <col min="8193" max="8193" width="125.85546875" customWidth="1"/>
    <col min="8194" max="8194" width="20.140625" customWidth="1"/>
    <col min="8195" max="8195" width="22" customWidth="1"/>
    <col min="8196" max="8196" width="21.7109375" customWidth="1"/>
    <col min="8197" max="8197" width="22.28515625" customWidth="1"/>
    <col min="8198" max="8198" width="20.140625" customWidth="1"/>
    <col min="8199" max="8199" width="22.7109375" customWidth="1"/>
    <col min="8200" max="8200" width="21.7109375" customWidth="1"/>
    <col min="8201" max="8201" width="22.140625" customWidth="1"/>
    <col min="8202" max="8202" width="20.140625" customWidth="1"/>
    <col min="8203" max="8203" width="22.42578125" customWidth="1"/>
    <col min="8204" max="8204" width="21.7109375" customWidth="1"/>
    <col min="8205" max="8205" width="22.140625" customWidth="1"/>
    <col min="8206" max="8206" width="3.42578125" customWidth="1"/>
    <col min="8207" max="8448" width="9.140625" customWidth="1"/>
    <col min="8449" max="8449" width="125.85546875" customWidth="1"/>
    <col min="8450" max="8450" width="20.140625" customWidth="1"/>
    <col min="8451" max="8451" width="22" customWidth="1"/>
    <col min="8452" max="8452" width="21.7109375" customWidth="1"/>
    <col min="8453" max="8453" width="22.28515625" customWidth="1"/>
    <col min="8454" max="8454" width="20.140625" customWidth="1"/>
    <col min="8455" max="8455" width="22.7109375" customWidth="1"/>
    <col min="8456" max="8456" width="21.7109375" customWidth="1"/>
    <col min="8457" max="8457" width="22.140625" customWidth="1"/>
    <col min="8458" max="8458" width="20.140625" customWidth="1"/>
    <col min="8459" max="8459" width="22.42578125" customWidth="1"/>
    <col min="8460" max="8460" width="21.7109375" customWidth="1"/>
    <col min="8461" max="8461" width="22.140625" customWidth="1"/>
    <col min="8462" max="8462" width="3.42578125" customWidth="1"/>
    <col min="8463" max="8704" width="9.140625" customWidth="1"/>
    <col min="8705" max="8705" width="125.85546875" customWidth="1"/>
    <col min="8706" max="8706" width="20.140625" customWidth="1"/>
    <col min="8707" max="8707" width="22" customWidth="1"/>
    <col min="8708" max="8708" width="21.7109375" customWidth="1"/>
    <col min="8709" max="8709" width="22.28515625" customWidth="1"/>
    <col min="8710" max="8710" width="20.140625" customWidth="1"/>
    <col min="8711" max="8711" width="22.7109375" customWidth="1"/>
    <col min="8712" max="8712" width="21.7109375" customWidth="1"/>
    <col min="8713" max="8713" width="22.140625" customWidth="1"/>
    <col min="8714" max="8714" width="20.140625" customWidth="1"/>
    <col min="8715" max="8715" width="22.42578125" customWidth="1"/>
    <col min="8716" max="8716" width="21.7109375" customWidth="1"/>
    <col min="8717" max="8717" width="22.140625" customWidth="1"/>
    <col min="8718" max="8718" width="3.42578125" customWidth="1"/>
    <col min="8719" max="8960" width="9.140625" customWidth="1"/>
    <col min="8961" max="8961" width="125.85546875" customWidth="1"/>
    <col min="8962" max="8962" width="20.140625" customWidth="1"/>
    <col min="8963" max="8963" width="22" customWidth="1"/>
    <col min="8964" max="8964" width="21.7109375" customWidth="1"/>
    <col min="8965" max="8965" width="22.28515625" customWidth="1"/>
    <col min="8966" max="8966" width="20.140625" customWidth="1"/>
    <col min="8967" max="8967" width="22.7109375" customWidth="1"/>
    <col min="8968" max="8968" width="21.7109375" customWidth="1"/>
    <col min="8969" max="8969" width="22.140625" customWidth="1"/>
    <col min="8970" max="8970" width="20.140625" customWidth="1"/>
    <col min="8971" max="8971" width="22.42578125" customWidth="1"/>
    <col min="8972" max="8972" width="21.7109375" customWidth="1"/>
    <col min="8973" max="8973" width="22.140625" customWidth="1"/>
    <col min="8974" max="8974" width="3.42578125" customWidth="1"/>
    <col min="8975" max="9216" width="9.140625" customWidth="1"/>
    <col min="9217" max="9217" width="125.85546875" customWidth="1"/>
    <col min="9218" max="9218" width="20.140625" customWidth="1"/>
    <col min="9219" max="9219" width="22" customWidth="1"/>
    <col min="9220" max="9220" width="21.7109375" customWidth="1"/>
    <col min="9221" max="9221" width="22.28515625" customWidth="1"/>
    <col min="9222" max="9222" width="20.140625" customWidth="1"/>
    <col min="9223" max="9223" width="22.7109375" customWidth="1"/>
    <col min="9224" max="9224" width="21.7109375" customWidth="1"/>
    <col min="9225" max="9225" width="22.140625" customWidth="1"/>
    <col min="9226" max="9226" width="20.140625" customWidth="1"/>
    <col min="9227" max="9227" width="22.42578125" customWidth="1"/>
    <col min="9228" max="9228" width="21.7109375" customWidth="1"/>
    <col min="9229" max="9229" width="22.140625" customWidth="1"/>
    <col min="9230" max="9230" width="3.42578125" customWidth="1"/>
    <col min="9231" max="9472" width="9.140625" customWidth="1"/>
    <col min="9473" max="9473" width="125.85546875" customWidth="1"/>
    <col min="9474" max="9474" width="20.140625" customWidth="1"/>
    <col min="9475" max="9475" width="22" customWidth="1"/>
    <col min="9476" max="9476" width="21.7109375" customWidth="1"/>
    <col min="9477" max="9477" width="22.28515625" customWidth="1"/>
    <col min="9478" max="9478" width="20.140625" customWidth="1"/>
    <col min="9479" max="9479" width="22.7109375" customWidth="1"/>
    <col min="9480" max="9480" width="21.7109375" customWidth="1"/>
    <col min="9481" max="9481" width="22.140625" customWidth="1"/>
    <col min="9482" max="9482" width="20.140625" customWidth="1"/>
    <col min="9483" max="9483" width="22.42578125" customWidth="1"/>
    <col min="9484" max="9484" width="21.7109375" customWidth="1"/>
    <col min="9485" max="9485" width="22.140625" customWidth="1"/>
    <col min="9486" max="9486" width="3.42578125" customWidth="1"/>
    <col min="9487" max="9728" width="9.140625" customWidth="1"/>
    <col min="9729" max="9729" width="125.85546875" customWidth="1"/>
    <col min="9730" max="9730" width="20.140625" customWidth="1"/>
    <col min="9731" max="9731" width="22" customWidth="1"/>
    <col min="9732" max="9732" width="21.7109375" customWidth="1"/>
    <col min="9733" max="9733" width="22.28515625" customWidth="1"/>
    <col min="9734" max="9734" width="20.140625" customWidth="1"/>
    <col min="9735" max="9735" width="22.7109375" customWidth="1"/>
    <col min="9736" max="9736" width="21.7109375" customWidth="1"/>
    <col min="9737" max="9737" width="22.140625" customWidth="1"/>
    <col min="9738" max="9738" width="20.140625" customWidth="1"/>
    <col min="9739" max="9739" width="22.42578125" customWidth="1"/>
    <col min="9740" max="9740" width="21.7109375" customWidth="1"/>
    <col min="9741" max="9741" width="22.140625" customWidth="1"/>
    <col min="9742" max="9742" width="3.42578125" customWidth="1"/>
    <col min="9743" max="9984" width="9.140625" customWidth="1"/>
    <col min="9985" max="9985" width="125.85546875" customWidth="1"/>
    <col min="9986" max="9986" width="20.140625" customWidth="1"/>
    <col min="9987" max="9987" width="22" customWidth="1"/>
    <col min="9988" max="9988" width="21.7109375" customWidth="1"/>
    <col min="9989" max="9989" width="22.28515625" customWidth="1"/>
    <col min="9990" max="9990" width="20.140625" customWidth="1"/>
    <col min="9991" max="9991" width="22.7109375" customWidth="1"/>
    <col min="9992" max="9992" width="21.7109375" customWidth="1"/>
    <col min="9993" max="9993" width="22.140625" customWidth="1"/>
    <col min="9994" max="9994" width="20.140625" customWidth="1"/>
    <col min="9995" max="9995" width="22.42578125" customWidth="1"/>
    <col min="9996" max="9996" width="21.7109375" customWidth="1"/>
    <col min="9997" max="9997" width="22.140625" customWidth="1"/>
    <col min="9998" max="9998" width="3.42578125" customWidth="1"/>
    <col min="9999" max="10240" width="9.140625" customWidth="1"/>
    <col min="10241" max="10241" width="125.85546875" customWidth="1"/>
    <col min="10242" max="10242" width="20.140625" customWidth="1"/>
    <col min="10243" max="10243" width="22" customWidth="1"/>
    <col min="10244" max="10244" width="21.7109375" customWidth="1"/>
    <col min="10245" max="10245" width="22.28515625" customWidth="1"/>
    <col min="10246" max="10246" width="20.140625" customWidth="1"/>
    <col min="10247" max="10247" width="22.7109375" customWidth="1"/>
    <col min="10248" max="10248" width="21.7109375" customWidth="1"/>
    <col min="10249" max="10249" width="22.140625" customWidth="1"/>
    <col min="10250" max="10250" width="20.140625" customWidth="1"/>
    <col min="10251" max="10251" width="22.42578125" customWidth="1"/>
    <col min="10252" max="10252" width="21.7109375" customWidth="1"/>
    <col min="10253" max="10253" width="22.140625" customWidth="1"/>
    <col min="10254" max="10254" width="3.42578125" customWidth="1"/>
    <col min="10255" max="10496" width="9.140625" customWidth="1"/>
    <col min="10497" max="10497" width="125.85546875" customWidth="1"/>
    <col min="10498" max="10498" width="20.140625" customWidth="1"/>
    <col min="10499" max="10499" width="22" customWidth="1"/>
    <col min="10500" max="10500" width="21.7109375" customWidth="1"/>
    <col min="10501" max="10501" width="22.28515625" customWidth="1"/>
    <col min="10502" max="10502" width="20.140625" customWidth="1"/>
    <col min="10503" max="10503" width="22.7109375" customWidth="1"/>
    <col min="10504" max="10504" width="21.7109375" customWidth="1"/>
    <col min="10505" max="10505" width="22.140625" customWidth="1"/>
    <col min="10506" max="10506" width="20.140625" customWidth="1"/>
    <col min="10507" max="10507" width="22.42578125" customWidth="1"/>
    <col min="10508" max="10508" width="21.7109375" customWidth="1"/>
    <col min="10509" max="10509" width="22.140625" customWidth="1"/>
    <col min="10510" max="10510" width="3.42578125" customWidth="1"/>
    <col min="10511" max="10752" width="9.140625" customWidth="1"/>
    <col min="10753" max="10753" width="125.85546875" customWidth="1"/>
    <col min="10754" max="10754" width="20.140625" customWidth="1"/>
    <col min="10755" max="10755" width="22" customWidth="1"/>
    <col min="10756" max="10756" width="21.7109375" customWidth="1"/>
    <col min="10757" max="10757" width="22.28515625" customWidth="1"/>
    <col min="10758" max="10758" width="20.140625" customWidth="1"/>
    <col min="10759" max="10759" width="22.7109375" customWidth="1"/>
    <col min="10760" max="10760" width="21.7109375" customWidth="1"/>
    <col min="10761" max="10761" width="22.140625" customWidth="1"/>
    <col min="10762" max="10762" width="20.140625" customWidth="1"/>
    <col min="10763" max="10763" width="22.42578125" customWidth="1"/>
    <col min="10764" max="10764" width="21.7109375" customWidth="1"/>
    <col min="10765" max="10765" width="22.140625" customWidth="1"/>
    <col min="10766" max="10766" width="3.42578125" customWidth="1"/>
    <col min="10767" max="11008" width="9.140625" customWidth="1"/>
    <col min="11009" max="11009" width="125.85546875" customWidth="1"/>
    <col min="11010" max="11010" width="20.140625" customWidth="1"/>
    <col min="11011" max="11011" width="22" customWidth="1"/>
    <col min="11012" max="11012" width="21.7109375" customWidth="1"/>
    <col min="11013" max="11013" width="22.28515625" customWidth="1"/>
    <col min="11014" max="11014" width="20.140625" customWidth="1"/>
    <col min="11015" max="11015" width="22.7109375" customWidth="1"/>
    <col min="11016" max="11016" width="21.7109375" customWidth="1"/>
    <col min="11017" max="11017" width="22.140625" customWidth="1"/>
    <col min="11018" max="11018" width="20.140625" customWidth="1"/>
    <col min="11019" max="11019" width="22.42578125" customWidth="1"/>
    <col min="11020" max="11020" width="21.7109375" customWidth="1"/>
    <col min="11021" max="11021" width="22.140625" customWidth="1"/>
    <col min="11022" max="11022" width="3.42578125" customWidth="1"/>
    <col min="11023" max="11264" width="9.140625" customWidth="1"/>
    <col min="11265" max="11265" width="125.85546875" customWidth="1"/>
    <col min="11266" max="11266" width="20.140625" customWidth="1"/>
    <col min="11267" max="11267" width="22" customWidth="1"/>
    <col min="11268" max="11268" width="21.7109375" customWidth="1"/>
    <col min="11269" max="11269" width="22.28515625" customWidth="1"/>
    <col min="11270" max="11270" width="20.140625" customWidth="1"/>
    <col min="11271" max="11271" width="22.7109375" customWidth="1"/>
    <col min="11272" max="11272" width="21.7109375" customWidth="1"/>
    <col min="11273" max="11273" width="22.140625" customWidth="1"/>
    <col min="11274" max="11274" width="20.140625" customWidth="1"/>
    <col min="11275" max="11275" width="22.42578125" customWidth="1"/>
    <col min="11276" max="11276" width="21.7109375" customWidth="1"/>
    <col min="11277" max="11277" width="22.140625" customWidth="1"/>
    <col min="11278" max="11278" width="3.42578125" customWidth="1"/>
    <col min="11279" max="11520" width="9.140625" customWidth="1"/>
    <col min="11521" max="11521" width="125.85546875" customWidth="1"/>
    <col min="11522" max="11522" width="20.140625" customWidth="1"/>
    <col min="11523" max="11523" width="22" customWidth="1"/>
    <col min="11524" max="11524" width="21.7109375" customWidth="1"/>
    <col min="11525" max="11525" width="22.28515625" customWidth="1"/>
    <col min="11526" max="11526" width="20.140625" customWidth="1"/>
    <col min="11527" max="11527" width="22.7109375" customWidth="1"/>
    <col min="11528" max="11528" width="21.7109375" customWidth="1"/>
    <col min="11529" max="11529" width="22.140625" customWidth="1"/>
    <col min="11530" max="11530" width="20.140625" customWidth="1"/>
    <col min="11531" max="11531" width="22.42578125" customWidth="1"/>
    <col min="11532" max="11532" width="21.7109375" customWidth="1"/>
    <col min="11533" max="11533" width="22.140625" customWidth="1"/>
    <col min="11534" max="11534" width="3.42578125" customWidth="1"/>
    <col min="11535" max="11776" width="9.140625" customWidth="1"/>
    <col min="11777" max="11777" width="125.85546875" customWidth="1"/>
    <col min="11778" max="11778" width="20.140625" customWidth="1"/>
    <col min="11779" max="11779" width="22" customWidth="1"/>
    <col min="11780" max="11780" width="21.7109375" customWidth="1"/>
    <col min="11781" max="11781" width="22.28515625" customWidth="1"/>
    <col min="11782" max="11782" width="20.140625" customWidth="1"/>
    <col min="11783" max="11783" width="22.7109375" customWidth="1"/>
    <col min="11784" max="11784" width="21.7109375" customWidth="1"/>
    <col min="11785" max="11785" width="22.140625" customWidth="1"/>
    <col min="11786" max="11786" width="20.140625" customWidth="1"/>
    <col min="11787" max="11787" width="22.42578125" customWidth="1"/>
    <col min="11788" max="11788" width="21.7109375" customWidth="1"/>
    <col min="11789" max="11789" width="22.140625" customWidth="1"/>
    <col min="11790" max="11790" width="3.42578125" customWidth="1"/>
    <col min="11791" max="12032" width="9.140625" customWidth="1"/>
    <col min="12033" max="12033" width="125.85546875" customWidth="1"/>
    <col min="12034" max="12034" width="20.140625" customWidth="1"/>
    <col min="12035" max="12035" width="22" customWidth="1"/>
    <col min="12036" max="12036" width="21.7109375" customWidth="1"/>
    <col min="12037" max="12037" width="22.28515625" customWidth="1"/>
    <col min="12038" max="12038" width="20.140625" customWidth="1"/>
    <col min="12039" max="12039" width="22.7109375" customWidth="1"/>
    <col min="12040" max="12040" width="21.7109375" customWidth="1"/>
    <col min="12041" max="12041" width="22.140625" customWidth="1"/>
    <col min="12042" max="12042" width="20.140625" customWidth="1"/>
    <col min="12043" max="12043" width="22.42578125" customWidth="1"/>
    <col min="12044" max="12044" width="21.7109375" customWidth="1"/>
    <col min="12045" max="12045" width="22.140625" customWidth="1"/>
    <col min="12046" max="12046" width="3.42578125" customWidth="1"/>
    <col min="12047" max="12288" width="9.140625" customWidth="1"/>
    <col min="12289" max="12289" width="125.85546875" customWidth="1"/>
    <col min="12290" max="12290" width="20.140625" customWidth="1"/>
    <col min="12291" max="12291" width="22" customWidth="1"/>
    <col min="12292" max="12292" width="21.7109375" customWidth="1"/>
    <col min="12293" max="12293" width="22.28515625" customWidth="1"/>
    <col min="12294" max="12294" width="20.140625" customWidth="1"/>
    <col min="12295" max="12295" width="22.7109375" customWidth="1"/>
    <col min="12296" max="12296" width="21.7109375" customWidth="1"/>
    <col min="12297" max="12297" width="22.140625" customWidth="1"/>
    <col min="12298" max="12298" width="20.140625" customWidth="1"/>
    <col min="12299" max="12299" width="22.42578125" customWidth="1"/>
    <col min="12300" max="12300" width="21.7109375" customWidth="1"/>
    <col min="12301" max="12301" width="22.140625" customWidth="1"/>
    <col min="12302" max="12302" width="3.42578125" customWidth="1"/>
    <col min="12303" max="12544" width="9.140625" customWidth="1"/>
    <col min="12545" max="12545" width="125.85546875" customWidth="1"/>
    <col min="12546" max="12546" width="20.140625" customWidth="1"/>
    <col min="12547" max="12547" width="22" customWidth="1"/>
    <col min="12548" max="12548" width="21.7109375" customWidth="1"/>
    <col min="12549" max="12549" width="22.28515625" customWidth="1"/>
    <col min="12550" max="12550" width="20.140625" customWidth="1"/>
    <col min="12551" max="12551" width="22.7109375" customWidth="1"/>
    <col min="12552" max="12552" width="21.7109375" customWidth="1"/>
    <col min="12553" max="12553" width="22.140625" customWidth="1"/>
    <col min="12554" max="12554" width="20.140625" customWidth="1"/>
    <col min="12555" max="12555" width="22.42578125" customWidth="1"/>
    <col min="12556" max="12556" width="21.7109375" customWidth="1"/>
    <col min="12557" max="12557" width="22.140625" customWidth="1"/>
    <col min="12558" max="12558" width="3.42578125" customWidth="1"/>
    <col min="12559" max="12800" width="9.140625" customWidth="1"/>
    <col min="12801" max="12801" width="125.85546875" customWidth="1"/>
    <col min="12802" max="12802" width="20.140625" customWidth="1"/>
    <col min="12803" max="12803" width="22" customWidth="1"/>
    <col min="12804" max="12804" width="21.7109375" customWidth="1"/>
    <col min="12805" max="12805" width="22.28515625" customWidth="1"/>
    <col min="12806" max="12806" width="20.140625" customWidth="1"/>
    <col min="12807" max="12807" width="22.7109375" customWidth="1"/>
    <col min="12808" max="12808" width="21.7109375" customWidth="1"/>
    <col min="12809" max="12809" width="22.140625" customWidth="1"/>
    <col min="12810" max="12810" width="20.140625" customWidth="1"/>
    <col min="12811" max="12811" width="22.42578125" customWidth="1"/>
    <col min="12812" max="12812" width="21.7109375" customWidth="1"/>
    <col min="12813" max="12813" width="22.140625" customWidth="1"/>
    <col min="12814" max="12814" width="3.42578125" customWidth="1"/>
    <col min="12815" max="13056" width="9.140625" customWidth="1"/>
    <col min="13057" max="13057" width="125.85546875" customWidth="1"/>
    <col min="13058" max="13058" width="20.140625" customWidth="1"/>
    <col min="13059" max="13059" width="22" customWidth="1"/>
    <col min="13060" max="13060" width="21.7109375" customWidth="1"/>
    <col min="13061" max="13061" width="22.28515625" customWidth="1"/>
    <col min="13062" max="13062" width="20.140625" customWidth="1"/>
    <col min="13063" max="13063" width="22.7109375" customWidth="1"/>
    <col min="13064" max="13064" width="21.7109375" customWidth="1"/>
    <col min="13065" max="13065" width="22.140625" customWidth="1"/>
    <col min="13066" max="13066" width="20.140625" customWidth="1"/>
    <col min="13067" max="13067" width="22.42578125" customWidth="1"/>
    <col min="13068" max="13068" width="21.7109375" customWidth="1"/>
    <col min="13069" max="13069" width="22.140625" customWidth="1"/>
    <col min="13070" max="13070" width="3.42578125" customWidth="1"/>
    <col min="13071" max="13312" width="9.140625" customWidth="1"/>
    <col min="13313" max="13313" width="125.85546875" customWidth="1"/>
    <col min="13314" max="13314" width="20.140625" customWidth="1"/>
    <col min="13315" max="13315" width="22" customWidth="1"/>
    <col min="13316" max="13316" width="21.7109375" customWidth="1"/>
    <col min="13317" max="13317" width="22.28515625" customWidth="1"/>
    <col min="13318" max="13318" width="20.140625" customWidth="1"/>
    <col min="13319" max="13319" width="22.7109375" customWidth="1"/>
    <col min="13320" max="13320" width="21.7109375" customWidth="1"/>
    <col min="13321" max="13321" width="22.140625" customWidth="1"/>
    <col min="13322" max="13322" width="20.140625" customWidth="1"/>
    <col min="13323" max="13323" width="22.42578125" customWidth="1"/>
    <col min="13324" max="13324" width="21.7109375" customWidth="1"/>
    <col min="13325" max="13325" width="22.140625" customWidth="1"/>
    <col min="13326" max="13326" width="3.42578125" customWidth="1"/>
    <col min="13327" max="13568" width="9.140625" customWidth="1"/>
    <col min="13569" max="13569" width="125.85546875" customWidth="1"/>
    <col min="13570" max="13570" width="20.140625" customWidth="1"/>
    <col min="13571" max="13571" width="22" customWidth="1"/>
    <col min="13572" max="13572" width="21.7109375" customWidth="1"/>
    <col min="13573" max="13573" width="22.28515625" customWidth="1"/>
    <col min="13574" max="13574" width="20.140625" customWidth="1"/>
    <col min="13575" max="13575" width="22.7109375" customWidth="1"/>
    <col min="13576" max="13576" width="21.7109375" customWidth="1"/>
    <col min="13577" max="13577" width="22.140625" customWidth="1"/>
    <col min="13578" max="13578" width="20.140625" customWidth="1"/>
    <col min="13579" max="13579" width="22.42578125" customWidth="1"/>
    <col min="13580" max="13580" width="21.7109375" customWidth="1"/>
    <col min="13581" max="13581" width="22.140625" customWidth="1"/>
    <col min="13582" max="13582" width="3.42578125" customWidth="1"/>
    <col min="13583" max="13824" width="9.140625" customWidth="1"/>
    <col min="13825" max="13825" width="125.85546875" customWidth="1"/>
    <col min="13826" max="13826" width="20.140625" customWidth="1"/>
    <col min="13827" max="13827" width="22" customWidth="1"/>
    <col min="13828" max="13828" width="21.7109375" customWidth="1"/>
    <col min="13829" max="13829" width="22.28515625" customWidth="1"/>
    <col min="13830" max="13830" width="20.140625" customWidth="1"/>
    <col min="13831" max="13831" width="22.7109375" customWidth="1"/>
    <col min="13832" max="13832" width="21.7109375" customWidth="1"/>
    <col min="13833" max="13833" width="22.140625" customWidth="1"/>
    <col min="13834" max="13834" width="20.140625" customWidth="1"/>
    <col min="13835" max="13835" width="22.42578125" customWidth="1"/>
    <col min="13836" max="13836" width="21.7109375" customWidth="1"/>
    <col min="13837" max="13837" width="22.140625" customWidth="1"/>
    <col min="13838" max="13838" width="3.42578125" customWidth="1"/>
    <col min="13839" max="14080" width="9.140625" customWidth="1"/>
    <col min="14081" max="14081" width="125.85546875" customWidth="1"/>
    <col min="14082" max="14082" width="20.140625" customWidth="1"/>
    <col min="14083" max="14083" width="22" customWidth="1"/>
    <col min="14084" max="14084" width="21.7109375" customWidth="1"/>
    <col min="14085" max="14085" width="22.28515625" customWidth="1"/>
    <col min="14086" max="14086" width="20.140625" customWidth="1"/>
    <col min="14087" max="14087" width="22.7109375" customWidth="1"/>
    <col min="14088" max="14088" width="21.7109375" customWidth="1"/>
    <col min="14089" max="14089" width="22.140625" customWidth="1"/>
    <col min="14090" max="14090" width="20.140625" customWidth="1"/>
    <col min="14091" max="14091" width="22.42578125" customWidth="1"/>
    <col min="14092" max="14092" width="21.7109375" customWidth="1"/>
    <col min="14093" max="14093" width="22.140625" customWidth="1"/>
    <col min="14094" max="14094" width="3.42578125" customWidth="1"/>
    <col min="14095" max="14336" width="9.140625" customWidth="1"/>
    <col min="14337" max="14337" width="125.85546875" customWidth="1"/>
    <col min="14338" max="14338" width="20.140625" customWidth="1"/>
    <col min="14339" max="14339" width="22" customWidth="1"/>
    <col min="14340" max="14340" width="21.7109375" customWidth="1"/>
    <col min="14341" max="14341" width="22.28515625" customWidth="1"/>
    <col min="14342" max="14342" width="20.140625" customWidth="1"/>
    <col min="14343" max="14343" width="22.7109375" customWidth="1"/>
    <col min="14344" max="14344" width="21.7109375" customWidth="1"/>
    <col min="14345" max="14345" width="22.140625" customWidth="1"/>
    <col min="14346" max="14346" width="20.140625" customWidth="1"/>
    <col min="14347" max="14347" width="22.42578125" customWidth="1"/>
    <col min="14348" max="14348" width="21.7109375" customWidth="1"/>
    <col min="14349" max="14349" width="22.140625" customWidth="1"/>
    <col min="14350" max="14350" width="3.42578125" customWidth="1"/>
    <col min="14351" max="14592" width="9.140625" customWidth="1"/>
    <col min="14593" max="14593" width="125.85546875" customWidth="1"/>
    <col min="14594" max="14594" width="20.140625" customWidth="1"/>
    <col min="14595" max="14595" width="22" customWidth="1"/>
    <col min="14596" max="14596" width="21.7109375" customWidth="1"/>
    <col min="14597" max="14597" width="22.28515625" customWidth="1"/>
    <col min="14598" max="14598" width="20.140625" customWidth="1"/>
    <col min="14599" max="14599" width="22.7109375" customWidth="1"/>
    <col min="14600" max="14600" width="21.7109375" customWidth="1"/>
    <col min="14601" max="14601" width="22.140625" customWidth="1"/>
    <col min="14602" max="14602" width="20.140625" customWidth="1"/>
    <col min="14603" max="14603" width="22.42578125" customWidth="1"/>
    <col min="14604" max="14604" width="21.7109375" customWidth="1"/>
    <col min="14605" max="14605" width="22.140625" customWidth="1"/>
    <col min="14606" max="14606" width="3.42578125" customWidth="1"/>
    <col min="14607" max="14848" width="9.140625" customWidth="1"/>
    <col min="14849" max="14849" width="125.85546875" customWidth="1"/>
    <col min="14850" max="14850" width="20.140625" customWidth="1"/>
    <col min="14851" max="14851" width="22" customWidth="1"/>
    <col min="14852" max="14852" width="21.7109375" customWidth="1"/>
    <col min="14853" max="14853" width="22.28515625" customWidth="1"/>
    <col min="14854" max="14854" width="20.140625" customWidth="1"/>
    <col min="14855" max="14855" width="22.7109375" customWidth="1"/>
    <col min="14856" max="14856" width="21.7109375" customWidth="1"/>
    <col min="14857" max="14857" width="22.140625" customWidth="1"/>
    <col min="14858" max="14858" width="20.140625" customWidth="1"/>
    <col min="14859" max="14859" width="22.42578125" customWidth="1"/>
    <col min="14860" max="14860" width="21.7109375" customWidth="1"/>
    <col min="14861" max="14861" width="22.140625" customWidth="1"/>
    <col min="14862" max="14862" width="3.42578125" customWidth="1"/>
    <col min="14863" max="15104" width="9.140625" customWidth="1"/>
    <col min="15105" max="15105" width="125.85546875" customWidth="1"/>
    <col min="15106" max="15106" width="20.140625" customWidth="1"/>
    <col min="15107" max="15107" width="22" customWidth="1"/>
    <col min="15108" max="15108" width="21.7109375" customWidth="1"/>
    <col min="15109" max="15109" width="22.28515625" customWidth="1"/>
    <col min="15110" max="15110" width="20.140625" customWidth="1"/>
    <col min="15111" max="15111" width="22.7109375" customWidth="1"/>
    <col min="15112" max="15112" width="21.7109375" customWidth="1"/>
    <col min="15113" max="15113" width="22.140625" customWidth="1"/>
    <col min="15114" max="15114" width="20.140625" customWidth="1"/>
    <col min="15115" max="15115" width="22.42578125" customWidth="1"/>
    <col min="15116" max="15116" width="21.7109375" customWidth="1"/>
    <col min="15117" max="15117" width="22.140625" customWidth="1"/>
    <col min="15118" max="15118" width="3.42578125" customWidth="1"/>
    <col min="15119" max="15360" width="9.140625" customWidth="1"/>
    <col min="15361" max="15361" width="125.85546875" customWidth="1"/>
    <col min="15362" max="15362" width="20.140625" customWidth="1"/>
    <col min="15363" max="15363" width="22" customWidth="1"/>
    <col min="15364" max="15364" width="21.7109375" customWidth="1"/>
    <col min="15365" max="15365" width="22.28515625" customWidth="1"/>
    <col min="15366" max="15366" width="20.140625" customWidth="1"/>
    <col min="15367" max="15367" width="22.7109375" customWidth="1"/>
    <col min="15368" max="15368" width="21.7109375" customWidth="1"/>
    <col min="15369" max="15369" width="22.140625" customWidth="1"/>
    <col min="15370" max="15370" width="20.140625" customWidth="1"/>
    <col min="15371" max="15371" width="22.42578125" customWidth="1"/>
    <col min="15372" max="15372" width="21.7109375" customWidth="1"/>
    <col min="15373" max="15373" width="22.140625" customWidth="1"/>
    <col min="15374" max="15374" width="3.42578125" customWidth="1"/>
    <col min="15375" max="15616" width="9.140625" customWidth="1"/>
    <col min="15617" max="15617" width="125.85546875" customWidth="1"/>
    <col min="15618" max="15618" width="20.140625" customWidth="1"/>
    <col min="15619" max="15619" width="22" customWidth="1"/>
    <col min="15620" max="15620" width="21.7109375" customWidth="1"/>
    <col min="15621" max="15621" width="22.28515625" customWidth="1"/>
    <col min="15622" max="15622" width="20.140625" customWidth="1"/>
    <col min="15623" max="15623" width="22.7109375" customWidth="1"/>
    <col min="15624" max="15624" width="21.7109375" customWidth="1"/>
    <col min="15625" max="15625" width="22.140625" customWidth="1"/>
    <col min="15626" max="15626" width="20.140625" customWidth="1"/>
    <col min="15627" max="15627" width="22.42578125" customWidth="1"/>
    <col min="15628" max="15628" width="21.7109375" customWidth="1"/>
    <col min="15629" max="15629" width="22.140625" customWidth="1"/>
    <col min="15630" max="15630" width="3.42578125" customWidth="1"/>
    <col min="15631" max="15872" width="9.140625" customWidth="1"/>
    <col min="15873" max="15873" width="125.85546875" customWidth="1"/>
    <col min="15874" max="15874" width="20.140625" customWidth="1"/>
    <col min="15875" max="15875" width="22" customWidth="1"/>
    <col min="15876" max="15876" width="21.7109375" customWidth="1"/>
    <col min="15877" max="15877" width="22.28515625" customWidth="1"/>
    <col min="15878" max="15878" width="20.140625" customWidth="1"/>
    <col min="15879" max="15879" width="22.7109375" customWidth="1"/>
    <col min="15880" max="15880" width="21.7109375" customWidth="1"/>
    <col min="15881" max="15881" width="22.140625" customWidth="1"/>
    <col min="15882" max="15882" width="20.140625" customWidth="1"/>
    <col min="15883" max="15883" width="22.42578125" customWidth="1"/>
    <col min="15884" max="15884" width="21.7109375" customWidth="1"/>
    <col min="15885" max="15885" width="22.140625" customWidth="1"/>
    <col min="15886" max="15886" width="3.42578125" customWidth="1"/>
    <col min="15887" max="16128" width="9.140625" customWidth="1"/>
    <col min="16129" max="16129" width="125.85546875" customWidth="1"/>
    <col min="16130" max="16130" width="20.140625" customWidth="1"/>
    <col min="16131" max="16131" width="22" customWidth="1"/>
    <col min="16132" max="16132" width="21.7109375" customWidth="1"/>
    <col min="16133" max="16133" width="22.28515625" customWidth="1"/>
    <col min="16134" max="16134" width="20.140625" customWidth="1"/>
    <col min="16135" max="16135" width="22.7109375" customWidth="1"/>
    <col min="16136" max="16136" width="21.7109375" customWidth="1"/>
    <col min="16137" max="16137" width="22.140625" customWidth="1"/>
    <col min="16138" max="16138" width="20.140625" customWidth="1"/>
    <col min="16139" max="16139" width="22.42578125" customWidth="1"/>
    <col min="16140" max="16140" width="21.7109375" customWidth="1"/>
    <col min="16141" max="16141" width="22.140625" customWidth="1"/>
    <col min="16142" max="16142" width="3.42578125" customWidth="1"/>
    <col min="16143" max="16384" width="9.140625" customWidth="1"/>
  </cols>
  <sheetData>
    <row r="1" spans="1:26" s="1" customFormat="1" ht="5.25" hidden="1" customHeight="1">
      <c r="A1" s="294"/>
      <c r="B1" s="295"/>
      <c r="C1" s="295"/>
      <c r="D1" s="295"/>
      <c r="E1" s="295"/>
      <c r="F1" s="295"/>
      <c r="G1" s="295"/>
      <c r="H1" s="295"/>
      <c r="I1" s="295"/>
      <c r="J1" s="295"/>
      <c r="K1" s="295"/>
      <c r="L1" s="295"/>
      <c r="M1" s="295"/>
      <c r="N1" s="296"/>
    </row>
    <row r="2" spans="1:26" s="2" customFormat="1" ht="70.5" customHeight="1">
      <c r="A2" s="938" t="s">
        <v>735</v>
      </c>
      <c r="B2" s="938"/>
      <c r="C2" s="938"/>
      <c r="D2" s="938"/>
      <c r="E2" s="938"/>
      <c r="F2" s="938"/>
      <c r="G2" s="938"/>
      <c r="H2" s="938"/>
      <c r="I2" s="938"/>
      <c r="J2" s="938"/>
      <c r="K2" s="938"/>
      <c r="L2" s="938"/>
      <c r="M2" s="938"/>
      <c r="N2" s="297"/>
    </row>
    <row r="3" spans="1:26" s="2" customFormat="1" ht="42.75" customHeight="1">
      <c r="A3" s="938" t="s">
        <v>246</v>
      </c>
      <c r="B3" s="938"/>
      <c r="C3" s="938"/>
      <c r="D3" s="938"/>
      <c r="E3" s="938"/>
      <c r="F3" s="938"/>
      <c r="G3" s="938"/>
      <c r="H3" s="938"/>
      <c r="I3" s="938"/>
      <c r="J3" s="938"/>
      <c r="K3" s="938"/>
      <c r="L3" s="938"/>
      <c r="M3" s="938"/>
      <c r="N3" s="297"/>
    </row>
    <row r="4" spans="1:26" s="2" customFormat="1" ht="40.5" customHeight="1">
      <c r="A4" s="938" t="s">
        <v>731</v>
      </c>
      <c r="B4" s="938"/>
      <c r="C4" s="938"/>
      <c r="D4" s="938"/>
      <c r="E4" s="938"/>
      <c r="F4" s="938"/>
      <c r="G4" s="938"/>
      <c r="H4" s="938"/>
      <c r="I4" s="938"/>
      <c r="J4" s="938"/>
      <c r="K4" s="938"/>
      <c r="L4" s="938"/>
      <c r="M4" s="938"/>
      <c r="N4" s="297"/>
    </row>
    <row r="5" spans="1:26" s="3" customFormat="1" ht="74.25" customHeight="1">
      <c r="A5" s="939" t="s">
        <v>232</v>
      </c>
      <c r="B5" s="939"/>
      <c r="C5" s="939"/>
      <c r="D5" s="939"/>
      <c r="E5" s="939"/>
      <c r="F5" s="939"/>
      <c r="G5" s="939"/>
      <c r="H5" s="939"/>
      <c r="I5" s="939"/>
      <c r="J5" s="939"/>
      <c r="K5" s="939"/>
      <c r="L5" s="939"/>
      <c r="M5" s="939"/>
      <c r="N5" s="298"/>
    </row>
    <row r="6" spans="1:26" ht="6" customHeight="1"/>
    <row r="7" spans="1:26" ht="19.5" customHeight="1">
      <c r="A7" s="233"/>
      <c r="B7" s="234"/>
      <c r="C7" s="234"/>
      <c r="D7" s="235"/>
      <c r="E7" s="235"/>
      <c r="F7" s="234"/>
      <c r="G7" s="235"/>
      <c r="H7" s="234"/>
      <c r="I7" s="234"/>
      <c r="J7" s="235"/>
      <c r="K7" s="235"/>
      <c r="L7" s="234"/>
      <c r="M7" s="235"/>
      <c r="N7" s="300"/>
    </row>
    <row r="8" spans="1:26" s="301" customFormat="1" ht="33.75" customHeight="1">
      <c r="A8" s="237"/>
      <c r="B8" s="945" t="s">
        <v>250</v>
      </c>
      <c r="C8" s="945"/>
      <c r="D8" s="945"/>
      <c r="E8" s="945"/>
      <c r="F8" s="945" t="s">
        <v>251</v>
      </c>
      <c r="G8" s="945"/>
      <c r="H8" s="945"/>
      <c r="I8" s="945"/>
      <c r="J8" s="945" t="s">
        <v>252</v>
      </c>
      <c r="K8" s="945"/>
      <c r="L8" s="945"/>
      <c r="M8" s="945"/>
      <c r="Y8" s="301">
        <v>1</v>
      </c>
      <c r="Z8" s="301">
        <v>1</v>
      </c>
    </row>
    <row r="9" spans="1:26" s="303" customFormat="1" ht="75" customHeight="1">
      <c r="A9" s="240"/>
      <c r="B9" s="240" t="s">
        <v>233</v>
      </c>
      <c r="C9" s="241" t="s">
        <v>234</v>
      </c>
      <c r="D9" s="240" t="s">
        <v>235</v>
      </c>
      <c r="E9" s="240" t="s">
        <v>53</v>
      </c>
      <c r="F9" s="241" t="s">
        <v>233</v>
      </c>
      <c r="G9" s="240" t="s">
        <v>234</v>
      </c>
      <c r="H9" s="240" t="s">
        <v>235</v>
      </c>
      <c r="I9" s="241" t="s">
        <v>53</v>
      </c>
      <c r="J9" s="240" t="s">
        <v>233</v>
      </c>
      <c r="K9" s="240" t="s">
        <v>234</v>
      </c>
      <c r="L9" s="241" t="s">
        <v>235</v>
      </c>
      <c r="M9" s="240" t="s">
        <v>53</v>
      </c>
      <c r="N9" s="302"/>
      <c r="Y9" s="303">
        <v>1</v>
      </c>
      <c r="Z9" s="303">
        <v>1</v>
      </c>
    </row>
    <row r="10" spans="1:26" s="304" customFormat="1" ht="66.75" customHeight="1">
      <c r="A10" s="244" t="s">
        <v>201</v>
      </c>
      <c r="B10" s="245">
        <v>112.93817</v>
      </c>
      <c r="C10" s="245">
        <v>10957.57583</v>
      </c>
      <c r="D10" s="245">
        <v>3736.4836099999998</v>
      </c>
      <c r="E10" s="245">
        <v>14806.997609999999</v>
      </c>
      <c r="F10" s="245">
        <v>184.86818</v>
      </c>
      <c r="G10" s="245">
        <v>16875.452921399999</v>
      </c>
      <c r="H10" s="245">
        <v>23299.808374</v>
      </c>
      <c r="I10" s="245">
        <v>40360.129475399997</v>
      </c>
      <c r="J10" s="245">
        <v>4393.4111299999995</v>
      </c>
      <c r="K10" s="245">
        <v>72755.664213600001</v>
      </c>
      <c r="L10" s="245">
        <v>52106.816079800003</v>
      </c>
      <c r="M10" s="245">
        <v>129255.8914234</v>
      </c>
      <c r="N10" s="301"/>
    </row>
    <row r="11" spans="1:26" s="304" customFormat="1" ht="66.75" customHeight="1">
      <c r="A11" s="244" t="s">
        <v>202</v>
      </c>
      <c r="B11" s="247">
        <v>73.433859999999996</v>
      </c>
      <c r="C11" s="247">
        <v>9.2472999999999992</v>
      </c>
      <c r="D11" s="247">
        <v>0</v>
      </c>
      <c r="E11" s="247">
        <v>82.681160000000006</v>
      </c>
      <c r="F11" s="247">
        <v>3</v>
      </c>
      <c r="G11" s="247">
        <v>5.9696300000000004</v>
      </c>
      <c r="H11" s="245">
        <v>29.202849999999998</v>
      </c>
      <c r="I11" s="245">
        <v>38.17248</v>
      </c>
      <c r="J11" s="245">
        <v>0</v>
      </c>
      <c r="K11" s="245">
        <v>617.08208999999999</v>
      </c>
      <c r="L11" s="245">
        <v>385.35598999999996</v>
      </c>
      <c r="M11" s="245">
        <v>1002.43808</v>
      </c>
      <c r="N11" s="301"/>
    </row>
    <row r="12" spans="1:26" s="304" customFormat="1" ht="66.75" customHeight="1">
      <c r="A12" s="244" t="s">
        <v>203</v>
      </c>
      <c r="B12" s="247">
        <v>0</v>
      </c>
      <c r="C12" s="247">
        <v>6.86</v>
      </c>
      <c r="D12" s="247">
        <v>0</v>
      </c>
      <c r="E12" s="247">
        <v>6.86</v>
      </c>
      <c r="F12" s="247">
        <v>0</v>
      </c>
      <c r="G12" s="247">
        <v>0</v>
      </c>
      <c r="H12" s="245">
        <v>0</v>
      </c>
      <c r="I12" s="245">
        <v>0</v>
      </c>
      <c r="J12" s="245">
        <v>40</v>
      </c>
      <c r="K12" s="245">
        <v>21.63073</v>
      </c>
      <c r="L12" s="245">
        <v>3.1019999999999999</v>
      </c>
      <c r="M12" s="245">
        <v>64.732730000000004</v>
      </c>
      <c r="N12" s="301"/>
    </row>
    <row r="13" spans="1:26" s="304" customFormat="1" ht="66.75" customHeight="1">
      <c r="A13" s="244" t="s">
        <v>204</v>
      </c>
      <c r="B13" s="245">
        <v>2402.2300699999996</v>
      </c>
      <c r="C13" s="245">
        <v>2664.4938299999999</v>
      </c>
      <c r="D13" s="245">
        <v>702.67045999999993</v>
      </c>
      <c r="E13" s="245">
        <v>5769.3943600000002</v>
      </c>
      <c r="F13" s="245">
        <v>33767.393920000002</v>
      </c>
      <c r="G13" s="245">
        <v>6668.5746500000005</v>
      </c>
      <c r="H13" s="245">
        <v>7605.8515146</v>
      </c>
      <c r="I13" s="245">
        <v>48041.820084600004</v>
      </c>
      <c r="J13" s="245">
        <v>1514.1661000000001</v>
      </c>
      <c r="K13" s="245">
        <v>2646.2975799999999</v>
      </c>
      <c r="L13" s="245">
        <v>4667.0148121999991</v>
      </c>
      <c r="M13" s="245">
        <v>8827.4784921999999</v>
      </c>
      <c r="N13" s="301"/>
    </row>
    <row r="14" spans="1:26" s="304" customFormat="1" ht="66.75" customHeight="1">
      <c r="A14" s="244" t="s">
        <v>205</v>
      </c>
      <c r="B14" s="245">
        <v>58850.631158600001</v>
      </c>
      <c r="C14" s="245">
        <v>73768.998300799998</v>
      </c>
      <c r="D14" s="245">
        <v>36863.876592000001</v>
      </c>
      <c r="E14" s="245">
        <v>169483.50605140001</v>
      </c>
      <c r="F14" s="245">
        <v>28031.79895</v>
      </c>
      <c r="G14" s="245">
        <v>32260.357163600002</v>
      </c>
      <c r="H14" s="245">
        <v>61141.631092200005</v>
      </c>
      <c r="I14" s="245">
        <v>121433.78720579999</v>
      </c>
      <c r="J14" s="245">
        <v>80636.5065512</v>
      </c>
      <c r="K14" s="245">
        <v>85220.956335800001</v>
      </c>
      <c r="L14" s="245">
        <v>119213.20930619999</v>
      </c>
      <c r="M14" s="245">
        <v>285070.67219319998</v>
      </c>
      <c r="N14" s="301"/>
    </row>
    <row r="15" spans="1:26" s="304" customFormat="1" ht="66.75" customHeight="1">
      <c r="A15" s="244" t="s">
        <v>206</v>
      </c>
      <c r="B15" s="245">
        <v>15167.73993</v>
      </c>
      <c r="C15" s="245">
        <v>7259.2892499999998</v>
      </c>
      <c r="D15" s="245">
        <v>0</v>
      </c>
      <c r="E15" s="245">
        <v>22427.029180000001</v>
      </c>
      <c r="F15" s="245">
        <v>43.204070000000002</v>
      </c>
      <c r="G15" s="245">
        <v>10681.3868112</v>
      </c>
      <c r="H15" s="245">
        <v>1132.3987199999999</v>
      </c>
      <c r="I15" s="245">
        <v>11856.989601199999</v>
      </c>
      <c r="J15" s="245">
        <v>6072.1208145999999</v>
      </c>
      <c r="K15" s="245">
        <v>5348.4398169999995</v>
      </c>
      <c r="L15" s="245">
        <v>0</v>
      </c>
      <c r="M15" s="245">
        <v>11420.560631599999</v>
      </c>
      <c r="N15" s="301"/>
    </row>
    <row r="16" spans="1:26" s="304" customFormat="1" ht="66.75" customHeight="1">
      <c r="A16" s="244" t="s">
        <v>129</v>
      </c>
      <c r="B16" s="245">
        <v>111040.68438999999</v>
      </c>
      <c r="C16" s="245">
        <v>101664.08077599999</v>
      </c>
      <c r="D16" s="245">
        <v>85239.18854860001</v>
      </c>
      <c r="E16" s="245">
        <v>297943.95371460001</v>
      </c>
      <c r="F16" s="245">
        <v>111568.23135439999</v>
      </c>
      <c r="G16" s="245">
        <v>111538.5619744</v>
      </c>
      <c r="H16" s="245">
        <v>125836.97004499999</v>
      </c>
      <c r="I16" s="245">
        <v>348943.76337379997</v>
      </c>
      <c r="J16" s="245">
        <v>358730.67528159998</v>
      </c>
      <c r="K16" s="245">
        <v>275226.94337320002</v>
      </c>
      <c r="L16" s="245">
        <v>244706.19683</v>
      </c>
      <c r="M16" s="245">
        <v>878663.81548480003</v>
      </c>
      <c r="N16" s="301"/>
    </row>
    <row r="17" spans="1:14" s="304" customFormat="1" ht="66.75" customHeight="1">
      <c r="A17" s="244" t="s">
        <v>207</v>
      </c>
      <c r="B17" s="245">
        <v>83348.36714480001</v>
      </c>
      <c r="C17" s="245">
        <v>334489.88515499997</v>
      </c>
      <c r="D17" s="245">
        <v>291937.06191260001</v>
      </c>
      <c r="E17" s="245">
        <v>709775.3142124</v>
      </c>
      <c r="F17" s="245">
        <v>24320.026899999997</v>
      </c>
      <c r="G17" s="245">
        <v>247595.63848980001</v>
      </c>
      <c r="H17" s="245">
        <v>320924.7383962</v>
      </c>
      <c r="I17" s="245">
        <v>592840.40378599998</v>
      </c>
      <c r="J17" s="245">
        <v>45921.028789999997</v>
      </c>
      <c r="K17" s="245">
        <v>377585.61535119999</v>
      </c>
      <c r="L17" s="245">
        <v>471577.50860240002</v>
      </c>
      <c r="M17" s="245">
        <v>895084.15274359996</v>
      </c>
      <c r="N17" s="301"/>
    </row>
    <row r="18" spans="1:14" s="304" customFormat="1" ht="66.75" customHeight="1">
      <c r="A18" s="244" t="s">
        <v>208</v>
      </c>
      <c r="B18" s="245">
        <v>350.55571000000003</v>
      </c>
      <c r="C18" s="245">
        <v>10171.132533800001</v>
      </c>
      <c r="D18" s="245">
        <v>41778.934835799999</v>
      </c>
      <c r="E18" s="245">
        <v>52300.623079600002</v>
      </c>
      <c r="F18" s="245">
        <v>537.94247999999993</v>
      </c>
      <c r="G18" s="245">
        <v>6584.0512040000003</v>
      </c>
      <c r="H18" s="245">
        <v>23487.942793400001</v>
      </c>
      <c r="I18" s="245">
        <v>30609.936477400002</v>
      </c>
      <c r="J18" s="245">
        <v>192.25276000000002</v>
      </c>
      <c r="K18" s="245">
        <v>11343.5020922</v>
      </c>
      <c r="L18" s="245">
        <v>33323.283806400003</v>
      </c>
      <c r="M18" s="245">
        <v>44859.038658600002</v>
      </c>
      <c r="N18" s="301"/>
    </row>
    <row r="19" spans="1:14" s="304" customFormat="1" ht="66.75" customHeight="1">
      <c r="A19" s="244" t="s">
        <v>209</v>
      </c>
      <c r="B19" s="245">
        <v>2108.8219712</v>
      </c>
      <c r="C19" s="245">
        <v>76830.39425740001</v>
      </c>
      <c r="D19" s="245">
        <v>109482.31807719999</v>
      </c>
      <c r="E19" s="245">
        <v>188421.53430579999</v>
      </c>
      <c r="F19" s="245">
        <v>1955.5702699999999</v>
      </c>
      <c r="G19" s="245">
        <v>40164.500755199995</v>
      </c>
      <c r="H19" s="245">
        <v>118336.8954558</v>
      </c>
      <c r="I19" s="245">
        <v>160456.96648100001</v>
      </c>
      <c r="J19" s="245">
        <v>5293.1818700000003</v>
      </c>
      <c r="K19" s="245">
        <v>44079.303008000003</v>
      </c>
      <c r="L19" s="245">
        <v>126985.30988480001</v>
      </c>
      <c r="M19" s="245">
        <v>176357.79476280001</v>
      </c>
      <c r="N19" s="301"/>
    </row>
    <row r="20" spans="1:14" s="304" customFormat="1" ht="66.75" customHeight="1">
      <c r="A20" s="244" t="s">
        <v>210</v>
      </c>
      <c r="B20" s="245">
        <v>1589.0607438</v>
      </c>
      <c r="C20" s="245">
        <v>1204.9679699999999</v>
      </c>
      <c r="D20" s="245">
        <v>2001.1064099999999</v>
      </c>
      <c r="E20" s="245">
        <v>4795.1351237999997</v>
      </c>
      <c r="F20" s="245">
        <v>136.54676999999998</v>
      </c>
      <c r="G20" s="245">
        <v>920.07424000000003</v>
      </c>
      <c r="H20" s="245">
        <v>2140.9398900000001</v>
      </c>
      <c r="I20" s="245">
        <v>3197.5608999999999</v>
      </c>
      <c r="J20" s="245">
        <v>1925.4311200000002</v>
      </c>
      <c r="K20" s="245">
        <v>1518.3976299999999</v>
      </c>
      <c r="L20" s="245">
        <v>4544.7089381999995</v>
      </c>
      <c r="M20" s="245">
        <v>7988.5376882</v>
      </c>
      <c r="N20" s="301"/>
    </row>
    <row r="21" spans="1:14" s="304" customFormat="1" ht="66.75" customHeight="1">
      <c r="A21" s="244" t="s">
        <v>211</v>
      </c>
      <c r="B21" s="245">
        <v>13401.105305199999</v>
      </c>
      <c r="C21" s="245">
        <v>68430.6955342</v>
      </c>
      <c r="D21" s="245">
        <v>399947.99629720004</v>
      </c>
      <c r="E21" s="245">
        <v>481779.79713660001</v>
      </c>
      <c r="F21" s="245">
        <v>6617.2446799999998</v>
      </c>
      <c r="G21" s="245">
        <v>88006.124445399997</v>
      </c>
      <c r="H21" s="245">
        <v>429097.79598760005</v>
      </c>
      <c r="I21" s="245">
        <v>523721.16511299997</v>
      </c>
      <c r="J21" s="245">
        <v>32242.569252599998</v>
      </c>
      <c r="K21" s="245">
        <v>97608.358834800005</v>
      </c>
      <c r="L21" s="245">
        <v>721657.45617799996</v>
      </c>
      <c r="M21" s="245">
        <v>851508.3842654</v>
      </c>
      <c r="N21" s="301"/>
    </row>
    <row r="22" spans="1:14" s="304" customFormat="1" ht="66.75" customHeight="1">
      <c r="A22" s="244" t="s">
        <v>212</v>
      </c>
      <c r="B22" s="245">
        <v>2.9252600000000002</v>
      </c>
      <c r="C22" s="245">
        <v>388.45466999999996</v>
      </c>
      <c r="D22" s="245">
        <v>47.542406799999995</v>
      </c>
      <c r="E22" s="245">
        <v>438.92233679999998</v>
      </c>
      <c r="F22" s="245">
        <v>143.72</v>
      </c>
      <c r="G22" s="245">
        <v>546.93280000000004</v>
      </c>
      <c r="H22" s="245">
        <v>156.57377160000001</v>
      </c>
      <c r="I22" s="245">
        <v>847.22657160000006</v>
      </c>
      <c r="J22" s="245">
        <v>178.9162</v>
      </c>
      <c r="K22" s="245">
        <v>407.60520000000002</v>
      </c>
      <c r="L22" s="245">
        <v>696.39838659999998</v>
      </c>
      <c r="M22" s="245">
        <v>1282.9197866</v>
      </c>
      <c r="N22" s="301"/>
    </row>
    <row r="23" spans="1:14" s="304" customFormat="1" ht="66.75" customHeight="1">
      <c r="A23" s="244" t="s">
        <v>213</v>
      </c>
      <c r="B23" s="245">
        <v>27.10952</v>
      </c>
      <c r="C23" s="245">
        <v>681.19259</v>
      </c>
      <c r="D23" s="245">
        <v>11400.332539999999</v>
      </c>
      <c r="E23" s="245">
        <v>12108.63465</v>
      </c>
      <c r="F23" s="245">
        <v>489.25065999999998</v>
      </c>
      <c r="G23" s="245">
        <v>1901.7175070000001</v>
      </c>
      <c r="H23" s="245">
        <v>407.6195816</v>
      </c>
      <c r="I23" s="245">
        <v>2798.5877485999999</v>
      </c>
      <c r="J23" s="245">
        <v>4581.1200099999996</v>
      </c>
      <c r="K23" s="245">
        <v>2486.6836000000003</v>
      </c>
      <c r="L23" s="245">
        <v>39729.130411400001</v>
      </c>
      <c r="M23" s="245">
        <v>46796.934021399997</v>
      </c>
      <c r="N23" s="301"/>
    </row>
    <row r="24" spans="1:14" s="304" customFormat="1" ht="66.75" customHeight="1">
      <c r="A24" s="244" t="s">
        <v>214</v>
      </c>
      <c r="B24" s="245">
        <v>4552.0699687999995</v>
      </c>
      <c r="C24" s="245">
        <v>53930.737506600002</v>
      </c>
      <c r="D24" s="245">
        <v>27958.720162000001</v>
      </c>
      <c r="E24" s="245">
        <v>86441.527637399995</v>
      </c>
      <c r="F24" s="245">
        <v>3464.6766400000001</v>
      </c>
      <c r="G24" s="245">
        <v>50761.935623000005</v>
      </c>
      <c r="H24" s="245">
        <v>28122.681068400001</v>
      </c>
      <c r="I24" s="245">
        <v>82349.293331400011</v>
      </c>
      <c r="J24" s="245">
        <v>1632.60733</v>
      </c>
      <c r="K24" s="245">
        <v>23900.506639800002</v>
      </c>
      <c r="L24" s="245">
        <v>32003.773131800001</v>
      </c>
      <c r="M24" s="245">
        <v>57536.887101599998</v>
      </c>
      <c r="N24" s="301"/>
    </row>
    <row r="25" spans="1:14" s="304" customFormat="1" ht="66.75" customHeight="1">
      <c r="A25" s="244" t="s">
        <v>215</v>
      </c>
      <c r="B25" s="245">
        <v>0</v>
      </c>
      <c r="C25" s="245">
        <v>13.20682</v>
      </c>
      <c r="D25" s="245">
        <v>0</v>
      </c>
      <c r="E25" s="245">
        <v>13.20682</v>
      </c>
      <c r="F25" s="245">
        <v>0</v>
      </c>
      <c r="G25" s="245">
        <v>1.6555</v>
      </c>
      <c r="H25" s="245">
        <v>0</v>
      </c>
      <c r="I25" s="245">
        <v>1.6555</v>
      </c>
      <c r="J25" s="245">
        <v>0</v>
      </c>
      <c r="K25" s="245">
        <v>16.194990000000001</v>
      </c>
      <c r="L25" s="245">
        <v>0</v>
      </c>
      <c r="M25" s="245">
        <v>16.194990000000001</v>
      </c>
      <c r="N25" s="301"/>
    </row>
    <row r="26" spans="1:14" s="304" customFormat="1" ht="66.75" customHeight="1">
      <c r="A26" s="244" t="s">
        <v>216</v>
      </c>
      <c r="B26" s="245">
        <v>0</v>
      </c>
      <c r="C26" s="245">
        <v>274.39999999999998</v>
      </c>
      <c r="D26" s="245">
        <v>0</v>
      </c>
      <c r="E26" s="245">
        <v>274.39999999999998</v>
      </c>
      <c r="F26" s="245">
        <v>0</v>
      </c>
      <c r="G26" s="245">
        <v>0</v>
      </c>
      <c r="H26" s="245">
        <v>0</v>
      </c>
      <c r="I26" s="245">
        <v>0</v>
      </c>
      <c r="J26" s="245">
        <v>0</v>
      </c>
      <c r="K26" s="245">
        <v>0</v>
      </c>
      <c r="L26" s="245">
        <v>0</v>
      </c>
      <c r="M26" s="245">
        <v>0</v>
      </c>
      <c r="N26" s="301"/>
    </row>
    <row r="27" spans="1:14" s="306" customFormat="1" ht="92.25" customHeight="1" thickBot="1">
      <c r="A27" s="248" t="s">
        <v>217</v>
      </c>
      <c r="B27" s="249">
        <v>317.52333000000004</v>
      </c>
      <c r="C27" s="249">
        <v>11.25272</v>
      </c>
      <c r="D27" s="249">
        <v>0</v>
      </c>
      <c r="E27" s="249">
        <v>328.77605</v>
      </c>
      <c r="F27" s="249">
        <v>1212.7392299999999</v>
      </c>
      <c r="G27" s="249">
        <v>347.85332</v>
      </c>
      <c r="H27" s="249">
        <v>0</v>
      </c>
      <c r="I27" s="249">
        <v>1560.5925500000001</v>
      </c>
      <c r="J27" s="249">
        <v>13.678700000000001</v>
      </c>
      <c r="K27" s="249">
        <v>21</v>
      </c>
      <c r="L27" s="249">
        <v>320.0164618</v>
      </c>
      <c r="M27" s="249">
        <v>354.69516179999999</v>
      </c>
      <c r="N27" s="305"/>
    </row>
    <row r="28" spans="1:14" s="304" customFormat="1" ht="42" customHeight="1" thickTop="1" thickBot="1">
      <c r="A28" s="307" t="s">
        <v>236</v>
      </c>
      <c r="B28" s="308">
        <f>SUM(B10:B27)</f>
        <v>293345.19653239998</v>
      </c>
      <c r="C28" s="308">
        <f t="shared" ref="C28:M28" si="0">SUM(C10:C27)</f>
        <v>742756.86504379986</v>
      </c>
      <c r="D28" s="308">
        <f t="shared" si="0"/>
        <v>1011096.2318522</v>
      </c>
      <c r="E28" s="308">
        <f t="shared" si="0"/>
        <v>2047198.2934283998</v>
      </c>
      <c r="F28" s="308">
        <f t="shared" si="0"/>
        <v>212476.21410439996</v>
      </c>
      <c r="G28" s="308">
        <f t="shared" si="0"/>
        <v>614860.78703499993</v>
      </c>
      <c r="H28" s="308">
        <f t="shared" si="0"/>
        <v>1141721.0495403998</v>
      </c>
      <c r="I28" s="308">
        <f t="shared" si="0"/>
        <v>1969058.0506797996</v>
      </c>
      <c r="J28" s="308">
        <f t="shared" si="0"/>
        <v>543367.6659100001</v>
      </c>
      <c r="K28" s="308">
        <f t="shared" si="0"/>
        <v>1000804.1814856</v>
      </c>
      <c r="L28" s="308">
        <f t="shared" si="0"/>
        <v>1851919.2808196002</v>
      </c>
      <c r="M28" s="308">
        <f t="shared" si="0"/>
        <v>3396091.1282151993</v>
      </c>
      <c r="N28" s="301"/>
    </row>
    <row r="29" spans="1:14" ht="11.25" customHeight="1" thickTop="1" thickBot="1">
      <c r="A29" s="254"/>
      <c r="B29" s="255"/>
      <c r="C29" s="256"/>
      <c r="D29" s="256"/>
      <c r="E29" s="256"/>
      <c r="F29" s="256"/>
      <c r="G29" s="256"/>
      <c r="H29" s="255"/>
      <c r="I29" s="255"/>
      <c r="J29" s="255"/>
      <c r="K29" s="255"/>
      <c r="L29" s="255"/>
      <c r="M29" s="255"/>
    </row>
    <row r="30" spans="1:14" ht="33" customHeight="1" thickTop="1">
      <c r="A30" s="257" t="s">
        <v>219</v>
      </c>
      <c r="B30" s="187"/>
      <c r="C30" s="219"/>
      <c r="D30" s="219"/>
      <c r="E30" s="219"/>
      <c r="F30" s="219"/>
      <c r="G30" s="219"/>
      <c r="H30" s="220"/>
      <c r="I30" s="220"/>
      <c r="J30" s="25"/>
      <c r="K30" s="25"/>
      <c r="L30" s="25"/>
      <c r="M30" s="25"/>
    </row>
    <row r="31" spans="1:14" ht="13.5" customHeight="1">
      <c r="A31" s="24"/>
      <c r="B31" s="50"/>
      <c r="C31" s="26"/>
      <c r="D31" s="26"/>
      <c r="E31" s="26"/>
      <c r="F31" s="26"/>
      <c r="G31" s="26"/>
      <c r="H31" s="26"/>
      <c r="I31" s="164"/>
      <c r="J31" s="25"/>
      <c r="K31" s="25"/>
      <c r="L31" s="25"/>
      <c r="M31" s="25"/>
    </row>
    <row r="32" spans="1:14" ht="13.5" customHeight="1">
      <c r="A32" s="24"/>
      <c r="B32" s="50"/>
      <c r="C32" s="26"/>
      <c r="D32" s="26"/>
      <c r="E32" s="26"/>
      <c r="F32" s="26"/>
      <c r="G32" s="26"/>
      <c r="H32" s="26"/>
      <c r="I32" s="164"/>
      <c r="J32" s="25"/>
      <c r="K32" s="25"/>
      <c r="L32" s="25"/>
      <c r="M32" s="25"/>
    </row>
    <row r="33" spans="1:13" ht="13.5" customHeight="1">
      <c r="A33" s="24"/>
      <c r="B33" s="50"/>
      <c r="C33" s="26"/>
      <c r="D33" s="26"/>
      <c r="E33" s="26"/>
      <c r="F33" s="26"/>
      <c r="G33" s="26"/>
      <c r="H33" s="26"/>
      <c r="I33" s="164"/>
      <c r="J33" s="25"/>
      <c r="K33" s="25"/>
      <c r="L33" s="25"/>
      <c r="M33" s="25"/>
    </row>
    <row r="34" spans="1:13" ht="13.5" customHeight="1">
      <c r="A34" s="24"/>
      <c r="B34" s="50"/>
      <c r="C34" s="26"/>
      <c r="D34" s="26"/>
      <c r="E34" s="26"/>
      <c r="F34" s="26"/>
      <c r="G34" s="26"/>
      <c r="H34" s="26"/>
      <c r="I34" s="164"/>
      <c r="J34" s="25"/>
      <c r="K34" s="25"/>
      <c r="L34" s="25"/>
      <c r="M34" s="25"/>
    </row>
    <row r="35" spans="1:13" ht="13.5" customHeight="1">
      <c r="A35" s="24"/>
      <c r="B35" s="50"/>
      <c r="C35" s="26"/>
      <c r="D35" s="26"/>
      <c r="E35" s="26"/>
      <c r="F35" s="26"/>
      <c r="G35" s="26"/>
      <c r="H35" s="26"/>
      <c r="I35" s="164"/>
      <c r="J35" s="25"/>
      <c r="K35" s="25"/>
      <c r="L35" s="25"/>
      <c r="M35" s="25"/>
    </row>
    <row r="36" spans="1:13" ht="13.5" customHeight="1">
      <c r="A36" s="24"/>
      <c r="B36" s="50"/>
      <c r="C36" s="26"/>
      <c r="D36" s="26"/>
      <c r="E36" s="26"/>
      <c r="F36" s="26"/>
      <c r="G36" s="26"/>
      <c r="H36" s="26"/>
      <c r="I36" s="164"/>
      <c r="J36" s="25"/>
      <c r="K36" s="25"/>
      <c r="L36" s="25"/>
      <c r="M36" s="25"/>
    </row>
    <row r="37" spans="1:13" ht="13.5" customHeight="1">
      <c r="A37" s="196"/>
      <c r="B37" s="262"/>
      <c r="C37" s="26"/>
      <c r="D37" s="26"/>
      <c r="E37" s="26"/>
      <c r="F37" s="26"/>
      <c r="G37" s="26"/>
      <c r="H37" s="26"/>
      <c r="I37" s="164"/>
      <c r="J37" s="25"/>
      <c r="K37" s="25"/>
      <c r="L37" s="25"/>
      <c r="M37" s="25"/>
    </row>
    <row r="38" spans="1:13" ht="13.5" customHeight="1">
      <c r="A38" s="24"/>
      <c r="B38" s="262"/>
      <c r="C38" s="26"/>
      <c r="D38" s="26"/>
      <c r="E38" s="26"/>
      <c r="F38" s="26"/>
      <c r="G38" s="26"/>
      <c r="H38" s="26"/>
      <c r="I38" s="164"/>
      <c r="J38" s="25"/>
      <c r="K38" s="25"/>
      <c r="L38" s="25"/>
      <c r="M38" s="25"/>
    </row>
    <row r="39" spans="1:13" ht="13.5" customHeight="1">
      <c r="A39" s="24"/>
      <c r="B39" s="262"/>
      <c r="C39" s="26"/>
      <c r="D39" s="26"/>
      <c r="E39" s="26"/>
      <c r="F39" s="26"/>
      <c r="G39" s="26"/>
      <c r="H39" s="26"/>
      <c r="I39" s="164"/>
      <c r="J39" s="25"/>
      <c r="K39" s="25"/>
      <c r="L39" s="25"/>
      <c r="M39" s="25"/>
    </row>
    <row r="40" spans="1:13" ht="13.5" customHeight="1">
      <c r="A40" s="24"/>
      <c r="B40" s="262"/>
      <c r="C40" s="26"/>
      <c r="D40" s="26"/>
      <c r="E40" s="26"/>
      <c r="F40" s="26"/>
      <c r="G40" s="26"/>
      <c r="H40" s="26"/>
      <c r="I40" s="164"/>
      <c r="J40" s="25"/>
      <c r="K40" s="25"/>
      <c r="L40" s="25"/>
      <c r="M40" s="25"/>
    </row>
    <row r="41" spans="1:13" ht="13.5" customHeight="1">
      <c r="A41" s="24"/>
      <c r="B41" s="262"/>
      <c r="C41" s="26"/>
      <c r="D41" s="26"/>
      <c r="E41" s="26"/>
      <c r="F41" s="26"/>
      <c r="G41" s="26"/>
      <c r="H41" s="26"/>
      <c r="I41" s="164"/>
      <c r="J41" s="25"/>
      <c r="K41" s="25"/>
      <c r="L41" s="25"/>
      <c r="M41" s="25"/>
    </row>
    <row r="42" spans="1:13" ht="13.5" customHeight="1">
      <c r="A42" s="24"/>
      <c r="B42" s="262"/>
      <c r="C42" s="26"/>
      <c r="D42" s="26"/>
      <c r="E42" s="26"/>
      <c r="F42" s="26"/>
      <c r="G42" s="26"/>
      <c r="H42" s="26"/>
      <c r="I42" s="164"/>
      <c r="J42" s="25"/>
      <c r="K42" s="25"/>
      <c r="L42" s="25"/>
      <c r="M42" s="25"/>
    </row>
    <row r="43" spans="1:13" ht="13.5" customHeight="1">
      <c r="A43" s="196"/>
      <c r="B43" s="262"/>
      <c r="C43" s="26"/>
      <c r="D43" s="26"/>
      <c r="E43" s="26"/>
      <c r="F43" s="26"/>
      <c r="G43" s="26"/>
      <c r="H43" s="26"/>
      <c r="I43" s="164"/>
      <c r="J43" s="25"/>
      <c r="K43" s="25"/>
      <c r="L43" s="25"/>
      <c r="M43" s="25"/>
    </row>
    <row r="44" spans="1:13" ht="13.5" customHeight="1">
      <c r="A44" s="24"/>
      <c r="B44" s="50"/>
      <c r="C44" s="26"/>
      <c r="D44" s="26"/>
      <c r="E44" s="26"/>
      <c r="F44" s="26"/>
      <c r="G44" s="26"/>
      <c r="H44" s="26"/>
      <c r="I44" s="164"/>
      <c r="J44" s="25"/>
      <c r="K44" s="25"/>
      <c r="L44" s="25"/>
      <c r="M44" s="25"/>
    </row>
    <row r="45" spans="1:13" ht="13.5" customHeight="1">
      <c r="A45" s="24"/>
      <c r="B45" s="50"/>
      <c r="C45" s="26"/>
      <c r="D45" s="26"/>
      <c r="E45" s="26"/>
      <c r="F45" s="26"/>
      <c r="G45" s="26"/>
      <c r="H45" s="26"/>
      <c r="I45" s="164"/>
      <c r="J45" s="25"/>
      <c r="K45" s="25"/>
      <c r="L45" s="25"/>
      <c r="M45" s="25"/>
    </row>
    <row r="46" spans="1:13" ht="13.5" customHeight="1">
      <c r="A46" s="24"/>
      <c r="B46" s="50"/>
      <c r="C46" s="26"/>
      <c r="D46" s="26"/>
      <c r="E46" s="26"/>
      <c r="F46" s="26"/>
      <c r="G46" s="26"/>
      <c r="H46" s="26"/>
      <c r="I46" s="164"/>
      <c r="J46" s="25"/>
      <c r="K46" s="25"/>
      <c r="L46" s="25"/>
      <c r="M46" s="25"/>
    </row>
    <row r="47" spans="1:13" ht="13.5" customHeight="1">
      <c r="A47" s="196"/>
      <c r="B47" s="50"/>
      <c r="C47" s="26"/>
      <c r="D47" s="26"/>
      <c r="E47" s="26"/>
      <c r="F47" s="26"/>
      <c r="G47" s="26"/>
      <c r="H47" s="26"/>
      <c r="I47" s="164"/>
      <c r="J47" s="25"/>
      <c r="K47" s="25"/>
      <c r="L47" s="25"/>
      <c r="M47" s="25"/>
    </row>
    <row r="48" spans="1:13" ht="13.5" customHeight="1">
      <c r="A48" s="24"/>
      <c r="B48" s="50"/>
      <c r="C48" s="26"/>
      <c r="D48" s="26"/>
      <c r="E48" s="26"/>
      <c r="F48" s="26"/>
      <c r="G48" s="26"/>
      <c r="H48" s="26"/>
      <c r="I48" s="164"/>
      <c r="J48" s="25"/>
      <c r="K48" s="25"/>
      <c r="L48" s="25"/>
      <c r="M48" s="25"/>
    </row>
    <row r="49" spans="1:13" ht="13.5" customHeight="1">
      <c r="A49" s="24"/>
      <c r="B49" s="50"/>
      <c r="C49" s="26"/>
      <c r="D49" s="26"/>
      <c r="E49" s="26"/>
      <c r="F49" s="26"/>
      <c r="G49" s="26"/>
      <c r="H49" s="26"/>
      <c r="I49" s="164"/>
      <c r="J49" s="25"/>
      <c r="K49" s="25"/>
      <c r="L49" s="25"/>
      <c r="M49" s="25"/>
    </row>
    <row r="50" spans="1:13" ht="13.5" customHeight="1">
      <c r="A50" s="24"/>
      <c r="B50" s="50"/>
      <c r="C50" s="26"/>
      <c r="D50" s="26"/>
      <c r="E50" s="26"/>
      <c r="F50" s="26"/>
      <c r="G50" s="26"/>
      <c r="H50" s="26"/>
      <c r="I50" s="164"/>
      <c r="J50" s="25"/>
      <c r="K50" s="25"/>
      <c r="L50" s="25"/>
      <c r="M50" s="25"/>
    </row>
    <row r="51" spans="1:13" ht="13.5" customHeight="1">
      <c r="A51" s="24"/>
      <c r="B51" s="50"/>
      <c r="C51" s="26"/>
      <c r="D51" s="26"/>
      <c r="E51" s="26"/>
      <c r="F51" s="26"/>
      <c r="G51" s="26"/>
      <c r="H51" s="26"/>
      <c r="I51" s="164"/>
      <c r="J51" s="25"/>
      <c r="K51" s="25"/>
      <c r="L51" s="25"/>
      <c r="M51" s="25"/>
    </row>
    <row r="52" spans="1:13" ht="13.5" customHeight="1">
      <c r="A52" s="196"/>
      <c r="B52" s="50"/>
      <c r="C52" s="26"/>
      <c r="D52" s="26"/>
      <c r="E52" s="26"/>
      <c r="F52" s="26"/>
      <c r="G52" s="26"/>
      <c r="H52" s="26"/>
      <c r="I52" s="164"/>
      <c r="J52" s="25"/>
      <c r="K52" s="25"/>
      <c r="L52" s="25"/>
      <c r="M52" s="25"/>
    </row>
    <row r="53" spans="1:13" ht="13.5" customHeight="1">
      <c r="A53" s="24"/>
      <c r="B53" s="50"/>
      <c r="C53" s="26"/>
      <c r="D53" s="26"/>
      <c r="E53" s="26"/>
      <c r="F53" s="26"/>
      <c r="G53" s="26"/>
      <c r="H53" s="26"/>
      <c r="I53" s="164"/>
      <c r="J53" s="25"/>
      <c r="K53" s="25"/>
      <c r="L53" s="25"/>
      <c r="M53" s="25"/>
    </row>
    <row r="54" spans="1:13" ht="13.5" customHeight="1">
      <c r="A54" s="24"/>
      <c r="B54" s="50"/>
      <c r="C54" s="26"/>
      <c r="D54" s="26"/>
      <c r="E54" s="26"/>
      <c r="F54" s="26"/>
      <c r="G54" s="26"/>
      <c r="H54" s="26"/>
      <c r="I54" s="164"/>
      <c r="J54" s="25"/>
      <c r="K54" s="25"/>
      <c r="L54" s="25"/>
      <c r="M54" s="25"/>
    </row>
    <row r="55" spans="1:13" ht="13.5" customHeight="1">
      <c r="A55" s="24"/>
      <c r="B55" s="50"/>
      <c r="C55" s="26"/>
      <c r="D55" s="26"/>
      <c r="E55" s="26"/>
      <c r="F55" s="26"/>
      <c r="G55" s="26"/>
      <c r="H55" s="26"/>
      <c r="I55" s="164"/>
      <c r="J55" s="25"/>
      <c r="K55" s="25"/>
      <c r="L55" s="25"/>
      <c r="M55" s="25"/>
    </row>
    <row r="56" spans="1:13" ht="9" customHeight="1">
      <c r="A56" s="194"/>
      <c r="B56" s="50"/>
      <c r="C56" s="26"/>
      <c r="D56" s="26"/>
      <c r="E56" s="26"/>
      <c r="F56" s="26"/>
      <c r="G56" s="26"/>
      <c r="H56" s="26"/>
      <c r="I56" s="164"/>
      <c r="J56" s="25"/>
      <c r="K56" s="25"/>
      <c r="L56" s="25"/>
      <c r="M56" s="25"/>
    </row>
    <row r="57" spans="1:13" ht="9" customHeight="1">
      <c r="A57" s="194"/>
      <c r="B57" s="50"/>
      <c r="C57" s="26"/>
      <c r="D57" s="26"/>
      <c r="E57" s="26"/>
      <c r="F57" s="26"/>
      <c r="G57" s="26"/>
      <c r="H57" s="26"/>
      <c r="I57" s="164"/>
      <c r="J57" s="25"/>
      <c r="K57" s="25"/>
      <c r="L57" s="25"/>
      <c r="M57" s="25"/>
    </row>
    <row r="58" spans="1:13" ht="9" customHeight="1">
      <c r="A58" s="194"/>
      <c r="B58" s="50"/>
      <c r="C58" s="26"/>
      <c r="D58" s="26"/>
      <c r="E58" s="26"/>
      <c r="F58" s="26"/>
      <c r="G58" s="26"/>
      <c r="H58" s="26"/>
      <c r="I58" s="164"/>
      <c r="J58" s="25"/>
      <c r="K58" s="25"/>
      <c r="L58" s="25"/>
      <c r="M58" s="25"/>
    </row>
    <row r="59" spans="1:13" ht="9" customHeight="1">
      <c r="A59" s="194"/>
      <c r="B59" s="50"/>
      <c r="C59" s="26"/>
      <c r="D59" s="26"/>
      <c r="E59" s="26"/>
      <c r="F59" s="26"/>
      <c r="G59" s="26"/>
      <c r="H59" s="26"/>
      <c r="I59" s="164"/>
      <c r="J59" s="25"/>
      <c r="K59" s="25"/>
      <c r="L59" s="25"/>
      <c r="M59" s="25"/>
    </row>
    <row r="60" spans="1:13" ht="9" customHeight="1">
      <c r="A60" s="195"/>
      <c r="B60" s="50"/>
      <c r="C60" s="26"/>
      <c r="D60" s="26"/>
      <c r="E60" s="26"/>
      <c r="F60" s="26"/>
      <c r="G60" s="26"/>
      <c r="H60" s="26"/>
      <c r="I60" s="164"/>
      <c r="J60" s="25"/>
      <c r="K60" s="25"/>
      <c r="L60" s="25"/>
      <c r="M60" s="25"/>
    </row>
    <row r="61" spans="1:13" ht="9" customHeight="1">
      <c r="A61" s="195"/>
      <c r="C61" s="26"/>
      <c r="D61" s="26"/>
      <c r="E61" s="26"/>
      <c r="F61" s="26"/>
      <c r="G61" s="26"/>
      <c r="H61" s="26"/>
      <c r="I61" s="25"/>
      <c r="J61" s="25"/>
      <c r="K61" s="25"/>
      <c r="L61" s="25"/>
      <c r="M61" s="25"/>
    </row>
    <row r="62" spans="1:13" ht="9" customHeight="1">
      <c r="A62" s="196"/>
      <c r="C62" s="26"/>
      <c r="D62" s="26"/>
      <c r="E62" s="26"/>
      <c r="F62" s="26"/>
      <c r="G62" s="26"/>
      <c r="H62" s="26"/>
      <c r="I62" s="25"/>
      <c r="J62" s="25"/>
      <c r="K62" s="25"/>
      <c r="L62" s="25"/>
      <c r="M62" s="25"/>
    </row>
    <row r="63" spans="1:13" ht="9" customHeight="1">
      <c r="A63" s="24"/>
      <c r="C63" s="26"/>
      <c r="D63" s="26"/>
      <c r="E63" s="26"/>
      <c r="F63" s="26"/>
      <c r="G63" s="26"/>
      <c r="H63" s="26"/>
      <c r="I63" s="25"/>
      <c r="J63" s="25"/>
      <c r="K63" s="25"/>
      <c r="L63" s="25"/>
      <c r="M63" s="25"/>
    </row>
    <row r="64" spans="1:13" ht="9" customHeight="1">
      <c r="A64" s="24"/>
      <c r="C64" s="26"/>
      <c r="D64" s="26"/>
      <c r="E64" s="26"/>
      <c r="F64" s="26"/>
      <c r="G64" s="26"/>
      <c r="H64" s="26"/>
      <c r="I64" s="25"/>
      <c r="J64" s="25"/>
      <c r="K64" s="25"/>
      <c r="L64" s="25"/>
      <c r="M64" s="25"/>
    </row>
    <row r="65" spans="1:13" ht="9" customHeight="1">
      <c r="A65" s="24"/>
      <c r="C65" s="26"/>
      <c r="D65" s="26"/>
      <c r="E65" s="26"/>
      <c r="F65" s="26"/>
      <c r="G65" s="26"/>
      <c r="H65" s="26"/>
      <c r="I65" s="25"/>
      <c r="J65" s="25"/>
      <c r="K65" s="25"/>
      <c r="L65" s="25"/>
      <c r="M65" s="25"/>
    </row>
    <row r="66" spans="1:13" ht="9" customHeight="1">
      <c r="A66" s="24"/>
      <c r="C66" s="26"/>
      <c r="D66" s="26"/>
      <c r="E66" s="26"/>
      <c r="F66" s="26"/>
      <c r="G66" s="26"/>
      <c r="H66" s="26"/>
      <c r="I66" s="25"/>
      <c r="J66" s="25"/>
      <c r="K66" s="25"/>
      <c r="L66" s="25"/>
      <c r="M66" s="25"/>
    </row>
    <row r="67" spans="1:13" ht="9" customHeight="1">
      <c r="A67" s="194"/>
      <c r="C67" s="26"/>
      <c r="D67" s="26"/>
      <c r="E67" s="26"/>
      <c r="F67" s="26"/>
      <c r="G67" s="26"/>
      <c r="H67" s="26"/>
      <c r="I67" s="25"/>
      <c r="J67" s="25"/>
      <c r="K67" s="25"/>
      <c r="L67" s="25"/>
      <c r="M67" s="25"/>
    </row>
    <row r="68" spans="1:13" ht="9" customHeight="1">
      <c r="A68" s="196"/>
      <c r="C68" s="26"/>
      <c r="D68" s="26"/>
      <c r="E68" s="26"/>
      <c r="F68" s="26"/>
      <c r="G68" s="26"/>
      <c r="H68" s="26"/>
      <c r="I68" s="25"/>
      <c r="J68" s="25"/>
      <c r="K68" s="25"/>
      <c r="L68" s="25"/>
      <c r="M68" s="25"/>
    </row>
    <row r="69" spans="1:13" ht="9" customHeight="1">
      <c r="A69" s="24"/>
      <c r="C69" s="26"/>
      <c r="D69" s="26"/>
      <c r="E69" s="26"/>
      <c r="F69" s="26"/>
      <c r="G69" s="26"/>
      <c r="H69" s="26"/>
      <c r="I69" s="25"/>
      <c r="J69" s="25"/>
      <c r="K69" s="25"/>
      <c r="L69" s="25"/>
      <c r="M69" s="25"/>
    </row>
    <row r="70" spans="1:13" ht="9" customHeight="1">
      <c r="A70" s="24"/>
      <c r="C70" s="26"/>
      <c r="D70" s="26"/>
      <c r="E70" s="26"/>
      <c r="F70" s="26"/>
      <c r="G70" s="26"/>
      <c r="H70" s="26"/>
      <c r="I70" s="25"/>
      <c r="J70" s="25"/>
      <c r="K70" s="25"/>
      <c r="L70" s="25"/>
      <c r="M70" s="25"/>
    </row>
    <row r="71" spans="1:13" ht="9" customHeight="1">
      <c r="A71" s="24"/>
      <c r="C71" s="26"/>
      <c r="D71" s="26"/>
      <c r="E71" s="26"/>
      <c r="F71" s="26"/>
      <c r="G71" s="26"/>
      <c r="H71" s="26"/>
      <c r="I71" s="25"/>
      <c r="J71" s="25"/>
      <c r="K71" s="25"/>
      <c r="L71" s="25"/>
      <c r="M71" s="25"/>
    </row>
    <row r="72" spans="1:13" ht="9" customHeight="1">
      <c r="A72" s="24"/>
      <c r="C72" s="26"/>
      <c r="D72" s="26"/>
      <c r="E72" s="26"/>
      <c r="F72" s="26"/>
      <c r="G72" s="26"/>
      <c r="H72" s="26"/>
      <c r="I72" s="25"/>
      <c r="J72" s="25"/>
      <c r="K72" s="25"/>
      <c r="L72" s="25"/>
      <c r="M72" s="25"/>
    </row>
    <row r="73" spans="1:13" ht="9" customHeight="1">
      <c r="A73" s="194"/>
      <c r="C73" s="26"/>
      <c r="D73" s="26"/>
      <c r="E73" s="26"/>
      <c r="F73" s="26"/>
      <c r="G73" s="26"/>
      <c r="H73" s="26"/>
      <c r="I73" s="25"/>
      <c r="J73" s="25"/>
      <c r="K73" s="25"/>
      <c r="L73" s="25"/>
      <c r="M73" s="25"/>
    </row>
    <row r="74" spans="1:13" ht="9" customHeight="1">
      <c r="A74" s="196"/>
      <c r="C74" s="26"/>
      <c r="D74" s="26"/>
      <c r="E74" s="26"/>
      <c r="F74" s="26"/>
      <c r="G74" s="26"/>
      <c r="H74" s="26"/>
      <c r="I74" s="25"/>
      <c r="J74" s="25"/>
      <c r="K74" s="25"/>
      <c r="L74" s="25"/>
      <c r="M74" s="25"/>
    </row>
    <row r="75" spans="1:13" ht="9" customHeight="1">
      <c r="A75" s="24"/>
      <c r="C75" s="26"/>
      <c r="D75" s="26"/>
      <c r="E75" s="26"/>
      <c r="F75" s="26"/>
      <c r="G75" s="26"/>
      <c r="H75" s="26"/>
      <c r="I75" s="25"/>
      <c r="J75" s="25"/>
      <c r="K75" s="25"/>
      <c r="L75" s="25"/>
      <c r="M75" s="25"/>
    </row>
    <row r="76" spans="1:13" ht="9" customHeight="1">
      <c r="A76" s="24"/>
      <c r="C76" s="26"/>
      <c r="D76" s="26"/>
      <c r="E76" s="26"/>
      <c r="F76" s="26"/>
      <c r="G76" s="26"/>
      <c r="H76" s="26"/>
      <c r="I76" s="25"/>
      <c r="J76" s="25"/>
      <c r="K76" s="25"/>
      <c r="L76" s="25"/>
      <c r="M76" s="25"/>
    </row>
    <row r="77" spans="1:13" ht="9" customHeight="1">
      <c r="A77" s="24"/>
      <c r="C77" s="26"/>
      <c r="D77" s="26"/>
      <c r="E77" s="26"/>
      <c r="F77" s="26"/>
      <c r="G77" s="26"/>
      <c r="H77" s="26"/>
      <c r="I77" s="25"/>
      <c r="J77" s="25"/>
      <c r="K77" s="25"/>
      <c r="L77" s="25"/>
      <c r="M77" s="25"/>
    </row>
    <row r="78" spans="1:13" ht="9" customHeight="1">
      <c r="A78" s="24"/>
      <c r="C78" s="26"/>
      <c r="D78" s="26"/>
      <c r="E78" s="26"/>
      <c r="F78" s="26"/>
      <c r="G78" s="26"/>
      <c r="H78" s="26"/>
      <c r="I78" s="25"/>
      <c r="J78" s="25"/>
      <c r="K78" s="25"/>
      <c r="L78" s="25"/>
      <c r="M78" s="25"/>
    </row>
    <row r="79" spans="1:13">
      <c r="A79" s="24"/>
      <c r="C79" s="50"/>
      <c r="D79" s="50"/>
      <c r="E79" s="50"/>
      <c r="F79" s="50"/>
      <c r="G79" s="50"/>
      <c r="H79" s="50"/>
    </row>
    <row r="80" spans="1:13">
      <c r="A80" s="24"/>
      <c r="C80" s="50"/>
      <c r="D80" s="50"/>
      <c r="E80" s="50"/>
      <c r="F80" s="50"/>
      <c r="G80" s="50"/>
      <c r="H80" s="50"/>
    </row>
    <row r="81" spans="1:8">
      <c r="A81" s="24"/>
      <c r="C81" s="50"/>
      <c r="D81" s="50"/>
      <c r="E81" s="50"/>
      <c r="F81" s="50"/>
      <c r="G81" s="50"/>
      <c r="H81" s="50"/>
    </row>
    <row r="82" spans="1:8">
      <c r="A82" s="24"/>
      <c r="C82" s="50"/>
      <c r="D82" s="50"/>
      <c r="E82" s="50"/>
      <c r="F82" s="50"/>
      <c r="G82" s="50"/>
      <c r="H82" s="50"/>
    </row>
    <row r="83" spans="1:8">
      <c r="A83" s="194"/>
      <c r="C83" s="50"/>
      <c r="D83" s="50"/>
      <c r="E83" s="50"/>
      <c r="F83" s="50"/>
      <c r="G83" s="50"/>
      <c r="H83" s="50"/>
    </row>
    <row r="84" spans="1:8">
      <c r="A84" s="196"/>
      <c r="C84" s="50"/>
      <c r="D84" s="50"/>
      <c r="E84" s="50"/>
      <c r="F84" s="50"/>
      <c r="G84" s="50"/>
      <c r="H84" s="50"/>
    </row>
    <row r="85" spans="1:8">
      <c r="A85" s="24"/>
      <c r="C85" s="50"/>
      <c r="D85" s="50"/>
      <c r="E85" s="50"/>
      <c r="F85" s="50"/>
      <c r="G85" s="50"/>
      <c r="H85" s="50"/>
    </row>
    <row r="86" spans="1:8">
      <c r="A86" s="24"/>
      <c r="C86" s="50"/>
      <c r="D86" s="50"/>
      <c r="E86" s="50"/>
      <c r="F86" s="50"/>
      <c r="G86" s="50"/>
      <c r="H86" s="50"/>
    </row>
    <row r="87" spans="1:8">
      <c r="A87" s="24"/>
      <c r="C87" s="50"/>
      <c r="D87" s="50"/>
      <c r="E87" s="50"/>
      <c r="F87" s="50"/>
      <c r="G87" s="50"/>
      <c r="H87" s="50"/>
    </row>
    <row r="88" spans="1:8">
      <c r="A88" s="24"/>
      <c r="C88" s="50"/>
      <c r="D88" s="50"/>
      <c r="E88" s="50"/>
      <c r="F88" s="50"/>
      <c r="G88" s="50"/>
      <c r="H88" s="50"/>
    </row>
    <row r="89" spans="1:8">
      <c r="A89" s="24"/>
      <c r="C89" s="50"/>
      <c r="D89" s="50"/>
      <c r="E89" s="50"/>
      <c r="F89" s="50"/>
      <c r="G89" s="50"/>
      <c r="H89" s="50"/>
    </row>
    <row r="90" spans="1:8">
      <c r="A90" s="24"/>
      <c r="C90" s="50"/>
      <c r="D90" s="50"/>
      <c r="E90" s="50"/>
      <c r="F90" s="50"/>
      <c r="G90" s="50"/>
      <c r="H90" s="50"/>
    </row>
    <row r="91" spans="1:8">
      <c r="A91" s="24"/>
      <c r="C91" s="50"/>
      <c r="D91" s="50"/>
      <c r="E91" s="50"/>
      <c r="F91" s="50"/>
      <c r="G91" s="50"/>
      <c r="H91" s="50"/>
    </row>
    <row r="92" spans="1:8">
      <c r="A92" s="24"/>
      <c r="C92" s="50"/>
      <c r="D92" s="50"/>
      <c r="E92" s="50"/>
      <c r="F92" s="50"/>
      <c r="G92" s="50"/>
      <c r="H92" s="50"/>
    </row>
    <row r="93" spans="1:8">
      <c r="A93" s="24"/>
      <c r="C93" s="50"/>
      <c r="D93" s="50"/>
      <c r="E93" s="50"/>
      <c r="F93" s="50"/>
      <c r="G93" s="50"/>
      <c r="H93" s="50"/>
    </row>
    <row r="94" spans="1:8">
      <c r="A94" s="196"/>
      <c r="C94" s="50"/>
      <c r="D94" s="50"/>
      <c r="E94" s="50"/>
      <c r="F94" s="50"/>
      <c r="G94" s="50"/>
      <c r="H94" s="50"/>
    </row>
    <row r="95" spans="1:8">
      <c r="A95" s="24"/>
      <c r="C95" s="50"/>
      <c r="D95" s="50"/>
      <c r="E95" s="50"/>
      <c r="F95" s="50"/>
      <c r="G95" s="50"/>
      <c r="H95" s="50"/>
    </row>
    <row r="96" spans="1:8">
      <c r="A96" s="24"/>
      <c r="C96" s="50"/>
      <c r="D96" s="50"/>
      <c r="E96" s="50"/>
      <c r="F96" s="50"/>
      <c r="G96" s="50"/>
      <c r="H96" s="50"/>
    </row>
    <row r="97" spans="1:8">
      <c r="A97" s="24"/>
      <c r="C97" s="50"/>
      <c r="D97" s="50"/>
      <c r="E97" s="50"/>
      <c r="F97" s="50"/>
      <c r="G97" s="50"/>
      <c r="H97" s="50"/>
    </row>
    <row r="98" spans="1:8">
      <c r="A98" s="197"/>
      <c r="C98" s="50"/>
      <c r="D98" s="50"/>
      <c r="E98" s="50"/>
      <c r="F98" s="50"/>
      <c r="G98" s="50"/>
      <c r="H98" s="50"/>
    </row>
    <row r="99" spans="1:8">
      <c r="A99" s="197"/>
      <c r="C99" s="50"/>
      <c r="D99" s="50"/>
      <c r="E99" s="50"/>
      <c r="F99" s="50"/>
      <c r="G99" s="50"/>
      <c r="H99" s="50"/>
    </row>
    <row r="100" spans="1:8">
      <c r="A100" s="197"/>
      <c r="C100" s="50"/>
      <c r="D100" s="50"/>
      <c r="E100" s="50"/>
      <c r="F100" s="50"/>
      <c r="G100" s="50"/>
      <c r="H100" s="50"/>
    </row>
    <row r="101" spans="1:8">
      <c r="A101" s="197"/>
      <c r="C101" s="50"/>
      <c r="D101" s="50"/>
      <c r="E101" s="50"/>
      <c r="F101" s="50"/>
      <c r="G101" s="50"/>
      <c r="H101" s="50"/>
    </row>
    <row r="102" spans="1:8">
      <c r="A102" s="197"/>
      <c r="C102" s="50"/>
      <c r="D102" s="50"/>
      <c r="E102" s="50"/>
      <c r="F102" s="50"/>
      <c r="G102" s="50"/>
      <c r="H102" s="50"/>
    </row>
    <row r="103" spans="1:8">
      <c r="A103" s="197"/>
      <c r="C103" s="50"/>
      <c r="D103" s="50"/>
      <c r="E103" s="50"/>
      <c r="F103" s="50"/>
      <c r="G103" s="50"/>
      <c r="H103" s="50"/>
    </row>
    <row r="104" spans="1:8">
      <c r="A104" s="197"/>
      <c r="C104" s="50"/>
      <c r="D104" s="50"/>
      <c r="E104" s="50"/>
      <c r="F104" s="50"/>
      <c r="G104" s="50"/>
      <c r="H104" s="50"/>
    </row>
    <row r="105" spans="1:8">
      <c r="A105" s="197"/>
      <c r="C105" s="50"/>
      <c r="D105" s="50"/>
      <c r="E105" s="50"/>
      <c r="F105" s="50"/>
      <c r="G105" s="50"/>
      <c r="H105" s="50"/>
    </row>
    <row r="106" spans="1:8">
      <c r="A106" s="197"/>
      <c r="C106" s="50"/>
      <c r="D106" s="50"/>
      <c r="E106" s="50"/>
      <c r="F106" s="50"/>
      <c r="G106" s="50"/>
      <c r="H106" s="50"/>
    </row>
    <row r="107" spans="1:8" ht="15.75">
      <c r="A107" s="198"/>
      <c r="C107" s="50"/>
      <c r="D107" s="50"/>
      <c r="E107" s="50"/>
      <c r="F107" s="50"/>
      <c r="G107" s="50"/>
      <c r="H107" s="50"/>
    </row>
    <row r="108" spans="1:8" ht="15.75">
      <c r="A108" s="198"/>
      <c r="C108" s="50"/>
      <c r="D108" s="50"/>
      <c r="E108" s="50"/>
      <c r="F108" s="50"/>
      <c r="G108" s="50"/>
      <c r="H108" s="50"/>
    </row>
    <row r="109" spans="1:8" ht="15.75">
      <c r="A109" s="198"/>
      <c r="C109" s="50"/>
      <c r="D109" s="50"/>
      <c r="E109" s="50"/>
      <c r="F109" s="50"/>
      <c r="G109" s="50"/>
      <c r="H109" s="50"/>
    </row>
    <row r="110" spans="1:8" ht="15.75">
      <c r="A110" s="198"/>
      <c r="C110" s="50"/>
      <c r="D110" s="50"/>
      <c r="E110" s="50"/>
      <c r="F110" s="50"/>
      <c r="G110" s="50"/>
      <c r="H110" s="50"/>
    </row>
    <row r="111" spans="1:8" ht="15.75">
      <c r="A111" s="198"/>
      <c r="C111" s="50"/>
      <c r="D111" s="50"/>
      <c r="E111" s="50"/>
      <c r="F111" s="50"/>
      <c r="G111" s="50"/>
      <c r="H111" s="50"/>
    </row>
    <row r="112" spans="1:8" ht="15.75">
      <c r="A112" s="198"/>
      <c r="C112" s="50"/>
      <c r="D112" s="50"/>
      <c r="E112" s="50"/>
      <c r="F112" s="50"/>
      <c r="G112" s="50"/>
      <c r="H112" s="50"/>
    </row>
    <row r="113" spans="1:8" ht="15.75">
      <c r="A113" s="198"/>
      <c r="C113" s="50"/>
      <c r="D113" s="50"/>
      <c r="E113" s="50"/>
      <c r="F113" s="50"/>
      <c r="G113" s="50"/>
      <c r="H113" s="50"/>
    </row>
    <row r="114" spans="1:8" ht="15.75">
      <c r="A114" s="198"/>
      <c r="C114" s="50"/>
      <c r="D114" s="50"/>
      <c r="E114" s="50"/>
      <c r="F114" s="50"/>
      <c r="G114" s="50"/>
      <c r="H114" s="50"/>
    </row>
    <row r="115" spans="1:8" ht="15.75">
      <c r="A115" s="198"/>
      <c r="C115" s="50"/>
      <c r="D115" s="50"/>
      <c r="E115" s="50"/>
      <c r="F115" s="50"/>
      <c r="G115" s="50"/>
      <c r="H115" s="50"/>
    </row>
    <row r="116" spans="1:8" ht="15.75">
      <c r="A116" s="198"/>
      <c r="C116" s="50"/>
      <c r="D116" s="50"/>
      <c r="E116" s="50"/>
      <c r="F116" s="50"/>
      <c r="G116" s="50"/>
      <c r="H116" s="50"/>
    </row>
    <row r="117" spans="1:8" ht="15.75">
      <c r="A117" s="198"/>
      <c r="C117" s="50"/>
      <c r="D117" s="50"/>
      <c r="E117" s="50"/>
      <c r="F117" s="50"/>
      <c r="G117" s="50"/>
      <c r="H117" s="50"/>
    </row>
    <row r="118" spans="1:8" ht="15.75">
      <c r="A118" s="198"/>
      <c r="C118" s="50"/>
      <c r="D118" s="50"/>
      <c r="E118" s="50"/>
      <c r="F118" s="50"/>
      <c r="G118" s="50"/>
      <c r="H118" s="50"/>
    </row>
    <row r="119" spans="1:8" ht="15.75">
      <c r="A119" s="198"/>
      <c r="C119" s="50"/>
      <c r="D119" s="50"/>
      <c r="E119" s="50"/>
      <c r="F119" s="50"/>
      <c r="G119" s="50"/>
      <c r="H119" s="50"/>
    </row>
    <row r="120" spans="1:8" ht="15.75">
      <c r="A120" s="198"/>
    </row>
    <row r="121" spans="1:8" ht="15.75">
      <c r="A121" s="198"/>
    </row>
    <row r="122" spans="1:8" ht="15.75">
      <c r="A122" s="198"/>
    </row>
    <row r="123" spans="1:8" ht="15.75">
      <c r="A123" s="198"/>
    </row>
    <row r="124" spans="1:8" ht="15.75">
      <c r="A124" s="198"/>
    </row>
    <row r="125" spans="1:8" ht="15.75">
      <c r="A125" s="198"/>
    </row>
    <row r="126" spans="1:8" ht="15.75">
      <c r="A126" s="198"/>
    </row>
    <row r="127" spans="1:8" ht="15.75">
      <c r="A127" s="198"/>
    </row>
    <row r="128" spans="1:8" ht="15.75">
      <c r="A128" s="198"/>
    </row>
    <row r="129" spans="1:1" ht="15.75">
      <c r="A129" s="198"/>
    </row>
    <row r="130" spans="1:1" ht="15.75">
      <c r="A130" s="198"/>
    </row>
    <row r="131" spans="1:1" ht="15.75">
      <c r="A131" s="198"/>
    </row>
    <row r="132" spans="1:1" ht="15.75">
      <c r="A132" s="198"/>
    </row>
    <row r="133" spans="1:1" ht="15.75">
      <c r="A133" s="198"/>
    </row>
    <row r="134" spans="1:1" ht="15.75">
      <c r="A134" s="198"/>
    </row>
    <row r="135" spans="1:1" ht="15.75">
      <c r="A135" s="198"/>
    </row>
    <row r="136" spans="1:1" ht="15.75">
      <c r="A136" s="198"/>
    </row>
    <row r="137" spans="1:1" ht="15.75">
      <c r="A137" s="198"/>
    </row>
    <row r="138" spans="1:1" ht="15.75">
      <c r="A138" s="198"/>
    </row>
    <row r="139" spans="1:1" ht="15.75">
      <c r="A139" s="198"/>
    </row>
    <row r="140" spans="1:1" ht="15.75">
      <c r="A140" s="198"/>
    </row>
    <row r="141" spans="1:1" ht="15.75">
      <c r="A141" s="198"/>
    </row>
    <row r="142" spans="1:1" ht="15.75">
      <c r="A142" s="198"/>
    </row>
    <row r="143" spans="1:1" ht="15.75">
      <c r="A143" s="198"/>
    </row>
    <row r="144" spans="1:1" ht="15.75">
      <c r="A144" s="198"/>
    </row>
    <row r="145" spans="1:1" ht="15.75">
      <c r="A145" s="198"/>
    </row>
    <row r="146" spans="1:1" ht="15.75">
      <c r="A146" s="198"/>
    </row>
    <row r="147" spans="1:1" ht="15.75">
      <c r="A147" s="198"/>
    </row>
    <row r="148" spans="1:1" ht="15.75">
      <c r="A148" s="198"/>
    </row>
    <row r="149" spans="1:1" ht="15.75">
      <c r="A149" s="198"/>
    </row>
    <row r="150" spans="1:1" ht="15.75">
      <c r="A150" s="198"/>
    </row>
    <row r="151" spans="1:1" ht="15.75">
      <c r="A151" s="198"/>
    </row>
    <row r="152" spans="1:1" ht="15.75">
      <c r="A152" s="198"/>
    </row>
    <row r="153" spans="1:1" ht="15.75">
      <c r="A153" s="198"/>
    </row>
    <row r="154" spans="1:1" ht="15.75">
      <c r="A154" s="198"/>
    </row>
    <row r="155" spans="1:1" ht="15.75">
      <c r="A155" s="198"/>
    </row>
    <row r="156" spans="1:1" ht="15.75">
      <c r="A156" s="198"/>
    </row>
    <row r="157" spans="1:1" ht="15.75">
      <c r="A157" s="198"/>
    </row>
    <row r="158" spans="1:1" ht="15.75">
      <c r="A158" s="198"/>
    </row>
    <row r="159" spans="1:1" ht="15.75">
      <c r="A159" s="198"/>
    </row>
    <row r="160" spans="1:1" ht="15.75">
      <c r="A160" s="198"/>
    </row>
    <row r="161" spans="1:1" ht="15.75">
      <c r="A161" s="198"/>
    </row>
    <row r="162" spans="1:1" ht="15.75">
      <c r="A162" s="198"/>
    </row>
    <row r="163" spans="1:1" ht="15.75">
      <c r="A163" s="198"/>
    </row>
    <row r="164" spans="1:1" ht="15.75">
      <c r="A164" s="198"/>
    </row>
    <row r="165" spans="1:1" ht="15.75">
      <c r="A165" s="198"/>
    </row>
    <row r="166" spans="1:1" ht="15.75">
      <c r="A166" s="198"/>
    </row>
    <row r="167" spans="1:1" ht="15.75">
      <c r="A167" s="198"/>
    </row>
    <row r="168" spans="1:1" ht="15.75">
      <c r="A168" s="198"/>
    </row>
    <row r="169" spans="1:1" ht="15.75">
      <c r="A169" s="198"/>
    </row>
    <row r="170" spans="1:1" ht="15.75">
      <c r="A170" s="198"/>
    </row>
    <row r="171" spans="1:1" ht="15.75">
      <c r="A171" s="198"/>
    </row>
    <row r="172" spans="1:1" ht="15.75">
      <c r="A172" s="198"/>
    </row>
    <row r="173" spans="1:1" ht="15.75">
      <c r="A173" s="198"/>
    </row>
    <row r="174" spans="1:1" ht="15.75">
      <c r="A174" s="198"/>
    </row>
    <row r="175" spans="1:1" ht="15.75">
      <c r="A175" s="198"/>
    </row>
    <row r="176" spans="1:1" ht="15.75">
      <c r="A176" s="198"/>
    </row>
    <row r="177" spans="1:1" ht="15.75">
      <c r="A177" s="198"/>
    </row>
    <row r="178" spans="1:1" ht="15.75">
      <c r="A178" s="198"/>
    </row>
    <row r="179" spans="1:1" ht="15.75">
      <c r="A179" s="198"/>
    </row>
    <row r="180" spans="1:1" ht="15.75">
      <c r="A180" s="198"/>
    </row>
    <row r="181" spans="1:1" ht="15.75">
      <c r="A181" s="198"/>
    </row>
    <row r="182" spans="1:1" ht="15.75">
      <c r="A182" s="198"/>
    </row>
    <row r="183" spans="1:1" ht="15.75">
      <c r="A183" s="198"/>
    </row>
    <row r="184" spans="1:1" ht="15.75">
      <c r="A184" s="198"/>
    </row>
    <row r="185" spans="1:1" ht="15.75">
      <c r="A185" s="198"/>
    </row>
    <row r="186" spans="1:1" ht="15.75">
      <c r="A186" s="198"/>
    </row>
    <row r="187" spans="1:1" ht="15.75">
      <c r="A187" s="198"/>
    </row>
    <row r="188" spans="1:1" ht="15.75">
      <c r="A188" s="198"/>
    </row>
    <row r="189" spans="1:1" ht="15.75">
      <c r="A189" s="198"/>
    </row>
    <row r="190" spans="1:1" ht="15.75">
      <c r="A190" s="198"/>
    </row>
    <row r="191" spans="1:1" ht="15.75">
      <c r="A191" s="198"/>
    </row>
    <row r="192" spans="1:1" ht="15.75">
      <c r="A192" s="198"/>
    </row>
    <row r="193" spans="1:1" ht="15.75">
      <c r="A193" s="198"/>
    </row>
    <row r="194" spans="1:1" ht="15.75">
      <c r="A194" s="198"/>
    </row>
    <row r="195" spans="1:1" ht="15.75">
      <c r="A195" s="198"/>
    </row>
    <row r="196" spans="1:1" ht="15.75">
      <c r="A196" s="198"/>
    </row>
    <row r="197" spans="1:1" ht="15.75">
      <c r="A197" s="198"/>
    </row>
    <row r="198" spans="1:1" ht="15.75">
      <c r="A198" s="198"/>
    </row>
    <row r="199" spans="1:1" ht="15.75">
      <c r="A199" s="198"/>
    </row>
    <row r="200" spans="1:1" ht="15.75">
      <c r="A200" s="198"/>
    </row>
    <row r="201" spans="1:1" ht="15.75">
      <c r="A201" s="198"/>
    </row>
    <row r="202" spans="1:1" ht="15.75">
      <c r="A202" s="198"/>
    </row>
    <row r="203" spans="1:1" ht="15.75">
      <c r="A203" s="198"/>
    </row>
    <row r="204" spans="1:1" ht="15.75">
      <c r="A204" s="198"/>
    </row>
    <row r="205" spans="1:1" ht="15.75">
      <c r="A205" s="198"/>
    </row>
    <row r="206" spans="1:1" ht="15.75">
      <c r="A206" s="198"/>
    </row>
    <row r="207" spans="1:1" ht="15.75">
      <c r="A207" s="198"/>
    </row>
    <row r="208" spans="1:1" ht="15.75">
      <c r="A208" s="198"/>
    </row>
    <row r="209" spans="1:1" ht="15.75">
      <c r="A209" s="198"/>
    </row>
    <row r="210" spans="1:1" ht="15.75">
      <c r="A210" s="198"/>
    </row>
    <row r="211" spans="1:1" ht="15.75">
      <c r="A211" s="198"/>
    </row>
    <row r="212" spans="1:1" ht="15.75">
      <c r="A212" s="198"/>
    </row>
    <row r="213" spans="1:1" ht="15.75">
      <c r="A213" s="198"/>
    </row>
    <row r="214" spans="1:1" ht="15.75">
      <c r="A214" s="198"/>
    </row>
    <row r="215" spans="1:1" ht="15.75">
      <c r="A215" s="198"/>
    </row>
    <row r="216" spans="1:1" ht="15.75">
      <c r="A216" s="198"/>
    </row>
    <row r="217" spans="1:1" ht="15.75">
      <c r="A217" s="198"/>
    </row>
    <row r="218" spans="1:1" ht="15.75">
      <c r="A218" s="198"/>
    </row>
    <row r="219" spans="1:1" ht="15.75">
      <c r="A219" s="198"/>
    </row>
    <row r="220" spans="1:1" ht="15.75">
      <c r="A220" s="27"/>
    </row>
    <row r="221" spans="1:1" ht="15.75">
      <c r="A221" s="27"/>
    </row>
    <row r="222" spans="1:1" ht="15.75">
      <c r="A222" s="27"/>
    </row>
    <row r="223" spans="1:1" ht="15.75">
      <c r="A223" s="27"/>
    </row>
    <row r="224" spans="1:1" ht="15.75">
      <c r="A224" s="27"/>
    </row>
    <row r="225" spans="1:1" ht="15.75">
      <c r="A225" s="27"/>
    </row>
    <row r="226" spans="1:1" ht="15.75">
      <c r="A226" s="27"/>
    </row>
    <row r="227" spans="1:1" ht="15.75">
      <c r="A227" s="27"/>
    </row>
    <row r="228" spans="1:1" ht="15.75">
      <c r="A228" s="27"/>
    </row>
    <row r="229" spans="1:1" ht="15.75">
      <c r="A229" s="27"/>
    </row>
    <row r="230" spans="1:1" ht="15.75">
      <c r="A230" s="27"/>
    </row>
    <row r="231" spans="1:1" ht="15.75">
      <c r="A231" s="27"/>
    </row>
    <row r="232" spans="1:1" ht="15.75">
      <c r="A232" s="27"/>
    </row>
    <row r="233" spans="1:1" ht="15.75">
      <c r="A233" s="27"/>
    </row>
    <row r="234" spans="1:1" ht="15.75">
      <c r="A234" s="27"/>
    </row>
    <row r="235" spans="1:1" ht="15.75">
      <c r="A235" s="27"/>
    </row>
    <row r="236" spans="1:1" ht="15.75">
      <c r="A236" s="27"/>
    </row>
    <row r="237" spans="1:1" ht="15.75">
      <c r="A237" s="27"/>
    </row>
    <row r="238" spans="1:1" ht="15.75">
      <c r="A238" s="27"/>
    </row>
    <row r="239" spans="1:1" ht="15.75">
      <c r="A239" s="27"/>
    </row>
    <row r="240" spans="1:1" ht="15.75">
      <c r="A240" s="27"/>
    </row>
    <row r="241" spans="1:1" ht="15.75">
      <c r="A241" s="27"/>
    </row>
    <row r="242" spans="1:1" ht="15.75">
      <c r="A242" s="27"/>
    </row>
    <row r="243" spans="1:1" ht="15.75">
      <c r="A243" s="27"/>
    </row>
    <row r="244" spans="1:1" ht="15.75">
      <c r="A244" s="27"/>
    </row>
    <row r="245" spans="1:1" ht="15.75">
      <c r="A245" s="27"/>
    </row>
    <row r="246" spans="1:1" ht="15.75">
      <c r="A246" s="27"/>
    </row>
    <row r="247" spans="1:1" ht="15.75">
      <c r="A247" s="27"/>
    </row>
    <row r="248" spans="1:1" ht="15.75">
      <c r="A248" s="27"/>
    </row>
    <row r="249" spans="1:1" ht="15.75">
      <c r="A249" s="27"/>
    </row>
    <row r="250" spans="1:1" ht="15.75">
      <c r="A250" s="27"/>
    </row>
    <row r="251" spans="1:1" ht="15.75">
      <c r="A251" s="27"/>
    </row>
    <row r="252" spans="1:1" ht="15.75">
      <c r="A252" s="27"/>
    </row>
    <row r="253" spans="1:1" ht="15.75">
      <c r="A253" s="27"/>
    </row>
    <row r="254" spans="1:1" ht="15.75">
      <c r="A254" s="27"/>
    </row>
    <row r="255" spans="1:1" ht="15.75">
      <c r="A255" s="27"/>
    </row>
    <row r="256" spans="1:1" ht="15.75">
      <c r="A256" s="27"/>
    </row>
    <row r="257" spans="1:1" ht="15.75">
      <c r="A257" s="27"/>
    </row>
    <row r="258" spans="1:1" ht="15.75">
      <c r="A258" s="27"/>
    </row>
    <row r="259" spans="1:1" ht="15.75">
      <c r="A259" s="27"/>
    </row>
    <row r="260" spans="1:1" ht="15.75">
      <c r="A260" s="27"/>
    </row>
    <row r="261" spans="1:1" ht="15.75">
      <c r="A261" s="27"/>
    </row>
    <row r="262" spans="1:1" ht="15.75">
      <c r="A262" s="27"/>
    </row>
    <row r="263" spans="1:1" ht="15.75">
      <c r="A263" s="27"/>
    </row>
    <row r="264" spans="1:1" ht="15.75">
      <c r="A264" s="27"/>
    </row>
    <row r="265" spans="1:1" ht="15.75">
      <c r="A265" s="27"/>
    </row>
    <row r="266" spans="1:1" ht="15.75">
      <c r="A266" s="27"/>
    </row>
    <row r="267" spans="1:1" ht="15.75">
      <c r="A267" s="27"/>
    </row>
    <row r="268" spans="1:1" ht="15.75">
      <c r="A268" s="27"/>
    </row>
    <row r="269" spans="1:1" ht="15.75">
      <c r="A269" s="27"/>
    </row>
    <row r="270" spans="1:1" ht="15.75">
      <c r="A270" s="27"/>
    </row>
    <row r="271" spans="1:1" ht="15.75">
      <c r="A271" s="27"/>
    </row>
    <row r="272" spans="1:1" ht="15.75">
      <c r="A272" s="27"/>
    </row>
    <row r="273" spans="1:1" ht="15.75">
      <c r="A273" s="27"/>
    </row>
    <row r="274" spans="1:1" ht="15.75">
      <c r="A274" s="27"/>
    </row>
    <row r="275" spans="1:1" ht="15.75">
      <c r="A275" s="27"/>
    </row>
    <row r="276" spans="1:1" ht="15.75">
      <c r="A276" s="27"/>
    </row>
    <row r="277" spans="1:1" ht="15.75">
      <c r="A277" s="27"/>
    </row>
    <row r="278" spans="1:1" ht="15.75">
      <c r="A278" s="27"/>
    </row>
    <row r="279" spans="1:1" ht="15.75">
      <c r="A279" s="27"/>
    </row>
    <row r="280" spans="1:1" ht="15.75">
      <c r="A280" s="27"/>
    </row>
    <row r="281" spans="1:1" ht="15.75">
      <c r="A281" s="27"/>
    </row>
    <row r="282" spans="1:1" ht="15.75">
      <c r="A282" s="27"/>
    </row>
    <row r="283" spans="1:1" ht="15.75">
      <c r="A283" s="27"/>
    </row>
    <row r="284" spans="1:1" ht="15.75">
      <c r="A284" s="27"/>
    </row>
    <row r="285" spans="1:1" ht="15.75">
      <c r="A285" s="27"/>
    </row>
    <row r="286" spans="1:1" ht="15.75">
      <c r="A286" s="27"/>
    </row>
    <row r="287" spans="1:1" ht="15.75">
      <c r="A287" s="27"/>
    </row>
    <row r="288" spans="1:1" ht="15.75">
      <c r="A288" s="27"/>
    </row>
    <row r="289" spans="1:1" ht="15.75">
      <c r="A289" s="27"/>
    </row>
    <row r="290" spans="1:1" ht="15.75">
      <c r="A290" s="27"/>
    </row>
    <row r="291" spans="1:1" ht="15.75">
      <c r="A291" s="27"/>
    </row>
    <row r="292" spans="1:1" ht="15.75">
      <c r="A292" s="27"/>
    </row>
    <row r="293" spans="1:1" ht="15.75">
      <c r="A293" s="27"/>
    </row>
    <row r="294" spans="1:1" ht="15.75">
      <c r="A294" s="27"/>
    </row>
    <row r="295" spans="1:1" ht="15.75">
      <c r="A295" s="27"/>
    </row>
    <row r="296" spans="1:1" ht="15.75">
      <c r="A296" s="27"/>
    </row>
    <row r="297" spans="1:1" ht="15.75">
      <c r="A297" s="27"/>
    </row>
    <row r="298" spans="1:1" ht="15.75">
      <c r="A298" s="27"/>
    </row>
    <row r="299" spans="1:1" ht="15.75">
      <c r="A299" s="27"/>
    </row>
    <row r="300" spans="1:1" ht="15.75">
      <c r="A300" s="27"/>
    </row>
    <row r="301" spans="1:1" ht="15.75">
      <c r="A301" s="27"/>
    </row>
    <row r="302" spans="1:1" ht="15.75">
      <c r="A302" s="27"/>
    </row>
    <row r="303" spans="1:1" ht="15.75">
      <c r="A303" s="27"/>
    </row>
    <row r="304" spans="1:1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  <row r="647" spans="1:1" ht="15.75">
      <c r="A647" s="27"/>
    </row>
    <row r="648" spans="1:1" ht="15.75">
      <c r="A648" s="27"/>
    </row>
    <row r="649" spans="1:1" ht="15.75">
      <c r="A649" s="27"/>
    </row>
    <row r="650" spans="1:1" ht="15.75">
      <c r="A650" s="27"/>
    </row>
    <row r="651" spans="1:1" ht="15.75">
      <c r="A651" s="27"/>
    </row>
    <row r="652" spans="1:1" ht="15.75">
      <c r="A652" s="27"/>
    </row>
    <row r="653" spans="1:1" ht="15.75">
      <c r="A653" s="27"/>
    </row>
  </sheetData>
  <mergeCells count="7">
    <mergeCell ref="A2:M2"/>
    <mergeCell ref="A3:M3"/>
    <mergeCell ref="A4:M4"/>
    <mergeCell ref="A5:M5"/>
    <mergeCell ref="B8:E8"/>
    <mergeCell ref="F8:I8"/>
    <mergeCell ref="J8:M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>
  <sheetPr codeName="Sheet24">
    <pageSetUpPr fitToPage="1"/>
  </sheetPr>
  <dimension ref="A1:Z653"/>
  <sheetViews>
    <sheetView topLeftCell="A2" zoomScale="38" zoomScaleNormal="38" workbookViewId="0"/>
  </sheetViews>
  <sheetFormatPr defaultColWidth="11.42578125" defaultRowHeight="15"/>
  <cols>
    <col min="1" max="1" width="140.85546875" style="28" customWidth="1"/>
    <col min="2" max="2" width="29.140625" customWidth="1"/>
    <col min="3" max="3" width="31" customWidth="1"/>
    <col min="4" max="4" width="30.7109375" customWidth="1"/>
    <col min="5" max="5" width="31.28515625" customWidth="1"/>
    <col min="6" max="6" width="28.85546875" customWidth="1"/>
    <col min="7" max="7" width="31" customWidth="1"/>
    <col min="8" max="8" width="30.7109375" customWidth="1"/>
    <col min="9" max="9" width="31.28515625" customWidth="1"/>
    <col min="10" max="10" width="3.42578125" style="299" customWidth="1"/>
    <col min="11" max="256" width="9.140625" customWidth="1"/>
    <col min="257" max="257" width="140.85546875" customWidth="1"/>
    <col min="258" max="258" width="29.140625" customWidth="1"/>
    <col min="259" max="259" width="31" customWidth="1"/>
    <col min="260" max="260" width="30.7109375" customWidth="1"/>
    <col min="261" max="261" width="31.28515625" customWidth="1"/>
    <col min="262" max="262" width="28.85546875" customWidth="1"/>
    <col min="263" max="263" width="31" customWidth="1"/>
    <col min="264" max="264" width="30.7109375" customWidth="1"/>
    <col min="265" max="265" width="31.28515625" customWidth="1"/>
    <col min="266" max="266" width="3.42578125" customWidth="1"/>
    <col min="267" max="512" width="9.140625" customWidth="1"/>
    <col min="513" max="513" width="140.85546875" customWidth="1"/>
    <col min="514" max="514" width="29.140625" customWidth="1"/>
    <col min="515" max="515" width="31" customWidth="1"/>
    <col min="516" max="516" width="30.7109375" customWidth="1"/>
    <col min="517" max="517" width="31.28515625" customWidth="1"/>
    <col min="518" max="518" width="28.85546875" customWidth="1"/>
    <col min="519" max="519" width="31" customWidth="1"/>
    <col min="520" max="520" width="30.7109375" customWidth="1"/>
    <col min="521" max="521" width="31.28515625" customWidth="1"/>
    <col min="522" max="522" width="3.42578125" customWidth="1"/>
    <col min="523" max="768" width="9.140625" customWidth="1"/>
    <col min="769" max="769" width="140.85546875" customWidth="1"/>
    <col min="770" max="770" width="29.140625" customWidth="1"/>
    <col min="771" max="771" width="31" customWidth="1"/>
    <col min="772" max="772" width="30.7109375" customWidth="1"/>
    <col min="773" max="773" width="31.28515625" customWidth="1"/>
    <col min="774" max="774" width="28.85546875" customWidth="1"/>
    <col min="775" max="775" width="31" customWidth="1"/>
    <col min="776" max="776" width="30.7109375" customWidth="1"/>
    <col min="777" max="777" width="31.28515625" customWidth="1"/>
    <col min="778" max="778" width="3.42578125" customWidth="1"/>
    <col min="779" max="1024" width="9.140625" customWidth="1"/>
    <col min="1025" max="1025" width="140.85546875" customWidth="1"/>
    <col min="1026" max="1026" width="29.140625" customWidth="1"/>
    <col min="1027" max="1027" width="31" customWidth="1"/>
    <col min="1028" max="1028" width="30.7109375" customWidth="1"/>
    <col min="1029" max="1029" width="31.28515625" customWidth="1"/>
    <col min="1030" max="1030" width="28.85546875" customWidth="1"/>
    <col min="1031" max="1031" width="31" customWidth="1"/>
    <col min="1032" max="1032" width="30.7109375" customWidth="1"/>
    <col min="1033" max="1033" width="31.28515625" customWidth="1"/>
    <col min="1034" max="1034" width="3.42578125" customWidth="1"/>
    <col min="1035" max="1280" width="9.140625" customWidth="1"/>
    <col min="1281" max="1281" width="140.85546875" customWidth="1"/>
    <col min="1282" max="1282" width="29.140625" customWidth="1"/>
    <col min="1283" max="1283" width="31" customWidth="1"/>
    <col min="1284" max="1284" width="30.7109375" customWidth="1"/>
    <col min="1285" max="1285" width="31.28515625" customWidth="1"/>
    <col min="1286" max="1286" width="28.85546875" customWidth="1"/>
    <col min="1287" max="1287" width="31" customWidth="1"/>
    <col min="1288" max="1288" width="30.7109375" customWidth="1"/>
    <col min="1289" max="1289" width="31.28515625" customWidth="1"/>
    <col min="1290" max="1290" width="3.42578125" customWidth="1"/>
    <col min="1291" max="1536" width="9.140625" customWidth="1"/>
    <col min="1537" max="1537" width="140.85546875" customWidth="1"/>
    <col min="1538" max="1538" width="29.140625" customWidth="1"/>
    <col min="1539" max="1539" width="31" customWidth="1"/>
    <col min="1540" max="1540" width="30.7109375" customWidth="1"/>
    <col min="1541" max="1541" width="31.28515625" customWidth="1"/>
    <col min="1542" max="1542" width="28.85546875" customWidth="1"/>
    <col min="1543" max="1543" width="31" customWidth="1"/>
    <col min="1544" max="1544" width="30.7109375" customWidth="1"/>
    <col min="1545" max="1545" width="31.28515625" customWidth="1"/>
    <col min="1546" max="1546" width="3.42578125" customWidth="1"/>
    <col min="1547" max="1792" width="9.140625" customWidth="1"/>
    <col min="1793" max="1793" width="140.85546875" customWidth="1"/>
    <col min="1794" max="1794" width="29.140625" customWidth="1"/>
    <col min="1795" max="1795" width="31" customWidth="1"/>
    <col min="1796" max="1796" width="30.7109375" customWidth="1"/>
    <col min="1797" max="1797" width="31.28515625" customWidth="1"/>
    <col min="1798" max="1798" width="28.85546875" customWidth="1"/>
    <col min="1799" max="1799" width="31" customWidth="1"/>
    <col min="1800" max="1800" width="30.7109375" customWidth="1"/>
    <col min="1801" max="1801" width="31.28515625" customWidth="1"/>
    <col min="1802" max="1802" width="3.42578125" customWidth="1"/>
    <col min="1803" max="2048" width="9.140625" customWidth="1"/>
    <col min="2049" max="2049" width="140.85546875" customWidth="1"/>
    <col min="2050" max="2050" width="29.140625" customWidth="1"/>
    <col min="2051" max="2051" width="31" customWidth="1"/>
    <col min="2052" max="2052" width="30.7109375" customWidth="1"/>
    <col min="2053" max="2053" width="31.28515625" customWidth="1"/>
    <col min="2054" max="2054" width="28.85546875" customWidth="1"/>
    <col min="2055" max="2055" width="31" customWidth="1"/>
    <col min="2056" max="2056" width="30.7109375" customWidth="1"/>
    <col min="2057" max="2057" width="31.28515625" customWidth="1"/>
    <col min="2058" max="2058" width="3.42578125" customWidth="1"/>
    <col min="2059" max="2304" width="9.140625" customWidth="1"/>
    <col min="2305" max="2305" width="140.85546875" customWidth="1"/>
    <col min="2306" max="2306" width="29.140625" customWidth="1"/>
    <col min="2307" max="2307" width="31" customWidth="1"/>
    <col min="2308" max="2308" width="30.7109375" customWidth="1"/>
    <col min="2309" max="2309" width="31.28515625" customWidth="1"/>
    <col min="2310" max="2310" width="28.85546875" customWidth="1"/>
    <col min="2311" max="2311" width="31" customWidth="1"/>
    <col min="2312" max="2312" width="30.7109375" customWidth="1"/>
    <col min="2313" max="2313" width="31.28515625" customWidth="1"/>
    <col min="2314" max="2314" width="3.42578125" customWidth="1"/>
    <col min="2315" max="2560" width="9.140625" customWidth="1"/>
    <col min="2561" max="2561" width="140.85546875" customWidth="1"/>
    <col min="2562" max="2562" width="29.140625" customWidth="1"/>
    <col min="2563" max="2563" width="31" customWidth="1"/>
    <col min="2564" max="2564" width="30.7109375" customWidth="1"/>
    <col min="2565" max="2565" width="31.28515625" customWidth="1"/>
    <col min="2566" max="2566" width="28.85546875" customWidth="1"/>
    <col min="2567" max="2567" width="31" customWidth="1"/>
    <col min="2568" max="2568" width="30.7109375" customWidth="1"/>
    <col min="2569" max="2569" width="31.28515625" customWidth="1"/>
    <col min="2570" max="2570" width="3.42578125" customWidth="1"/>
    <col min="2571" max="2816" width="9.140625" customWidth="1"/>
    <col min="2817" max="2817" width="140.85546875" customWidth="1"/>
    <col min="2818" max="2818" width="29.140625" customWidth="1"/>
    <col min="2819" max="2819" width="31" customWidth="1"/>
    <col min="2820" max="2820" width="30.7109375" customWidth="1"/>
    <col min="2821" max="2821" width="31.28515625" customWidth="1"/>
    <col min="2822" max="2822" width="28.85546875" customWidth="1"/>
    <col min="2823" max="2823" width="31" customWidth="1"/>
    <col min="2824" max="2824" width="30.7109375" customWidth="1"/>
    <col min="2825" max="2825" width="31.28515625" customWidth="1"/>
    <col min="2826" max="2826" width="3.42578125" customWidth="1"/>
    <col min="2827" max="3072" width="9.140625" customWidth="1"/>
    <col min="3073" max="3073" width="140.85546875" customWidth="1"/>
    <col min="3074" max="3074" width="29.140625" customWidth="1"/>
    <col min="3075" max="3075" width="31" customWidth="1"/>
    <col min="3076" max="3076" width="30.7109375" customWidth="1"/>
    <col min="3077" max="3077" width="31.28515625" customWidth="1"/>
    <col min="3078" max="3078" width="28.85546875" customWidth="1"/>
    <col min="3079" max="3079" width="31" customWidth="1"/>
    <col min="3080" max="3080" width="30.7109375" customWidth="1"/>
    <col min="3081" max="3081" width="31.28515625" customWidth="1"/>
    <col min="3082" max="3082" width="3.42578125" customWidth="1"/>
    <col min="3083" max="3328" width="9.140625" customWidth="1"/>
    <col min="3329" max="3329" width="140.85546875" customWidth="1"/>
    <col min="3330" max="3330" width="29.140625" customWidth="1"/>
    <col min="3331" max="3331" width="31" customWidth="1"/>
    <col min="3332" max="3332" width="30.7109375" customWidth="1"/>
    <col min="3333" max="3333" width="31.28515625" customWidth="1"/>
    <col min="3334" max="3334" width="28.85546875" customWidth="1"/>
    <col min="3335" max="3335" width="31" customWidth="1"/>
    <col min="3336" max="3336" width="30.7109375" customWidth="1"/>
    <col min="3337" max="3337" width="31.28515625" customWidth="1"/>
    <col min="3338" max="3338" width="3.42578125" customWidth="1"/>
    <col min="3339" max="3584" width="9.140625" customWidth="1"/>
    <col min="3585" max="3585" width="140.85546875" customWidth="1"/>
    <col min="3586" max="3586" width="29.140625" customWidth="1"/>
    <col min="3587" max="3587" width="31" customWidth="1"/>
    <col min="3588" max="3588" width="30.7109375" customWidth="1"/>
    <col min="3589" max="3589" width="31.28515625" customWidth="1"/>
    <col min="3590" max="3590" width="28.85546875" customWidth="1"/>
    <col min="3591" max="3591" width="31" customWidth="1"/>
    <col min="3592" max="3592" width="30.7109375" customWidth="1"/>
    <col min="3593" max="3593" width="31.28515625" customWidth="1"/>
    <col min="3594" max="3594" width="3.42578125" customWidth="1"/>
    <col min="3595" max="3840" width="9.140625" customWidth="1"/>
    <col min="3841" max="3841" width="140.85546875" customWidth="1"/>
    <col min="3842" max="3842" width="29.140625" customWidth="1"/>
    <col min="3843" max="3843" width="31" customWidth="1"/>
    <col min="3844" max="3844" width="30.7109375" customWidth="1"/>
    <col min="3845" max="3845" width="31.28515625" customWidth="1"/>
    <col min="3846" max="3846" width="28.85546875" customWidth="1"/>
    <col min="3847" max="3847" width="31" customWidth="1"/>
    <col min="3848" max="3848" width="30.7109375" customWidth="1"/>
    <col min="3849" max="3849" width="31.28515625" customWidth="1"/>
    <col min="3850" max="3850" width="3.42578125" customWidth="1"/>
    <col min="3851" max="4096" width="9.140625" customWidth="1"/>
    <col min="4097" max="4097" width="140.85546875" customWidth="1"/>
    <col min="4098" max="4098" width="29.140625" customWidth="1"/>
    <col min="4099" max="4099" width="31" customWidth="1"/>
    <col min="4100" max="4100" width="30.7109375" customWidth="1"/>
    <col min="4101" max="4101" width="31.28515625" customWidth="1"/>
    <col min="4102" max="4102" width="28.85546875" customWidth="1"/>
    <col min="4103" max="4103" width="31" customWidth="1"/>
    <col min="4104" max="4104" width="30.7109375" customWidth="1"/>
    <col min="4105" max="4105" width="31.28515625" customWidth="1"/>
    <col min="4106" max="4106" width="3.42578125" customWidth="1"/>
    <col min="4107" max="4352" width="9.140625" customWidth="1"/>
    <col min="4353" max="4353" width="140.85546875" customWidth="1"/>
    <col min="4354" max="4354" width="29.140625" customWidth="1"/>
    <col min="4355" max="4355" width="31" customWidth="1"/>
    <col min="4356" max="4356" width="30.7109375" customWidth="1"/>
    <col min="4357" max="4357" width="31.28515625" customWidth="1"/>
    <col min="4358" max="4358" width="28.85546875" customWidth="1"/>
    <col min="4359" max="4359" width="31" customWidth="1"/>
    <col min="4360" max="4360" width="30.7109375" customWidth="1"/>
    <col min="4361" max="4361" width="31.28515625" customWidth="1"/>
    <col min="4362" max="4362" width="3.42578125" customWidth="1"/>
    <col min="4363" max="4608" width="9.140625" customWidth="1"/>
    <col min="4609" max="4609" width="140.85546875" customWidth="1"/>
    <col min="4610" max="4610" width="29.140625" customWidth="1"/>
    <col min="4611" max="4611" width="31" customWidth="1"/>
    <col min="4612" max="4612" width="30.7109375" customWidth="1"/>
    <col min="4613" max="4613" width="31.28515625" customWidth="1"/>
    <col min="4614" max="4614" width="28.85546875" customWidth="1"/>
    <col min="4615" max="4615" width="31" customWidth="1"/>
    <col min="4616" max="4616" width="30.7109375" customWidth="1"/>
    <col min="4617" max="4617" width="31.28515625" customWidth="1"/>
    <col min="4618" max="4618" width="3.42578125" customWidth="1"/>
    <col min="4619" max="4864" width="9.140625" customWidth="1"/>
    <col min="4865" max="4865" width="140.85546875" customWidth="1"/>
    <col min="4866" max="4866" width="29.140625" customWidth="1"/>
    <col min="4867" max="4867" width="31" customWidth="1"/>
    <col min="4868" max="4868" width="30.7109375" customWidth="1"/>
    <col min="4869" max="4869" width="31.28515625" customWidth="1"/>
    <col min="4870" max="4870" width="28.85546875" customWidth="1"/>
    <col min="4871" max="4871" width="31" customWidth="1"/>
    <col min="4872" max="4872" width="30.7109375" customWidth="1"/>
    <col min="4873" max="4873" width="31.28515625" customWidth="1"/>
    <col min="4874" max="4874" width="3.42578125" customWidth="1"/>
    <col min="4875" max="5120" width="9.140625" customWidth="1"/>
    <col min="5121" max="5121" width="140.85546875" customWidth="1"/>
    <col min="5122" max="5122" width="29.140625" customWidth="1"/>
    <col min="5123" max="5123" width="31" customWidth="1"/>
    <col min="5124" max="5124" width="30.7109375" customWidth="1"/>
    <col min="5125" max="5125" width="31.28515625" customWidth="1"/>
    <col min="5126" max="5126" width="28.85546875" customWidth="1"/>
    <col min="5127" max="5127" width="31" customWidth="1"/>
    <col min="5128" max="5128" width="30.7109375" customWidth="1"/>
    <col min="5129" max="5129" width="31.28515625" customWidth="1"/>
    <col min="5130" max="5130" width="3.42578125" customWidth="1"/>
    <col min="5131" max="5376" width="9.140625" customWidth="1"/>
    <col min="5377" max="5377" width="140.85546875" customWidth="1"/>
    <col min="5378" max="5378" width="29.140625" customWidth="1"/>
    <col min="5379" max="5379" width="31" customWidth="1"/>
    <col min="5380" max="5380" width="30.7109375" customWidth="1"/>
    <col min="5381" max="5381" width="31.28515625" customWidth="1"/>
    <col min="5382" max="5382" width="28.85546875" customWidth="1"/>
    <col min="5383" max="5383" width="31" customWidth="1"/>
    <col min="5384" max="5384" width="30.7109375" customWidth="1"/>
    <col min="5385" max="5385" width="31.28515625" customWidth="1"/>
    <col min="5386" max="5386" width="3.42578125" customWidth="1"/>
    <col min="5387" max="5632" width="9.140625" customWidth="1"/>
    <col min="5633" max="5633" width="140.85546875" customWidth="1"/>
    <col min="5634" max="5634" width="29.140625" customWidth="1"/>
    <col min="5635" max="5635" width="31" customWidth="1"/>
    <col min="5636" max="5636" width="30.7109375" customWidth="1"/>
    <col min="5637" max="5637" width="31.28515625" customWidth="1"/>
    <col min="5638" max="5638" width="28.85546875" customWidth="1"/>
    <col min="5639" max="5639" width="31" customWidth="1"/>
    <col min="5640" max="5640" width="30.7109375" customWidth="1"/>
    <col min="5641" max="5641" width="31.28515625" customWidth="1"/>
    <col min="5642" max="5642" width="3.42578125" customWidth="1"/>
    <col min="5643" max="5888" width="9.140625" customWidth="1"/>
    <col min="5889" max="5889" width="140.85546875" customWidth="1"/>
    <col min="5890" max="5890" width="29.140625" customWidth="1"/>
    <col min="5891" max="5891" width="31" customWidth="1"/>
    <col min="5892" max="5892" width="30.7109375" customWidth="1"/>
    <col min="5893" max="5893" width="31.28515625" customWidth="1"/>
    <col min="5894" max="5894" width="28.85546875" customWidth="1"/>
    <col min="5895" max="5895" width="31" customWidth="1"/>
    <col min="5896" max="5896" width="30.7109375" customWidth="1"/>
    <col min="5897" max="5897" width="31.28515625" customWidth="1"/>
    <col min="5898" max="5898" width="3.42578125" customWidth="1"/>
    <col min="5899" max="6144" width="9.140625" customWidth="1"/>
    <col min="6145" max="6145" width="140.85546875" customWidth="1"/>
    <col min="6146" max="6146" width="29.140625" customWidth="1"/>
    <col min="6147" max="6147" width="31" customWidth="1"/>
    <col min="6148" max="6148" width="30.7109375" customWidth="1"/>
    <col min="6149" max="6149" width="31.28515625" customWidth="1"/>
    <col min="6150" max="6150" width="28.85546875" customWidth="1"/>
    <col min="6151" max="6151" width="31" customWidth="1"/>
    <col min="6152" max="6152" width="30.7109375" customWidth="1"/>
    <col min="6153" max="6153" width="31.28515625" customWidth="1"/>
    <col min="6154" max="6154" width="3.42578125" customWidth="1"/>
    <col min="6155" max="6400" width="9.140625" customWidth="1"/>
    <col min="6401" max="6401" width="140.85546875" customWidth="1"/>
    <col min="6402" max="6402" width="29.140625" customWidth="1"/>
    <col min="6403" max="6403" width="31" customWidth="1"/>
    <col min="6404" max="6404" width="30.7109375" customWidth="1"/>
    <col min="6405" max="6405" width="31.28515625" customWidth="1"/>
    <col min="6406" max="6406" width="28.85546875" customWidth="1"/>
    <col min="6407" max="6407" width="31" customWidth="1"/>
    <col min="6408" max="6408" width="30.7109375" customWidth="1"/>
    <col min="6409" max="6409" width="31.28515625" customWidth="1"/>
    <col min="6410" max="6410" width="3.42578125" customWidth="1"/>
    <col min="6411" max="6656" width="9.140625" customWidth="1"/>
    <col min="6657" max="6657" width="140.85546875" customWidth="1"/>
    <col min="6658" max="6658" width="29.140625" customWidth="1"/>
    <col min="6659" max="6659" width="31" customWidth="1"/>
    <col min="6660" max="6660" width="30.7109375" customWidth="1"/>
    <col min="6661" max="6661" width="31.28515625" customWidth="1"/>
    <col min="6662" max="6662" width="28.85546875" customWidth="1"/>
    <col min="6663" max="6663" width="31" customWidth="1"/>
    <col min="6664" max="6664" width="30.7109375" customWidth="1"/>
    <col min="6665" max="6665" width="31.28515625" customWidth="1"/>
    <col min="6666" max="6666" width="3.42578125" customWidth="1"/>
    <col min="6667" max="6912" width="9.140625" customWidth="1"/>
    <col min="6913" max="6913" width="140.85546875" customWidth="1"/>
    <col min="6914" max="6914" width="29.140625" customWidth="1"/>
    <col min="6915" max="6915" width="31" customWidth="1"/>
    <col min="6916" max="6916" width="30.7109375" customWidth="1"/>
    <col min="6917" max="6917" width="31.28515625" customWidth="1"/>
    <col min="6918" max="6918" width="28.85546875" customWidth="1"/>
    <col min="6919" max="6919" width="31" customWidth="1"/>
    <col min="6920" max="6920" width="30.7109375" customWidth="1"/>
    <col min="6921" max="6921" width="31.28515625" customWidth="1"/>
    <col min="6922" max="6922" width="3.42578125" customWidth="1"/>
    <col min="6923" max="7168" width="9.140625" customWidth="1"/>
    <col min="7169" max="7169" width="140.85546875" customWidth="1"/>
    <col min="7170" max="7170" width="29.140625" customWidth="1"/>
    <col min="7171" max="7171" width="31" customWidth="1"/>
    <col min="7172" max="7172" width="30.7109375" customWidth="1"/>
    <col min="7173" max="7173" width="31.28515625" customWidth="1"/>
    <col min="7174" max="7174" width="28.85546875" customWidth="1"/>
    <col min="7175" max="7175" width="31" customWidth="1"/>
    <col min="7176" max="7176" width="30.7109375" customWidth="1"/>
    <col min="7177" max="7177" width="31.28515625" customWidth="1"/>
    <col min="7178" max="7178" width="3.42578125" customWidth="1"/>
    <col min="7179" max="7424" width="9.140625" customWidth="1"/>
    <col min="7425" max="7425" width="140.85546875" customWidth="1"/>
    <col min="7426" max="7426" width="29.140625" customWidth="1"/>
    <col min="7427" max="7427" width="31" customWidth="1"/>
    <col min="7428" max="7428" width="30.7109375" customWidth="1"/>
    <col min="7429" max="7429" width="31.28515625" customWidth="1"/>
    <col min="7430" max="7430" width="28.85546875" customWidth="1"/>
    <col min="7431" max="7431" width="31" customWidth="1"/>
    <col min="7432" max="7432" width="30.7109375" customWidth="1"/>
    <col min="7433" max="7433" width="31.28515625" customWidth="1"/>
    <col min="7434" max="7434" width="3.42578125" customWidth="1"/>
    <col min="7435" max="7680" width="9.140625" customWidth="1"/>
    <col min="7681" max="7681" width="140.85546875" customWidth="1"/>
    <col min="7682" max="7682" width="29.140625" customWidth="1"/>
    <col min="7683" max="7683" width="31" customWidth="1"/>
    <col min="7684" max="7684" width="30.7109375" customWidth="1"/>
    <col min="7685" max="7685" width="31.28515625" customWidth="1"/>
    <col min="7686" max="7686" width="28.85546875" customWidth="1"/>
    <col min="7687" max="7687" width="31" customWidth="1"/>
    <col min="7688" max="7688" width="30.7109375" customWidth="1"/>
    <col min="7689" max="7689" width="31.28515625" customWidth="1"/>
    <col min="7690" max="7690" width="3.42578125" customWidth="1"/>
    <col min="7691" max="7936" width="9.140625" customWidth="1"/>
    <col min="7937" max="7937" width="140.85546875" customWidth="1"/>
    <col min="7938" max="7938" width="29.140625" customWidth="1"/>
    <col min="7939" max="7939" width="31" customWidth="1"/>
    <col min="7940" max="7940" width="30.7109375" customWidth="1"/>
    <col min="7941" max="7941" width="31.28515625" customWidth="1"/>
    <col min="7942" max="7942" width="28.85546875" customWidth="1"/>
    <col min="7943" max="7943" width="31" customWidth="1"/>
    <col min="7944" max="7944" width="30.7109375" customWidth="1"/>
    <col min="7945" max="7945" width="31.28515625" customWidth="1"/>
    <col min="7946" max="7946" width="3.42578125" customWidth="1"/>
    <col min="7947" max="8192" width="9.140625" customWidth="1"/>
    <col min="8193" max="8193" width="140.85546875" customWidth="1"/>
    <col min="8194" max="8194" width="29.140625" customWidth="1"/>
    <col min="8195" max="8195" width="31" customWidth="1"/>
    <col min="8196" max="8196" width="30.7109375" customWidth="1"/>
    <col min="8197" max="8197" width="31.28515625" customWidth="1"/>
    <col min="8198" max="8198" width="28.85546875" customWidth="1"/>
    <col min="8199" max="8199" width="31" customWidth="1"/>
    <col min="8200" max="8200" width="30.7109375" customWidth="1"/>
    <col min="8201" max="8201" width="31.28515625" customWidth="1"/>
    <col min="8202" max="8202" width="3.42578125" customWidth="1"/>
    <col min="8203" max="8448" width="9.140625" customWidth="1"/>
    <col min="8449" max="8449" width="140.85546875" customWidth="1"/>
    <col min="8450" max="8450" width="29.140625" customWidth="1"/>
    <col min="8451" max="8451" width="31" customWidth="1"/>
    <col min="8452" max="8452" width="30.7109375" customWidth="1"/>
    <col min="8453" max="8453" width="31.28515625" customWidth="1"/>
    <col min="8454" max="8454" width="28.85546875" customWidth="1"/>
    <col min="8455" max="8455" width="31" customWidth="1"/>
    <col min="8456" max="8456" width="30.7109375" customWidth="1"/>
    <col min="8457" max="8457" width="31.28515625" customWidth="1"/>
    <col min="8458" max="8458" width="3.42578125" customWidth="1"/>
    <col min="8459" max="8704" width="9.140625" customWidth="1"/>
    <col min="8705" max="8705" width="140.85546875" customWidth="1"/>
    <col min="8706" max="8706" width="29.140625" customWidth="1"/>
    <col min="8707" max="8707" width="31" customWidth="1"/>
    <col min="8708" max="8708" width="30.7109375" customWidth="1"/>
    <col min="8709" max="8709" width="31.28515625" customWidth="1"/>
    <col min="8710" max="8710" width="28.85546875" customWidth="1"/>
    <col min="8711" max="8711" width="31" customWidth="1"/>
    <col min="8712" max="8712" width="30.7109375" customWidth="1"/>
    <col min="8713" max="8713" width="31.28515625" customWidth="1"/>
    <col min="8714" max="8714" width="3.42578125" customWidth="1"/>
    <col min="8715" max="8960" width="9.140625" customWidth="1"/>
    <col min="8961" max="8961" width="140.85546875" customWidth="1"/>
    <col min="8962" max="8962" width="29.140625" customWidth="1"/>
    <col min="8963" max="8963" width="31" customWidth="1"/>
    <col min="8964" max="8964" width="30.7109375" customWidth="1"/>
    <col min="8965" max="8965" width="31.28515625" customWidth="1"/>
    <col min="8966" max="8966" width="28.85546875" customWidth="1"/>
    <col min="8967" max="8967" width="31" customWidth="1"/>
    <col min="8968" max="8968" width="30.7109375" customWidth="1"/>
    <col min="8969" max="8969" width="31.28515625" customWidth="1"/>
    <col min="8970" max="8970" width="3.42578125" customWidth="1"/>
    <col min="8971" max="9216" width="9.140625" customWidth="1"/>
    <col min="9217" max="9217" width="140.85546875" customWidth="1"/>
    <col min="9218" max="9218" width="29.140625" customWidth="1"/>
    <col min="9219" max="9219" width="31" customWidth="1"/>
    <col min="9220" max="9220" width="30.7109375" customWidth="1"/>
    <col min="9221" max="9221" width="31.28515625" customWidth="1"/>
    <col min="9222" max="9222" width="28.85546875" customWidth="1"/>
    <col min="9223" max="9223" width="31" customWidth="1"/>
    <col min="9224" max="9224" width="30.7109375" customWidth="1"/>
    <col min="9225" max="9225" width="31.28515625" customWidth="1"/>
    <col min="9226" max="9226" width="3.42578125" customWidth="1"/>
    <col min="9227" max="9472" width="9.140625" customWidth="1"/>
    <col min="9473" max="9473" width="140.85546875" customWidth="1"/>
    <col min="9474" max="9474" width="29.140625" customWidth="1"/>
    <col min="9475" max="9475" width="31" customWidth="1"/>
    <col min="9476" max="9476" width="30.7109375" customWidth="1"/>
    <col min="9477" max="9477" width="31.28515625" customWidth="1"/>
    <col min="9478" max="9478" width="28.85546875" customWidth="1"/>
    <col min="9479" max="9479" width="31" customWidth="1"/>
    <col min="9480" max="9480" width="30.7109375" customWidth="1"/>
    <col min="9481" max="9481" width="31.28515625" customWidth="1"/>
    <col min="9482" max="9482" width="3.42578125" customWidth="1"/>
    <col min="9483" max="9728" width="9.140625" customWidth="1"/>
    <col min="9729" max="9729" width="140.85546875" customWidth="1"/>
    <col min="9730" max="9730" width="29.140625" customWidth="1"/>
    <col min="9731" max="9731" width="31" customWidth="1"/>
    <col min="9732" max="9732" width="30.7109375" customWidth="1"/>
    <col min="9733" max="9733" width="31.28515625" customWidth="1"/>
    <col min="9734" max="9734" width="28.85546875" customWidth="1"/>
    <col min="9735" max="9735" width="31" customWidth="1"/>
    <col min="9736" max="9736" width="30.7109375" customWidth="1"/>
    <col min="9737" max="9737" width="31.28515625" customWidth="1"/>
    <col min="9738" max="9738" width="3.42578125" customWidth="1"/>
    <col min="9739" max="9984" width="9.140625" customWidth="1"/>
    <col min="9985" max="9985" width="140.85546875" customWidth="1"/>
    <col min="9986" max="9986" width="29.140625" customWidth="1"/>
    <col min="9987" max="9987" width="31" customWidth="1"/>
    <col min="9988" max="9988" width="30.7109375" customWidth="1"/>
    <col min="9989" max="9989" width="31.28515625" customWidth="1"/>
    <col min="9990" max="9990" width="28.85546875" customWidth="1"/>
    <col min="9991" max="9991" width="31" customWidth="1"/>
    <col min="9992" max="9992" width="30.7109375" customWidth="1"/>
    <col min="9993" max="9993" width="31.28515625" customWidth="1"/>
    <col min="9994" max="9994" width="3.42578125" customWidth="1"/>
    <col min="9995" max="10240" width="9.140625" customWidth="1"/>
    <col min="10241" max="10241" width="140.85546875" customWidth="1"/>
    <col min="10242" max="10242" width="29.140625" customWidth="1"/>
    <col min="10243" max="10243" width="31" customWidth="1"/>
    <col min="10244" max="10244" width="30.7109375" customWidth="1"/>
    <col min="10245" max="10245" width="31.28515625" customWidth="1"/>
    <col min="10246" max="10246" width="28.85546875" customWidth="1"/>
    <col min="10247" max="10247" width="31" customWidth="1"/>
    <col min="10248" max="10248" width="30.7109375" customWidth="1"/>
    <col min="10249" max="10249" width="31.28515625" customWidth="1"/>
    <col min="10250" max="10250" width="3.42578125" customWidth="1"/>
    <col min="10251" max="10496" width="9.140625" customWidth="1"/>
    <col min="10497" max="10497" width="140.85546875" customWidth="1"/>
    <col min="10498" max="10498" width="29.140625" customWidth="1"/>
    <col min="10499" max="10499" width="31" customWidth="1"/>
    <col min="10500" max="10500" width="30.7109375" customWidth="1"/>
    <col min="10501" max="10501" width="31.28515625" customWidth="1"/>
    <col min="10502" max="10502" width="28.85546875" customWidth="1"/>
    <col min="10503" max="10503" width="31" customWidth="1"/>
    <col min="10504" max="10504" width="30.7109375" customWidth="1"/>
    <col min="10505" max="10505" width="31.28515625" customWidth="1"/>
    <col min="10506" max="10506" width="3.42578125" customWidth="1"/>
    <col min="10507" max="10752" width="9.140625" customWidth="1"/>
    <col min="10753" max="10753" width="140.85546875" customWidth="1"/>
    <col min="10754" max="10754" width="29.140625" customWidth="1"/>
    <col min="10755" max="10755" width="31" customWidth="1"/>
    <col min="10756" max="10756" width="30.7109375" customWidth="1"/>
    <col min="10757" max="10757" width="31.28515625" customWidth="1"/>
    <col min="10758" max="10758" width="28.85546875" customWidth="1"/>
    <col min="10759" max="10759" width="31" customWidth="1"/>
    <col min="10760" max="10760" width="30.7109375" customWidth="1"/>
    <col min="10761" max="10761" width="31.28515625" customWidth="1"/>
    <col min="10762" max="10762" width="3.42578125" customWidth="1"/>
    <col min="10763" max="11008" width="9.140625" customWidth="1"/>
    <col min="11009" max="11009" width="140.85546875" customWidth="1"/>
    <col min="11010" max="11010" width="29.140625" customWidth="1"/>
    <col min="11011" max="11011" width="31" customWidth="1"/>
    <col min="11012" max="11012" width="30.7109375" customWidth="1"/>
    <col min="11013" max="11013" width="31.28515625" customWidth="1"/>
    <col min="11014" max="11014" width="28.85546875" customWidth="1"/>
    <col min="11015" max="11015" width="31" customWidth="1"/>
    <col min="11016" max="11016" width="30.7109375" customWidth="1"/>
    <col min="11017" max="11017" width="31.28515625" customWidth="1"/>
    <col min="11018" max="11018" width="3.42578125" customWidth="1"/>
    <col min="11019" max="11264" width="9.140625" customWidth="1"/>
    <col min="11265" max="11265" width="140.85546875" customWidth="1"/>
    <col min="11266" max="11266" width="29.140625" customWidth="1"/>
    <col min="11267" max="11267" width="31" customWidth="1"/>
    <col min="11268" max="11268" width="30.7109375" customWidth="1"/>
    <col min="11269" max="11269" width="31.28515625" customWidth="1"/>
    <col min="11270" max="11270" width="28.85546875" customWidth="1"/>
    <col min="11271" max="11271" width="31" customWidth="1"/>
    <col min="11272" max="11272" width="30.7109375" customWidth="1"/>
    <col min="11273" max="11273" width="31.28515625" customWidth="1"/>
    <col min="11274" max="11274" width="3.42578125" customWidth="1"/>
    <col min="11275" max="11520" width="9.140625" customWidth="1"/>
    <col min="11521" max="11521" width="140.85546875" customWidth="1"/>
    <col min="11522" max="11522" width="29.140625" customWidth="1"/>
    <col min="11523" max="11523" width="31" customWidth="1"/>
    <col min="11524" max="11524" width="30.7109375" customWidth="1"/>
    <col min="11525" max="11525" width="31.28515625" customWidth="1"/>
    <col min="11526" max="11526" width="28.85546875" customWidth="1"/>
    <col min="11527" max="11527" width="31" customWidth="1"/>
    <col min="11528" max="11528" width="30.7109375" customWidth="1"/>
    <col min="11529" max="11529" width="31.28515625" customWidth="1"/>
    <col min="11530" max="11530" width="3.42578125" customWidth="1"/>
    <col min="11531" max="11776" width="9.140625" customWidth="1"/>
    <col min="11777" max="11777" width="140.85546875" customWidth="1"/>
    <col min="11778" max="11778" width="29.140625" customWidth="1"/>
    <col min="11779" max="11779" width="31" customWidth="1"/>
    <col min="11780" max="11780" width="30.7109375" customWidth="1"/>
    <col min="11781" max="11781" width="31.28515625" customWidth="1"/>
    <col min="11782" max="11782" width="28.85546875" customWidth="1"/>
    <col min="11783" max="11783" width="31" customWidth="1"/>
    <col min="11784" max="11784" width="30.7109375" customWidth="1"/>
    <col min="11785" max="11785" width="31.28515625" customWidth="1"/>
    <col min="11786" max="11786" width="3.42578125" customWidth="1"/>
    <col min="11787" max="12032" width="9.140625" customWidth="1"/>
    <col min="12033" max="12033" width="140.85546875" customWidth="1"/>
    <col min="12034" max="12034" width="29.140625" customWidth="1"/>
    <col min="12035" max="12035" width="31" customWidth="1"/>
    <col min="12036" max="12036" width="30.7109375" customWidth="1"/>
    <col min="12037" max="12037" width="31.28515625" customWidth="1"/>
    <col min="12038" max="12038" width="28.85546875" customWidth="1"/>
    <col min="12039" max="12039" width="31" customWidth="1"/>
    <col min="12040" max="12040" width="30.7109375" customWidth="1"/>
    <col min="12041" max="12041" width="31.28515625" customWidth="1"/>
    <col min="12042" max="12042" width="3.42578125" customWidth="1"/>
    <col min="12043" max="12288" width="9.140625" customWidth="1"/>
    <col min="12289" max="12289" width="140.85546875" customWidth="1"/>
    <col min="12290" max="12290" width="29.140625" customWidth="1"/>
    <col min="12291" max="12291" width="31" customWidth="1"/>
    <col min="12292" max="12292" width="30.7109375" customWidth="1"/>
    <col min="12293" max="12293" width="31.28515625" customWidth="1"/>
    <col min="12294" max="12294" width="28.85546875" customWidth="1"/>
    <col min="12295" max="12295" width="31" customWidth="1"/>
    <col min="12296" max="12296" width="30.7109375" customWidth="1"/>
    <col min="12297" max="12297" width="31.28515625" customWidth="1"/>
    <col min="12298" max="12298" width="3.42578125" customWidth="1"/>
    <col min="12299" max="12544" width="9.140625" customWidth="1"/>
    <col min="12545" max="12545" width="140.85546875" customWidth="1"/>
    <col min="12546" max="12546" width="29.140625" customWidth="1"/>
    <col min="12547" max="12547" width="31" customWidth="1"/>
    <col min="12548" max="12548" width="30.7109375" customWidth="1"/>
    <col min="12549" max="12549" width="31.28515625" customWidth="1"/>
    <col min="12550" max="12550" width="28.85546875" customWidth="1"/>
    <col min="12551" max="12551" width="31" customWidth="1"/>
    <col min="12552" max="12552" width="30.7109375" customWidth="1"/>
    <col min="12553" max="12553" width="31.28515625" customWidth="1"/>
    <col min="12554" max="12554" width="3.42578125" customWidth="1"/>
    <col min="12555" max="12800" width="9.140625" customWidth="1"/>
    <col min="12801" max="12801" width="140.85546875" customWidth="1"/>
    <col min="12802" max="12802" width="29.140625" customWidth="1"/>
    <col min="12803" max="12803" width="31" customWidth="1"/>
    <col min="12804" max="12804" width="30.7109375" customWidth="1"/>
    <col min="12805" max="12805" width="31.28515625" customWidth="1"/>
    <col min="12806" max="12806" width="28.85546875" customWidth="1"/>
    <col min="12807" max="12807" width="31" customWidth="1"/>
    <col min="12808" max="12808" width="30.7109375" customWidth="1"/>
    <col min="12809" max="12809" width="31.28515625" customWidth="1"/>
    <col min="12810" max="12810" width="3.42578125" customWidth="1"/>
    <col min="12811" max="13056" width="9.140625" customWidth="1"/>
    <col min="13057" max="13057" width="140.85546875" customWidth="1"/>
    <col min="13058" max="13058" width="29.140625" customWidth="1"/>
    <col min="13059" max="13059" width="31" customWidth="1"/>
    <col min="13060" max="13060" width="30.7109375" customWidth="1"/>
    <col min="13061" max="13061" width="31.28515625" customWidth="1"/>
    <col min="13062" max="13062" width="28.85546875" customWidth="1"/>
    <col min="13063" max="13063" width="31" customWidth="1"/>
    <col min="13064" max="13064" width="30.7109375" customWidth="1"/>
    <col min="13065" max="13065" width="31.28515625" customWidth="1"/>
    <col min="13066" max="13066" width="3.42578125" customWidth="1"/>
    <col min="13067" max="13312" width="9.140625" customWidth="1"/>
    <col min="13313" max="13313" width="140.85546875" customWidth="1"/>
    <col min="13314" max="13314" width="29.140625" customWidth="1"/>
    <col min="13315" max="13315" width="31" customWidth="1"/>
    <col min="13316" max="13316" width="30.7109375" customWidth="1"/>
    <col min="13317" max="13317" width="31.28515625" customWidth="1"/>
    <col min="13318" max="13318" width="28.85546875" customWidth="1"/>
    <col min="13319" max="13319" width="31" customWidth="1"/>
    <col min="13320" max="13320" width="30.7109375" customWidth="1"/>
    <col min="13321" max="13321" width="31.28515625" customWidth="1"/>
    <col min="13322" max="13322" width="3.42578125" customWidth="1"/>
    <col min="13323" max="13568" width="9.140625" customWidth="1"/>
    <col min="13569" max="13569" width="140.85546875" customWidth="1"/>
    <col min="13570" max="13570" width="29.140625" customWidth="1"/>
    <col min="13571" max="13571" width="31" customWidth="1"/>
    <col min="13572" max="13572" width="30.7109375" customWidth="1"/>
    <col min="13573" max="13573" width="31.28515625" customWidth="1"/>
    <col min="13574" max="13574" width="28.85546875" customWidth="1"/>
    <col min="13575" max="13575" width="31" customWidth="1"/>
    <col min="13576" max="13576" width="30.7109375" customWidth="1"/>
    <col min="13577" max="13577" width="31.28515625" customWidth="1"/>
    <col min="13578" max="13578" width="3.42578125" customWidth="1"/>
    <col min="13579" max="13824" width="9.140625" customWidth="1"/>
    <col min="13825" max="13825" width="140.85546875" customWidth="1"/>
    <col min="13826" max="13826" width="29.140625" customWidth="1"/>
    <col min="13827" max="13827" width="31" customWidth="1"/>
    <col min="13828" max="13828" width="30.7109375" customWidth="1"/>
    <col min="13829" max="13829" width="31.28515625" customWidth="1"/>
    <col min="13830" max="13830" width="28.85546875" customWidth="1"/>
    <col min="13831" max="13831" width="31" customWidth="1"/>
    <col min="13832" max="13832" width="30.7109375" customWidth="1"/>
    <col min="13833" max="13833" width="31.28515625" customWidth="1"/>
    <col min="13834" max="13834" width="3.42578125" customWidth="1"/>
    <col min="13835" max="14080" width="9.140625" customWidth="1"/>
    <col min="14081" max="14081" width="140.85546875" customWidth="1"/>
    <col min="14082" max="14082" width="29.140625" customWidth="1"/>
    <col min="14083" max="14083" width="31" customWidth="1"/>
    <col min="14084" max="14084" width="30.7109375" customWidth="1"/>
    <col min="14085" max="14085" width="31.28515625" customWidth="1"/>
    <col min="14086" max="14086" width="28.85546875" customWidth="1"/>
    <col min="14087" max="14087" width="31" customWidth="1"/>
    <col min="14088" max="14088" width="30.7109375" customWidth="1"/>
    <col min="14089" max="14089" width="31.28515625" customWidth="1"/>
    <col min="14090" max="14090" width="3.42578125" customWidth="1"/>
    <col min="14091" max="14336" width="9.140625" customWidth="1"/>
    <col min="14337" max="14337" width="140.85546875" customWidth="1"/>
    <col min="14338" max="14338" width="29.140625" customWidth="1"/>
    <col min="14339" max="14339" width="31" customWidth="1"/>
    <col min="14340" max="14340" width="30.7109375" customWidth="1"/>
    <col min="14341" max="14341" width="31.28515625" customWidth="1"/>
    <col min="14342" max="14342" width="28.85546875" customWidth="1"/>
    <col min="14343" max="14343" width="31" customWidth="1"/>
    <col min="14344" max="14344" width="30.7109375" customWidth="1"/>
    <col min="14345" max="14345" width="31.28515625" customWidth="1"/>
    <col min="14346" max="14346" width="3.42578125" customWidth="1"/>
    <col min="14347" max="14592" width="9.140625" customWidth="1"/>
    <col min="14593" max="14593" width="140.85546875" customWidth="1"/>
    <col min="14594" max="14594" width="29.140625" customWidth="1"/>
    <col min="14595" max="14595" width="31" customWidth="1"/>
    <col min="14596" max="14596" width="30.7109375" customWidth="1"/>
    <col min="14597" max="14597" width="31.28515625" customWidth="1"/>
    <col min="14598" max="14598" width="28.85546875" customWidth="1"/>
    <col min="14599" max="14599" width="31" customWidth="1"/>
    <col min="14600" max="14600" width="30.7109375" customWidth="1"/>
    <col min="14601" max="14601" width="31.28515625" customWidth="1"/>
    <col min="14602" max="14602" width="3.42578125" customWidth="1"/>
    <col min="14603" max="14848" width="9.140625" customWidth="1"/>
    <col min="14849" max="14849" width="140.85546875" customWidth="1"/>
    <col min="14850" max="14850" width="29.140625" customWidth="1"/>
    <col min="14851" max="14851" width="31" customWidth="1"/>
    <col min="14852" max="14852" width="30.7109375" customWidth="1"/>
    <col min="14853" max="14853" width="31.28515625" customWidth="1"/>
    <col min="14854" max="14854" width="28.85546875" customWidth="1"/>
    <col min="14855" max="14855" width="31" customWidth="1"/>
    <col min="14856" max="14856" width="30.7109375" customWidth="1"/>
    <col min="14857" max="14857" width="31.28515625" customWidth="1"/>
    <col min="14858" max="14858" width="3.42578125" customWidth="1"/>
    <col min="14859" max="15104" width="9.140625" customWidth="1"/>
    <col min="15105" max="15105" width="140.85546875" customWidth="1"/>
    <col min="15106" max="15106" width="29.140625" customWidth="1"/>
    <col min="15107" max="15107" width="31" customWidth="1"/>
    <col min="15108" max="15108" width="30.7109375" customWidth="1"/>
    <col min="15109" max="15109" width="31.28515625" customWidth="1"/>
    <col min="15110" max="15110" width="28.85546875" customWidth="1"/>
    <col min="15111" max="15111" width="31" customWidth="1"/>
    <col min="15112" max="15112" width="30.7109375" customWidth="1"/>
    <col min="15113" max="15113" width="31.28515625" customWidth="1"/>
    <col min="15114" max="15114" width="3.42578125" customWidth="1"/>
    <col min="15115" max="15360" width="9.140625" customWidth="1"/>
    <col min="15361" max="15361" width="140.85546875" customWidth="1"/>
    <col min="15362" max="15362" width="29.140625" customWidth="1"/>
    <col min="15363" max="15363" width="31" customWidth="1"/>
    <col min="15364" max="15364" width="30.7109375" customWidth="1"/>
    <col min="15365" max="15365" width="31.28515625" customWidth="1"/>
    <col min="15366" max="15366" width="28.85546875" customWidth="1"/>
    <col min="15367" max="15367" width="31" customWidth="1"/>
    <col min="15368" max="15368" width="30.7109375" customWidth="1"/>
    <col min="15369" max="15369" width="31.28515625" customWidth="1"/>
    <col min="15370" max="15370" width="3.42578125" customWidth="1"/>
    <col min="15371" max="15616" width="9.140625" customWidth="1"/>
    <col min="15617" max="15617" width="140.85546875" customWidth="1"/>
    <col min="15618" max="15618" width="29.140625" customWidth="1"/>
    <col min="15619" max="15619" width="31" customWidth="1"/>
    <col min="15620" max="15620" width="30.7109375" customWidth="1"/>
    <col min="15621" max="15621" width="31.28515625" customWidth="1"/>
    <col min="15622" max="15622" width="28.85546875" customWidth="1"/>
    <col min="15623" max="15623" width="31" customWidth="1"/>
    <col min="15624" max="15624" width="30.7109375" customWidth="1"/>
    <col min="15625" max="15625" width="31.28515625" customWidth="1"/>
    <col min="15626" max="15626" width="3.42578125" customWidth="1"/>
    <col min="15627" max="15872" width="9.140625" customWidth="1"/>
    <col min="15873" max="15873" width="140.85546875" customWidth="1"/>
    <col min="15874" max="15874" width="29.140625" customWidth="1"/>
    <col min="15875" max="15875" width="31" customWidth="1"/>
    <col min="15876" max="15876" width="30.7109375" customWidth="1"/>
    <col min="15877" max="15877" width="31.28515625" customWidth="1"/>
    <col min="15878" max="15878" width="28.85546875" customWidth="1"/>
    <col min="15879" max="15879" width="31" customWidth="1"/>
    <col min="15880" max="15880" width="30.7109375" customWidth="1"/>
    <col min="15881" max="15881" width="31.28515625" customWidth="1"/>
    <col min="15882" max="15882" width="3.42578125" customWidth="1"/>
    <col min="15883" max="16128" width="9.140625" customWidth="1"/>
    <col min="16129" max="16129" width="140.85546875" customWidth="1"/>
    <col min="16130" max="16130" width="29.140625" customWidth="1"/>
    <col min="16131" max="16131" width="31" customWidth="1"/>
    <col min="16132" max="16132" width="30.7109375" customWidth="1"/>
    <col min="16133" max="16133" width="31.28515625" customWidth="1"/>
    <col min="16134" max="16134" width="28.85546875" customWidth="1"/>
    <col min="16135" max="16135" width="31" customWidth="1"/>
    <col min="16136" max="16136" width="30.7109375" customWidth="1"/>
    <col min="16137" max="16137" width="31.28515625" customWidth="1"/>
    <col min="16138" max="16138" width="3.42578125" customWidth="1"/>
    <col min="16139" max="16384" width="9.140625" customWidth="1"/>
  </cols>
  <sheetData>
    <row r="1" spans="1:26" s="1" customFormat="1" ht="5.25" hidden="1" customHeight="1">
      <c r="A1" s="294"/>
      <c r="B1" s="295"/>
      <c r="C1" s="295"/>
      <c r="D1" s="295"/>
      <c r="E1" s="295"/>
      <c r="F1" s="295"/>
      <c r="G1" s="295"/>
      <c r="H1" s="295"/>
      <c r="I1" s="295"/>
      <c r="J1" s="296"/>
    </row>
    <row r="2" spans="1:26" s="2" customFormat="1" ht="70.5" customHeight="1">
      <c r="A2" s="938" t="s">
        <v>735</v>
      </c>
      <c r="B2" s="938"/>
      <c r="C2" s="938"/>
      <c r="D2" s="938"/>
      <c r="E2" s="938"/>
      <c r="F2" s="938"/>
      <c r="G2" s="938"/>
      <c r="H2" s="938"/>
      <c r="I2" s="938"/>
      <c r="J2" s="297"/>
    </row>
    <row r="3" spans="1:26" s="2" customFormat="1" ht="42.75" customHeight="1">
      <c r="A3" s="938" t="s">
        <v>246</v>
      </c>
      <c r="B3" s="938"/>
      <c r="C3" s="938"/>
      <c r="D3" s="938"/>
      <c r="E3" s="938"/>
      <c r="F3" s="938"/>
      <c r="G3" s="938"/>
      <c r="H3" s="938"/>
      <c r="I3" s="938"/>
      <c r="J3" s="297"/>
    </row>
    <row r="4" spans="1:26" s="2" customFormat="1" ht="40.5" customHeight="1">
      <c r="A4" s="938" t="s">
        <v>731</v>
      </c>
      <c r="B4" s="938"/>
      <c r="C4" s="938"/>
      <c r="D4" s="938"/>
      <c r="E4" s="938"/>
      <c r="F4" s="938"/>
      <c r="G4" s="938"/>
      <c r="H4" s="938"/>
      <c r="I4" s="938"/>
      <c r="J4" s="297"/>
    </row>
    <row r="5" spans="1:26" s="3" customFormat="1" ht="74.25" customHeight="1">
      <c r="A5" s="939" t="s">
        <v>232</v>
      </c>
      <c r="B5" s="939"/>
      <c r="C5" s="939"/>
      <c r="D5" s="939"/>
      <c r="E5" s="939"/>
      <c r="F5" s="939"/>
      <c r="G5" s="939"/>
      <c r="H5" s="939"/>
      <c r="I5" s="939"/>
      <c r="J5" s="298"/>
    </row>
    <row r="6" spans="1:26" ht="6" customHeight="1"/>
    <row r="7" spans="1:26" ht="19.5" customHeight="1">
      <c r="A7" s="233"/>
      <c r="B7" s="234"/>
      <c r="C7" s="234"/>
      <c r="D7" s="235"/>
      <c r="E7" s="235"/>
      <c r="F7" s="235"/>
      <c r="G7" s="235"/>
      <c r="H7" s="234"/>
      <c r="I7" s="235"/>
      <c r="J7" s="300"/>
    </row>
    <row r="8" spans="1:26" s="301" customFormat="1" ht="33.75" customHeight="1">
      <c r="A8" s="237"/>
      <c r="B8" s="945" t="s">
        <v>253</v>
      </c>
      <c r="C8" s="945"/>
      <c r="D8" s="945"/>
      <c r="E8" s="945"/>
      <c r="F8" s="945" t="s">
        <v>254</v>
      </c>
      <c r="G8" s="945"/>
      <c r="H8" s="945"/>
      <c r="I8" s="945"/>
      <c r="U8" s="301">
        <v>1</v>
      </c>
      <c r="V8" s="301">
        <v>1</v>
      </c>
      <c r="Y8" s="301">
        <v>1</v>
      </c>
      <c r="Z8" s="301">
        <v>1</v>
      </c>
    </row>
    <row r="9" spans="1:26" s="303" customFormat="1" ht="75" customHeight="1">
      <c r="A9" s="240"/>
      <c r="B9" s="240" t="s">
        <v>233</v>
      </c>
      <c r="C9" s="241" t="s">
        <v>234</v>
      </c>
      <c r="D9" s="240" t="s">
        <v>235</v>
      </c>
      <c r="E9" s="240" t="s">
        <v>53</v>
      </c>
      <c r="F9" s="240" t="s">
        <v>233</v>
      </c>
      <c r="G9" s="240" t="s">
        <v>234</v>
      </c>
      <c r="H9" s="241" t="s">
        <v>235</v>
      </c>
      <c r="I9" s="240" t="s">
        <v>53</v>
      </c>
      <c r="J9" s="302"/>
      <c r="U9" s="303">
        <v>1</v>
      </c>
      <c r="V9" s="303">
        <v>1</v>
      </c>
      <c r="Y9" s="303">
        <v>1</v>
      </c>
      <c r="Z9" s="303">
        <v>1</v>
      </c>
    </row>
    <row r="10" spans="1:26" s="304" customFormat="1" ht="66.75" customHeight="1">
      <c r="A10" s="244" t="s">
        <v>201</v>
      </c>
      <c r="B10" s="245">
        <v>607817.17953299999</v>
      </c>
      <c r="C10" s="245">
        <v>975279.97044379998</v>
      </c>
      <c r="D10" s="245">
        <v>1581974.2784751998</v>
      </c>
      <c r="E10" s="245">
        <v>3165071.428452</v>
      </c>
      <c r="F10" s="245">
        <v>19693.818760599999</v>
      </c>
      <c r="G10" s="245">
        <v>73500.662040399999</v>
      </c>
      <c r="H10" s="245">
        <v>57385.300730400006</v>
      </c>
      <c r="I10" s="245">
        <v>150579.78153139999</v>
      </c>
      <c r="J10" s="301"/>
    </row>
    <row r="11" spans="1:26" s="304" customFormat="1" ht="66.75" customHeight="1">
      <c r="A11" s="244" t="s">
        <v>202</v>
      </c>
      <c r="B11" s="247">
        <v>1215.6047699999999</v>
      </c>
      <c r="C11" s="247">
        <v>4161.5078112000001</v>
      </c>
      <c r="D11" s="247">
        <v>4428.6819999999998</v>
      </c>
      <c r="E11" s="247">
        <v>9805.7945811999998</v>
      </c>
      <c r="F11" s="245">
        <v>673.83870999999999</v>
      </c>
      <c r="G11" s="245">
        <v>4810.0612747999994</v>
      </c>
      <c r="H11" s="245">
        <v>883.87515000000008</v>
      </c>
      <c r="I11" s="245">
        <v>6367.7751348000002</v>
      </c>
      <c r="J11" s="301"/>
    </row>
    <row r="12" spans="1:26" s="304" customFormat="1" ht="66.75" customHeight="1">
      <c r="A12" s="244" t="s">
        <v>203</v>
      </c>
      <c r="B12" s="247">
        <v>325967.56874319998</v>
      </c>
      <c r="C12" s="247">
        <v>607550.21061600011</v>
      </c>
      <c r="D12" s="247">
        <v>13259.415303</v>
      </c>
      <c r="E12" s="247">
        <v>946777.19466219994</v>
      </c>
      <c r="F12" s="245">
        <v>0</v>
      </c>
      <c r="G12" s="245">
        <v>0</v>
      </c>
      <c r="H12" s="245">
        <v>0</v>
      </c>
      <c r="I12" s="245">
        <v>0</v>
      </c>
      <c r="J12" s="301"/>
    </row>
    <row r="13" spans="1:26" s="304" customFormat="1" ht="66.75" customHeight="1">
      <c r="A13" s="244" t="s">
        <v>204</v>
      </c>
      <c r="B13" s="245">
        <v>94582.673204199993</v>
      </c>
      <c r="C13" s="245">
        <v>11144.0416408</v>
      </c>
      <c r="D13" s="245">
        <v>14010.3476326</v>
      </c>
      <c r="E13" s="245">
        <v>119737.06247759999</v>
      </c>
      <c r="F13" s="245">
        <v>14.740020000000001</v>
      </c>
      <c r="G13" s="245">
        <v>3222.8818900000001</v>
      </c>
      <c r="H13" s="245">
        <v>1397.8450500000001</v>
      </c>
      <c r="I13" s="245">
        <v>4635.4669599999997</v>
      </c>
      <c r="J13" s="301"/>
    </row>
    <row r="14" spans="1:26" s="304" customFormat="1" ht="66.75" customHeight="1">
      <c r="A14" s="244" t="s">
        <v>205</v>
      </c>
      <c r="B14" s="245">
        <v>3233488.9553411999</v>
      </c>
      <c r="C14" s="245">
        <v>1238196.8677132002</v>
      </c>
      <c r="D14" s="245">
        <v>1920869.4212781999</v>
      </c>
      <c r="E14" s="245">
        <v>6392555.2443325995</v>
      </c>
      <c r="F14" s="245">
        <v>32744.64026</v>
      </c>
      <c r="G14" s="245">
        <v>33298.151956599999</v>
      </c>
      <c r="H14" s="245">
        <v>19702.605247000003</v>
      </c>
      <c r="I14" s="245">
        <v>85745.397463599991</v>
      </c>
      <c r="J14" s="301"/>
    </row>
    <row r="15" spans="1:26" s="304" customFormat="1" ht="66.75" customHeight="1">
      <c r="A15" s="244" t="s">
        <v>206</v>
      </c>
      <c r="B15" s="245">
        <v>59772.685726999996</v>
      </c>
      <c r="C15" s="245">
        <v>54854.964945799999</v>
      </c>
      <c r="D15" s="245">
        <v>95800.537974000006</v>
      </c>
      <c r="E15" s="245">
        <v>210428.1886468</v>
      </c>
      <c r="F15" s="245">
        <v>40.015999999999998</v>
      </c>
      <c r="G15" s="245">
        <v>1922.05519</v>
      </c>
      <c r="H15" s="245">
        <v>316.51143000000002</v>
      </c>
      <c r="I15" s="245">
        <v>2278.5826200000001</v>
      </c>
      <c r="J15" s="301"/>
    </row>
    <row r="16" spans="1:26" s="304" customFormat="1" ht="66.75" customHeight="1">
      <c r="A16" s="244" t="s">
        <v>129</v>
      </c>
      <c r="B16" s="245">
        <v>972831.49935599999</v>
      </c>
      <c r="C16" s="245">
        <v>1193854.1722283999</v>
      </c>
      <c r="D16" s="245">
        <v>1429064.3908208001</v>
      </c>
      <c r="E16" s="245">
        <v>3595750.0624052002</v>
      </c>
      <c r="F16" s="245">
        <v>34449.729469999998</v>
      </c>
      <c r="G16" s="245">
        <v>62423.440086000002</v>
      </c>
      <c r="H16" s="245">
        <v>128666.6633742</v>
      </c>
      <c r="I16" s="245">
        <v>225539.83293020001</v>
      </c>
      <c r="J16" s="301"/>
    </row>
    <row r="17" spans="1:10" s="304" customFormat="1" ht="66.75" customHeight="1">
      <c r="A17" s="244" t="s">
        <v>207</v>
      </c>
      <c r="B17" s="245">
        <v>2804714.9125204002</v>
      </c>
      <c r="C17" s="245">
        <v>2793294.2948086001</v>
      </c>
      <c r="D17" s="245">
        <v>3257056.7648045998</v>
      </c>
      <c r="E17" s="245">
        <v>8855065.9721336011</v>
      </c>
      <c r="F17" s="245">
        <v>61811.448765600006</v>
      </c>
      <c r="G17" s="245">
        <v>293250.69137379999</v>
      </c>
      <c r="H17" s="245">
        <v>343638.92280459998</v>
      </c>
      <c r="I17" s="245">
        <v>698701.062944</v>
      </c>
      <c r="J17" s="301"/>
    </row>
    <row r="18" spans="1:10" s="304" customFormat="1" ht="66.75" customHeight="1">
      <c r="A18" s="244" t="s">
        <v>208</v>
      </c>
      <c r="B18" s="245">
        <v>20410.834859800001</v>
      </c>
      <c r="C18" s="245">
        <v>160251.89387580001</v>
      </c>
      <c r="D18" s="245">
        <v>228444.83935719999</v>
      </c>
      <c r="E18" s="245">
        <v>409107.56809280004</v>
      </c>
      <c r="F18" s="245">
        <v>1726.3035199999999</v>
      </c>
      <c r="G18" s="245">
        <v>22603.478460000002</v>
      </c>
      <c r="H18" s="245">
        <v>21180.852322799998</v>
      </c>
      <c r="I18" s="245">
        <v>45510.634302799997</v>
      </c>
      <c r="J18" s="301"/>
    </row>
    <row r="19" spans="1:10" s="304" customFormat="1" ht="66.75" customHeight="1">
      <c r="A19" s="244" t="s">
        <v>209</v>
      </c>
      <c r="B19" s="245">
        <v>303089.0289416</v>
      </c>
      <c r="C19" s="245">
        <v>704233.50500899996</v>
      </c>
      <c r="D19" s="245">
        <v>665027.73012279999</v>
      </c>
      <c r="E19" s="245">
        <v>1672350.2640734001</v>
      </c>
      <c r="F19" s="245">
        <v>1087.50253</v>
      </c>
      <c r="G19" s="245">
        <v>14364.3701662</v>
      </c>
      <c r="H19" s="245">
        <v>15828.335056600001</v>
      </c>
      <c r="I19" s="245">
        <v>31280.207752799997</v>
      </c>
      <c r="J19" s="301"/>
    </row>
    <row r="20" spans="1:10" s="304" customFormat="1" ht="66.75" customHeight="1">
      <c r="A20" s="244" t="s">
        <v>210</v>
      </c>
      <c r="B20" s="245">
        <v>215497.76768720002</v>
      </c>
      <c r="C20" s="245">
        <v>405760.31483079999</v>
      </c>
      <c r="D20" s="245">
        <v>83304.328729399989</v>
      </c>
      <c r="E20" s="245">
        <v>704562.4112474001</v>
      </c>
      <c r="F20" s="245">
        <v>0</v>
      </c>
      <c r="G20" s="245">
        <v>1291.82185</v>
      </c>
      <c r="H20" s="245">
        <v>902.35772860000009</v>
      </c>
      <c r="I20" s="245">
        <v>2194.1795786000002</v>
      </c>
      <c r="J20" s="301"/>
    </row>
    <row r="21" spans="1:10" s="304" customFormat="1" ht="66.75" customHeight="1">
      <c r="A21" s="244" t="s">
        <v>211</v>
      </c>
      <c r="B21" s="245">
        <v>283195.12788559997</v>
      </c>
      <c r="C21" s="245">
        <v>711278.67989320005</v>
      </c>
      <c r="D21" s="245">
        <v>6613188.7029589992</v>
      </c>
      <c r="E21" s="245">
        <v>7607662.5107378</v>
      </c>
      <c r="F21" s="245">
        <v>64.181339999999992</v>
      </c>
      <c r="G21" s="245">
        <v>32254.997908199999</v>
      </c>
      <c r="H21" s="245">
        <v>474731.73681819998</v>
      </c>
      <c r="I21" s="245">
        <v>507050.91606640001</v>
      </c>
      <c r="J21" s="301"/>
    </row>
    <row r="22" spans="1:10" s="304" customFormat="1" ht="66.75" customHeight="1">
      <c r="A22" s="244" t="s">
        <v>212</v>
      </c>
      <c r="B22" s="245">
        <v>380.397111</v>
      </c>
      <c r="C22" s="245">
        <v>2885.3262205999999</v>
      </c>
      <c r="D22" s="245">
        <v>3264.8762904</v>
      </c>
      <c r="E22" s="245">
        <v>6530.5996220000006</v>
      </c>
      <c r="F22" s="245">
        <v>59.494779999999999</v>
      </c>
      <c r="G22" s="245">
        <v>33.585889999999999</v>
      </c>
      <c r="H22" s="245">
        <v>802.64371999999992</v>
      </c>
      <c r="I22" s="245">
        <v>895.72438999999997</v>
      </c>
      <c r="J22" s="301"/>
    </row>
    <row r="23" spans="1:10" s="304" customFormat="1" ht="66.75" customHeight="1">
      <c r="A23" s="244" t="s">
        <v>213</v>
      </c>
      <c r="B23" s="245">
        <v>1092.3575708000001</v>
      </c>
      <c r="C23" s="245">
        <v>9266.5143633999996</v>
      </c>
      <c r="D23" s="245">
        <v>55653.0109342</v>
      </c>
      <c r="E23" s="245">
        <v>66011.882868400004</v>
      </c>
      <c r="F23" s="245">
        <v>9.860809999999999</v>
      </c>
      <c r="G23" s="245">
        <v>643.50174000000004</v>
      </c>
      <c r="H23" s="245">
        <v>2857.7474819999998</v>
      </c>
      <c r="I23" s="245">
        <v>3511.110032</v>
      </c>
      <c r="J23" s="301"/>
    </row>
    <row r="24" spans="1:10" s="304" customFormat="1" ht="66.75" customHeight="1">
      <c r="A24" s="244" t="s">
        <v>214</v>
      </c>
      <c r="B24" s="245">
        <v>65226.858667799999</v>
      </c>
      <c r="C24" s="245">
        <v>215450.2253814</v>
      </c>
      <c r="D24" s="245">
        <v>585591.14878180006</v>
      </c>
      <c r="E24" s="245">
        <v>866268.232831</v>
      </c>
      <c r="F24" s="245">
        <v>504.51584000000003</v>
      </c>
      <c r="G24" s="245">
        <v>20724.421170000001</v>
      </c>
      <c r="H24" s="245">
        <v>26647.729719999999</v>
      </c>
      <c r="I24" s="245">
        <v>47876.666729999997</v>
      </c>
      <c r="J24" s="301"/>
    </row>
    <row r="25" spans="1:10" s="304" customFormat="1" ht="66.75" customHeight="1">
      <c r="A25" s="244" t="s">
        <v>215</v>
      </c>
      <c r="B25" s="245">
        <v>7.3530500000000005</v>
      </c>
      <c r="C25" s="245">
        <v>455.17931099999998</v>
      </c>
      <c r="D25" s="245">
        <v>13.72</v>
      </c>
      <c r="E25" s="245">
        <v>476.25236099999995</v>
      </c>
      <c r="F25" s="245">
        <v>4.7733599999999994</v>
      </c>
      <c r="G25" s="245">
        <v>11.4428</v>
      </c>
      <c r="H25" s="245">
        <v>0</v>
      </c>
      <c r="I25" s="245">
        <v>16.216159999999999</v>
      </c>
      <c r="J25" s="301"/>
    </row>
    <row r="26" spans="1:10" s="304" customFormat="1" ht="66.75" customHeight="1">
      <c r="A26" s="244" t="s">
        <v>216</v>
      </c>
      <c r="B26" s="245">
        <v>650.75</v>
      </c>
      <c r="C26" s="245">
        <v>0</v>
      </c>
      <c r="D26" s="245">
        <v>69.7</v>
      </c>
      <c r="E26" s="245">
        <v>720.45</v>
      </c>
      <c r="F26" s="245">
        <v>0</v>
      </c>
      <c r="G26" s="245">
        <v>0</v>
      </c>
      <c r="H26" s="245">
        <v>0</v>
      </c>
      <c r="I26" s="245">
        <v>0</v>
      </c>
      <c r="J26" s="301"/>
    </row>
    <row r="27" spans="1:10" s="306" customFormat="1" ht="92.25" customHeight="1" thickBot="1">
      <c r="A27" s="248" t="s">
        <v>217</v>
      </c>
      <c r="B27" s="249">
        <v>478.76094000000001</v>
      </c>
      <c r="C27" s="249">
        <v>197.821</v>
      </c>
      <c r="D27" s="249">
        <v>1149.54846</v>
      </c>
      <c r="E27" s="249">
        <v>1826.1304</v>
      </c>
      <c r="F27" s="249">
        <v>0</v>
      </c>
      <c r="G27" s="249">
        <v>155.09645</v>
      </c>
      <c r="H27" s="249">
        <v>0</v>
      </c>
      <c r="I27" s="249">
        <v>155.09645</v>
      </c>
      <c r="J27" s="305"/>
    </row>
    <row r="28" spans="1:10" s="304" customFormat="1" ht="42" customHeight="1" thickTop="1" thickBot="1">
      <c r="A28" s="307" t="s">
        <v>236</v>
      </c>
      <c r="B28" s="308">
        <f>SUM(B10:B27)</f>
        <v>8990420.3159088008</v>
      </c>
      <c r="C28" s="308">
        <f t="shared" ref="C28:I28" si="0">SUM(C10:C27)</f>
        <v>9088115.4900930021</v>
      </c>
      <c r="D28" s="308">
        <f t="shared" si="0"/>
        <v>16552171.443923198</v>
      </c>
      <c r="E28" s="308">
        <f t="shared" si="0"/>
        <v>34630707.24992501</v>
      </c>
      <c r="F28" s="308">
        <f t="shared" si="0"/>
        <v>152884.86416620002</v>
      </c>
      <c r="G28" s="308">
        <f t="shared" si="0"/>
        <v>564510.66024599981</v>
      </c>
      <c r="H28" s="308">
        <f t="shared" si="0"/>
        <v>1094943.1266343999</v>
      </c>
      <c r="I28" s="308">
        <f t="shared" si="0"/>
        <v>1812338.6510466004</v>
      </c>
      <c r="J28" s="301"/>
    </row>
    <row r="29" spans="1:10" ht="11.25" customHeight="1" thickTop="1" thickBot="1">
      <c r="A29" s="254"/>
      <c r="B29" s="255"/>
      <c r="C29" s="256"/>
      <c r="D29" s="256"/>
      <c r="E29" s="256"/>
      <c r="F29" s="255"/>
      <c r="G29" s="255"/>
      <c r="H29" s="255"/>
      <c r="I29" s="255"/>
    </row>
    <row r="30" spans="1:10" ht="33" customHeight="1" thickTop="1">
      <c r="A30" s="257" t="s">
        <v>219</v>
      </c>
      <c r="B30" s="187"/>
      <c r="C30" s="219"/>
      <c r="D30" s="219"/>
      <c r="E30" s="219"/>
      <c r="F30" s="25"/>
      <c r="G30" s="25"/>
      <c r="H30" s="25"/>
      <c r="I30" s="25"/>
    </row>
    <row r="31" spans="1:10" ht="13.5" customHeight="1">
      <c r="A31" s="24"/>
      <c r="B31" s="50"/>
      <c r="C31" s="26"/>
      <c r="D31" s="26"/>
      <c r="E31" s="26"/>
      <c r="F31" s="25"/>
      <c r="G31" s="25"/>
      <c r="H31" s="25"/>
      <c r="I31" s="25"/>
    </row>
    <row r="32" spans="1:10" ht="13.5" customHeight="1">
      <c r="A32" s="24"/>
      <c r="B32" s="50"/>
      <c r="C32" s="26"/>
      <c r="D32" s="26"/>
      <c r="E32" s="26"/>
      <c r="F32" s="25"/>
      <c r="G32" s="25"/>
      <c r="H32" s="25"/>
      <c r="I32" s="25"/>
    </row>
    <row r="33" spans="1:9" ht="13.5" customHeight="1">
      <c r="A33" s="24"/>
      <c r="B33" s="50"/>
      <c r="C33" s="26"/>
      <c r="D33" s="26"/>
      <c r="E33" s="26"/>
      <c r="F33" s="25"/>
      <c r="G33" s="25"/>
      <c r="H33" s="25"/>
      <c r="I33" s="25"/>
    </row>
    <row r="34" spans="1:9" ht="13.5" customHeight="1">
      <c r="A34" s="24"/>
      <c r="B34" s="50"/>
      <c r="C34" s="26"/>
      <c r="D34" s="26"/>
      <c r="E34" s="26"/>
      <c r="F34" s="25"/>
      <c r="G34" s="25"/>
      <c r="H34" s="25"/>
      <c r="I34" s="25"/>
    </row>
    <row r="35" spans="1:9" ht="13.5" customHeight="1">
      <c r="A35" s="24"/>
      <c r="B35" s="50"/>
      <c r="C35" s="26"/>
      <c r="D35" s="26"/>
      <c r="E35" s="26"/>
      <c r="F35" s="25"/>
      <c r="G35" s="25"/>
      <c r="H35" s="25"/>
      <c r="I35" s="25"/>
    </row>
    <row r="36" spans="1:9" ht="13.5" customHeight="1">
      <c r="A36" s="24"/>
      <c r="B36" s="50"/>
      <c r="C36" s="26"/>
      <c r="D36" s="26"/>
      <c r="E36" s="26"/>
      <c r="F36" s="25"/>
      <c r="G36" s="25"/>
      <c r="H36" s="25"/>
      <c r="I36" s="25"/>
    </row>
    <row r="37" spans="1:9" ht="13.5" customHeight="1">
      <c r="A37" s="196"/>
      <c r="B37" s="262"/>
      <c r="C37" s="26"/>
      <c r="D37" s="26"/>
      <c r="E37" s="26"/>
      <c r="F37" s="25"/>
      <c r="G37" s="25"/>
      <c r="H37" s="25"/>
      <c r="I37" s="25"/>
    </row>
    <row r="38" spans="1:9" ht="13.5" customHeight="1">
      <c r="A38" s="24"/>
      <c r="B38" s="262"/>
      <c r="C38" s="26"/>
      <c r="D38" s="26"/>
      <c r="E38" s="26"/>
      <c r="F38" s="25"/>
      <c r="G38" s="25"/>
      <c r="H38" s="25"/>
      <c r="I38" s="25"/>
    </row>
    <row r="39" spans="1:9" ht="13.5" customHeight="1">
      <c r="A39" s="24"/>
      <c r="B39" s="262"/>
      <c r="C39" s="26"/>
      <c r="D39" s="26"/>
      <c r="E39" s="26"/>
      <c r="F39" s="25"/>
      <c r="G39" s="25"/>
      <c r="H39" s="25"/>
      <c r="I39" s="25"/>
    </row>
    <row r="40" spans="1:9" ht="13.5" customHeight="1">
      <c r="A40" s="24"/>
      <c r="B40" s="262"/>
      <c r="C40" s="26"/>
      <c r="D40" s="26"/>
      <c r="E40" s="26"/>
      <c r="F40" s="25"/>
      <c r="G40" s="25"/>
      <c r="H40" s="25"/>
      <c r="I40" s="25"/>
    </row>
    <row r="41" spans="1:9" ht="13.5" customHeight="1">
      <c r="A41" s="24"/>
      <c r="B41" s="262"/>
      <c r="C41" s="26"/>
      <c r="D41" s="26"/>
      <c r="E41" s="26"/>
      <c r="F41" s="25"/>
      <c r="G41" s="25"/>
      <c r="H41" s="25"/>
      <c r="I41" s="25"/>
    </row>
    <row r="42" spans="1:9" ht="13.5" customHeight="1">
      <c r="A42" s="24"/>
      <c r="B42" s="262"/>
      <c r="C42" s="26"/>
      <c r="D42" s="26"/>
      <c r="E42" s="26"/>
      <c r="F42" s="25"/>
      <c r="G42" s="25"/>
      <c r="H42" s="25"/>
      <c r="I42" s="25"/>
    </row>
    <row r="43" spans="1:9" ht="13.5" customHeight="1">
      <c r="A43" s="196"/>
      <c r="B43" s="262"/>
      <c r="C43" s="26"/>
      <c r="D43" s="26"/>
      <c r="E43" s="26"/>
      <c r="F43" s="25"/>
      <c r="G43" s="25"/>
      <c r="H43" s="25"/>
      <c r="I43" s="25"/>
    </row>
    <row r="44" spans="1:9" ht="13.5" customHeight="1">
      <c r="A44" s="24"/>
      <c r="B44" s="50"/>
      <c r="C44" s="26"/>
      <c r="D44" s="26"/>
      <c r="E44" s="26"/>
      <c r="F44" s="25"/>
      <c r="G44" s="25"/>
      <c r="H44" s="25"/>
      <c r="I44" s="25"/>
    </row>
    <row r="45" spans="1:9" ht="13.5" customHeight="1">
      <c r="A45" s="24"/>
      <c r="B45" s="50"/>
      <c r="C45" s="26"/>
      <c r="D45" s="26"/>
      <c r="E45" s="26"/>
      <c r="F45" s="25"/>
      <c r="G45" s="25"/>
      <c r="H45" s="25"/>
      <c r="I45" s="25"/>
    </row>
    <row r="46" spans="1:9" ht="13.5" customHeight="1">
      <c r="A46" s="24"/>
      <c r="B46" s="50"/>
      <c r="C46" s="26"/>
      <c r="D46" s="26"/>
      <c r="E46" s="26"/>
      <c r="F46" s="25"/>
      <c r="G46" s="25"/>
      <c r="H46" s="25"/>
      <c r="I46" s="25"/>
    </row>
    <row r="47" spans="1:9" ht="13.5" customHeight="1">
      <c r="A47" s="196"/>
      <c r="B47" s="50"/>
      <c r="C47" s="26"/>
      <c r="D47" s="26"/>
      <c r="E47" s="26"/>
      <c r="F47" s="25"/>
      <c r="G47" s="25"/>
      <c r="H47" s="25"/>
      <c r="I47" s="25"/>
    </row>
    <row r="48" spans="1:9" ht="13.5" customHeight="1">
      <c r="A48" s="24"/>
      <c r="B48" s="50"/>
      <c r="C48" s="26"/>
      <c r="D48" s="26"/>
      <c r="E48" s="26"/>
      <c r="F48" s="25"/>
      <c r="G48" s="25"/>
      <c r="H48" s="25"/>
      <c r="I48" s="25"/>
    </row>
    <row r="49" spans="1:9" ht="13.5" customHeight="1">
      <c r="A49" s="24"/>
      <c r="B49" s="50"/>
      <c r="C49" s="26"/>
      <c r="D49" s="26"/>
      <c r="E49" s="26"/>
      <c r="F49" s="25"/>
      <c r="G49" s="25"/>
      <c r="H49" s="25"/>
      <c r="I49" s="25"/>
    </row>
    <row r="50" spans="1:9" ht="13.5" customHeight="1">
      <c r="A50" s="24"/>
      <c r="B50" s="50"/>
      <c r="C50" s="26"/>
      <c r="D50" s="26"/>
      <c r="E50" s="26"/>
      <c r="F50" s="25"/>
      <c r="G50" s="25"/>
      <c r="H50" s="25"/>
      <c r="I50" s="25"/>
    </row>
    <row r="51" spans="1:9" ht="13.5" customHeight="1">
      <c r="A51" s="24"/>
      <c r="B51" s="50"/>
      <c r="C51" s="26"/>
      <c r="D51" s="26"/>
      <c r="E51" s="26"/>
      <c r="F51" s="25"/>
      <c r="G51" s="25"/>
      <c r="H51" s="25"/>
      <c r="I51" s="25"/>
    </row>
    <row r="52" spans="1:9" ht="13.5" customHeight="1">
      <c r="A52" s="196"/>
      <c r="B52" s="50"/>
      <c r="C52" s="26"/>
      <c r="D52" s="26"/>
      <c r="E52" s="26"/>
      <c r="F52" s="25"/>
      <c r="G52" s="25"/>
      <c r="H52" s="25"/>
      <c r="I52" s="25"/>
    </row>
    <row r="53" spans="1:9" ht="13.5" customHeight="1">
      <c r="A53" s="24"/>
      <c r="B53" s="50"/>
      <c r="C53" s="26"/>
      <c r="D53" s="26"/>
      <c r="E53" s="26"/>
      <c r="F53" s="25"/>
      <c r="G53" s="25"/>
      <c r="H53" s="25"/>
      <c r="I53" s="25"/>
    </row>
    <row r="54" spans="1:9" ht="13.5" customHeight="1">
      <c r="A54" s="24"/>
      <c r="B54" s="50"/>
      <c r="C54" s="26"/>
      <c r="D54" s="26"/>
      <c r="E54" s="26"/>
      <c r="F54" s="25"/>
      <c r="G54" s="25"/>
      <c r="H54" s="25"/>
      <c r="I54" s="25"/>
    </row>
    <row r="55" spans="1:9" ht="13.5" customHeight="1">
      <c r="A55" s="24"/>
      <c r="B55" s="50"/>
      <c r="C55" s="26"/>
      <c r="D55" s="26"/>
      <c r="E55" s="26"/>
      <c r="F55" s="25"/>
      <c r="G55" s="25"/>
      <c r="H55" s="25"/>
      <c r="I55" s="25"/>
    </row>
    <row r="56" spans="1:9" ht="9" customHeight="1">
      <c r="A56" s="194"/>
      <c r="B56" s="50"/>
      <c r="C56" s="26"/>
      <c r="D56" s="26"/>
      <c r="E56" s="26"/>
      <c r="F56" s="25"/>
      <c r="G56" s="25"/>
      <c r="H56" s="25"/>
      <c r="I56" s="25"/>
    </row>
    <row r="57" spans="1:9" ht="9" customHeight="1">
      <c r="A57" s="194"/>
      <c r="B57" s="50"/>
      <c r="C57" s="26"/>
      <c r="D57" s="26"/>
      <c r="E57" s="26"/>
      <c r="F57" s="25"/>
      <c r="G57" s="25"/>
      <c r="H57" s="25"/>
      <c r="I57" s="25"/>
    </row>
    <row r="58" spans="1:9" ht="9" customHeight="1">
      <c r="A58" s="194"/>
      <c r="B58" s="50"/>
      <c r="C58" s="26"/>
      <c r="D58" s="26"/>
      <c r="E58" s="26"/>
      <c r="F58" s="25"/>
      <c r="G58" s="25"/>
      <c r="H58" s="25"/>
      <c r="I58" s="25"/>
    </row>
    <row r="59" spans="1:9" ht="9" customHeight="1">
      <c r="A59" s="194"/>
      <c r="B59" s="50"/>
      <c r="C59" s="26"/>
      <c r="D59" s="26"/>
      <c r="E59" s="26"/>
      <c r="F59" s="25"/>
      <c r="G59" s="25"/>
      <c r="H59" s="25"/>
      <c r="I59" s="25"/>
    </row>
    <row r="60" spans="1:9" ht="9" customHeight="1">
      <c r="A60" s="195"/>
      <c r="B60" s="50"/>
      <c r="C60" s="26"/>
      <c r="D60" s="26"/>
      <c r="E60" s="26"/>
      <c r="F60" s="25"/>
      <c r="G60" s="25"/>
      <c r="H60" s="25"/>
      <c r="I60" s="25"/>
    </row>
    <row r="61" spans="1:9" ht="9" customHeight="1">
      <c r="A61" s="195"/>
      <c r="C61" s="26"/>
      <c r="D61" s="26"/>
      <c r="E61" s="26"/>
      <c r="F61" s="25"/>
      <c r="G61" s="25"/>
      <c r="H61" s="25"/>
      <c r="I61" s="25"/>
    </row>
    <row r="62" spans="1:9" ht="9" customHeight="1">
      <c r="A62" s="196"/>
      <c r="C62" s="26"/>
      <c r="D62" s="26"/>
      <c r="E62" s="26"/>
      <c r="F62" s="25"/>
      <c r="G62" s="25"/>
      <c r="H62" s="25"/>
      <c r="I62" s="25"/>
    </row>
    <row r="63" spans="1:9" ht="9" customHeight="1">
      <c r="A63" s="24"/>
      <c r="C63" s="26"/>
      <c r="D63" s="26"/>
      <c r="E63" s="26"/>
      <c r="F63" s="25"/>
      <c r="G63" s="25"/>
      <c r="H63" s="25"/>
      <c r="I63" s="25"/>
    </row>
    <row r="64" spans="1:9" ht="9" customHeight="1">
      <c r="A64" s="24"/>
      <c r="C64" s="26"/>
      <c r="D64" s="26"/>
      <c r="E64" s="26"/>
      <c r="F64" s="25"/>
      <c r="G64" s="25"/>
      <c r="H64" s="25"/>
      <c r="I64" s="25"/>
    </row>
    <row r="65" spans="1:9" ht="9" customHeight="1">
      <c r="A65" s="24"/>
      <c r="C65" s="26"/>
      <c r="D65" s="26"/>
      <c r="E65" s="26"/>
      <c r="F65" s="25"/>
      <c r="G65" s="25"/>
      <c r="H65" s="25"/>
      <c r="I65" s="25"/>
    </row>
    <row r="66" spans="1:9" ht="9" customHeight="1">
      <c r="A66" s="24"/>
      <c r="C66" s="26"/>
      <c r="D66" s="26"/>
      <c r="E66" s="26"/>
      <c r="F66" s="25"/>
      <c r="G66" s="25"/>
      <c r="H66" s="25"/>
      <c r="I66" s="25"/>
    </row>
    <row r="67" spans="1:9" ht="9" customHeight="1">
      <c r="A67" s="194"/>
      <c r="C67" s="26"/>
      <c r="D67" s="26"/>
      <c r="E67" s="26"/>
      <c r="F67" s="25"/>
      <c r="G67" s="25"/>
      <c r="H67" s="25"/>
      <c r="I67" s="25"/>
    </row>
    <row r="68" spans="1:9" ht="9" customHeight="1">
      <c r="A68" s="196"/>
      <c r="C68" s="26"/>
      <c r="D68" s="26"/>
      <c r="E68" s="26"/>
      <c r="F68" s="25"/>
      <c r="G68" s="25"/>
      <c r="H68" s="25"/>
      <c r="I68" s="25"/>
    </row>
    <row r="69" spans="1:9" ht="9" customHeight="1">
      <c r="A69" s="24"/>
      <c r="C69" s="26"/>
      <c r="D69" s="26"/>
      <c r="E69" s="26"/>
      <c r="F69" s="25"/>
      <c r="G69" s="25"/>
      <c r="H69" s="25"/>
      <c r="I69" s="25"/>
    </row>
    <row r="70" spans="1:9" ht="9" customHeight="1">
      <c r="A70" s="24"/>
      <c r="C70" s="26"/>
      <c r="D70" s="26"/>
      <c r="E70" s="26"/>
      <c r="F70" s="25"/>
      <c r="G70" s="25"/>
      <c r="H70" s="25"/>
      <c r="I70" s="25"/>
    </row>
    <row r="71" spans="1:9" ht="9" customHeight="1">
      <c r="A71" s="24"/>
      <c r="C71" s="26"/>
      <c r="D71" s="26"/>
      <c r="E71" s="26"/>
      <c r="F71" s="25"/>
      <c r="G71" s="25"/>
      <c r="H71" s="25"/>
      <c r="I71" s="25"/>
    </row>
    <row r="72" spans="1:9" ht="9" customHeight="1">
      <c r="A72" s="24"/>
      <c r="C72" s="26"/>
      <c r="D72" s="26"/>
      <c r="E72" s="26"/>
      <c r="F72" s="25"/>
      <c r="G72" s="25"/>
      <c r="H72" s="25"/>
      <c r="I72" s="25"/>
    </row>
    <row r="73" spans="1:9" ht="9" customHeight="1">
      <c r="A73" s="194"/>
      <c r="C73" s="26"/>
      <c r="D73" s="26"/>
      <c r="E73" s="26"/>
      <c r="F73" s="25"/>
      <c r="G73" s="25"/>
      <c r="H73" s="25"/>
      <c r="I73" s="25"/>
    </row>
    <row r="74" spans="1:9" ht="9" customHeight="1">
      <c r="A74" s="196"/>
      <c r="C74" s="26"/>
      <c r="D74" s="26"/>
      <c r="E74" s="26"/>
      <c r="F74" s="25"/>
      <c r="G74" s="25"/>
      <c r="H74" s="25"/>
      <c r="I74" s="25"/>
    </row>
    <row r="75" spans="1:9" ht="9" customHeight="1">
      <c r="A75" s="24"/>
      <c r="C75" s="26"/>
      <c r="D75" s="26"/>
      <c r="E75" s="26"/>
      <c r="F75" s="25"/>
      <c r="G75" s="25"/>
      <c r="H75" s="25"/>
      <c r="I75" s="25"/>
    </row>
    <row r="76" spans="1:9" ht="9" customHeight="1">
      <c r="A76" s="24"/>
      <c r="C76" s="26"/>
      <c r="D76" s="26"/>
      <c r="E76" s="26"/>
      <c r="F76" s="25"/>
      <c r="G76" s="25"/>
      <c r="H76" s="25"/>
      <c r="I76" s="25"/>
    </row>
    <row r="77" spans="1:9" ht="9" customHeight="1">
      <c r="A77" s="24"/>
      <c r="C77" s="26"/>
      <c r="D77" s="26"/>
      <c r="E77" s="26"/>
      <c r="F77" s="25"/>
      <c r="G77" s="25"/>
      <c r="H77" s="25"/>
      <c r="I77" s="25"/>
    </row>
    <row r="78" spans="1:9" ht="9" customHeight="1">
      <c r="A78" s="24"/>
      <c r="C78" s="26"/>
      <c r="D78" s="26"/>
      <c r="E78" s="26"/>
      <c r="F78" s="25"/>
      <c r="G78" s="25"/>
      <c r="H78" s="25"/>
      <c r="I78" s="25"/>
    </row>
    <row r="79" spans="1:9">
      <c r="A79" s="24"/>
      <c r="C79" s="50"/>
      <c r="D79" s="50"/>
      <c r="E79" s="50"/>
    </row>
    <row r="80" spans="1:9">
      <c r="A80" s="24"/>
      <c r="C80" s="50"/>
      <c r="D80" s="50"/>
      <c r="E80" s="50"/>
    </row>
    <row r="81" spans="1:5">
      <c r="A81" s="24"/>
      <c r="C81" s="50"/>
      <c r="D81" s="50"/>
      <c r="E81" s="50"/>
    </row>
    <row r="82" spans="1:5">
      <c r="A82" s="24"/>
      <c r="C82" s="50"/>
      <c r="D82" s="50"/>
      <c r="E82" s="50"/>
    </row>
    <row r="83" spans="1:5">
      <c r="A83" s="194"/>
      <c r="C83" s="50"/>
      <c r="D83" s="50"/>
      <c r="E83" s="50"/>
    </row>
    <row r="84" spans="1:5">
      <c r="A84" s="196"/>
      <c r="C84" s="50"/>
      <c r="D84" s="50"/>
      <c r="E84" s="50"/>
    </row>
    <row r="85" spans="1:5">
      <c r="A85" s="24"/>
      <c r="C85" s="50"/>
      <c r="D85" s="50"/>
      <c r="E85" s="50"/>
    </row>
    <row r="86" spans="1:5">
      <c r="A86" s="24"/>
      <c r="C86" s="50"/>
      <c r="D86" s="50"/>
      <c r="E86" s="50"/>
    </row>
    <row r="87" spans="1:5">
      <c r="A87" s="24"/>
      <c r="C87" s="50"/>
      <c r="D87" s="50"/>
      <c r="E87" s="50"/>
    </row>
    <row r="88" spans="1:5">
      <c r="A88" s="24"/>
      <c r="C88" s="50"/>
      <c r="D88" s="50"/>
      <c r="E88" s="50"/>
    </row>
    <row r="89" spans="1:5">
      <c r="A89" s="24"/>
      <c r="C89" s="50"/>
      <c r="D89" s="50"/>
      <c r="E89" s="50"/>
    </row>
    <row r="90" spans="1:5">
      <c r="A90" s="24"/>
      <c r="C90" s="50"/>
      <c r="D90" s="50"/>
      <c r="E90" s="50"/>
    </row>
    <row r="91" spans="1:5">
      <c r="A91" s="24"/>
      <c r="C91" s="50"/>
      <c r="D91" s="50"/>
      <c r="E91" s="50"/>
    </row>
    <row r="92" spans="1:5">
      <c r="A92" s="24"/>
      <c r="C92" s="50"/>
      <c r="D92" s="50"/>
      <c r="E92" s="50"/>
    </row>
    <row r="93" spans="1:5">
      <c r="A93" s="24"/>
      <c r="C93" s="50"/>
      <c r="D93" s="50"/>
      <c r="E93" s="50"/>
    </row>
    <row r="94" spans="1:5">
      <c r="A94" s="196"/>
      <c r="C94" s="50"/>
      <c r="D94" s="50"/>
      <c r="E94" s="50"/>
    </row>
    <row r="95" spans="1:5">
      <c r="A95" s="24"/>
      <c r="C95" s="50"/>
      <c r="D95" s="50"/>
      <c r="E95" s="50"/>
    </row>
    <row r="96" spans="1:5">
      <c r="A96" s="24"/>
      <c r="C96" s="50"/>
      <c r="D96" s="50"/>
      <c r="E96" s="50"/>
    </row>
    <row r="97" spans="1:5">
      <c r="A97" s="24"/>
      <c r="C97" s="50"/>
      <c r="D97" s="50"/>
      <c r="E97" s="50"/>
    </row>
    <row r="98" spans="1:5">
      <c r="A98" s="197"/>
      <c r="C98" s="50"/>
      <c r="D98" s="50"/>
      <c r="E98" s="50"/>
    </row>
    <row r="99" spans="1:5">
      <c r="A99" s="197"/>
      <c r="C99" s="50"/>
      <c r="D99" s="50"/>
      <c r="E99" s="50"/>
    </row>
    <row r="100" spans="1:5">
      <c r="A100" s="197"/>
      <c r="C100" s="50"/>
      <c r="D100" s="50"/>
      <c r="E100" s="50"/>
    </row>
    <row r="101" spans="1:5">
      <c r="A101" s="197"/>
      <c r="C101" s="50"/>
      <c r="D101" s="50"/>
      <c r="E101" s="50"/>
    </row>
    <row r="102" spans="1:5">
      <c r="A102" s="197"/>
      <c r="C102" s="50"/>
      <c r="D102" s="50"/>
      <c r="E102" s="50"/>
    </row>
    <row r="103" spans="1:5">
      <c r="A103" s="197"/>
      <c r="C103" s="50"/>
      <c r="D103" s="50"/>
      <c r="E103" s="50"/>
    </row>
    <row r="104" spans="1:5">
      <c r="A104" s="197"/>
      <c r="C104" s="50"/>
      <c r="D104" s="50"/>
      <c r="E104" s="50"/>
    </row>
    <row r="105" spans="1:5">
      <c r="A105" s="197"/>
      <c r="C105" s="50"/>
      <c r="D105" s="50"/>
      <c r="E105" s="50"/>
    </row>
    <row r="106" spans="1:5">
      <c r="A106" s="197"/>
      <c r="C106" s="50"/>
      <c r="D106" s="50"/>
      <c r="E106" s="50"/>
    </row>
    <row r="107" spans="1:5" ht="15.75">
      <c r="A107" s="198"/>
      <c r="C107" s="50"/>
      <c r="D107" s="50"/>
      <c r="E107" s="50"/>
    </row>
    <row r="108" spans="1:5" ht="15.75">
      <c r="A108" s="198"/>
      <c r="C108" s="50"/>
      <c r="D108" s="50"/>
      <c r="E108" s="50"/>
    </row>
    <row r="109" spans="1:5" ht="15.75">
      <c r="A109" s="198"/>
      <c r="C109" s="50"/>
      <c r="D109" s="50"/>
      <c r="E109" s="50"/>
    </row>
    <row r="110" spans="1:5" ht="15.75">
      <c r="A110" s="198"/>
      <c r="C110" s="50"/>
      <c r="D110" s="50"/>
      <c r="E110" s="50"/>
    </row>
    <row r="111" spans="1:5" ht="15.75">
      <c r="A111" s="198"/>
      <c r="C111" s="50"/>
      <c r="D111" s="50"/>
      <c r="E111" s="50"/>
    </row>
    <row r="112" spans="1:5" ht="15.75">
      <c r="A112" s="198"/>
      <c r="C112" s="50"/>
      <c r="D112" s="50"/>
      <c r="E112" s="50"/>
    </row>
    <row r="113" spans="1:5" ht="15.75">
      <c r="A113" s="198"/>
      <c r="C113" s="50"/>
      <c r="D113" s="50"/>
      <c r="E113" s="50"/>
    </row>
    <row r="114" spans="1:5" ht="15.75">
      <c r="A114" s="198"/>
      <c r="C114" s="50"/>
      <c r="D114" s="50"/>
      <c r="E114" s="50"/>
    </row>
    <row r="115" spans="1:5" ht="15.75">
      <c r="A115" s="198"/>
      <c r="C115" s="50"/>
      <c r="D115" s="50"/>
      <c r="E115" s="50"/>
    </row>
    <row r="116" spans="1:5" ht="15.75">
      <c r="A116" s="198"/>
      <c r="C116" s="50"/>
      <c r="D116" s="50"/>
      <c r="E116" s="50"/>
    </row>
    <row r="117" spans="1:5" ht="15.75">
      <c r="A117" s="198"/>
      <c r="C117" s="50"/>
      <c r="D117" s="50"/>
      <c r="E117" s="50"/>
    </row>
    <row r="118" spans="1:5" ht="15.75">
      <c r="A118" s="198"/>
      <c r="C118" s="50"/>
      <c r="D118" s="50"/>
      <c r="E118" s="50"/>
    </row>
    <row r="119" spans="1:5" ht="15.75">
      <c r="A119" s="198"/>
      <c r="C119" s="50"/>
      <c r="D119" s="50"/>
      <c r="E119" s="50"/>
    </row>
    <row r="120" spans="1:5" ht="15.75">
      <c r="A120" s="198"/>
    </row>
    <row r="121" spans="1:5" ht="15.75">
      <c r="A121" s="198"/>
    </row>
    <row r="122" spans="1:5" ht="15.75">
      <c r="A122" s="198"/>
    </row>
    <row r="123" spans="1:5" ht="15.75">
      <c r="A123" s="198"/>
    </row>
    <row r="124" spans="1:5" ht="15.75">
      <c r="A124" s="198"/>
    </row>
    <row r="125" spans="1:5" ht="15.75">
      <c r="A125" s="198"/>
    </row>
    <row r="126" spans="1:5" ht="15.75">
      <c r="A126" s="198"/>
    </row>
    <row r="127" spans="1:5" ht="15.75">
      <c r="A127" s="198"/>
    </row>
    <row r="128" spans="1:5" ht="15.75">
      <c r="A128" s="198"/>
    </row>
    <row r="129" spans="1:1" ht="15.75">
      <c r="A129" s="198"/>
    </row>
    <row r="130" spans="1:1" ht="15.75">
      <c r="A130" s="198"/>
    </row>
    <row r="131" spans="1:1" ht="15.75">
      <c r="A131" s="198"/>
    </row>
    <row r="132" spans="1:1" ht="15.75">
      <c r="A132" s="198"/>
    </row>
    <row r="133" spans="1:1" ht="15.75">
      <c r="A133" s="198"/>
    </row>
    <row r="134" spans="1:1" ht="15.75">
      <c r="A134" s="198"/>
    </row>
    <row r="135" spans="1:1" ht="15.75">
      <c r="A135" s="198"/>
    </row>
    <row r="136" spans="1:1" ht="15.75">
      <c r="A136" s="198"/>
    </row>
    <row r="137" spans="1:1" ht="15.75">
      <c r="A137" s="198"/>
    </row>
    <row r="138" spans="1:1" ht="15.75">
      <c r="A138" s="198"/>
    </row>
    <row r="139" spans="1:1" ht="15.75">
      <c r="A139" s="198"/>
    </row>
    <row r="140" spans="1:1" ht="15.75">
      <c r="A140" s="198"/>
    </row>
    <row r="141" spans="1:1" ht="15.75">
      <c r="A141" s="198"/>
    </row>
    <row r="142" spans="1:1" ht="15.75">
      <c r="A142" s="198"/>
    </row>
    <row r="143" spans="1:1" ht="15.75">
      <c r="A143" s="198"/>
    </row>
    <row r="144" spans="1:1" ht="15.75">
      <c r="A144" s="198"/>
    </row>
    <row r="145" spans="1:1" ht="15.75">
      <c r="A145" s="198"/>
    </row>
    <row r="146" spans="1:1" ht="15.75">
      <c r="A146" s="198"/>
    </row>
    <row r="147" spans="1:1" ht="15.75">
      <c r="A147" s="198"/>
    </row>
    <row r="148" spans="1:1" ht="15.75">
      <c r="A148" s="198"/>
    </row>
    <row r="149" spans="1:1" ht="15.75">
      <c r="A149" s="198"/>
    </row>
    <row r="150" spans="1:1" ht="15.75">
      <c r="A150" s="198"/>
    </row>
    <row r="151" spans="1:1" ht="15.75">
      <c r="A151" s="198"/>
    </row>
    <row r="152" spans="1:1" ht="15.75">
      <c r="A152" s="198"/>
    </row>
    <row r="153" spans="1:1" ht="15.75">
      <c r="A153" s="198"/>
    </row>
    <row r="154" spans="1:1" ht="15.75">
      <c r="A154" s="198"/>
    </row>
    <row r="155" spans="1:1" ht="15.75">
      <c r="A155" s="198"/>
    </row>
    <row r="156" spans="1:1" ht="15.75">
      <c r="A156" s="198"/>
    </row>
    <row r="157" spans="1:1" ht="15.75">
      <c r="A157" s="198"/>
    </row>
    <row r="158" spans="1:1" ht="15.75">
      <c r="A158" s="198"/>
    </row>
    <row r="159" spans="1:1" ht="15.75">
      <c r="A159" s="198"/>
    </row>
    <row r="160" spans="1:1" ht="15.75">
      <c r="A160" s="198"/>
    </row>
    <row r="161" spans="1:1" ht="15.75">
      <c r="A161" s="198"/>
    </row>
    <row r="162" spans="1:1" ht="15.75">
      <c r="A162" s="198"/>
    </row>
    <row r="163" spans="1:1" ht="15.75">
      <c r="A163" s="198"/>
    </row>
    <row r="164" spans="1:1" ht="15.75">
      <c r="A164" s="198"/>
    </row>
    <row r="165" spans="1:1" ht="15.75">
      <c r="A165" s="198"/>
    </row>
    <row r="166" spans="1:1" ht="15.75">
      <c r="A166" s="198"/>
    </row>
    <row r="167" spans="1:1" ht="15.75">
      <c r="A167" s="198"/>
    </row>
    <row r="168" spans="1:1" ht="15.75">
      <c r="A168" s="198"/>
    </row>
    <row r="169" spans="1:1" ht="15.75">
      <c r="A169" s="198"/>
    </row>
    <row r="170" spans="1:1" ht="15.75">
      <c r="A170" s="198"/>
    </row>
    <row r="171" spans="1:1" ht="15.75">
      <c r="A171" s="198"/>
    </row>
    <row r="172" spans="1:1" ht="15.75">
      <c r="A172" s="198"/>
    </row>
    <row r="173" spans="1:1" ht="15.75">
      <c r="A173" s="198"/>
    </row>
    <row r="174" spans="1:1" ht="15.75">
      <c r="A174" s="198"/>
    </row>
    <row r="175" spans="1:1" ht="15.75">
      <c r="A175" s="198"/>
    </row>
    <row r="176" spans="1:1" ht="15.75">
      <c r="A176" s="198"/>
    </row>
    <row r="177" spans="1:1" ht="15.75">
      <c r="A177" s="198"/>
    </row>
    <row r="178" spans="1:1" ht="15.75">
      <c r="A178" s="198"/>
    </row>
    <row r="179" spans="1:1" ht="15.75">
      <c r="A179" s="198"/>
    </row>
    <row r="180" spans="1:1" ht="15.75">
      <c r="A180" s="198"/>
    </row>
    <row r="181" spans="1:1" ht="15.75">
      <c r="A181" s="198"/>
    </row>
    <row r="182" spans="1:1" ht="15.75">
      <c r="A182" s="198"/>
    </row>
    <row r="183" spans="1:1" ht="15.75">
      <c r="A183" s="198"/>
    </row>
    <row r="184" spans="1:1" ht="15.75">
      <c r="A184" s="198"/>
    </row>
    <row r="185" spans="1:1" ht="15.75">
      <c r="A185" s="198"/>
    </row>
    <row r="186" spans="1:1" ht="15.75">
      <c r="A186" s="198"/>
    </row>
    <row r="187" spans="1:1" ht="15.75">
      <c r="A187" s="198"/>
    </row>
    <row r="188" spans="1:1" ht="15.75">
      <c r="A188" s="198"/>
    </row>
    <row r="189" spans="1:1" ht="15.75">
      <c r="A189" s="198"/>
    </row>
    <row r="190" spans="1:1" ht="15.75">
      <c r="A190" s="198"/>
    </row>
    <row r="191" spans="1:1" ht="15.75">
      <c r="A191" s="198"/>
    </row>
    <row r="192" spans="1:1" ht="15.75">
      <c r="A192" s="198"/>
    </row>
    <row r="193" spans="1:1" ht="15.75">
      <c r="A193" s="198"/>
    </row>
    <row r="194" spans="1:1" ht="15.75">
      <c r="A194" s="198"/>
    </row>
    <row r="195" spans="1:1" ht="15.75">
      <c r="A195" s="198"/>
    </row>
    <row r="196" spans="1:1" ht="15.75">
      <c r="A196" s="198"/>
    </row>
    <row r="197" spans="1:1" ht="15.75">
      <c r="A197" s="198"/>
    </row>
    <row r="198" spans="1:1" ht="15.75">
      <c r="A198" s="198"/>
    </row>
    <row r="199" spans="1:1" ht="15.75">
      <c r="A199" s="198"/>
    </row>
    <row r="200" spans="1:1" ht="15.75">
      <c r="A200" s="198"/>
    </row>
    <row r="201" spans="1:1" ht="15.75">
      <c r="A201" s="198"/>
    </row>
    <row r="202" spans="1:1" ht="15.75">
      <c r="A202" s="198"/>
    </row>
    <row r="203" spans="1:1" ht="15.75">
      <c r="A203" s="198"/>
    </row>
    <row r="204" spans="1:1" ht="15.75">
      <c r="A204" s="198"/>
    </row>
    <row r="205" spans="1:1" ht="15.75">
      <c r="A205" s="198"/>
    </row>
    <row r="206" spans="1:1" ht="15.75">
      <c r="A206" s="198"/>
    </row>
    <row r="207" spans="1:1" ht="15.75">
      <c r="A207" s="198"/>
    </row>
    <row r="208" spans="1:1" ht="15.75">
      <c r="A208" s="198"/>
    </row>
    <row r="209" spans="1:1" ht="15.75">
      <c r="A209" s="198"/>
    </row>
    <row r="210" spans="1:1" ht="15.75">
      <c r="A210" s="198"/>
    </row>
    <row r="211" spans="1:1" ht="15.75">
      <c r="A211" s="198"/>
    </row>
    <row r="212" spans="1:1" ht="15.75">
      <c r="A212" s="198"/>
    </row>
    <row r="213" spans="1:1" ht="15.75">
      <c r="A213" s="198"/>
    </row>
    <row r="214" spans="1:1" ht="15.75">
      <c r="A214" s="198"/>
    </row>
    <row r="215" spans="1:1" ht="15.75">
      <c r="A215" s="198"/>
    </row>
    <row r="216" spans="1:1" ht="15.75">
      <c r="A216" s="198"/>
    </row>
    <row r="217" spans="1:1" ht="15.75">
      <c r="A217" s="198"/>
    </row>
    <row r="218" spans="1:1" ht="15.75">
      <c r="A218" s="198"/>
    </row>
    <row r="219" spans="1:1" ht="15.75">
      <c r="A219" s="198"/>
    </row>
    <row r="220" spans="1:1" ht="15.75">
      <c r="A220" s="27"/>
    </row>
    <row r="221" spans="1:1" ht="15.75">
      <c r="A221" s="27"/>
    </row>
    <row r="222" spans="1:1" ht="15.75">
      <c r="A222" s="27"/>
    </row>
    <row r="223" spans="1:1" ht="15.75">
      <c r="A223" s="27"/>
    </row>
    <row r="224" spans="1:1" ht="15.75">
      <c r="A224" s="27"/>
    </row>
    <row r="225" spans="1:1" ht="15.75">
      <c r="A225" s="27"/>
    </row>
    <row r="226" spans="1:1" ht="15.75">
      <c r="A226" s="27"/>
    </row>
    <row r="227" spans="1:1" ht="15.75">
      <c r="A227" s="27"/>
    </row>
    <row r="228" spans="1:1" ht="15.75">
      <c r="A228" s="27"/>
    </row>
    <row r="229" spans="1:1" ht="15.75">
      <c r="A229" s="27"/>
    </row>
    <row r="230" spans="1:1" ht="15.75">
      <c r="A230" s="27"/>
    </row>
    <row r="231" spans="1:1" ht="15.75">
      <c r="A231" s="27"/>
    </row>
    <row r="232" spans="1:1" ht="15.75">
      <c r="A232" s="27"/>
    </row>
    <row r="233" spans="1:1" ht="15.75">
      <c r="A233" s="27"/>
    </row>
    <row r="234" spans="1:1" ht="15.75">
      <c r="A234" s="27"/>
    </row>
    <row r="235" spans="1:1" ht="15.75">
      <c r="A235" s="27"/>
    </row>
    <row r="236" spans="1:1" ht="15.75">
      <c r="A236" s="27"/>
    </row>
    <row r="237" spans="1:1" ht="15.75">
      <c r="A237" s="27"/>
    </row>
    <row r="238" spans="1:1" ht="15.75">
      <c r="A238" s="27"/>
    </row>
    <row r="239" spans="1:1" ht="15.75">
      <c r="A239" s="27"/>
    </row>
    <row r="240" spans="1:1" ht="15.75">
      <c r="A240" s="27"/>
    </row>
    <row r="241" spans="1:1" ht="15.75">
      <c r="A241" s="27"/>
    </row>
    <row r="242" spans="1:1" ht="15.75">
      <c r="A242" s="27"/>
    </row>
    <row r="243" spans="1:1" ht="15.75">
      <c r="A243" s="27"/>
    </row>
    <row r="244" spans="1:1" ht="15.75">
      <c r="A244" s="27"/>
    </row>
    <row r="245" spans="1:1" ht="15.75">
      <c r="A245" s="27"/>
    </row>
    <row r="246" spans="1:1" ht="15.75">
      <c r="A246" s="27"/>
    </row>
    <row r="247" spans="1:1" ht="15.75">
      <c r="A247" s="27"/>
    </row>
    <row r="248" spans="1:1" ht="15.75">
      <c r="A248" s="27"/>
    </row>
    <row r="249" spans="1:1" ht="15.75">
      <c r="A249" s="27"/>
    </row>
    <row r="250" spans="1:1" ht="15.75">
      <c r="A250" s="27"/>
    </row>
    <row r="251" spans="1:1" ht="15.75">
      <c r="A251" s="27"/>
    </row>
    <row r="252" spans="1:1" ht="15.75">
      <c r="A252" s="27"/>
    </row>
    <row r="253" spans="1:1" ht="15.75">
      <c r="A253" s="27"/>
    </row>
    <row r="254" spans="1:1" ht="15.75">
      <c r="A254" s="27"/>
    </row>
    <row r="255" spans="1:1" ht="15.75">
      <c r="A255" s="27"/>
    </row>
    <row r="256" spans="1:1" ht="15.75">
      <c r="A256" s="27"/>
    </row>
    <row r="257" spans="1:1" ht="15.75">
      <c r="A257" s="27"/>
    </row>
    <row r="258" spans="1:1" ht="15.75">
      <c r="A258" s="27"/>
    </row>
    <row r="259" spans="1:1" ht="15.75">
      <c r="A259" s="27"/>
    </row>
    <row r="260" spans="1:1" ht="15.75">
      <c r="A260" s="27"/>
    </row>
    <row r="261" spans="1:1" ht="15.75">
      <c r="A261" s="27"/>
    </row>
    <row r="262" spans="1:1" ht="15.75">
      <c r="A262" s="27"/>
    </row>
    <row r="263" spans="1:1" ht="15.75">
      <c r="A263" s="27"/>
    </row>
    <row r="264" spans="1:1" ht="15.75">
      <c r="A264" s="27"/>
    </row>
    <row r="265" spans="1:1" ht="15.75">
      <c r="A265" s="27"/>
    </row>
    <row r="266" spans="1:1" ht="15.75">
      <c r="A266" s="27"/>
    </row>
    <row r="267" spans="1:1" ht="15.75">
      <c r="A267" s="27"/>
    </row>
    <row r="268" spans="1:1" ht="15.75">
      <c r="A268" s="27"/>
    </row>
    <row r="269" spans="1:1" ht="15.75">
      <c r="A269" s="27"/>
    </row>
    <row r="270" spans="1:1" ht="15.75">
      <c r="A270" s="27"/>
    </row>
    <row r="271" spans="1:1" ht="15.75">
      <c r="A271" s="27"/>
    </row>
    <row r="272" spans="1:1" ht="15.75">
      <c r="A272" s="27"/>
    </row>
    <row r="273" spans="1:1" ht="15.75">
      <c r="A273" s="27"/>
    </row>
    <row r="274" spans="1:1" ht="15.75">
      <c r="A274" s="27"/>
    </row>
    <row r="275" spans="1:1" ht="15.75">
      <c r="A275" s="27"/>
    </row>
    <row r="276" spans="1:1" ht="15.75">
      <c r="A276" s="27"/>
    </row>
    <row r="277" spans="1:1" ht="15.75">
      <c r="A277" s="27"/>
    </row>
    <row r="278" spans="1:1" ht="15.75">
      <c r="A278" s="27"/>
    </row>
    <row r="279" spans="1:1" ht="15.75">
      <c r="A279" s="27"/>
    </row>
    <row r="280" spans="1:1" ht="15.75">
      <c r="A280" s="27"/>
    </row>
    <row r="281" spans="1:1" ht="15.75">
      <c r="A281" s="27"/>
    </row>
    <row r="282" spans="1:1" ht="15.75">
      <c r="A282" s="27"/>
    </row>
    <row r="283" spans="1:1" ht="15.75">
      <c r="A283" s="27"/>
    </row>
    <row r="284" spans="1:1" ht="15.75">
      <c r="A284" s="27"/>
    </row>
    <row r="285" spans="1:1" ht="15.75">
      <c r="A285" s="27"/>
    </row>
    <row r="286" spans="1:1" ht="15.75">
      <c r="A286" s="27"/>
    </row>
    <row r="287" spans="1:1" ht="15.75">
      <c r="A287" s="27"/>
    </row>
    <row r="288" spans="1:1" ht="15.75">
      <c r="A288" s="27"/>
    </row>
    <row r="289" spans="1:1" ht="15.75">
      <c r="A289" s="27"/>
    </row>
    <row r="290" spans="1:1" ht="15.75">
      <c r="A290" s="27"/>
    </row>
    <row r="291" spans="1:1" ht="15.75">
      <c r="A291" s="27"/>
    </row>
    <row r="292" spans="1:1" ht="15.75">
      <c r="A292" s="27"/>
    </row>
    <row r="293" spans="1:1" ht="15.75">
      <c r="A293" s="27"/>
    </row>
    <row r="294" spans="1:1" ht="15.75">
      <c r="A294" s="27"/>
    </row>
    <row r="295" spans="1:1" ht="15.75">
      <c r="A295" s="27"/>
    </row>
    <row r="296" spans="1:1" ht="15.75">
      <c r="A296" s="27"/>
    </row>
    <row r="297" spans="1:1" ht="15.75">
      <c r="A297" s="27"/>
    </row>
    <row r="298" spans="1:1" ht="15.75">
      <c r="A298" s="27"/>
    </row>
    <row r="299" spans="1:1" ht="15.75">
      <c r="A299" s="27"/>
    </row>
    <row r="300" spans="1:1" ht="15.75">
      <c r="A300" s="27"/>
    </row>
    <row r="301" spans="1:1" ht="15.75">
      <c r="A301" s="27"/>
    </row>
    <row r="302" spans="1:1" ht="15.75">
      <c r="A302" s="27"/>
    </row>
    <row r="303" spans="1:1" ht="15.75">
      <c r="A303" s="27"/>
    </row>
    <row r="304" spans="1:1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  <row r="647" spans="1:1" ht="15.75">
      <c r="A647" s="27"/>
    </row>
    <row r="648" spans="1:1" ht="15.75">
      <c r="A648" s="27"/>
    </row>
    <row r="649" spans="1:1" ht="15.75">
      <c r="A649" s="27"/>
    </row>
    <row r="650" spans="1:1" ht="15.75">
      <c r="A650" s="27"/>
    </row>
    <row r="651" spans="1:1" ht="15.75">
      <c r="A651" s="27"/>
    </row>
    <row r="652" spans="1:1" ht="15.75">
      <c r="A652" s="27"/>
    </row>
    <row r="653" spans="1:1" ht="15.75">
      <c r="A653" s="27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>
  <sheetPr codeName="Sheet25">
    <pageSetUpPr fitToPage="1"/>
  </sheetPr>
  <dimension ref="A1:Z653"/>
  <sheetViews>
    <sheetView topLeftCell="A2" zoomScale="38" zoomScaleNormal="38" workbookViewId="0"/>
  </sheetViews>
  <sheetFormatPr defaultColWidth="11.42578125" defaultRowHeight="15"/>
  <cols>
    <col min="1" max="1" width="140.85546875" style="28" customWidth="1"/>
    <col min="2" max="2" width="29.140625" customWidth="1"/>
    <col min="3" max="3" width="31" customWidth="1"/>
    <col min="4" max="4" width="30.7109375" customWidth="1"/>
    <col min="5" max="5" width="31.28515625" customWidth="1"/>
    <col min="6" max="6" width="28.85546875" customWidth="1"/>
    <col min="7" max="7" width="31" customWidth="1"/>
    <col min="8" max="8" width="30.7109375" customWidth="1"/>
    <col min="9" max="9" width="31.28515625" customWidth="1"/>
    <col min="10" max="10" width="3.42578125" style="299" customWidth="1"/>
    <col min="11" max="256" width="9.140625" customWidth="1"/>
    <col min="257" max="257" width="140.85546875" customWidth="1"/>
    <col min="258" max="258" width="29.140625" customWidth="1"/>
    <col min="259" max="259" width="31" customWidth="1"/>
    <col min="260" max="260" width="30.7109375" customWidth="1"/>
    <col min="261" max="261" width="31.28515625" customWidth="1"/>
    <col min="262" max="262" width="28.85546875" customWidth="1"/>
    <col min="263" max="263" width="31" customWidth="1"/>
    <col min="264" max="264" width="30.7109375" customWidth="1"/>
    <col min="265" max="265" width="31.28515625" customWidth="1"/>
    <col min="266" max="266" width="3.42578125" customWidth="1"/>
    <col min="267" max="512" width="9.140625" customWidth="1"/>
    <col min="513" max="513" width="140.85546875" customWidth="1"/>
    <col min="514" max="514" width="29.140625" customWidth="1"/>
    <col min="515" max="515" width="31" customWidth="1"/>
    <col min="516" max="516" width="30.7109375" customWidth="1"/>
    <col min="517" max="517" width="31.28515625" customWidth="1"/>
    <col min="518" max="518" width="28.85546875" customWidth="1"/>
    <col min="519" max="519" width="31" customWidth="1"/>
    <col min="520" max="520" width="30.7109375" customWidth="1"/>
    <col min="521" max="521" width="31.28515625" customWidth="1"/>
    <col min="522" max="522" width="3.42578125" customWidth="1"/>
    <col min="523" max="768" width="9.140625" customWidth="1"/>
    <col min="769" max="769" width="140.85546875" customWidth="1"/>
    <col min="770" max="770" width="29.140625" customWidth="1"/>
    <col min="771" max="771" width="31" customWidth="1"/>
    <col min="772" max="772" width="30.7109375" customWidth="1"/>
    <col min="773" max="773" width="31.28515625" customWidth="1"/>
    <col min="774" max="774" width="28.85546875" customWidth="1"/>
    <col min="775" max="775" width="31" customWidth="1"/>
    <col min="776" max="776" width="30.7109375" customWidth="1"/>
    <col min="777" max="777" width="31.28515625" customWidth="1"/>
    <col min="778" max="778" width="3.42578125" customWidth="1"/>
    <col min="779" max="1024" width="9.140625" customWidth="1"/>
    <col min="1025" max="1025" width="140.85546875" customWidth="1"/>
    <col min="1026" max="1026" width="29.140625" customWidth="1"/>
    <col min="1027" max="1027" width="31" customWidth="1"/>
    <col min="1028" max="1028" width="30.7109375" customWidth="1"/>
    <col min="1029" max="1029" width="31.28515625" customWidth="1"/>
    <col min="1030" max="1030" width="28.85546875" customWidth="1"/>
    <col min="1031" max="1031" width="31" customWidth="1"/>
    <col min="1032" max="1032" width="30.7109375" customWidth="1"/>
    <col min="1033" max="1033" width="31.28515625" customWidth="1"/>
    <col min="1034" max="1034" width="3.42578125" customWidth="1"/>
    <col min="1035" max="1280" width="9.140625" customWidth="1"/>
    <col min="1281" max="1281" width="140.85546875" customWidth="1"/>
    <col min="1282" max="1282" width="29.140625" customWidth="1"/>
    <col min="1283" max="1283" width="31" customWidth="1"/>
    <col min="1284" max="1284" width="30.7109375" customWidth="1"/>
    <col min="1285" max="1285" width="31.28515625" customWidth="1"/>
    <col min="1286" max="1286" width="28.85546875" customWidth="1"/>
    <col min="1287" max="1287" width="31" customWidth="1"/>
    <col min="1288" max="1288" width="30.7109375" customWidth="1"/>
    <col min="1289" max="1289" width="31.28515625" customWidth="1"/>
    <col min="1290" max="1290" width="3.42578125" customWidth="1"/>
    <col min="1291" max="1536" width="9.140625" customWidth="1"/>
    <col min="1537" max="1537" width="140.85546875" customWidth="1"/>
    <col min="1538" max="1538" width="29.140625" customWidth="1"/>
    <col min="1539" max="1539" width="31" customWidth="1"/>
    <col min="1540" max="1540" width="30.7109375" customWidth="1"/>
    <col min="1541" max="1541" width="31.28515625" customWidth="1"/>
    <col min="1542" max="1542" width="28.85546875" customWidth="1"/>
    <col min="1543" max="1543" width="31" customWidth="1"/>
    <col min="1544" max="1544" width="30.7109375" customWidth="1"/>
    <col min="1545" max="1545" width="31.28515625" customWidth="1"/>
    <col min="1546" max="1546" width="3.42578125" customWidth="1"/>
    <col min="1547" max="1792" width="9.140625" customWidth="1"/>
    <col min="1793" max="1793" width="140.85546875" customWidth="1"/>
    <col min="1794" max="1794" width="29.140625" customWidth="1"/>
    <col min="1795" max="1795" width="31" customWidth="1"/>
    <col min="1796" max="1796" width="30.7109375" customWidth="1"/>
    <col min="1797" max="1797" width="31.28515625" customWidth="1"/>
    <col min="1798" max="1798" width="28.85546875" customWidth="1"/>
    <col min="1799" max="1799" width="31" customWidth="1"/>
    <col min="1800" max="1800" width="30.7109375" customWidth="1"/>
    <col min="1801" max="1801" width="31.28515625" customWidth="1"/>
    <col min="1802" max="1802" width="3.42578125" customWidth="1"/>
    <col min="1803" max="2048" width="9.140625" customWidth="1"/>
    <col min="2049" max="2049" width="140.85546875" customWidth="1"/>
    <col min="2050" max="2050" width="29.140625" customWidth="1"/>
    <col min="2051" max="2051" width="31" customWidth="1"/>
    <col min="2052" max="2052" width="30.7109375" customWidth="1"/>
    <col min="2053" max="2053" width="31.28515625" customWidth="1"/>
    <col min="2054" max="2054" width="28.85546875" customWidth="1"/>
    <col min="2055" max="2055" width="31" customWidth="1"/>
    <col min="2056" max="2056" width="30.7109375" customWidth="1"/>
    <col min="2057" max="2057" width="31.28515625" customWidth="1"/>
    <col min="2058" max="2058" width="3.42578125" customWidth="1"/>
    <col min="2059" max="2304" width="9.140625" customWidth="1"/>
    <col min="2305" max="2305" width="140.85546875" customWidth="1"/>
    <col min="2306" max="2306" width="29.140625" customWidth="1"/>
    <col min="2307" max="2307" width="31" customWidth="1"/>
    <col min="2308" max="2308" width="30.7109375" customWidth="1"/>
    <col min="2309" max="2309" width="31.28515625" customWidth="1"/>
    <col min="2310" max="2310" width="28.85546875" customWidth="1"/>
    <col min="2311" max="2311" width="31" customWidth="1"/>
    <col min="2312" max="2312" width="30.7109375" customWidth="1"/>
    <col min="2313" max="2313" width="31.28515625" customWidth="1"/>
    <col min="2314" max="2314" width="3.42578125" customWidth="1"/>
    <col min="2315" max="2560" width="9.140625" customWidth="1"/>
    <col min="2561" max="2561" width="140.85546875" customWidth="1"/>
    <col min="2562" max="2562" width="29.140625" customWidth="1"/>
    <col min="2563" max="2563" width="31" customWidth="1"/>
    <col min="2564" max="2564" width="30.7109375" customWidth="1"/>
    <col min="2565" max="2565" width="31.28515625" customWidth="1"/>
    <col min="2566" max="2566" width="28.85546875" customWidth="1"/>
    <col min="2567" max="2567" width="31" customWidth="1"/>
    <col min="2568" max="2568" width="30.7109375" customWidth="1"/>
    <col min="2569" max="2569" width="31.28515625" customWidth="1"/>
    <col min="2570" max="2570" width="3.42578125" customWidth="1"/>
    <col min="2571" max="2816" width="9.140625" customWidth="1"/>
    <col min="2817" max="2817" width="140.85546875" customWidth="1"/>
    <col min="2818" max="2818" width="29.140625" customWidth="1"/>
    <col min="2819" max="2819" width="31" customWidth="1"/>
    <col min="2820" max="2820" width="30.7109375" customWidth="1"/>
    <col min="2821" max="2821" width="31.28515625" customWidth="1"/>
    <col min="2822" max="2822" width="28.85546875" customWidth="1"/>
    <col min="2823" max="2823" width="31" customWidth="1"/>
    <col min="2824" max="2824" width="30.7109375" customWidth="1"/>
    <col min="2825" max="2825" width="31.28515625" customWidth="1"/>
    <col min="2826" max="2826" width="3.42578125" customWidth="1"/>
    <col min="2827" max="3072" width="9.140625" customWidth="1"/>
    <col min="3073" max="3073" width="140.85546875" customWidth="1"/>
    <col min="3074" max="3074" width="29.140625" customWidth="1"/>
    <col min="3075" max="3075" width="31" customWidth="1"/>
    <col min="3076" max="3076" width="30.7109375" customWidth="1"/>
    <col min="3077" max="3077" width="31.28515625" customWidth="1"/>
    <col min="3078" max="3078" width="28.85546875" customWidth="1"/>
    <col min="3079" max="3079" width="31" customWidth="1"/>
    <col min="3080" max="3080" width="30.7109375" customWidth="1"/>
    <col min="3081" max="3081" width="31.28515625" customWidth="1"/>
    <col min="3082" max="3082" width="3.42578125" customWidth="1"/>
    <col min="3083" max="3328" width="9.140625" customWidth="1"/>
    <col min="3329" max="3329" width="140.85546875" customWidth="1"/>
    <col min="3330" max="3330" width="29.140625" customWidth="1"/>
    <col min="3331" max="3331" width="31" customWidth="1"/>
    <col min="3332" max="3332" width="30.7109375" customWidth="1"/>
    <col min="3333" max="3333" width="31.28515625" customWidth="1"/>
    <col min="3334" max="3334" width="28.85546875" customWidth="1"/>
    <col min="3335" max="3335" width="31" customWidth="1"/>
    <col min="3336" max="3336" width="30.7109375" customWidth="1"/>
    <col min="3337" max="3337" width="31.28515625" customWidth="1"/>
    <col min="3338" max="3338" width="3.42578125" customWidth="1"/>
    <col min="3339" max="3584" width="9.140625" customWidth="1"/>
    <col min="3585" max="3585" width="140.85546875" customWidth="1"/>
    <col min="3586" max="3586" width="29.140625" customWidth="1"/>
    <col min="3587" max="3587" width="31" customWidth="1"/>
    <col min="3588" max="3588" width="30.7109375" customWidth="1"/>
    <col min="3589" max="3589" width="31.28515625" customWidth="1"/>
    <col min="3590" max="3590" width="28.85546875" customWidth="1"/>
    <col min="3591" max="3591" width="31" customWidth="1"/>
    <col min="3592" max="3592" width="30.7109375" customWidth="1"/>
    <col min="3593" max="3593" width="31.28515625" customWidth="1"/>
    <col min="3594" max="3594" width="3.42578125" customWidth="1"/>
    <col min="3595" max="3840" width="9.140625" customWidth="1"/>
    <col min="3841" max="3841" width="140.85546875" customWidth="1"/>
    <col min="3842" max="3842" width="29.140625" customWidth="1"/>
    <col min="3843" max="3843" width="31" customWidth="1"/>
    <col min="3844" max="3844" width="30.7109375" customWidth="1"/>
    <col min="3845" max="3845" width="31.28515625" customWidth="1"/>
    <col min="3846" max="3846" width="28.85546875" customWidth="1"/>
    <col min="3847" max="3847" width="31" customWidth="1"/>
    <col min="3848" max="3848" width="30.7109375" customWidth="1"/>
    <col min="3849" max="3849" width="31.28515625" customWidth="1"/>
    <col min="3850" max="3850" width="3.42578125" customWidth="1"/>
    <col min="3851" max="4096" width="9.140625" customWidth="1"/>
    <col min="4097" max="4097" width="140.85546875" customWidth="1"/>
    <col min="4098" max="4098" width="29.140625" customWidth="1"/>
    <col min="4099" max="4099" width="31" customWidth="1"/>
    <col min="4100" max="4100" width="30.7109375" customWidth="1"/>
    <col min="4101" max="4101" width="31.28515625" customWidth="1"/>
    <col min="4102" max="4102" width="28.85546875" customWidth="1"/>
    <col min="4103" max="4103" width="31" customWidth="1"/>
    <col min="4104" max="4104" width="30.7109375" customWidth="1"/>
    <col min="4105" max="4105" width="31.28515625" customWidth="1"/>
    <col min="4106" max="4106" width="3.42578125" customWidth="1"/>
    <col min="4107" max="4352" width="9.140625" customWidth="1"/>
    <col min="4353" max="4353" width="140.85546875" customWidth="1"/>
    <col min="4354" max="4354" width="29.140625" customWidth="1"/>
    <col min="4355" max="4355" width="31" customWidth="1"/>
    <col min="4356" max="4356" width="30.7109375" customWidth="1"/>
    <col min="4357" max="4357" width="31.28515625" customWidth="1"/>
    <col min="4358" max="4358" width="28.85546875" customWidth="1"/>
    <col min="4359" max="4359" width="31" customWidth="1"/>
    <col min="4360" max="4360" width="30.7109375" customWidth="1"/>
    <col min="4361" max="4361" width="31.28515625" customWidth="1"/>
    <col min="4362" max="4362" width="3.42578125" customWidth="1"/>
    <col min="4363" max="4608" width="9.140625" customWidth="1"/>
    <col min="4609" max="4609" width="140.85546875" customWidth="1"/>
    <col min="4610" max="4610" width="29.140625" customWidth="1"/>
    <col min="4611" max="4611" width="31" customWidth="1"/>
    <col min="4612" max="4612" width="30.7109375" customWidth="1"/>
    <col min="4613" max="4613" width="31.28515625" customWidth="1"/>
    <col min="4614" max="4614" width="28.85546875" customWidth="1"/>
    <col min="4615" max="4615" width="31" customWidth="1"/>
    <col min="4616" max="4616" width="30.7109375" customWidth="1"/>
    <col min="4617" max="4617" width="31.28515625" customWidth="1"/>
    <col min="4618" max="4618" width="3.42578125" customWidth="1"/>
    <col min="4619" max="4864" width="9.140625" customWidth="1"/>
    <col min="4865" max="4865" width="140.85546875" customWidth="1"/>
    <col min="4866" max="4866" width="29.140625" customWidth="1"/>
    <col min="4867" max="4867" width="31" customWidth="1"/>
    <col min="4868" max="4868" width="30.7109375" customWidth="1"/>
    <col min="4869" max="4869" width="31.28515625" customWidth="1"/>
    <col min="4870" max="4870" width="28.85546875" customWidth="1"/>
    <col min="4871" max="4871" width="31" customWidth="1"/>
    <col min="4872" max="4872" width="30.7109375" customWidth="1"/>
    <col min="4873" max="4873" width="31.28515625" customWidth="1"/>
    <col min="4874" max="4874" width="3.42578125" customWidth="1"/>
    <col min="4875" max="5120" width="9.140625" customWidth="1"/>
    <col min="5121" max="5121" width="140.85546875" customWidth="1"/>
    <col min="5122" max="5122" width="29.140625" customWidth="1"/>
    <col min="5123" max="5123" width="31" customWidth="1"/>
    <col min="5124" max="5124" width="30.7109375" customWidth="1"/>
    <col min="5125" max="5125" width="31.28515625" customWidth="1"/>
    <col min="5126" max="5126" width="28.85546875" customWidth="1"/>
    <col min="5127" max="5127" width="31" customWidth="1"/>
    <col min="5128" max="5128" width="30.7109375" customWidth="1"/>
    <col min="5129" max="5129" width="31.28515625" customWidth="1"/>
    <col min="5130" max="5130" width="3.42578125" customWidth="1"/>
    <col min="5131" max="5376" width="9.140625" customWidth="1"/>
    <col min="5377" max="5377" width="140.85546875" customWidth="1"/>
    <col min="5378" max="5378" width="29.140625" customWidth="1"/>
    <col min="5379" max="5379" width="31" customWidth="1"/>
    <col min="5380" max="5380" width="30.7109375" customWidth="1"/>
    <col min="5381" max="5381" width="31.28515625" customWidth="1"/>
    <col min="5382" max="5382" width="28.85546875" customWidth="1"/>
    <col min="5383" max="5383" width="31" customWidth="1"/>
    <col min="5384" max="5384" width="30.7109375" customWidth="1"/>
    <col min="5385" max="5385" width="31.28515625" customWidth="1"/>
    <col min="5386" max="5386" width="3.42578125" customWidth="1"/>
    <col min="5387" max="5632" width="9.140625" customWidth="1"/>
    <col min="5633" max="5633" width="140.85546875" customWidth="1"/>
    <col min="5634" max="5634" width="29.140625" customWidth="1"/>
    <col min="5635" max="5635" width="31" customWidth="1"/>
    <col min="5636" max="5636" width="30.7109375" customWidth="1"/>
    <col min="5637" max="5637" width="31.28515625" customWidth="1"/>
    <col min="5638" max="5638" width="28.85546875" customWidth="1"/>
    <col min="5639" max="5639" width="31" customWidth="1"/>
    <col min="5640" max="5640" width="30.7109375" customWidth="1"/>
    <col min="5641" max="5641" width="31.28515625" customWidth="1"/>
    <col min="5642" max="5642" width="3.42578125" customWidth="1"/>
    <col min="5643" max="5888" width="9.140625" customWidth="1"/>
    <col min="5889" max="5889" width="140.85546875" customWidth="1"/>
    <col min="5890" max="5890" width="29.140625" customWidth="1"/>
    <col min="5891" max="5891" width="31" customWidth="1"/>
    <col min="5892" max="5892" width="30.7109375" customWidth="1"/>
    <col min="5893" max="5893" width="31.28515625" customWidth="1"/>
    <col min="5894" max="5894" width="28.85546875" customWidth="1"/>
    <col min="5895" max="5895" width="31" customWidth="1"/>
    <col min="5896" max="5896" width="30.7109375" customWidth="1"/>
    <col min="5897" max="5897" width="31.28515625" customWidth="1"/>
    <col min="5898" max="5898" width="3.42578125" customWidth="1"/>
    <col min="5899" max="6144" width="9.140625" customWidth="1"/>
    <col min="6145" max="6145" width="140.85546875" customWidth="1"/>
    <col min="6146" max="6146" width="29.140625" customWidth="1"/>
    <col min="6147" max="6147" width="31" customWidth="1"/>
    <col min="6148" max="6148" width="30.7109375" customWidth="1"/>
    <col min="6149" max="6149" width="31.28515625" customWidth="1"/>
    <col min="6150" max="6150" width="28.85546875" customWidth="1"/>
    <col min="6151" max="6151" width="31" customWidth="1"/>
    <col min="6152" max="6152" width="30.7109375" customWidth="1"/>
    <col min="6153" max="6153" width="31.28515625" customWidth="1"/>
    <col min="6154" max="6154" width="3.42578125" customWidth="1"/>
    <col min="6155" max="6400" width="9.140625" customWidth="1"/>
    <col min="6401" max="6401" width="140.85546875" customWidth="1"/>
    <col min="6402" max="6402" width="29.140625" customWidth="1"/>
    <col min="6403" max="6403" width="31" customWidth="1"/>
    <col min="6404" max="6404" width="30.7109375" customWidth="1"/>
    <col min="6405" max="6405" width="31.28515625" customWidth="1"/>
    <col min="6406" max="6406" width="28.85546875" customWidth="1"/>
    <col min="6407" max="6407" width="31" customWidth="1"/>
    <col min="6408" max="6408" width="30.7109375" customWidth="1"/>
    <col min="6409" max="6409" width="31.28515625" customWidth="1"/>
    <col min="6410" max="6410" width="3.42578125" customWidth="1"/>
    <col min="6411" max="6656" width="9.140625" customWidth="1"/>
    <col min="6657" max="6657" width="140.85546875" customWidth="1"/>
    <col min="6658" max="6658" width="29.140625" customWidth="1"/>
    <col min="6659" max="6659" width="31" customWidth="1"/>
    <col min="6660" max="6660" width="30.7109375" customWidth="1"/>
    <col min="6661" max="6661" width="31.28515625" customWidth="1"/>
    <col min="6662" max="6662" width="28.85546875" customWidth="1"/>
    <col min="6663" max="6663" width="31" customWidth="1"/>
    <col min="6664" max="6664" width="30.7109375" customWidth="1"/>
    <col min="6665" max="6665" width="31.28515625" customWidth="1"/>
    <col min="6666" max="6666" width="3.42578125" customWidth="1"/>
    <col min="6667" max="6912" width="9.140625" customWidth="1"/>
    <col min="6913" max="6913" width="140.85546875" customWidth="1"/>
    <col min="6914" max="6914" width="29.140625" customWidth="1"/>
    <col min="6915" max="6915" width="31" customWidth="1"/>
    <col min="6916" max="6916" width="30.7109375" customWidth="1"/>
    <col min="6917" max="6917" width="31.28515625" customWidth="1"/>
    <col min="6918" max="6918" width="28.85546875" customWidth="1"/>
    <col min="6919" max="6919" width="31" customWidth="1"/>
    <col min="6920" max="6920" width="30.7109375" customWidth="1"/>
    <col min="6921" max="6921" width="31.28515625" customWidth="1"/>
    <col min="6922" max="6922" width="3.42578125" customWidth="1"/>
    <col min="6923" max="7168" width="9.140625" customWidth="1"/>
    <col min="7169" max="7169" width="140.85546875" customWidth="1"/>
    <col min="7170" max="7170" width="29.140625" customWidth="1"/>
    <col min="7171" max="7171" width="31" customWidth="1"/>
    <col min="7172" max="7172" width="30.7109375" customWidth="1"/>
    <col min="7173" max="7173" width="31.28515625" customWidth="1"/>
    <col min="7174" max="7174" width="28.85546875" customWidth="1"/>
    <col min="7175" max="7175" width="31" customWidth="1"/>
    <col min="7176" max="7176" width="30.7109375" customWidth="1"/>
    <col min="7177" max="7177" width="31.28515625" customWidth="1"/>
    <col min="7178" max="7178" width="3.42578125" customWidth="1"/>
    <col min="7179" max="7424" width="9.140625" customWidth="1"/>
    <col min="7425" max="7425" width="140.85546875" customWidth="1"/>
    <col min="7426" max="7426" width="29.140625" customWidth="1"/>
    <col min="7427" max="7427" width="31" customWidth="1"/>
    <col min="7428" max="7428" width="30.7109375" customWidth="1"/>
    <col min="7429" max="7429" width="31.28515625" customWidth="1"/>
    <col min="7430" max="7430" width="28.85546875" customWidth="1"/>
    <col min="7431" max="7431" width="31" customWidth="1"/>
    <col min="7432" max="7432" width="30.7109375" customWidth="1"/>
    <col min="7433" max="7433" width="31.28515625" customWidth="1"/>
    <col min="7434" max="7434" width="3.42578125" customWidth="1"/>
    <col min="7435" max="7680" width="9.140625" customWidth="1"/>
    <col min="7681" max="7681" width="140.85546875" customWidth="1"/>
    <col min="7682" max="7682" width="29.140625" customWidth="1"/>
    <col min="7683" max="7683" width="31" customWidth="1"/>
    <col min="7684" max="7684" width="30.7109375" customWidth="1"/>
    <col min="7685" max="7685" width="31.28515625" customWidth="1"/>
    <col min="7686" max="7686" width="28.85546875" customWidth="1"/>
    <col min="7687" max="7687" width="31" customWidth="1"/>
    <col min="7688" max="7688" width="30.7109375" customWidth="1"/>
    <col min="7689" max="7689" width="31.28515625" customWidth="1"/>
    <col min="7690" max="7690" width="3.42578125" customWidth="1"/>
    <col min="7691" max="7936" width="9.140625" customWidth="1"/>
    <col min="7937" max="7937" width="140.85546875" customWidth="1"/>
    <col min="7938" max="7938" width="29.140625" customWidth="1"/>
    <col min="7939" max="7939" width="31" customWidth="1"/>
    <col min="7940" max="7940" width="30.7109375" customWidth="1"/>
    <col min="7941" max="7941" width="31.28515625" customWidth="1"/>
    <col min="7942" max="7942" width="28.85546875" customWidth="1"/>
    <col min="7943" max="7943" width="31" customWidth="1"/>
    <col min="7944" max="7944" width="30.7109375" customWidth="1"/>
    <col min="7945" max="7945" width="31.28515625" customWidth="1"/>
    <col min="7946" max="7946" width="3.42578125" customWidth="1"/>
    <col min="7947" max="8192" width="9.140625" customWidth="1"/>
    <col min="8193" max="8193" width="140.85546875" customWidth="1"/>
    <col min="8194" max="8194" width="29.140625" customWidth="1"/>
    <col min="8195" max="8195" width="31" customWidth="1"/>
    <col min="8196" max="8196" width="30.7109375" customWidth="1"/>
    <col min="8197" max="8197" width="31.28515625" customWidth="1"/>
    <col min="8198" max="8198" width="28.85546875" customWidth="1"/>
    <col min="8199" max="8199" width="31" customWidth="1"/>
    <col min="8200" max="8200" width="30.7109375" customWidth="1"/>
    <col min="8201" max="8201" width="31.28515625" customWidth="1"/>
    <col min="8202" max="8202" width="3.42578125" customWidth="1"/>
    <col min="8203" max="8448" width="9.140625" customWidth="1"/>
    <col min="8449" max="8449" width="140.85546875" customWidth="1"/>
    <col min="8450" max="8450" width="29.140625" customWidth="1"/>
    <col min="8451" max="8451" width="31" customWidth="1"/>
    <col min="8452" max="8452" width="30.7109375" customWidth="1"/>
    <col min="8453" max="8453" width="31.28515625" customWidth="1"/>
    <col min="8454" max="8454" width="28.85546875" customWidth="1"/>
    <col min="8455" max="8455" width="31" customWidth="1"/>
    <col min="8456" max="8456" width="30.7109375" customWidth="1"/>
    <col min="8457" max="8457" width="31.28515625" customWidth="1"/>
    <col min="8458" max="8458" width="3.42578125" customWidth="1"/>
    <col min="8459" max="8704" width="9.140625" customWidth="1"/>
    <col min="8705" max="8705" width="140.85546875" customWidth="1"/>
    <col min="8706" max="8706" width="29.140625" customWidth="1"/>
    <col min="8707" max="8707" width="31" customWidth="1"/>
    <col min="8708" max="8708" width="30.7109375" customWidth="1"/>
    <col min="8709" max="8709" width="31.28515625" customWidth="1"/>
    <col min="8710" max="8710" width="28.85546875" customWidth="1"/>
    <col min="8711" max="8711" width="31" customWidth="1"/>
    <col min="8712" max="8712" width="30.7109375" customWidth="1"/>
    <col min="8713" max="8713" width="31.28515625" customWidth="1"/>
    <col min="8714" max="8714" width="3.42578125" customWidth="1"/>
    <col min="8715" max="8960" width="9.140625" customWidth="1"/>
    <col min="8961" max="8961" width="140.85546875" customWidth="1"/>
    <col min="8962" max="8962" width="29.140625" customWidth="1"/>
    <col min="8963" max="8963" width="31" customWidth="1"/>
    <col min="8964" max="8964" width="30.7109375" customWidth="1"/>
    <col min="8965" max="8965" width="31.28515625" customWidth="1"/>
    <col min="8966" max="8966" width="28.85546875" customWidth="1"/>
    <col min="8967" max="8967" width="31" customWidth="1"/>
    <col min="8968" max="8968" width="30.7109375" customWidth="1"/>
    <col min="8969" max="8969" width="31.28515625" customWidth="1"/>
    <col min="8970" max="8970" width="3.42578125" customWidth="1"/>
    <col min="8971" max="9216" width="9.140625" customWidth="1"/>
    <col min="9217" max="9217" width="140.85546875" customWidth="1"/>
    <col min="9218" max="9218" width="29.140625" customWidth="1"/>
    <col min="9219" max="9219" width="31" customWidth="1"/>
    <col min="9220" max="9220" width="30.7109375" customWidth="1"/>
    <col min="9221" max="9221" width="31.28515625" customWidth="1"/>
    <col min="9222" max="9222" width="28.85546875" customWidth="1"/>
    <col min="9223" max="9223" width="31" customWidth="1"/>
    <col min="9224" max="9224" width="30.7109375" customWidth="1"/>
    <col min="9225" max="9225" width="31.28515625" customWidth="1"/>
    <col min="9226" max="9226" width="3.42578125" customWidth="1"/>
    <col min="9227" max="9472" width="9.140625" customWidth="1"/>
    <col min="9473" max="9473" width="140.85546875" customWidth="1"/>
    <col min="9474" max="9474" width="29.140625" customWidth="1"/>
    <col min="9475" max="9475" width="31" customWidth="1"/>
    <col min="9476" max="9476" width="30.7109375" customWidth="1"/>
    <col min="9477" max="9477" width="31.28515625" customWidth="1"/>
    <col min="9478" max="9478" width="28.85546875" customWidth="1"/>
    <col min="9479" max="9479" width="31" customWidth="1"/>
    <col min="9480" max="9480" width="30.7109375" customWidth="1"/>
    <col min="9481" max="9481" width="31.28515625" customWidth="1"/>
    <col min="9482" max="9482" width="3.42578125" customWidth="1"/>
    <col min="9483" max="9728" width="9.140625" customWidth="1"/>
    <col min="9729" max="9729" width="140.85546875" customWidth="1"/>
    <col min="9730" max="9730" width="29.140625" customWidth="1"/>
    <col min="9731" max="9731" width="31" customWidth="1"/>
    <col min="9732" max="9732" width="30.7109375" customWidth="1"/>
    <col min="9733" max="9733" width="31.28515625" customWidth="1"/>
    <col min="9734" max="9734" width="28.85546875" customWidth="1"/>
    <col min="9735" max="9735" width="31" customWidth="1"/>
    <col min="9736" max="9736" width="30.7109375" customWidth="1"/>
    <col min="9737" max="9737" width="31.28515625" customWidth="1"/>
    <col min="9738" max="9738" width="3.42578125" customWidth="1"/>
    <col min="9739" max="9984" width="9.140625" customWidth="1"/>
    <col min="9985" max="9985" width="140.85546875" customWidth="1"/>
    <col min="9986" max="9986" width="29.140625" customWidth="1"/>
    <col min="9987" max="9987" width="31" customWidth="1"/>
    <col min="9988" max="9988" width="30.7109375" customWidth="1"/>
    <col min="9989" max="9989" width="31.28515625" customWidth="1"/>
    <col min="9990" max="9990" width="28.85546875" customWidth="1"/>
    <col min="9991" max="9991" width="31" customWidth="1"/>
    <col min="9992" max="9992" width="30.7109375" customWidth="1"/>
    <col min="9993" max="9993" width="31.28515625" customWidth="1"/>
    <col min="9994" max="9994" width="3.42578125" customWidth="1"/>
    <col min="9995" max="10240" width="9.140625" customWidth="1"/>
    <col min="10241" max="10241" width="140.85546875" customWidth="1"/>
    <col min="10242" max="10242" width="29.140625" customWidth="1"/>
    <col min="10243" max="10243" width="31" customWidth="1"/>
    <col min="10244" max="10244" width="30.7109375" customWidth="1"/>
    <col min="10245" max="10245" width="31.28515625" customWidth="1"/>
    <col min="10246" max="10246" width="28.85546875" customWidth="1"/>
    <col min="10247" max="10247" width="31" customWidth="1"/>
    <col min="10248" max="10248" width="30.7109375" customWidth="1"/>
    <col min="10249" max="10249" width="31.28515625" customWidth="1"/>
    <col min="10250" max="10250" width="3.42578125" customWidth="1"/>
    <col min="10251" max="10496" width="9.140625" customWidth="1"/>
    <col min="10497" max="10497" width="140.85546875" customWidth="1"/>
    <col min="10498" max="10498" width="29.140625" customWidth="1"/>
    <col min="10499" max="10499" width="31" customWidth="1"/>
    <col min="10500" max="10500" width="30.7109375" customWidth="1"/>
    <col min="10501" max="10501" width="31.28515625" customWidth="1"/>
    <col min="10502" max="10502" width="28.85546875" customWidth="1"/>
    <col min="10503" max="10503" width="31" customWidth="1"/>
    <col min="10504" max="10504" width="30.7109375" customWidth="1"/>
    <col min="10505" max="10505" width="31.28515625" customWidth="1"/>
    <col min="10506" max="10506" width="3.42578125" customWidth="1"/>
    <col min="10507" max="10752" width="9.140625" customWidth="1"/>
    <col min="10753" max="10753" width="140.85546875" customWidth="1"/>
    <col min="10754" max="10754" width="29.140625" customWidth="1"/>
    <col min="10755" max="10755" width="31" customWidth="1"/>
    <col min="10756" max="10756" width="30.7109375" customWidth="1"/>
    <col min="10757" max="10757" width="31.28515625" customWidth="1"/>
    <col min="10758" max="10758" width="28.85546875" customWidth="1"/>
    <col min="10759" max="10759" width="31" customWidth="1"/>
    <col min="10760" max="10760" width="30.7109375" customWidth="1"/>
    <col min="10761" max="10761" width="31.28515625" customWidth="1"/>
    <col min="10762" max="10762" width="3.42578125" customWidth="1"/>
    <col min="10763" max="11008" width="9.140625" customWidth="1"/>
    <col min="11009" max="11009" width="140.85546875" customWidth="1"/>
    <col min="11010" max="11010" width="29.140625" customWidth="1"/>
    <col min="11011" max="11011" width="31" customWidth="1"/>
    <col min="11012" max="11012" width="30.7109375" customWidth="1"/>
    <col min="11013" max="11013" width="31.28515625" customWidth="1"/>
    <col min="11014" max="11014" width="28.85546875" customWidth="1"/>
    <col min="11015" max="11015" width="31" customWidth="1"/>
    <col min="11016" max="11016" width="30.7109375" customWidth="1"/>
    <col min="11017" max="11017" width="31.28515625" customWidth="1"/>
    <col min="11018" max="11018" width="3.42578125" customWidth="1"/>
    <col min="11019" max="11264" width="9.140625" customWidth="1"/>
    <col min="11265" max="11265" width="140.85546875" customWidth="1"/>
    <col min="11266" max="11266" width="29.140625" customWidth="1"/>
    <col min="11267" max="11267" width="31" customWidth="1"/>
    <col min="11268" max="11268" width="30.7109375" customWidth="1"/>
    <col min="11269" max="11269" width="31.28515625" customWidth="1"/>
    <col min="11270" max="11270" width="28.85546875" customWidth="1"/>
    <col min="11271" max="11271" width="31" customWidth="1"/>
    <col min="11272" max="11272" width="30.7109375" customWidth="1"/>
    <col min="11273" max="11273" width="31.28515625" customWidth="1"/>
    <col min="11274" max="11274" width="3.42578125" customWidth="1"/>
    <col min="11275" max="11520" width="9.140625" customWidth="1"/>
    <col min="11521" max="11521" width="140.85546875" customWidth="1"/>
    <col min="11522" max="11522" width="29.140625" customWidth="1"/>
    <col min="11523" max="11523" width="31" customWidth="1"/>
    <col min="11524" max="11524" width="30.7109375" customWidth="1"/>
    <col min="11525" max="11525" width="31.28515625" customWidth="1"/>
    <col min="11526" max="11526" width="28.85546875" customWidth="1"/>
    <col min="11527" max="11527" width="31" customWidth="1"/>
    <col min="11528" max="11528" width="30.7109375" customWidth="1"/>
    <col min="11529" max="11529" width="31.28515625" customWidth="1"/>
    <col min="11530" max="11530" width="3.42578125" customWidth="1"/>
    <col min="11531" max="11776" width="9.140625" customWidth="1"/>
    <col min="11777" max="11777" width="140.85546875" customWidth="1"/>
    <col min="11778" max="11778" width="29.140625" customWidth="1"/>
    <col min="11779" max="11779" width="31" customWidth="1"/>
    <col min="11780" max="11780" width="30.7109375" customWidth="1"/>
    <col min="11781" max="11781" width="31.28515625" customWidth="1"/>
    <col min="11782" max="11782" width="28.85546875" customWidth="1"/>
    <col min="11783" max="11783" width="31" customWidth="1"/>
    <col min="11784" max="11784" width="30.7109375" customWidth="1"/>
    <col min="11785" max="11785" width="31.28515625" customWidth="1"/>
    <col min="11786" max="11786" width="3.42578125" customWidth="1"/>
    <col min="11787" max="12032" width="9.140625" customWidth="1"/>
    <col min="12033" max="12033" width="140.85546875" customWidth="1"/>
    <col min="12034" max="12034" width="29.140625" customWidth="1"/>
    <col min="12035" max="12035" width="31" customWidth="1"/>
    <col min="12036" max="12036" width="30.7109375" customWidth="1"/>
    <col min="12037" max="12037" width="31.28515625" customWidth="1"/>
    <col min="12038" max="12038" width="28.85546875" customWidth="1"/>
    <col min="12039" max="12039" width="31" customWidth="1"/>
    <col min="12040" max="12040" width="30.7109375" customWidth="1"/>
    <col min="12041" max="12041" width="31.28515625" customWidth="1"/>
    <col min="12042" max="12042" width="3.42578125" customWidth="1"/>
    <col min="12043" max="12288" width="9.140625" customWidth="1"/>
    <col min="12289" max="12289" width="140.85546875" customWidth="1"/>
    <col min="12290" max="12290" width="29.140625" customWidth="1"/>
    <col min="12291" max="12291" width="31" customWidth="1"/>
    <col min="12292" max="12292" width="30.7109375" customWidth="1"/>
    <col min="12293" max="12293" width="31.28515625" customWidth="1"/>
    <col min="12294" max="12294" width="28.85546875" customWidth="1"/>
    <col min="12295" max="12295" width="31" customWidth="1"/>
    <col min="12296" max="12296" width="30.7109375" customWidth="1"/>
    <col min="12297" max="12297" width="31.28515625" customWidth="1"/>
    <col min="12298" max="12298" width="3.42578125" customWidth="1"/>
    <col min="12299" max="12544" width="9.140625" customWidth="1"/>
    <col min="12545" max="12545" width="140.85546875" customWidth="1"/>
    <col min="12546" max="12546" width="29.140625" customWidth="1"/>
    <col min="12547" max="12547" width="31" customWidth="1"/>
    <col min="12548" max="12548" width="30.7109375" customWidth="1"/>
    <col min="12549" max="12549" width="31.28515625" customWidth="1"/>
    <col min="12550" max="12550" width="28.85546875" customWidth="1"/>
    <col min="12551" max="12551" width="31" customWidth="1"/>
    <col min="12552" max="12552" width="30.7109375" customWidth="1"/>
    <col min="12553" max="12553" width="31.28515625" customWidth="1"/>
    <col min="12554" max="12554" width="3.42578125" customWidth="1"/>
    <col min="12555" max="12800" width="9.140625" customWidth="1"/>
    <col min="12801" max="12801" width="140.85546875" customWidth="1"/>
    <col min="12802" max="12802" width="29.140625" customWidth="1"/>
    <col min="12803" max="12803" width="31" customWidth="1"/>
    <col min="12804" max="12804" width="30.7109375" customWidth="1"/>
    <col min="12805" max="12805" width="31.28515625" customWidth="1"/>
    <col min="12806" max="12806" width="28.85546875" customWidth="1"/>
    <col min="12807" max="12807" width="31" customWidth="1"/>
    <col min="12808" max="12808" width="30.7109375" customWidth="1"/>
    <col min="12809" max="12809" width="31.28515625" customWidth="1"/>
    <col min="12810" max="12810" width="3.42578125" customWidth="1"/>
    <col min="12811" max="13056" width="9.140625" customWidth="1"/>
    <col min="13057" max="13057" width="140.85546875" customWidth="1"/>
    <col min="13058" max="13058" width="29.140625" customWidth="1"/>
    <col min="13059" max="13059" width="31" customWidth="1"/>
    <col min="13060" max="13060" width="30.7109375" customWidth="1"/>
    <col min="13061" max="13061" width="31.28515625" customWidth="1"/>
    <col min="13062" max="13062" width="28.85546875" customWidth="1"/>
    <col min="13063" max="13063" width="31" customWidth="1"/>
    <col min="13064" max="13064" width="30.7109375" customWidth="1"/>
    <col min="13065" max="13065" width="31.28515625" customWidth="1"/>
    <col min="13066" max="13066" width="3.42578125" customWidth="1"/>
    <col min="13067" max="13312" width="9.140625" customWidth="1"/>
    <col min="13313" max="13313" width="140.85546875" customWidth="1"/>
    <col min="13314" max="13314" width="29.140625" customWidth="1"/>
    <col min="13315" max="13315" width="31" customWidth="1"/>
    <col min="13316" max="13316" width="30.7109375" customWidth="1"/>
    <col min="13317" max="13317" width="31.28515625" customWidth="1"/>
    <col min="13318" max="13318" width="28.85546875" customWidth="1"/>
    <col min="13319" max="13319" width="31" customWidth="1"/>
    <col min="13320" max="13320" width="30.7109375" customWidth="1"/>
    <col min="13321" max="13321" width="31.28515625" customWidth="1"/>
    <col min="13322" max="13322" width="3.42578125" customWidth="1"/>
    <col min="13323" max="13568" width="9.140625" customWidth="1"/>
    <col min="13569" max="13569" width="140.85546875" customWidth="1"/>
    <col min="13570" max="13570" width="29.140625" customWidth="1"/>
    <col min="13571" max="13571" width="31" customWidth="1"/>
    <col min="13572" max="13572" width="30.7109375" customWidth="1"/>
    <col min="13573" max="13573" width="31.28515625" customWidth="1"/>
    <col min="13574" max="13574" width="28.85546875" customWidth="1"/>
    <col min="13575" max="13575" width="31" customWidth="1"/>
    <col min="13576" max="13576" width="30.7109375" customWidth="1"/>
    <col min="13577" max="13577" width="31.28515625" customWidth="1"/>
    <col min="13578" max="13578" width="3.42578125" customWidth="1"/>
    <col min="13579" max="13824" width="9.140625" customWidth="1"/>
    <col min="13825" max="13825" width="140.85546875" customWidth="1"/>
    <col min="13826" max="13826" width="29.140625" customWidth="1"/>
    <col min="13827" max="13827" width="31" customWidth="1"/>
    <col min="13828" max="13828" width="30.7109375" customWidth="1"/>
    <col min="13829" max="13829" width="31.28515625" customWidth="1"/>
    <col min="13830" max="13830" width="28.85546875" customWidth="1"/>
    <col min="13831" max="13831" width="31" customWidth="1"/>
    <col min="13832" max="13832" width="30.7109375" customWidth="1"/>
    <col min="13833" max="13833" width="31.28515625" customWidth="1"/>
    <col min="13834" max="13834" width="3.42578125" customWidth="1"/>
    <col min="13835" max="14080" width="9.140625" customWidth="1"/>
    <col min="14081" max="14081" width="140.85546875" customWidth="1"/>
    <col min="14082" max="14082" width="29.140625" customWidth="1"/>
    <col min="14083" max="14083" width="31" customWidth="1"/>
    <col min="14084" max="14084" width="30.7109375" customWidth="1"/>
    <col min="14085" max="14085" width="31.28515625" customWidth="1"/>
    <col min="14086" max="14086" width="28.85546875" customWidth="1"/>
    <col min="14087" max="14087" width="31" customWidth="1"/>
    <col min="14088" max="14088" width="30.7109375" customWidth="1"/>
    <col min="14089" max="14089" width="31.28515625" customWidth="1"/>
    <col min="14090" max="14090" width="3.42578125" customWidth="1"/>
    <col min="14091" max="14336" width="9.140625" customWidth="1"/>
    <col min="14337" max="14337" width="140.85546875" customWidth="1"/>
    <col min="14338" max="14338" width="29.140625" customWidth="1"/>
    <col min="14339" max="14339" width="31" customWidth="1"/>
    <col min="14340" max="14340" width="30.7109375" customWidth="1"/>
    <col min="14341" max="14341" width="31.28515625" customWidth="1"/>
    <col min="14342" max="14342" width="28.85546875" customWidth="1"/>
    <col min="14343" max="14343" width="31" customWidth="1"/>
    <col min="14344" max="14344" width="30.7109375" customWidth="1"/>
    <col min="14345" max="14345" width="31.28515625" customWidth="1"/>
    <col min="14346" max="14346" width="3.42578125" customWidth="1"/>
    <col min="14347" max="14592" width="9.140625" customWidth="1"/>
    <col min="14593" max="14593" width="140.85546875" customWidth="1"/>
    <col min="14594" max="14594" width="29.140625" customWidth="1"/>
    <col min="14595" max="14595" width="31" customWidth="1"/>
    <col min="14596" max="14596" width="30.7109375" customWidth="1"/>
    <col min="14597" max="14597" width="31.28515625" customWidth="1"/>
    <col min="14598" max="14598" width="28.85546875" customWidth="1"/>
    <col min="14599" max="14599" width="31" customWidth="1"/>
    <col min="14600" max="14600" width="30.7109375" customWidth="1"/>
    <col min="14601" max="14601" width="31.28515625" customWidth="1"/>
    <col min="14602" max="14602" width="3.42578125" customWidth="1"/>
    <col min="14603" max="14848" width="9.140625" customWidth="1"/>
    <col min="14849" max="14849" width="140.85546875" customWidth="1"/>
    <col min="14850" max="14850" width="29.140625" customWidth="1"/>
    <col min="14851" max="14851" width="31" customWidth="1"/>
    <col min="14852" max="14852" width="30.7109375" customWidth="1"/>
    <col min="14853" max="14853" width="31.28515625" customWidth="1"/>
    <col min="14854" max="14854" width="28.85546875" customWidth="1"/>
    <col min="14855" max="14855" width="31" customWidth="1"/>
    <col min="14856" max="14856" width="30.7109375" customWidth="1"/>
    <col min="14857" max="14857" width="31.28515625" customWidth="1"/>
    <col min="14858" max="14858" width="3.42578125" customWidth="1"/>
    <col min="14859" max="15104" width="9.140625" customWidth="1"/>
    <col min="15105" max="15105" width="140.85546875" customWidth="1"/>
    <col min="15106" max="15106" width="29.140625" customWidth="1"/>
    <col min="15107" max="15107" width="31" customWidth="1"/>
    <col min="15108" max="15108" width="30.7109375" customWidth="1"/>
    <col min="15109" max="15109" width="31.28515625" customWidth="1"/>
    <col min="15110" max="15110" width="28.85546875" customWidth="1"/>
    <col min="15111" max="15111" width="31" customWidth="1"/>
    <col min="15112" max="15112" width="30.7109375" customWidth="1"/>
    <col min="15113" max="15113" width="31.28515625" customWidth="1"/>
    <col min="15114" max="15114" width="3.42578125" customWidth="1"/>
    <col min="15115" max="15360" width="9.140625" customWidth="1"/>
    <col min="15361" max="15361" width="140.85546875" customWidth="1"/>
    <col min="15362" max="15362" width="29.140625" customWidth="1"/>
    <col min="15363" max="15363" width="31" customWidth="1"/>
    <col min="15364" max="15364" width="30.7109375" customWidth="1"/>
    <col min="15365" max="15365" width="31.28515625" customWidth="1"/>
    <col min="15366" max="15366" width="28.85546875" customWidth="1"/>
    <col min="15367" max="15367" width="31" customWidth="1"/>
    <col min="15368" max="15368" width="30.7109375" customWidth="1"/>
    <col min="15369" max="15369" width="31.28515625" customWidth="1"/>
    <col min="15370" max="15370" width="3.42578125" customWidth="1"/>
    <col min="15371" max="15616" width="9.140625" customWidth="1"/>
    <col min="15617" max="15617" width="140.85546875" customWidth="1"/>
    <col min="15618" max="15618" width="29.140625" customWidth="1"/>
    <col min="15619" max="15619" width="31" customWidth="1"/>
    <col min="15620" max="15620" width="30.7109375" customWidth="1"/>
    <col min="15621" max="15621" width="31.28515625" customWidth="1"/>
    <col min="15622" max="15622" width="28.85546875" customWidth="1"/>
    <col min="15623" max="15623" width="31" customWidth="1"/>
    <col min="15624" max="15624" width="30.7109375" customWidth="1"/>
    <col min="15625" max="15625" width="31.28515625" customWidth="1"/>
    <col min="15626" max="15626" width="3.42578125" customWidth="1"/>
    <col min="15627" max="15872" width="9.140625" customWidth="1"/>
    <col min="15873" max="15873" width="140.85546875" customWidth="1"/>
    <col min="15874" max="15874" width="29.140625" customWidth="1"/>
    <col min="15875" max="15875" width="31" customWidth="1"/>
    <col min="15876" max="15876" width="30.7109375" customWidth="1"/>
    <col min="15877" max="15877" width="31.28515625" customWidth="1"/>
    <col min="15878" max="15878" width="28.85546875" customWidth="1"/>
    <col min="15879" max="15879" width="31" customWidth="1"/>
    <col min="15880" max="15880" width="30.7109375" customWidth="1"/>
    <col min="15881" max="15881" width="31.28515625" customWidth="1"/>
    <col min="15882" max="15882" width="3.42578125" customWidth="1"/>
    <col min="15883" max="16128" width="9.140625" customWidth="1"/>
    <col min="16129" max="16129" width="140.85546875" customWidth="1"/>
    <col min="16130" max="16130" width="29.140625" customWidth="1"/>
    <col min="16131" max="16131" width="31" customWidth="1"/>
    <col min="16132" max="16132" width="30.7109375" customWidth="1"/>
    <col min="16133" max="16133" width="31.28515625" customWidth="1"/>
    <col min="16134" max="16134" width="28.85546875" customWidth="1"/>
    <col min="16135" max="16135" width="31" customWidth="1"/>
    <col min="16136" max="16136" width="30.7109375" customWidth="1"/>
    <col min="16137" max="16137" width="31.28515625" customWidth="1"/>
    <col min="16138" max="16138" width="3.42578125" customWidth="1"/>
    <col min="16139" max="16384" width="9.140625" customWidth="1"/>
  </cols>
  <sheetData>
    <row r="1" spans="1:26" s="1" customFormat="1" ht="5.25" hidden="1" customHeight="1">
      <c r="A1" s="294"/>
      <c r="B1" s="295"/>
      <c r="C1" s="295"/>
      <c r="D1" s="295"/>
      <c r="E1" s="295"/>
      <c r="F1" s="295"/>
      <c r="G1" s="295"/>
      <c r="H1" s="295"/>
      <c r="I1" s="295"/>
      <c r="J1" s="296"/>
    </row>
    <row r="2" spans="1:26" s="2" customFormat="1" ht="70.5" customHeight="1">
      <c r="A2" s="938" t="s">
        <v>735</v>
      </c>
      <c r="B2" s="938"/>
      <c r="C2" s="938"/>
      <c r="D2" s="938"/>
      <c r="E2" s="938"/>
      <c r="F2" s="938"/>
      <c r="G2" s="938"/>
      <c r="H2" s="938"/>
      <c r="I2" s="938"/>
      <c r="J2" s="297"/>
    </row>
    <row r="3" spans="1:26" s="2" customFormat="1" ht="42.75" customHeight="1">
      <c r="A3" s="938" t="s">
        <v>246</v>
      </c>
      <c r="B3" s="938"/>
      <c r="C3" s="938"/>
      <c r="D3" s="938"/>
      <c r="E3" s="938"/>
      <c r="F3" s="938"/>
      <c r="G3" s="938"/>
      <c r="H3" s="938"/>
      <c r="I3" s="938"/>
      <c r="J3" s="297"/>
    </row>
    <row r="4" spans="1:26" s="2" customFormat="1" ht="40.5" customHeight="1">
      <c r="A4" s="938" t="s">
        <v>731</v>
      </c>
      <c r="B4" s="938"/>
      <c r="C4" s="938"/>
      <c r="D4" s="938"/>
      <c r="E4" s="938"/>
      <c r="F4" s="938"/>
      <c r="G4" s="938"/>
      <c r="H4" s="938"/>
      <c r="I4" s="938"/>
      <c r="J4" s="297"/>
    </row>
    <row r="5" spans="1:26" s="3" customFormat="1" ht="74.25" customHeight="1">
      <c r="A5" s="939" t="s">
        <v>232</v>
      </c>
      <c r="B5" s="939"/>
      <c r="C5" s="939"/>
      <c r="D5" s="939"/>
      <c r="E5" s="939"/>
      <c r="F5" s="939"/>
      <c r="G5" s="939"/>
      <c r="H5" s="939"/>
      <c r="I5" s="939"/>
      <c r="J5" s="298"/>
    </row>
    <row r="6" spans="1:26" ht="6" customHeight="1"/>
    <row r="7" spans="1:26" ht="19.5" customHeight="1">
      <c r="A7" s="233"/>
      <c r="B7" s="234"/>
      <c r="C7" s="234"/>
      <c r="D7" s="235"/>
      <c r="E7" s="235"/>
      <c r="F7" s="235"/>
      <c r="G7" s="235"/>
      <c r="H7" s="234"/>
      <c r="I7" s="235"/>
      <c r="J7" s="300"/>
    </row>
    <row r="8" spans="1:26" s="301" customFormat="1" ht="33.75" customHeight="1">
      <c r="A8" s="237"/>
      <c r="B8" s="945" t="s">
        <v>255</v>
      </c>
      <c r="C8" s="945"/>
      <c r="D8" s="945"/>
      <c r="E8" s="945"/>
      <c r="F8" s="945" t="s">
        <v>53</v>
      </c>
      <c r="G8" s="945"/>
      <c r="H8" s="945"/>
      <c r="I8" s="945"/>
      <c r="U8" s="301">
        <v>1</v>
      </c>
      <c r="V8" s="301">
        <v>1</v>
      </c>
      <c r="Y8" s="301">
        <v>1</v>
      </c>
      <c r="Z8" s="301">
        <v>1</v>
      </c>
    </row>
    <row r="9" spans="1:26" s="303" customFormat="1" ht="75" customHeight="1">
      <c r="A9" s="240"/>
      <c r="B9" s="240" t="s">
        <v>233</v>
      </c>
      <c r="C9" s="241" t="s">
        <v>234</v>
      </c>
      <c r="D9" s="240" t="s">
        <v>235</v>
      </c>
      <c r="E9" s="240" t="s">
        <v>53</v>
      </c>
      <c r="F9" s="240" t="s">
        <v>233</v>
      </c>
      <c r="G9" s="240" t="s">
        <v>234</v>
      </c>
      <c r="H9" s="241" t="s">
        <v>235</v>
      </c>
      <c r="I9" s="240" t="s">
        <v>53</v>
      </c>
      <c r="J9" s="302"/>
      <c r="U9" s="303">
        <v>1</v>
      </c>
      <c r="V9" s="303">
        <v>1</v>
      </c>
      <c r="Y9" s="303">
        <v>1</v>
      </c>
      <c r="Z9" s="303">
        <v>1</v>
      </c>
    </row>
    <row r="10" spans="1:26" s="304" customFormat="1" ht="66.75" customHeight="1">
      <c r="A10" s="244" t="s">
        <v>201</v>
      </c>
      <c r="B10" s="245">
        <v>13.51315</v>
      </c>
      <c r="C10" s="245">
        <v>1114.39705</v>
      </c>
      <c r="D10" s="245">
        <v>3916.1139281999999</v>
      </c>
      <c r="E10" s="245">
        <v>5044.0241281999997</v>
      </c>
      <c r="F10" s="245">
        <v>728953.96397599997</v>
      </c>
      <c r="G10" s="245">
        <v>2055153.0867484</v>
      </c>
      <c r="H10" s="245">
        <v>2248580.2411537999</v>
      </c>
      <c r="I10" s="245">
        <v>5032687.2918781992</v>
      </c>
      <c r="J10" s="301"/>
    </row>
    <row r="11" spans="1:26" s="304" customFormat="1" ht="66.75" customHeight="1">
      <c r="A11" s="244" t="s">
        <v>202</v>
      </c>
      <c r="B11" s="247">
        <v>1512.9376499999998</v>
      </c>
      <c r="C11" s="247">
        <v>1843.2639199999999</v>
      </c>
      <c r="D11" s="247">
        <v>0</v>
      </c>
      <c r="E11" s="247">
        <v>3356.2015699999997</v>
      </c>
      <c r="F11" s="245">
        <v>10153.659099999999</v>
      </c>
      <c r="G11" s="245">
        <v>23908.786666</v>
      </c>
      <c r="H11" s="245">
        <v>13883.036661</v>
      </c>
      <c r="I11" s="245">
        <v>47945.482427000003</v>
      </c>
      <c r="J11" s="301"/>
    </row>
    <row r="12" spans="1:26" s="304" customFormat="1" ht="66.75" customHeight="1">
      <c r="A12" s="244" t="s">
        <v>203</v>
      </c>
      <c r="B12" s="247">
        <v>0</v>
      </c>
      <c r="C12" s="247">
        <v>0</v>
      </c>
      <c r="D12" s="247">
        <v>0</v>
      </c>
      <c r="E12" s="247">
        <v>0</v>
      </c>
      <c r="F12" s="245">
        <v>327160.42447320005</v>
      </c>
      <c r="G12" s="245">
        <v>619412.41241900006</v>
      </c>
      <c r="H12" s="245">
        <v>13643.346413000001</v>
      </c>
      <c r="I12" s="245">
        <v>960216.18330519996</v>
      </c>
      <c r="J12" s="301"/>
    </row>
    <row r="13" spans="1:26" s="304" customFormat="1" ht="66.75" customHeight="1">
      <c r="A13" s="244" t="s">
        <v>204</v>
      </c>
      <c r="B13" s="245">
        <v>80</v>
      </c>
      <c r="C13" s="245">
        <v>234.65214</v>
      </c>
      <c r="D13" s="245">
        <v>77.991869999999992</v>
      </c>
      <c r="E13" s="245">
        <v>392.64401000000004</v>
      </c>
      <c r="F13" s="245">
        <v>233583.00140419998</v>
      </c>
      <c r="G13" s="245">
        <v>105782.1939828</v>
      </c>
      <c r="H13" s="245">
        <v>90032.94561200001</v>
      </c>
      <c r="I13" s="245">
        <v>429398.140999</v>
      </c>
      <c r="J13" s="301"/>
    </row>
    <row r="14" spans="1:26" s="304" customFormat="1" ht="66.75" customHeight="1">
      <c r="A14" s="244" t="s">
        <v>205</v>
      </c>
      <c r="B14" s="245">
        <v>438.80378999999999</v>
      </c>
      <c r="C14" s="245">
        <v>10722.560537400001</v>
      </c>
      <c r="D14" s="245">
        <v>12414.918455999999</v>
      </c>
      <c r="E14" s="245">
        <v>23576.282783399998</v>
      </c>
      <c r="F14" s="245">
        <v>4785692.5910842</v>
      </c>
      <c r="G14" s="245">
        <v>4136973.0420494</v>
      </c>
      <c r="H14" s="245">
        <v>4861719.1323610004</v>
      </c>
      <c r="I14" s="245">
        <v>13784384.7654946</v>
      </c>
      <c r="J14" s="301"/>
    </row>
    <row r="15" spans="1:26" s="304" customFormat="1" ht="66.75" customHeight="1">
      <c r="A15" s="244" t="s">
        <v>206</v>
      </c>
      <c r="B15" s="245">
        <v>0</v>
      </c>
      <c r="C15" s="245">
        <v>0</v>
      </c>
      <c r="D15" s="245">
        <v>186.93047000000001</v>
      </c>
      <c r="E15" s="245">
        <v>186.93047000000001</v>
      </c>
      <c r="F15" s="245">
        <v>226530.44835359999</v>
      </c>
      <c r="G15" s="245">
        <v>196863.7123826</v>
      </c>
      <c r="H15" s="245">
        <v>172802.53794400001</v>
      </c>
      <c r="I15" s="245">
        <v>596196.69868020003</v>
      </c>
      <c r="J15" s="301"/>
    </row>
    <row r="16" spans="1:26" s="304" customFormat="1" ht="66.75" customHeight="1">
      <c r="A16" s="244" t="s">
        <v>129</v>
      </c>
      <c r="B16" s="245">
        <v>27922.312260000002</v>
      </c>
      <c r="C16" s="245">
        <v>17153.6824552</v>
      </c>
      <c r="D16" s="245">
        <v>147016.58912340002</v>
      </c>
      <c r="E16" s="245">
        <v>192092.5838386</v>
      </c>
      <c r="F16" s="245">
        <v>3428423.9904665998</v>
      </c>
      <c r="G16" s="245">
        <v>4268624.4371202001</v>
      </c>
      <c r="H16" s="245">
        <v>4037358.8587132003</v>
      </c>
      <c r="I16" s="245">
        <v>11734407.2863</v>
      </c>
      <c r="J16" s="301"/>
    </row>
    <row r="17" spans="1:10" s="304" customFormat="1" ht="66.75" customHeight="1">
      <c r="A17" s="244" t="s">
        <v>207</v>
      </c>
      <c r="B17" s="245">
        <v>31764.745019999998</v>
      </c>
      <c r="C17" s="245">
        <v>125533.303841</v>
      </c>
      <c r="D17" s="245">
        <v>157134.27792660001</v>
      </c>
      <c r="E17" s="245">
        <v>314432.3267876</v>
      </c>
      <c r="F17" s="245">
        <v>5296785.5209079999</v>
      </c>
      <c r="G17" s="245">
        <v>9671835.1389643997</v>
      </c>
      <c r="H17" s="245">
        <v>9669970.4455532003</v>
      </c>
      <c r="I17" s="245">
        <v>24638591.1054256</v>
      </c>
      <c r="J17" s="301"/>
    </row>
    <row r="18" spans="1:10" s="304" customFormat="1" ht="66.75" customHeight="1">
      <c r="A18" s="244" t="s">
        <v>208</v>
      </c>
      <c r="B18" s="245">
        <v>98.562809999999999</v>
      </c>
      <c r="C18" s="245">
        <v>14311.3269014</v>
      </c>
      <c r="D18" s="245">
        <v>11161.10534</v>
      </c>
      <c r="E18" s="245">
        <v>25570.995051399997</v>
      </c>
      <c r="F18" s="245">
        <v>39455.966240199996</v>
      </c>
      <c r="G18" s="245">
        <v>518760.80370959995</v>
      </c>
      <c r="H18" s="245">
        <v>793200.43938680005</v>
      </c>
      <c r="I18" s="245">
        <v>1351417.2093366</v>
      </c>
      <c r="J18" s="301"/>
    </row>
    <row r="19" spans="1:10" s="304" customFormat="1" ht="66.75" customHeight="1">
      <c r="A19" s="244" t="s">
        <v>209</v>
      </c>
      <c r="B19" s="245">
        <v>51.624190000000006</v>
      </c>
      <c r="C19" s="245">
        <v>15016.383887</v>
      </c>
      <c r="D19" s="245">
        <v>13211.556236999999</v>
      </c>
      <c r="E19" s="245">
        <v>28279.564313999999</v>
      </c>
      <c r="F19" s="245">
        <v>420965.90821179998</v>
      </c>
      <c r="G19" s="245">
        <v>2308873.0029392</v>
      </c>
      <c r="H19" s="245">
        <v>2480132.9529085997</v>
      </c>
      <c r="I19" s="245">
        <v>5209971.8640596</v>
      </c>
      <c r="J19" s="301"/>
    </row>
    <row r="20" spans="1:10" s="304" customFormat="1" ht="66.75" customHeight="1">
      <c r="A20" s="244" t="s">
        <v>210</v>
      </c>
      <c r="B20" s="245">
        <v>0</v>
      </c>
      <c r="C20" s="245">
        <v>8.2129999999999995E-2</v>
      </c>
      <c r="D20" s="245">
        <v>422.63241199999999</v>
      </c>
      <c r="E20" s="245">
        <v>422.71454199999999</v>
      </c>
      <c r="F20" s="245">
        <v>1491188.6709888</v>
      </c>
      <c r="G20" s="245">
        <v>1988619.1990676001</v>
      </c>
      <c r="H20" s="245">
        <v>296450.57164400001</v>
      </c>
      <c r="I20" s="245">
        <v>3776258.4417003999</v>
      </c>
      <c r="J20" s="301"/>
    </row>
    <row r="21" spans="1:10" s="304" customFormat="1" ht="66.75" customHeight="1">
      <c r="A21" s="244" t="s">
        <v>211</v>
      </c>
      <c r="B21" s="245">
        <v>1482.26864</v>
      </c>
      <c r="C21" s="245">
        <v>22175.678079199999</v>
      </c>
      <c r="D21" s="245">
        <v>217598.1798674</v>
      </c>
      <c r="E21" s="245">
        <v>241256.1265866</v>
      </c>
      <c r="F21" s="245">
        <v>1505067.2007267999</v>
      </c>
      <c r="G21" s="245">
        <v>2905445.6217350001</v>
      </c>
      <c r="H21" s="245">
        <v>16910327.456611402</v>
      </c>
      <c r="I21" s="245">
        <v>21320840.279073201</v>
      </c>
      <c r="J21" s="301"/>
    </row>
    <row r="22" spans="1:10" s="304" customFormat="1" ht="66.75" customHeight="1">
      <c r="A22" s="244" t="s">
        <v>212</v>
      </c>
      <c r="B22" s="245">
        <v>163.928</v>
      </c>
      <c r="C22" s="245">
        <v>3.3759200000000003</v>
      </c>
      <c r="D22" s="245">
        <v>0</v>
      </c>
      <c r="E22" s="245">
        <v>167.30392000000001</v>
      </c>
      <c r="F22" s="245">
        <v>1301.3033009999999</v>
      </c>
      <c r="G22" s="245">
        <v>7617.0364148000008</v>
      </c>
      <c r="H22" s="245">
        <v>8334.5775637999996</v>
      </c>
      <c r="I22" s="245">
        <v>17252.917279599998</v>
      </c>
      <c r="J22" s="301"/>
    </row>
    <row r="23" spans="1:10" s="304" customFormat="1" ht="66.75" customHeight="1">
      <c r="A23" s="244" t="s">
        <v>213</v>
      </c>
      <c r="B23" s="245">
        <v>11.577069999999999</v>
      </c>
      <c r="C23" s="245">
        <v>247.17229</v>
      </c>
      <c r="D23" s="245">
        <v>794.74148000000002</v>
      </c>
      <c r="E23" s="245">
        <v>1053.4908400000002</v>
      </c>
      <c r="F23" s="245">
        <v>8217.6732508000005</v>
      </c>
      <c r="G23" s="245">
        <v>44593.848223800007</v>
      </c>
      <c r="H23" s="245">
        <v>219020.01491139998</v>
      </c>
      <c r="I23" s="245">
        <v>271831.53638599999</v>
      </c>
      <c r="J23" s="301"/>
    </row>
    <row r="24" spans="1:10" s="304" customFormat="1" ht="66.75" customHeight="1">
      <c r="A24" s="244" t="s">
        <v>214</v>
      </c>
      <c r="B24" s="245">
        <v>277.92417</v>
      </c>
      <c r="C24" s="245">
        <v>6516.2240000000002</v>
      </c>
      <c r="D24" s="245">
        <v>5116.4377063999991</v>
      </c>
      <c r="E24" s="245">
        <v>11910.585876399999</v>
      </c>
      <c r="F24" s="245">
        <v>159626.6170802</v>
      </c>
      <c r="G24" s="245">
        <v>953370.86091759999</v>
      </c>
      <c r="H24" s="245">
        <v>1516749.8509735998</v>
      </c>
      <c r="I24" s="245">
        <v>2629747.3289713999</v>
      </c>
      <c r="J24" s="301"/>
    </row>
    <row r="25" spans="1:10" s="304" customFormat="1" ht="66.75" customHeight="1">
      <c r="A25" s="244" t="s">
        <v>215</v>
      </c>
      <c r="B25" s="245">
        <v>0</v>
      </c>
      <c r="C25" s="245">
        <v>54.799990000000001</v>
      </c>
      <c r="D25" s="245">
        <v>0</v>
      </c>
      <c r="E25" s="245">
        <v>54.799990000000001</v>
      </c>
      <c r="F25" s="245">
        <v>1559.5151799999999</v>
      </c>
      <c r="G25" s="245">
        <v>1632.6872948</v>
      </c>
      <c r="H25" s="245">
        <v>1785.8838992000001</v>
      </c>
      <c r="I25" s="245">
        <v>4978.0863739999995</v>
      </c>
      <c r="J25" s="301"/>
    </row>
    <row r="26" spans="1:10" s="304" customFormat="1" ht="66.75" customHeight="1">
      <c r="A26" s="244" t="s">
        <v>216</v>
      </c>
      <c r="B26" s="245">
        <v>0</v>
      </c>
      <c r="C26" s="245">
        <v>0</v>
      </c>
      <c r="D26" s="245">
        <v>0</v>
      </c>
      <c r="E26" s="245">
        <v>0</v>
      </c>
      <c r="F26" s="245">
        <v>5240.2490723999999</v>
      </c>
      <c r="G26" s="245">
        <v>468.16588000000002</v>
      </c>
      <c r="H26" s="245">
        <v>121.07719</v>
      </c>
      <c r="I26" s="245">
        <v>5829.4921424000004</v>
      </c>
      <c r="J26" s="301"/>
    </row>
    <row r="27" spans="1:10" s="306" customFormat="1" ht="92.25" customHeight="1" thickBot="1">
      <c r="A27" s="248" t="s">
        <v>217</v>
      </c>
      <c r="B27" s="249">
        <v>0</v>
      </c>
      <c r="C27" s="249">
        <v>0</v>
      </c>
      <c r="D27" s="249">
        <v>0</v>
      </c>
      <c r="E27" s="249">
        <v>0</v>
      </c>
      <c r="F27" s="249">
        <v>3793.9524500000002</v>
      </c>
      <c r="G27" s="249">
        <v>1935.47543</v>
      </c>
      <c r="H27" s="249">
        <v>2218.7302518000001</v>
      </c>
      <c r="I27" s="249">
        <v>7948.1581317999999</v>
      </c>
      <c r="J27" s="305"/>
    </row>
    <row r="28" spans="1:10" s="304" customFormat="1" ht="42" customHeight="1" thickTop="1" thickBot="1">
      <c r="A28" s="307" t="s">
        <v>236</v>
      </c>
      <c r="B28" s="308">
        <f>SUM(B10:B27)</f>
        <v>63818.19675000001</v>
      </c>
      <c r="C28" s="308">
        <f t="shared" ref="C28:I28" si="0">SUM(C10:C27)</f>
        <v>214926.90314119996</v>
      </c>
      <c r="D28" s="308">
        <f t="shared" si="0"/>
        <v>569051.47481699986</v>
      </c>
      <c r="E28" s="308">
        <f t="shared" si="0"/>
        <v>847796.57470819994</v>
      </c>
      <c r="F28" s="308">
        <f t="shared" si="0"/>
        <v>18673700.656267799</v>
      </c>
      <c r="G28" s="308">
        <f t="shared" si="0"/>
        <v>29809869.511945203</v>
      </c>
      <c r="H28" s="308">
        <f t="shared" si="0"/>
        <v>43336332.099751793</v>
      </c>
      <c r="I28" s="308">
        <f t="shared" si="0"/>
        <v>91819902.267964795</v>
      </c>
      <c r="J28" s="301"/>
    </row>
    <row r="29" spans="1:10" ht="11.25" customHeight="1" thickTop="1" thickBot="1">
      <c r="A29" s="254"/>
      <c r="B29" s="255"/>
      <c r="C29" s="256"/>
      <c r="D29" s="256"/>
      <c r="E29" s="256"/>
      <c r="F29" s="255"/>
      <c r="G29" s="255"/>
      <c r="H29" s="255"/>
      <c r="I29" s="255"/>
    </row>
    <row r="30" spans="1:10" ht="33" customHeight="1" thickTop="1">
      <c r="A30" s="257" t="s">
        <v>219</v>
      </c>
      <c r="B30" s="187"/>
      <c r="C30" s="219"/>
      <c r="D30" s="219"/>
      <c r="E30" s="219"/>
      <c r="F30" s="25"/>
      <c r="G30" s="25"/>
      <c r="H30" s="25"/>
      <c r="I30" s="25"/>
    </row>
    <row r="31" spans="1:10" ht="13.5" customHeight="1">
      <c r="A31" s="24"/>
      <c r="B31" s="50"/>
      <c r="C31" s="26"/>
      <c r="D31" s="26"/>
      <c r="E31" s="26"/>
      <c r="F31" s="25"/>
      <c r="G31" s="25"/>
      <c r="H31" s="25"/>
      <c r="I31" s="25"/>
    </row>
    <row r="32" spans="1:10" ht="13.5" customHeight="1">
      <c r="A32" s="24"/>
      <c r="B32" s="50"/>
      <c r="C32" s="26"/>
      <c r="D32" s="26"/>
      <c r="E32" s="26"/>
      <c r="F32" s="25"/>
      <c r="G32" s="25"/>
      <c r="H32" s="25"/>
      <c r="I32" s="25"/>
    </row>
    <row r="33" spans="1:9" ht="13.5" customHeight="1">
      <c r="A33" s="24"/>
      <c r="B33" s="50"/>
      <c r="C33" s="26"/>
      <c r="D33" s="26"/>
      <c r="E33" s="26"/>
      <c r="F33" s="25"/>
      <c r="G33" s="25"/>
      <c r="H33" s="25"/>
      <c r="I33" s="25"/>
    </row>
    <row r="34" spans="1:9" ht="13.5" customHeight="1">
      <c r="A34" s="24"/>
      <c r="B34" s="50"/>
      <c r="C34" s="26"/>
      <c r="D34" s="26"/>
      <c r="E34" s="26"/>
      <c r="F34" s="25"/>
      <c r="G34" s="25"/>
      <c r="H34" s="25"/>
      <c r="I34" s="25"/>
    </row>
    <row r="35" spans="1:9" ht="13.5" customHeight="1">
      <c r="A35" s="24"/>
      <c r="B35" s="50"/>
      <c r="C35" s="26"/>
      <c r="D35" s="26"/>
      <c r="E35" s="26"/>
      <c r="F35" s="25"/>
      <c r="G35" s="25"/>
      <c r="H35" s="25"/>
      <c r="I35" s="25"/>
    </row>
    <row r="36" spans="1:9" ht="13.5" customHeight="1">
      <c r="A36" s="24"/>
      <c r="B36" s="50"/>
      <c r="C36" s="26"/>
      <c r="D36" s="26"/>
      <c r="E36" s="26"/>
      <c r="F36" s="25"/>
      <c r="G36" s="25"/>
      <c r="H36" s="25"/>
      <c r="I36" s="25"/>
    </row>
    <row r="37" spans="1:9" ht="13.5" customHeight="1">
      <c r="A37" s="196"/>
      <c r="B37" s="262"/>
      <c r="C37" s="26"/>
      <c r="D37" s="26"/>
      <c r="E37" s="26"/>
      <c r="F37" s="25"/>
      <c r="G37" s="25"/>
      <c r="H37" s="25"/>
      <c r="I37" s="25"/>
    </row>
    <row r="38" spans="1:9" ht="13.5" customHeight="1">
      <c r="A38" s="24"/>
      <c r="B38" s="262"/>
      <c r="C38" s="26"/>
      <c r="D38" s="26"/>
      <c r="E38" s="26"/>
      <c r="F38" s="25"/>
      <c r="G38" s="25"/>
      <c r="H38" s="25"/>
      <c r="I38" s="25"/>
    </row>
    <row r="39" spans="1:9" ht="13.5" customHeight="1">
      <c r="A39" s="24"/>
      <c r="B39" s="262"/>
      <c r="C39" s="26"/>
      <c r="D39" s="26"/>
      <c r="E39" s="26"/>
      <c r="F39" s="25"/>
      <c r="G39" s="25"/>
      <c r="H39" s="25"/>
      <c r="I39" s="25"/>
    </row>
    <row r="40" spans="1:9" ht="13.5" customHeight="1">
      <c r="A40" s="24"/>
      <c r="B40" s="262"/>
      <c r="C40" s="26"/>
      <c r="D40" s="26"/>
      <c r="E40" s="26"/>
      <c r="F40" s="25"/>
      <c r="G40" s="25"/>
      <c r="H40" s="25"/>
      <c r="I40" s="25"/>
    </row>
    <row r="41" spans="1:9" ht="13.5" customHeight="1">
      <c r="A41" s="24"/>
      <c r="B41" s="262"/>
      <c r="C41" s="26"/>
      <c r="D41" s="26"/>
      <c r="E41" s="26"/>
      <c r="F41" s="25"/>
      <c r="G41" s="25"/>
      <c r="H41" s="25"/>
      <c r="I41" s="25"/>
    </row>
    <row r="42" spans="1:9" ht="13.5" customHeight="1">
      <c r="A42" s="24"/>
      <c r="B42" s="262"/>
      <c r="C42" s="26"/>
      <c r="D42" s="26"/>
      <c r="E42" s="26"/>
      <c r="F42" s="25"/>
      <c r="G42" s="25"/>
      <c r="H42" s="25"/>
      <c r="I42" s="25"/>
    </row>
    <row r="43" spans="1:9" ht="13.5" customHeight="1">
      <c r="A43" s="196"/>
      <c r="B43" s="262"/>
      <c r="C43" s="26"/>
      <c r="D43" s="26"/>
      <c r="E43" s="26"/>
      <c r="F43" s="25"/>
      <c r="G43" s="25"/>
      <c r="H43" s="25"/>
      <c r="I43" s="25"/>
    </row>
    <row r="44" spans="1:9" ht="13.5" customHeight="1">
      <c r="A44" s="24"/>
      <c r="B44" s="50"/>
      <c r="C44" s="26"/>
      <c r="D44" s="26"/>
      <c r="E44" s="26"/>
      <c r="F44" s="25"/>
      <c r="G44" s="25"/>
      <c r="H44" s="25"/>
      <c r="I44" s="25"/>
    </row>
    <row r="45" spans="1:9" ht="13.5" customHeight="1">
      <c r="A45" s="24"/>
      <c r="B45" s="50"/>
      <c r="C45" s="26"/>
      <c r="D45" s="26"/>
      <c r="E45" s="26"/>
      <c r="F45" s="25"/>
      <c r="G45" s="25"/>
      <c r="H45" s="25"/>
      <c r="I45" s="25"/>
    </row>
    <row r="46" spans="1:9" ht="13.5" customHeight="1">
      <c r="A46" s="24"/>
      <c r="B46" s="50"/>
      <c r="C46" s="26"/>
      <c r="D46" s="26"/>
      <c r="E46" s="26"/>
      <c r="F46" s="25"/>
      <c r="G46" s="25"/>
      <c r="H46" s="25"/>
      <c r="I46" s="25"/>
    </row>
    <row r="47" spans="1:9" ht="13.5" customHeight="1">
      <c r="A47" s="196"/>
      <c r="B47" s="50"/>
      <c r="C47" s="26"/>
      <c r="D47" s="26"/>
      <c r="E47" s="26"/>
      <c r="F47" s="25"/>
      <c r="G47" s="25"/>
      <c r="H47" s="25"/>
      <c r="I47" s="25"/>
    </row>
    <row r="48" spans="1:9" ht="13.5" customHeight="1">
      <c r="A48" s="24"/>
      <c r="B48" s="50"/>
      <c r="C48" s="26"/>
      <c r="D48" s="26"/>
      <c r="E48" s="26"/>
      <c r="F48" s="25"/>
      <c r="G48" s="25"/>
      <c r="H48" s="25"/>
      <c r="I48" s="25"/>
    </row>
    <row r="49" spans="1:9" ht="13.5" customHeight="1">
      <c r="A49" s="24"/>
      <c r="B49" s="50"/>
      <c r="C49" s="26"/>
      <c r="D49" s="26"/>
      <c r="E49" s="26"/>
      <c r="F49" s="25"/>
      <c r="G49" s="25"/>
      <c r="H49" s="25"/>
      <c r="I49" s="25"/>
    </row>
    <row r="50" spans="1:9" ht="13.5" customHeight="1">
      <c r="A50" s="24"/>
      <c r="B50" s="50"/>
      <c r="C50" s="26"/>
      <c r="D50" s="26"/>
      <c r="E50" s="26"/>
      <c r="F50" s="25"/>
      <c r="G50" s="25"/>
      <c r="H50" s="25"/>
      <c r="I50" s="25"/>
    </row>
    <row r="51" spans="1:9" ht="13.5" customHeight="1">
      <c r="A51" s="24"/>
      <c r="B51" s="50"/>
      <c r="C51" s="26"/>
      <c r="D51" s="26"/>
      <c r="E51" s="26"/>
      <c r="F51" s="25"/>
      <c r="G51" s="25"/>
      <c r="H51" s="25"/>
      <c r="I51" s="25"/>
    </row>
    <row r="52" spans="1:9" ht="13.5" customHeight="1">
      <c r="A52" s="196"/>
      <c r="B52" s="50"/>
      <c r="C52" s="26"/>
      <c r="D52" s="26"/>
      <c r="E52" s="26"/>
      <c r="F52" s="25"/>
      <c r="G52" s="25"/>
      <c r="H52" s="25"/>
      <c r="I52" s="25"/>
    </row>
    <row r="53" spans="1:9" ht="13.5" customHeight="1">
      <c r="A53" s="24"/>
      <c r="B53" s="50"/>
      <c r="C53" s="26"/>
      <c r="D53" s="26"/>
      <c r="E53" s="26"/>
      <c r="F53" s="25"/>
      <c r="G53" s="25"/>
      <c r="H53" s="25"/>
      <c r="I53" s="25"/>
    </row>
    <row r="54" spans="1:9" ht="13.5" customHeight="1">
      <c r="A54" s="24"/>
      <c r="B54" s="50"/>
      <c r="C54" s="26"/>
      <c r="D54" s="26"/>
      <c r="E54" s="26"/>
      <c r="F54" s="25"/>
      <c r="G54" s="25"/>
      <c r="H54" s="25"/>
      <c r="I54" s="25"/>
    </row>
    <row r="55" spans="1:9" ht="13.5" customHeight="1">
      <c r="A55" s="24"/>
      <c r="B55" s="50"/>
      <c r="C55" s="26"/>
      <c r="D55" s="26"/>
      <c r="E55" s="26"/>
      <c r="F55" s="25"/>
      <c r="G55" s="25"/>
      <c r="H55" s="25"/>
      <c r="I55" s="25"/>
    </row>
    <row r="56" spans="1:9" ht="9" customHeight="1">
      <c r="A56" s="194"/>
      <c r="B56" s="50"/>
      <c r="C56" s="26"/>
      <c r="D56" s="26"/>
      <c r="E56" s="26"/>
      <c r="F56" s="25"/>
      <c r="G56" s="25"/>
      <c r="H56" s="25"/>
      <c r="I56" s="25"/>
    </row>
    <row r="57" spans="1:9" ht="9" customHeight="1">
      <c r="A57" s="194"/>
      <c r="B57" s="50"/>
      <c r="C57" s="26"/>
      <c r="D57" s="26"/>
      <c r="E57" s="26"/>
      <c r="F57" s="25"/>
      <c r="G57" s="25"/>
      <c r="H57" s="25"/>
      <c r="I57" s="25"/>
    </row>
    <row r="58" spans="1:9" ht="9" customHeight="1">
      <c r="A58" s="194"/>
      <c r="B58" s="50"/>
      <c r="C58" s="26"/>
      <c r="D58" s="26"/>
      <c r="E58" s="26"/>
      <c r="F58" s="25"/>
      <c r="G58" s="25"/>
      <c r="H58" s="25"/>
      <c r="I58" s="25"/>
    </row>
    <row r="59" spans="1:9" ht="9" customHeight="1">
      <c r="A59" s="194"/>
      <c r="B59" s="50"/>
      <c r="C59" s="26"/>
      <c r="D59" s="26"/>
      <c r="E59" s="26"/>
      <c r="F59" s="25"/>
      <c r="G59" s="25"/>
      <c r="H59" s="25"/>
      <c r="I59" s="25"/>
    </row>
    <row r="60" spans="1:9" ht="9" customHeight="1">
      <c r="A60" s="195"/>
      <c r="B60" s="50"/>
      <c r="C60" s="26"/>
      <c r="D60" s="26"/>
      <c r="E60" s="26"/>
      <c r="F60" s="25"/>
      <c r="G60" s="25"/>
      <c r="H60" s="25"/>
      <c r="I60" s="25"/>
    </row>
    <row r="61" spans="1:9" ht="9" customHeight="1">
      <c r="A61" s="195"/>
      <c r="C61" s="26"/>
      <c r="D61" s="26"/>
      <c r="E61" s="26"/>
      <c r="F61" s="25"/>
      <c r="G61" s="25"/>
      <c r="H61" s="25"/>
      <c r="I61" s="25"/>
    </row>
    <row r="62" spans="1:9" ht="9" customHeight="1">
      <c r="A62" s="196"/>
      <c r="C62" s="26"/>
      <c r="D62" s="26"/>
      <c r="E62" s="26"/>
      <c r="F62" s="25"/>
      <c r="G62" s="25"/>
      <c r="H62" s="25"/>
      <c r="I62" s="25"/>
    </row>
    <row r="63" spans="1:9" ht="9" customHeight="1">
      <c r="A63" s="24"/>
      <c r="C63" s="26"/>
      <c r="D63" s="26"/>
      <c r="E63" s="26"/>
      <c r="F63" s="25"/>
      <c r="G63" s="25"/>
      <c r="H63" s="25"/>
      <c r="I63" s="25"/>
    </row>
    <row r="64" spans="1:9" ht="9" customHeight="1">
      <c r="A64" s="24"/>
      <c r="C64" s="26"/>
      <c r="D64" s="26"/>
      <c r="E64" s="26"/>
      <c r="F64" s="25"/>
      <c r="G64" s="25"/>
      <c r="H64" s="25"/>
      <c r="I64" s="25"/>
    </row>
    <row r="65" spans="1:9" ht="9" customHeight="1">
      <c r="A65" s="24"/>
      <c r="C65" s="26"/>
      <c r="D65" s="26"/>
      <c r="E65" s="26"/>
      <c r="F65" s="25"/>
      <c r="G65" s="25"/>
      <c r="H65" s="25"/>
      <c r="I65" s="25"/>
    </row>
    <row r="66" spans="1:9" ht="9" customHeight="1">
      <c r="A66" s="24"/>
      <c r="C66" s="26"/>
      <c r="D66" s="26"/>
      <c r="E66" s="26"/>
      <c r="F66" s="25"/>
      <c r="G66" s="25"/>
      <c r="H66" s="25"/>
      <c r="I66" s="25"/>
    </row>
    <row r="67" spans="1:9" ht="9" customHeight="1">
      <c r="A67" s="194"/>
      <c r="C67" s="26"/>
      <c r="D67" s="26"/>
      <c r="E67" s="26"/>
      <c r="F67" s="25"/>
      <c r="G67" s="25"/>
      <c r="H67" s="25"/>
      <c r="I67" s="25"/>
    </row>
    <row r="68" spans="1:9" ht="9" customHeight="1">
      <c r="A68" s="196"/>
      <c r="C68" s="26"/>
      <c r="D68" s="26"/>
      <c r="E68" s="26"/>
      <c r="F68" s="25"/>
      <c r="G68" s="25"/>
      <c r="H68" s="25"/>
      <c r="I68" s="25"/>
    </row>
    <row r="69" spans="1:9" ht="9" customHeight="1">
      <c r="A69" s="24"/>
      <c r="C69" s="26"/>
      <c r="D69" s="26"/>
      <c r="E69" s="26"/>
      <c r="F69" s="25"/>
      <c r="G69" s="25"/>
      <c r="H69" s="25"/>
      <c r="I69" s="25"/>
    </row>
    <row r="70" spans="1:9" ht="9" customHeight="1">
      <c r="A70" s="24"/>
      <c r="C70" s="26"/>
      <c r="D70" s="26"/>
      <c r="E70" s="26"/>
      <c r="F70" s="25"/>
      <c r="G70" s="25"/>
      <c r="H70" s="25"/>
      <c r="I70" s="25"/>
    </row>
    <row r="71" spans="1:9" ht="9" customHeight="1">
      <c r="A71" s="24"/>
      <c r="C71" s="26"/>
      <c r="D71" s="26"/>
      <c r="E71" s="26"/>
      <c r="F71" s="25"/>
      <c r="G71" s="25"/>
      <c r="H71" s="25"/>
      <c r="I71" s="25"/>
    </row>
    <row r="72" spans="1:9" ht="9" customHeight="1">
      <c r="A72" s="24"/>
      <c r="C72" s="26"/>
      <c r="D72" s="26"/>
      <c r="E72" s="26"/>
      <c r="F72" s="25"/>
      <c r="G72" s="25"/>
      <c r="H72" s="25"/>
      <c r="I72" s="25"/>
    </row>
    <row r="73" spans="1:9" ht="9" customHeight="1">
      <c r="A73" s="194"/>
      <c r="C73" s="26"/>
      <c r="D73" s="26"/>
      <c r="E73" s="26"/>
      <c r="F73" s="25"/>
      <c r="G73" s="25"/>
      <c r="H73" s="25"/>
      <c r="I73" s="25"/>
    </row>
    <row r="74" spans="1:9" ht="9" customHeight="1">
      <c r="A74" s="196"/>
      <c r="C74" s="26"/>
      <c r="D74" s="26"/>
      <c r="E74" s="26"/>
      <c r="F74" s="25"/>
      <c r="G74" s="25"/>
      <c r="H74" s="25"/>
      <c r="I74" s="25"/>
    </row>
    <row r="75" spans="1:9" ht="9" customHeight="1">
      <c r="A75" s="24"/>
      <c r="C75" s="26"/>
      <c r="D75" s="26"/>
      <c r="E75" s="26"/>
      <c r="F75" s="25"/>
      <c r="G75" s="25"/>
      <c r="H75" s="25"/>
      <c r="I75" s="25"/>
    </row>
    <row r="76" spans="1:9" ht="9" customHeight="1">
      <c r="A76" s="24"/>
      <c r="C76" s="26"/>
      <c r="D76" s="26"/>
      <c r="E76" s="26"/>
      <c r="F76" s="25"/>
      <c r="G76" s="25"/>
      <c r="H76" s="25"/>
      <c r="I76" s="25"/>
    </row>
    <row r="77" spans="1:9" ht="9" customHeight="1">
      <c r="A77" s="24"/>
      <c r="C77" s="26"/>
      <c r="D77" s="26"/>
      <c r="E77" s="26"/>
      <c r="F77" s="25"/>
      <c r="G77" s="25"/>
      <c r="H77" s="25"/>
      <c r="I77" s="25"/>
    </row>
    <row r="78" spans="1:9" ht="9" customHeight="1">
      <c r="A78" s="24"/>
      <c r="C78" s="26"/>
      <c r="D78" s="26"/>
      <c r="E78" s="26"/>
      <c r="F78" s="25"/>
      <c r="G78" s="25"/>
      <c r="H78" s="25"/>
      <c r="I78" s="25"/>
    </row>
    <row r="79" spans="1:9">
      <c r="A79" s="24"/>
      <c r="C79" s="50"/>
      <c r="D79" s="50"/>
      <c r="E79" s="50"/>
    </row>
    <row r="80" spans="1:9">
      <c r="A80" s="24"/>
      <c r="C80" s="50"/>
      <c r="D80" s="50"/>
      <c r="E80" s="50"/>
    </row>
    <row r="81" spans="1:5">
      <c r="A81" s="24"/>
      <c r="C81" s="50"/>
      <c r="D81" s="50"/>
      <c r="E81" s="50"/>
    </row>
    <row r="82" spans="1:5">
      <c r="A82" s="24"/>
      <c r="C82" s="50"/>
      <c r="D82" s="50"/>
      <c r="E82" s="50"/>
    </row>
    <row r="83" spans="1:5">
      <c r="A83" s="194"/>
      <c r="C83" s="50"/>
      <c r="D83" s="50"/>
      <c r="E83" s="50"/>
    </row>
    <row r="84" spans="1:5">
      <c r="A84" s="196"/>
      <c r="C84" s="50"/>
      <c r="D84" s="50"/>
      <c r="E84" s="50"/>
    </row>
    <row r="85" spans="1:5">
      <c r="A85" s="24"/>
      <c r="C85" s="50"/>
      <c r="D85" s="50"/>
      <c r="E85" s="50"/>
    </row>
    <row r="86" spans="1:5">
      <c r="A86" s="24"/>
      <c r="C86" s="50"/>
      <c r="D86" s="50"/>
      <c r="E86" s="50"/>
    </row>
    <row r="87" spans="1:5">
      <c r="A87" s="24"/>
      <c r="C87" s="50"/>
      <c r="D87" s="50"/>
      <c r="E87" s="50"/>
    </row>
    <row r="88" spans="1:5">
      <c r="A88" s="24"/>
      <c r="C88" s="50"/>
      <c r="D88" s="50"/>
      <c r="E88" s="50"/>
    </row>
    <row r="89" spans="1:5">
      <c r="A89" s="24"/>
      <c r="C89" s="50"/>
      <c r="D89" s="50"/>
      <c r="E89" s="50"/>
    </row>
    <row r="90" spans="1:5">
      <c r="A90" s="24"/>
      <c r="C90" s="50"/>
      <c r="D90" s="50"/>
      <c r="E90" s="50"/>
    </row>
    <row r="91" spans="1:5">
      <c r="A91" s="24"/>
      <c r="C91" s="50"/>
      <c r="D91" s="50"/>
      <c r="E91" s="50"/>
    </row>
    <row r="92" spans="1:5">
      <c r="A92" s="24"/>
      <c r="C92" s="50"/>
      <c r="D92" s="50"/>
      <c r="E92" s="50"/>
    </row>
    <row r="93" spans="1:5">
      <c r="A93" s="24"/>
      <c r="C93" s="50"/>
      <c r="D93" s="50"/>
      <c r="E93" s="50"/>
    </row>
    <row r="94" spans="1:5">
      <c r="A94" s="196"/>
      <c r="C94" s="50"/>
      <c r="D94" s="50"/>
      <c r="E94" s="50"/>
    </row>
    <row r="95" spans="1:5">
      <c r="A95" s="24"/>
      <c r="C95" s="50"/>
      <c r="D95" s="50"/>
      <c r="E95" s="50"/>
    </row>
    <row r="96" spans="1:5">
      <c r="A96" s="24"/>
      <c r="C96" s="50"/>
      <c r="D96" s="50"/>
      <c r="E96" s="50"/>
    </row>
    <row r="97" spans="1:5">
      <c r="A97" s="24"/>
      <c r="C97" s="50"/>
      <c r="D97" s="50"/>
      <c r="E97" s="50"/>
    </row>
    <row r="98" spans="1:5">
      <c r="A98" s="197"/>
      <c r="C98" s="50"/>
      <c r="D98" s="50"/>
      <c r="E98" s="50"/>
    </row>
    <row r="99" spans="1:5">
      <c r="A99" s="197"/>
      <c r="C99" s="50"/>
      <c r="D99" s="50"/>
      <c r="E99" s="50"/>
    </row>
    <row r="100" spans="1:5">
      <c r="A100" s="197"/>
      <c r="C100" s="50"/>
      <c r="D100" s="50"/>
      <c r="E100" s="50"/>
    </row>
    <row r="101" spans="1:5">
      <c r="A101" s="197"/>
      <c r="C101" s="50"/>
      <c r="D101" s="50"/>
      <c r="E101" s="50"/>
    </row>
    <row r="102" spans="1:5">
      <c r="A102" s="197"/>
      <c r="C102" s="50"/>
      <c r="D102" s="50"/>
      <c r="E102" s="50"/>
    </row>
    <row r="103" spans="1:5">
      <c r="A103" s="197"/>
      <c r="C103" s="50"/>
      <c r="D103" s="50"/>
      <c r="E103" s="50"/>
    </row>
    <row r="104" spans="1:5">
      <c r="A104" s="197"/>
      <c r="C104" s="50"/>
      <c r="D104" s="50"/>
      <c r="E104" s="50"/>
    </row>
    <row r="105" spans="1:5">
      <c r="A105" s="197"/>
      <c r="C105" s="50"/>
      <c r="D105" s="50"/>
      <c r="E105" s="50"/>
    </row>
    <row r="106" spans="1:5">
      <c r="A106" s="197"/>
      <c r="C106" s="50"/>
      <c r="D106" s="50"/>
      <c r="E106" s="50"/>
    </row>
    <row r="107" spans="1:5" ht="15.75">
      <c r="A107" s="198"/>
      <c r="C107" s="50"/>
      <c r="D107" s="50"/>
      <c r="E107" s="50"/>
    </row>
    <row r="108" spans="1:5" ht="15.75">
      <c r="A108" s="198"/>
      <c r="C108" s="50"/>
      <c r="D108" s="50"/>
      <c r="E108" s="50"/>
    </row>
    <row r="109" spans="1:5" ht="15.75">
      <c r="A109" s="198"/>
      <c r="C109" s="50"/>
      <c r="D109" s="50"/>
      <c r="E109" s="50"/>
    </row>
    <row r="110" spans="1:5" ht="15.75">
      <c r="A110" s="198"/>
      <c r="C110" s="50"/>
      <c r="D110" s="50"/>
      <c r="E110" s="50"/>
    </row>
    <row r="111" spans="1:5" ht="15.75">
      <c r="A111" s="198"/>
      <c r="C111" s="50"/>
      <c r="D111" s="50"/>
      <c r="E111" s="50"/>
    </row>
    <row r="112" spans="1:5" ht="15.75">
      <c r="A112" s="198"/>
      <c r="C112" s="50"/>
      <c r="D112" s="50"/>
      <c r="E112" s="50"/>
    </row>
    <row r="113" spans="1:5" ht="15.75">
      <c r="A113" s="198"/>
      <c r="C113" s="50"/>
      <c r="D113" s="50"/>
      <c r="E113" s="50"/>
    </row>
    <row r="114" spans="1:5" ht="15.75">
      <c r="A114" s="198"/>
      <c r="C114" s="50"/>
      <c r="D114" s="50"/>
      <c r="E114" s="50"/>
    </row>
    <row r="115" spans="1:5" ht="15.75">
      <c r="A115" s="198"/>
      <c r="C115" s="50"/>
      <c r="D115" s="50"/>
      <c r="E115" s="50"/>
    </row>
    <row r="116" spans="1:5" ht="15.75">
      <c r="A116" s="198"/>
      <c r="C116" s="50"/>
      <c r="D116" s="50"/>
      <c r="E116" s="50"/>
    </row>
    <row r="117" spans="1:5" ht="15.75">
      <c r="A117" s="198"/>
      <c r="C117" s="50"/>
      <c r="D117" s="50"/>
      <c r="E117" s="50"/>
    </row>
    <row r="118" spans="1:5" ht="15.75">
      <c r="A118" s="198"/>
      <c r="C118" s="50"/>
      <c r="D118" s="50"/>
      <c r="E118" s="50"/>
    </row>
    <row r="119" spans="1:5" ht="15.75">
      <c r="A119" s="198"/>
      <c r="C119" s="50"/>
      <c r="D119" s="50"/>
      <c r="E119" s="50"/>
    </row>
    <row r="120" spans="1:5" ht="15.75">
      <c r="A120" s="198"/>
    </row>
    <row r="121" spans="1:5" ht="15.75">
      <c r="A121" s="198"/>
    </row>
    <row r="122" spans="1:5" ht="15.75">
      <c r="A122" s="198"/>
    </row>
    <row r="123" spans="1:5" ht="15.75">
      <c r="A123" s="198"/>
    </row>
    <row r="124" spans="1:5" ht="15.75">
      <c r="A124" s="198"/>
    </row>
    <row r="125" spans="1:5" ht="15.75">
      <c r="A125" s="198"/>
    </row>
    <row r="126" spans="1:5" ht="15.75">
      <c r="A126" s="198"/>
    </row>
    <row r="127" spans="1:5" ht="15.75">
      <c r="A127" s="198"/>
    </row>
    <row r="128" spans="1:5" ht="15.75">
      <c r="A128" s="198"/>
    </row>
    <row r="129" spans="1:1" ht="15.75">
      <c r="A129" s="198"/>
    </row>
    <row r="130" spans="1:1" ht="15.75">
      <c r="A130" s="198"/>
    </row>
    <row r="131" spans="1:1" ht="15.75">
      <c r="A131" s="198"/>
    </row>
    <row r="132" spans="1:1" ht="15.75">
      <c r="A132" s="198"/>
    </row>
    <row r="133" spans="1:1" ht="15.75">
      <c r="A133" s="198"/>
    </row>
    <row r="134" spans="1:1" ht="15.75">
      <c r="A134" s="198"/>
    </row>
    <row r="135" spans="1:1" ht="15.75">
      <c r="A135" s="198"/>
    </row>
    <row r="136" spans="1:1" ht="15.75">
      <c r="A136" s="198"/>
    </row>
    <row r="137" spans="1:1" ht="15.75">
      <c r="A137" s="198"/>
    </row>
    <row r="138" spans="1:1" ht="15.75">
      <c r="A138" s="198"/>
    </row>
    <row r="139" spans="1:1" ht="15.75">
      <c r="A139" s="198"/>
    </row>
    <row r="140" spans="1:1" ht="15.75">
      <c r="A140" s="198"/>
    </row>
    <row r="141" spans="1:1" ht="15.75">
      <c r="A141" s="198"/>
    </row>
    <row r="142" spans="1:1" ht="15.75">
      <c r="A142" s="198"/>
    </row>
    <row r="143" spans="1:1" ht="15.75">
      <c r="A143" s="198"/>
    </row>
    <row r="144" spans="1:1" ht="15.75">
      <c r="A144" s="198"/>
    </row>
    <row r="145" spans="1:1" ht="15.75">
      <c r="A145" s="198"/>
    </row>
    <row r="146" spans="1:1" ht="15.75">
      <c r="A146" s="198"/>
    </row>
    <row r="147" spans="1:1" ht="15.75">
      <c r="A147" s="198"/>
    </row>
    <row r="148" spans="1:1" ht="15.75">
      <c r="A148" s="198"/>
    </row>
    <row r="149" spans="1:1" ht="15.75">
      <c r="A149" s="198"/>
    </row>
    <row r="150" spans="1:1" ht="15.75">
      <c r="A150" s="198"/>
    </row>
    <row r="151" spans="1:1" ht="15.75">
      <c r="A151" s="198"/>
    </row>
    <row r="152" spans="1:1" ht="15.75">
      <c r="A152" s="198"/>
    </row>
    <row r="153" spans="1:1" ht="15.75">
      <c r="A153" s="198"/>
    </row>
    <row r="154" spans="1:1" ht="15.75">
      <c r="A154" s="198"/>
    </row>
    <row r="155" spans="1:1" ht="15.75">
      <c r="A155" s="198"/>
    </row>
    <row r="156" spans="1:1" ht="15.75">
      <c r="A156" s="198"/>
    </row>
    <row r="157" spans="1:1" ht="15.75">
      <c r="A157" s="198"/>
    </row>
    <row r="158" spans="1:1" ht="15.75">
      <c r="A158" s="198"/>
    </row>
    <row r="159" spans="1:1" ht="15.75">
      <c r="A159" s="198"/>
    </row>
    <row r="160" spans="1:1" ht="15.75">
      <c r="A160" s="198"/>
    </row>
    <row r="161" spans="1:1" ht="15.75">
      <c r="A161" s="198"/>
    </row>
    <row r="162" spans="1:1" ht="15.75">
      <c r="A162" s="198"/>
    </row>
    <row r="163" spans="1:1" ht="15.75">
      <c r="A163" s="198"/>
    </row>
    <row r="164" spans="1:1" ht="15.75">
      <c r="A164" s="198"/>
    </row>
    <row r="165" spans="1:1" ht="15.75">
      <c r="A165" s="198"/>
    </row>
    <row r="166" spans="1:1" ht="15.75">
      <c r="A166" s="198"/>
    </row>
    <row r="167" spans="1:1" ht="15.75">
      <c r="A167" s="198"/>
    </row>
    <row r="168" spans="1:1" ht="15.75">
      <c r="A168" s="198"/>
    </row>
    <row r="169" spans="1:1" ht="15.75">
      <c r="A169" s="198"/>
    </row>
    <row r="170" spans="1:1" ht="15.75">
      <c r="A170" s="198"/>
    </row>
    <row r="171" spans="1:1" ht="15.75">
      <c r="A171" s="198"/>
    </row>
    <row r="172" spans="1:1" ht="15.75">
      <c r="A172" s="198"/>
    </row>
    <row r="173" spans="1:1" ht="15.75">
      <c r="A173" s="198"/>
    </row>
    <row r="174" spans="1:1" ht="15.75">
      <c r="A174" s="198"/>
    </row>
    <row r="175" spans="1:1" ht="15.75">
      <c r="A175" s="198"/>
    </row>
    <row r="176" spans="1:1" ht="15.75">
      <c r="A176" s="198"/>
    </row>
    <row r="177" spans="1:1" ht="15.75">
      <c r="A177" s="198"/>
    </row>
    <row r="178" spans="1:1" ht="15.75">
      <c r="A178" s="198"/>
    </row>
    <row r="179" spans="1:1" ht="15.75">
      <c r="A179" s="198"/>
    </row>
    <row r="180" spans="1:1" ht="15.75">
      <c r="A180" s="198"/>
    </row>
    <row r="181" spans="1:1" ht="15.75">
      <c r="A181" s="198"/>
    </row>
    <row r="182" spans="1:1" ht="15.75">
      <c r="A182" s="198"/>
    </row>
    <row r="183" spans="1:1" ht="15.75">
      <c r="A183" s="198"/>
    </row>
    <row r="184" spans="1:1" ht="15.75">
      <c r="A184" s="198"/>
    </row>
    <row r="185" spans="1:1" ht="15.75">
      <c r="A185" s="198"/>
    </row>
    <row r="186" spans="1:1" ht="15.75">
      <c r="A186" s="198"/>
    </row>
    <row r="187" spans="1:1" ht="15.75">
      <c r="A187" s="198"/>
    </row>
    <row r="188" spans="1:1" ht="15.75">
      <c r="A188" s="198"/>
    </row>
    <row r="189" spans="1:1" ht="15.75">
      <c r="A189" s="198"/>
    </row>
    <row r="190" spans="1:1" ht="15.75">
      <c r="A190" s="198"/>
    </row>
    <row r="191" spans="1:1" ht="15.75">
      <c r="A191" s="198"/>
    </row>
    <row r="192" spans="1:1" ht="15.75">
      <c r="A192" s="198"/>
    </row>
    <row r="193" spans="1:1" ht="15.75">
      <c r="A193" s="198"/>
    </row>
    <row r="194" spans="1:1" ht="15.75">
      <c r="A194" s="198"/>
    </row>
    <row r="195" spans="1:1" ht="15.75">
      <c r="A195" s="198"/>
    </row>
    <row r="196" spans="1:1" ht="15.75">
      <c r="A196" s="198"/>
    </row>
    <row r="197" spans="1:1" ht="15.75">
      <c r="A197" s="198"/>
    </row>
    <row r="198" spans="1:1" ht="15.75">
      <c r="A198" s="198"/>
    </row>
    <row r="199" spans="1:1" ht="15.75">
      <c r="A199" s="198"/>
    </row>
    <row r="200" spans="1:1" ht="15.75">
      <c r="A200" s="198"/>
    </row>
    <row r="201" spans="1:1" ht="15.75">
      <c r="A201" s="198"/>
    </row>
    <row r="202" spans="1:1" ht="15.75">
      <c r="A202" s="198"/>
    </row>
    <row r="203" spans="1:1" ht="15.75">
      <c r="A203" s="198"/>
    </row>
    <row r="204" spans="1:1" ht="15.75">
      <c r="A204" s="198"/>
    </row>
    <row r="205" spans="1:1" ht="15.75">
      <c r="A205" s="198"/>
    </row>
    <row r="206" spans="1:1" ht="15.75">
      <c r="A206" s="198"/>
    </row>
    <row r="207" spans="1:1" ht="15.75">
      <c r="A207" s="198"/>
    </row>
    <row r="208" spans="1:1" ht="15.75">
      <c r="A208" s="198"/>
    </row>
    <row r="209" spans="1:1" ht="15.75">
      <c r="A209" s="198"/>
    </row>
    <row r="210" spans="1:1" ht="15.75">
      <c r="A210" s="198"/>
    </row>
    <row r="211" spans="1:1" ht="15.75">
      <c r="A211" s="198"/>
    </row>
    <row r="212" spans="1:1" ht="15.75">
      <c r="A212" s="198"/>
    </row>
    <row r="213" spans="1:1" ht="15.75">
      <c r="A213" s="198"/>
    </row>
    <row r="214" spans="1:1" ht="15.75">
      <c r="A214" s="198"/>
    </row>
    <row r="215" spans="1:1" ht="15.75">
      <c r="A215" s="198"/>
    </row>
    <row r="216" spans="1:1" ht="15.75">
      <c r="A216" s="198"/>
    </row>
    <row r="217" spans="1:1" ht="15.75">
      <c r="A217" s="198"/>
    </row>
    <row r="218" spans="1:1" ht="15.75">
      <c r="A218" s="198"/>
    </row>
    <row r="219" spans="1:1" ht="15.75">
      <c r="A219" s="198"/>
    </row>
    <row r="220" spans="1:1" ht="15.75">
      <c r="A220" s="27"/>
    </row>
    <row r="221" spans="1:1" ht="15.75">
      <c r="A221" s="27"/>
    </row>
    <row r="222" spans="1:1" ht="15.75">
      <c r="A222" s="27"/>
    </row>
    <row r="223" spans="1:1" ht="15.75">
      <c r="A223" s="27"/>
    </row>
    <row r="224" spans="1:1" ht="15.75">
      <c r="A224" s="27"/>
    </row>
    <row r="225" spans="1:1" ht="15.75">
      <c r="A225" s="27"/>
    </row>
    <row r="226" spans="1:1" ht="15.75">
      <c r="A226" s="27"/>
    </row>
    <row r="227" spans="1:1" ht="15.75">
      <c r="A227" s="27"/>
    </row>
    <row r="228" spans="1:1" ht="15.75">
      <c r="A228" s="27"/>
    </row>
    <row r="229" spans="1:1" ht="15.75">
      <c r="A229" s="27"/>
    </row>
    <row r="230" spans="1:1" ht="15.75">
      <c r="A230" s="27"/>
    </row>
    <row r="231" spans="1:1" ht="15.75">
      <c r="A231" s="27"/>
    </row>
    <row r="232" spans="1:1" ht="15.75">
      <c r="A232" s="27"/>
    </row>
    <row r="233" spans="1:1" ht="15.75">
      <c r="A233" s="27"/>
    </row>
    <row r="234" spans="1:1" ht="15.75">
      <c r="A234" s="27"/>
    </row>
    <row r="235" spans="1:1" ht="15.75">
      <c r="A235" s="27"/>
    </row>
    <row r="236" spans="1:1" ht="15.75">
      <c r="A236" s="27"/>
    </row>
    <row r="237" spans="1:1" ht="15.75">
      <c r="A237" s="27"/>
    </row>
    <row r="238" spans="1:1" ht="15.75">
      <c r="A238" s="27"/>
    </row>
    <row r="239" spans="1:1" ht="15.75">
      <c r="A239" s="27"/>
    </row>
    <row r="240" spans="1:1" ht="15.75">
      <c r="A240" s="27"/>
    </row>
    <row r="241" spans="1:1" ht="15.75">
      <c r="A241" s="27"/>
    </row>
    <row r="242" spans="1:1" ht="15.75">
      <c r="A242" s="27"/>
    </row>
    <row r="243" spans="1:1" ht="15.75">
      <c r="A243" s="27"/>
    </row>
    <row r="244" spans="1:1" ht="15.75">
      <c r="A244" s="27"/>
    </row>
    <row r="245" spans="1:1" ht="15.75">
      <c r="A245" s="27"/>
    </row>
    <row r="246" spans="1:1" ht="15.75">
      <c r="A246" s="27"/>
    </row>
    <row r="247" spans="1:1" ht="15.75">
      <c r="A247" s="27"/>
    </row>
    <row r="248" spans="1:1" ht="15.75">
      <c r="A248" s="27"/>
    </row>
    <row r="249" spans="1:1" ht="15.75">
      <c r="A249" s="27"/>
    </row>
    <row r="250" spans="1:1" ht="15.75">
      <c r="A250" s="27"/>
    </row>
    <row r="251" spans="1:1" ht="15.75">
      <c r="A251" s="27"/>
    </row>
    <row r="252" spans="1:1" ht="15.75">
      <c r="A252" s="27"/>
    </row>
    <row r="253" spans="1:1" ht="15.75">
      <c r="A253" s="27"/>
    </row>
    <row r="254" spans="1:1" ht="15.75">
      <c r="A254" s="27"/>
    </row>
    <row r="255" spans="1:1" ht="15.75">
      <c r="A255" s="27"/>
    </row>
    <row r="256" spans="1:1" ht="15.75">
      <c r="A256" s="27"/>
    </row>
    <row r="257" spans="1:1" ht="15.75">
      <c r="A257" s="27"/>
    </row>
    <row r="258" spans="1:1" ht="15.75">
      <c r="A258" s="27"/>
    </row>
    <row r="259" spans="1:1" ht="15.75">
      <c r="A259" s="27"/>
    </row>
    <row r="260" spans="1:1" ht="15.75">
      <c r="A260" s="27"/>
    </row>
    <row r="261" spans="1:1" ht="15.75">
      <c r="A261" s="27"/>
    </row>
    <row r="262" spans="1:1" ht="15.75">
      <c r="A262" s="27"/>
    </row>
    <row r="263" spans="1:1" ht="15.75">
      <c r="A263" s="27"/>
    </row>
    <row r="264" spans="1:1" ht="15.75">
      <c r="A264" s="27"/>
    </row>
    <row r="265" spans="1:1" ht="15.75">
      <c r="A265" s="27"/>
    </row>
    <row r="266" spans="1:1" ht="15.75">
      <c r="A266" s="27"/>
    </row>
    <row r="267" spans="1:1" ht="15.75">
      <c r="A267" s="27"/>
    </row>
    <row r="268" spans="1:1" ht="15.75">
      <c r="A268" s="27"/>
    </row>
    <row r="269" spans="1:1" ht="15.75">
      <c r="A269" s="27"/>
    </row>
    <row r="270" spans="1:1" ht="15.75">
      <c r="A270" s="27"/>
    </row>
    <row r="271" spans="1:1" ht="15.75">
      <c r="A271" s="27"/>
    </row>
    <row r="272" spans="1:1" ht="15.75">
      <c r="A272" s="27"/>
    </row>
    <row r="273" spans="1:1" ht="15.75">
      <c r="A273" s="27"/>
    </row>
    <row r="274" spans="1:1" ht="15.75">
      <c r="A274" s="27"/>
    </row>
    <row r="275" spans="1:1" ht="15.75">
      <c r="A275" s="27"/>
    </row>
    <row r="276" spans="1:1" ht="15.75">
      <c r="A276" s="27"/>
    </row>
    <row r="277" spans="1:1" ht="15.75">
      <c r="A277" s="27"/>
    </row>
    <row r="278" spans="1:1" ht="15.75">
      <c r="A278" s="27"/>
    </row>
    <row r="279" spans="1:1" ht="15.75">
      <c r="A279" s="27"/>
    </row>
    <row r="280" spans="1:1" ht="15.75">
      <c r="A280" s="27"/>
    </row>
    <row r="281" spans="1:1" ht="15.75">
      <c r="A281" s="27"/>
    </row>
    <row r="282" spans="1:1" ht="15.75">
      <c r="A282" s="27"/>
    </row>
    <row r="283" spans="1:1" ht="15.75">
      <c r="A283" s="27"/>
    </row>
    <row r="284" spans="1:1" ht="15.75">
      <c r="A284" s="27"/>
    </row>
    <row r="285" spans="1:1" ht="15.75">
      <c r="A285" s="27"/>
    </row>
    <row r="286" spans="1:1" ht="15.75">
      <c r="A286" s="27"/>
    </row>
    <row r="287" spans="1:1" ht="15.75">
      <c r="A287" s="27"/>
    </row>
    <row r="288" spans="1:1" ht="15.75">
      <c r="A288" s="27"/>
    </row>
    <row r="289" spans="1:1" ht="15.75">
      <c r="A289" s="27"/>
    </row>
    <row r="290" spans="1:1" ht="15.75">
      <c r="A290" s="27"/>
    </row>
    <row r="291" spans="1:1" ht="15.75">
      <c r="A291" s="27"/>
    </row>
    <row r="292" spans="1:1" ht="15.75">
      <c r="A292" s="27"/>
    </row>
    <row r="293" spans="1:1" ht="15.75">
      <c r="A293" s="27"/>
    </row>
    <row r="294" spans="1:1" ht="15.75">
      <c r="A294" s="27"/>
    </row>
    <row r="295" spans="1:1" ht="15.75">
      <c r="A295" s="27"/>
    </row>
    <row r="296" spans="1:1" ht="15.75">
      <c r="A296" s="27"/>
    </row>
    <row r="297" spans="1:1" ht="15.75">
      <c r="A297" s="27"/>
    </row>
    <row r="298" spans="1:1" ht="15.75">
      <c r="A298" s="27"/>
    </row>
    <row r="299" spans="1:1" ht="15.75">
      <c r="A299" s="27"/>
    </row>
    <row r="300" spans="1:1" ht="15.75">
      <c r="A300" s="27"/>
    </row>
    <row r="301" spans="1:1" ht="15.75">
      <c r="A301" s="27"/>
    </row>
    <row r="302" spans="1:1" ht="15.75">
      <c r="A302" s="27"/>
    </row>
    <row r="303" spans="1:1" ht="15.75">
      <c r="A303" s="27"/>
    </row>
    <row r="304" spans="1:1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  <row r="647" spans="1:1" ht="15.75">
      <c r="A647" s="27"/>
    </row>
    <row r="648" spans="1:1" ht="15.75">
      <c r="A648" s="27"/>
    </row>
    <row r="649" spans="1:1" ht="15.75">
      <c r="A649" s="27"/>
    </row>
    <row r="650" spans="1:1" ht="15.75">
      <c r="A650" s="27"/>
    </row>
    <row r="651" spans="1:1" ht="15.75">
      <c r="A651" s="27"/>
    </row>
    <row r="652" spans="1:1" ht="15.75">
      <c r="A652" s="27"/>
    </row>
    <row r="653" spans="1:1" ht="15.75">
      <c r="A653" s="27"/>
    </row>
  </sheetData>
  <mergeCells count="6">
    <mergeCell ref="A2:I2"/>
    <mergeCell ref="A3:I3"/>
    <mergeCell ref="A4:I4"/>
    <mergeCell ref="A5:I5"/>
    <mergeCell ref="B8:E8"/>
    <mergeCell ref="F8:I8"/>
  </mergeCells>
  <pageMargins left="0.99" right="0.76" top="0.61" bottom="0.67" header="0.5" footer="0.5"/>
  <pageSetup scale="30" orientation="landscape" horizontalDpi="300" verticalDpi="300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>
  <sheetPr codeName="Sheet26">
    <pageSetUpPr fitToPage="1"/>
  </sheetPr>
  <dimension ref="A1:Z653"/>
  <sheetViews>
    <sheetView topLeftCell="A2" zoomScale="19" zoomScaleNormal="19" workbookViewId="0"/>
  </sheetViews>
  <sheetFormatPr defaultColWidth="11.42578125" defaultRowHeight="60"/>
  <cols>
    <col min="1" max="1" width="228" style="28" customWidth="1"/>
    <col min="2" max="2" width="39.42578125" customWidth="1"/>
    <col min="3" max="3" width="48.7109375" style="266" customWidth="1"/>
    <col min="4" max="4" width="41.140625" customWidth="1"/>
    <col min="5" max="5" width="48.7109375" customWidth="1"/>
    <col min="6" max="6" width="51.140625" customWidth="1"/>
    <col min="7" max="7" width="48.7109375" customWidth="1"/>
    <col min="8" max="8" width="64" customWidth="1"/>
    <col min="9" max="9" width="42.42578125" customWidth="1"/>
    <col min="10" max="10" width="39.42578125" customWidth="1"/>
    <col min="11" max="11" width="48.7109375" customWidth="1"/>
    <col min="12" max="12" width="41.140625" customWidth="1"/>
    <col min="13" max="13" width="48.7109375" customWidth="1"/>
    <col min="14" max="14" width="51.140625" customWidth="1"/>
    <col min="15" max="15" width="48.7109375" customWidth="1"/>
    <col min="16" max="16" width="64" customWidth="1"/>
    <col min="17" max="17" width="42.42578125" customWidth="1"/>
    <col min="18" max="18" width="6.5703125" style="267" customWidth="1"/>
    <col min="19" max="256" width="9.140625" customWidth="1"/>
    <col min="257" max="257" width="228" customWidth="1"/>
    <col min="258" max="258" width="39.42578125" customWidth="1"/>
    <col min="259" max="259" width="48.7109375" customWidth="1"/>
    <col min="260" max="260" width="41.140625" customWidth="1"/>
    <col min="261" max="261" width="48.7109375" customWidth="1"/>
    <col min="262" max="262" width="51.140625" customWidth="1"/>
    <col min="263" max="263" width="48.7109375" customWidth="1"/>
    <col min="264" max="264" width="64" customWidth="1"/>
    <col min="265" max="265" width="42.42578125" customWidth="1"/>
    <col min="266" max="266" width="39.42578125" customWidth="1"/>
    <col min="267" max="267" width="48.7109375" customWidth="1"/>
    <col min="268" max="268" width="41.140625" customWidth="1"/>
    <col min="269" max="269" width="48.7109375" customWidth="1"/>
    <col min="270" max="270" width="51.140625" customWidth="1"/>
    <col min="271" max="271" width="48.7109375" customWidth="1"/>
    <col min="272" max="272" width="64" customWidth="1"/>
    <col min="273" max="273" width="42.42578125" customWidth="1"/>
    <col min="274" max="274" width="6.5703125" customWidth="1"/>
    <col min="275" max="512" width="9.140625" customWidth="1"/>
    <col min="513" max="513" width="228" customWidth="1"/>
    <col min="514" max="514" width="39.42578125" customWidth="1"/>
    <col min="515" max="515" width="48.7109375" customWidth="1"/>
    <col min="516" max="516" width="41.140625" customWidth="1"/>
    <col min="517" max="517" width="48.7109375" customWidth="1"/>
    <col min="518" max="518" width="51.140625" customWidth="1"/>
    <col min="519" max="519" width="48.7109375" customWidth="1"/>
    <col min="520" max="520" width="64" customWidth="1"/>
    <col min="521" max="521" width="42.42578125" customWidth="1"/>
    <col min="522" max="522" width="39.42578125" customWidth="1"/>
    <col min="523" max="523" width="48.7109375" customWidth="1"/>
    <col min="524" max="524" width="41.140625" customWidth="1"/>
    <col min="525" max="525" width="48.7109375" customWidth="1"/>
    <col min="526" max="526" width="51.140625" customWidth="1"/>
    <col min="527" max="527" width="48.7109375" customWidth="1"/>
    <col min="528" max="528" width="64" customWidth="1"/>
    <col min="529" max="529" width="42.42578125" customWidth="1"/>
    <col min="530" max="530" width="6.5703125" customWidth="1"/>
    <col min="531" max="768" width="9.140625" customWidth="1"/>
    <col min="769" max="769" width="228" customWidth="1"/>
    <col min="770" max="770" width="39.42578125" customWidth="1"/>
    <col min="771" max="771" width="48.7109375" customWidth="1"/>
    <col min="772" max="772" width="41.140625" customWidth="1"/>
    <col min="773" max="773" width="48.7109375" customWidth="1"/>
    <col min="774" max="774" width="51.140625" customWidth="1"/>
    <col min="775" max="775" width="48.7109375" customWidth="1"/>
    <col min="776" max="776" width="64" customWidth="1"/>
    <col min="777" max="777" width="42.42578125" customWidth="1"/>
    <col min="778" max="778" width="39.42578125" customWidth="1"/>
    <col min="779" max="779" width="48.7109375" customWidth="1"/>
    <col min="780" max="780" width="41.140625" customWidth="1"/>
    <col min="781" max="781" width="48.7109375" customWidth="1"/>
    <col min="782" max="782" width="51.140625" customWidth="1"/>
    <col min="783" max="783" width="48.7109375" customWidth="1"/>
    <col min="784" max="784" width="64" customWidth="1"/>
    <col min="785" max="785" width="42.42578125" customWidth="1"/>
    <col min="786" max="786" width="6.5703125" customWidth="1"/>
    <col min="787" max="1024" width="9.140625" customWidth="1"/>
    <col min="1025" max="1025" width="228" customWidth="1"/>
    <col min="1026" max="1026" width="39.42578125" customWidth="1"/>
    <col min="1027" max="1027" width="48.7109375" customWidth="1"/>
    <col min="1028" max="1028" width="41.140625" customWidth="1"/>
    <col min="1029" max="1029" width="48.7109375" customWidth="1"/>
    <col min="1030" max="1030" width="51.140625" customWidth="1"/>
    <col min="1031" max="1031" width="48.7109375" customWidth="1"/>
    <col min="1032" max="1032" width="64" customWidth="1"/>
    <col min="1033" max="1033" width="42.42578125" customWidth="1"/>
    <col min="1034" max="1034" width="39.42578125" customWidth="1"/>
    <col min="1035" max="1035" width="48.7109375" customWidth="1"/>
    <col min="1036" max="1036" width="41.140625" customWidth="1"/>
    <col min="1037" max="1037" width="48.7109375" customWidth="1"/>
    <col min="1038" max="1038" width="51.140625" customWidth="1"/>
    <col min="1039" max="1039" width="48.7109375" customWidth="1"/>
    <col min="1040" max="1040" width="64" customWidth="1"/>
    <col min="1041" max="1041" width="42.42578125" customWidth="1"/>
    <col min="1042" max="1042" width="6.5703125" customWidth="1"/>
    <col min="1043" max="1280" width="9.140625" customWidth="1"/>
    <col min="1281" max="1281" width="228" customWidth="1"/>
    <col min="1282" max="1282" width="39.42578125" customWidth="1"/>
    <col min="1283" max="1283" width="48.7109375" customWidth="1"/>
    <col min="1284" max="1284" width="41.140625" customWidth="1"/>
    <col min="1285" max="1285" width="48.7109375" customWidth="1"/>
    <col min="1286" max="1286" width="51.140625" customWidth="1"/>
    <col min="1287" max="1287" width="48.7109375" customWidth="1"/>
    <col min="1288" max="1288" width="64" customWidth="1"/>
    <col min="1289" max="1289" width="42.42578125" customWidth="1"/>
    <col min="1290" max="1290" width="39.42578125" customWidth="1"/>
    <col min="1291" max="1291" width="48.7109375" customWidth="1"/>
    <col min="1292" max="1292" width="41.140625" customWidth="1"/>
    <col min="1293" max="1293" width="48.7109375" customWidth="1"/>
    <col min="1294" max="1294" width="51.140625" customWidth="1"/>
    <col min="1295" max="1295" width="48.7109375" customWidth="1"/>
    <col min="1296" max="1296" width="64" customWidth="1"/>
    <col min="1297" max="1297" width="42.42578125" customWidth="1"/>
    <col min="1298" max="1298" width="6.5703125" customWidth="1"/>
    <col min="1299" max="1536" width="9.140625" customWidth="1"/>
    <col min="1537" max="1537" width="228" customWidth="1"/>
    <col min="1538" max="1538" width="39.42578125" customWidth="1"/>
    <col min="1539" max="1539" width="48.7109375" customWidth="1"/>
    <col min="1540" max="1540" width="41.140625" customWidth="1"/>
    <col min="1541" max="1541" width="48.7109375" customWidth="1"/>
    <col min="1542" max="1542" width="51.140625" customWidth="1"/>
    <col min="1543" max="1543" width="48.7109375" customWidth="1"/>
    <col min="1544" max="1544" width="64" customWidth="1"/>
    <col min="1545" max="1545" width="42.42578125" customWidth="1"/>
    <col min="1546" max="1546" width="39.42578125" customWidth="1"/>
    <col min="1547" max="1547" width="48.7109375" customWidth="1"/>
    <col min="1548" max="1548" width="41.140625" customWidth="1"/>
    <col min="1549" max="1549" width="48.7109375" customWidth="1"/>
    <col min="1550" max="1550" width="51.140625" customWidth="1"/>
    <col min="1551" max="1551" width="48.7109375" customWidth="1"/>
    <col min="1552" max="1552" width="64" customWidth="1"/>
    <col min="1553" max="1553" width="42.42578125" customWidth="1"/>
    <col min="1554" max="1554" width="6.5703125" customWidth="1"/>
    <col min="1555" max="1792" width="9.140625" customWidth="1"/>
    <col min="1793" max="1793" width="228" customWidth="1"/>
    <col min="1794" max="1794" width="39.42578125" customWidth="1"/>
    <col min="1795" max="1795" width="48.7109375" customWidth="1"/>
    <col min="1796" max="1796" width="41.140625" customWidth="1"/>
    <col min="1797" max="1797" width="48.7109375" customWidth="1"/>
    <col min="1798" max="1798" width="51.140625" customWidth="1"/>
    <col min="1799" max="1799" width="48.7109375" customWidth="1"/>
    <col min="1800" max="1800" width="64" customWidth="1"/>
    <col min="1801" max="1801" width="42.42578125" customWidth="1"/>
    <col min="1802" max="1802" width="39.42578125" customWidth="1"/>
    <col min="1803" max="1803" width="48.7109375" customWidth="1"/>
    <col min="1804" max="1804" width="41.140625" customWidth="1"/>
    <col min="1805" max="1805" width="48.7109375" customWidth="1"/>
    <col min="1806" max="1806" width="51.140625" customWidth="1"/>
    <col min="1807" max="1807" width="48.7109375" customWidth="1"/>
    <col min="1808" max="1808" width="64" customWidth="1"/>
    <col min="1809" max="1809" width="42.42578125" customWidth="1"/>
    <col min="1810" max="1810" width="6.5703125" customWidth="1"/>
    <col min="1811" max="2048" width="9.140625" customWidth="1"/>
    <col min="2049" max="2049" width="228" customWidth="1"/>
    <col min="2050" max="2050" width="39.42578125" customWidth="1"/>
    <col min="2051" max="2051" width="48.7109375" customWidth="1"/>
    <col min="2052" max="2052" width="41.140625" customWidth="1"/>
    <col min="2053" max="2053" width="48.7109375" customWidth="1"/>
    <col min="2054" max="2054" width="51.140625" customWidth="1"/>
    <col min="2055" max="2055" width="48.7109375" customWidth="1"/>
    <col min="2056" max="2056" width="64" customWidth="1"/>
    <col min="2057" max="2057" width="42.42578125" customWidth="1"/>
    <col min="2058" max="2058" width="39.42578125" customWidth="1"/>
    <col min="2059" max="2059" width="48.7109375" customWidth="1"/>
    <col min="2060" max="2060" width="41.140625" customWidth="1"/>
    <col min="2061" max="2061" width="48.7109375" customWidth="1"/>
    <col min="2062" max="2062" width="51.140625" customWidth="1"/>
    <col min="2063" max="2063" width="48.7109375" customWidth="1"/>
    <col min="2064" max="2064" width="64" customWidth="1"/>
    <col min="2065" max="2065" width="42.42578125" customWidth="1"/>
    <col min="2066" max="2066" width="6.5703125" customWidth="1"/>
    <col min="2067" max="2304" width="9.140625" customWidth="1"/>
    <col min="2305" max="2305" width="228" customWidth="1"/>
    <col min="2306" max="2306" width="39.42578125" customWidth="1"/>
    <col min="2307" max="2307" width="48.7109375" customWidth="1"/>
    <col min="2308" max="2308" width="41.140625" customWidth="1"/>
    <col min="2309" max="2309" width="48.7109375" customWidth="1"/>
    <col min="2310" max="2310" width="51.140625" customWidth="1"/>
    <col min="2311" max="2311" width="48.7109375" customWidth="1"/>
    <col min="2312" max="2312" width="64" customWidth="1"/>
    <col min="2313" max="2313" width="42.42578125" customWidth="1"/>
    <col min="2314" max="2314" width="39.42578125" customWidth="1"/>
    <col min="2315" max="2315" width="48.7109375" customWidth="1"/>
    <col min="2316" max="2316" width="41.140625" customWidth="1"/>
    <col min="2317" max="2317" width="48.7109375" customWidth="1"/>
    <col min="2318" max="2318" width="51.140625" customWidth="1"/>
    <col min="2319" max="2319" width="48.7109375" customWidth="1"/>
    <col min="2320" max="2320" width="64" customWidth="1"/>
    <col min="2321" max="2321" width="42.42578125" customWidth="1"/>
    <col min="2322" max="2322" width="6.5703125" customWidth="1"/>
    <col min="2323" max="2560" width="9.140625" customWidth="1"/>
    <col min="2561" max="2561" width="228" customWidth="1"/>
    <col min="2562" max="2562" width="39.42578125" customWidth="1"/>
    <col min="2563" max="2563" width="48.7109375" customWidth="1"/>
    <col min="2564" max="2564" width="41.140625" customWidth="1"/>
    <col min="2565" max="2565" width="48.7109375" customWidth="1"/>
    <col min="2566" max="2566" width="51.140625" customWidth="1"/>
    <col min="2567" max="2567" width="48.7109375" customWidth="1"/>
    <col min="2568" max="2568" width="64" customWidth="1"/>
    <col min="2569" max="2569" width="42.42578125" customWidth="1"/>
    <col min="2570" max="2570" width="39.42578125" customWidth="1"/>
    <col min="2571" max="2571" width="48.7109375" customWidth="1"/>
    <col min="2572" max="2572" width="41.140625" customWidth="1"/>
    <col min="2573" max="2573" width="48.7109375" customWidth="1"/>
    <col min="2574" max="2574" width="51.140625" customWidth="1"/>
    <col min="2575" max="2575" width="48.7109375" customWidth="1"/>
    <col min="2576" max="2576" width="64" customWidth="1"/>
    <col min="2577" max="2577" width="42.42578125" customWidth="1"/>
    <col min="2578" max="2578" width="6.5703125" customWidth="1"/>
    <col min="2579" max="2816" width="9.140625" customWidth="1"/>
    <col min="2817" max="2817" width="228" customWidth="1"/>
    <col min="2818" max="2818" width="39.42578125" customWidth="1"/>
    <col min="2819" max="2819" width="48.7109375" customWidth="1"/>
    <col min="2820" max="2820" width="41.140625" customWidth="1"/>
    <col min="2821" max="2821" width="48.7109375" customWidth="1"/>
    <col min="2822" max="2822" width="51.140625" customWidth="1"/>
    <col min="2823" max="2823" width="48.7109375" customWidth="1"/>
    <col min="2824" max="2824" width="64" customWidth="1"/>
    <col min="2825" max="2825" width="42.42578125" customWidth="1"/>
    <col min="2826" max="2826" width="39.42578125" customWidth="1"/>
    <col min="2827" max="2827" width="48.7109375" customWidth="1"/>
    <col min="2828" max="2828" width="41.140625" customWidth="1"/>
    <col min="2829" max="2829" width="48.7109375" customWidth="1"/>
    <col min="2830" max="2830" width="51.140625" customWidth="1"/>
    <col min="2831" max="2831" width="48.7109375" customWidth="1"/>
    <col min="2832" max="2832" width="64" customWidth="1"/>
    <col min="2833" max="2833" width="42.42578125" customWidth="1"/>
    <col min="2834" max="2834" width="6.5703125" customWidth="1"/>
    <col min="2835" max="3072" width="9.140625" customWidth="1"/>
    <col min="3073" max="3073" width="228" customWidth="1"/>
    <col min="3074" max="3074" width="39.42578125" customWidth="1"/>
    <col min="3075" max="3075" width="48.7109375" customWidth="1"/>
    <col min="3076" max="3076" width="41.140625" customWidth="1"/>
    <col min="3077" max="3077" width="48.7109375" customWidth="1"/>
    <col min="3078" max="3078" width="51.140625" customWidth="1"/>
    <col min="3079" max="3079" width="48.7109375" customWidth="1"/>
    <col min="3080" max="3080" width="64" customWidth="1"/>
    <col min="3081" max="3081" width="42.42578125" customWidth="1"/>
    <col min="3082" max="3082" width="39.42578125" customWidth="1"/>
    <col min="3083" max="3083" width="48.7109375" customWidth="1"/>
    <col min="3084" max="3084" width="41.140625" customWidth="1"/>
    <col min="3085" max="3085" width="48.7109375" customWidth="1"/>
    <col min="3086" max="3086" width="51.140625" customWidth="1"/>
    <col min="3087" max="3087" width="48.7109375" customWidth="1"/>
    <col min="3088" max="3088" width="64" customWidth="1"/>
    <col min="3089" max="3089" width="42.42578125" customWidth="1"/>
    <col min="3090" max="3090" width="6.5703125" customWidth="1"/>
    <col min="3091" max="3328" width="9.140625" customWidth="1"/>
    <col min="3329" max="3329" width="228" customWidth="1"/>
    <col min="3330" max="3330" width="39.42578125" customWidth="1"/>
    <col min="3331" max="3331" width="48.7109375" customWidth="1"/>
    <col min="3332" max="3332" width="41.140625" customWidth="1"/>
    <col min="3333" max="3333" width="48.7109375" customWidth="1"/>
    <col min="3334" max="3334" width="51.140625" customWidth="1"/>
    <col min="3335" max="3335" width="48.7109375" customWidth="1"/>
    <col min="3336" max="3336" width="64" customWidth="1"/>
    <col min="3337" max="3337" width="42.42578125" customWidth="1"/>
    <col min="3338" max="3338" width="39.42578125" customWidth="1"/>
    <col min="3339" max="3339" width="48.7109375" customWidth="1"/>
    <col min="3340" max="3340" width="41.140625" customWidth="1"/>
    <col min="3341" max="3341" width="48.7109375" customWidth="1"/>
    <col min="3342" max="3342" width="51.140625" customWidth="1"/>
    <col min="3343" max="3343" width="48.7109375" customWidth="1"/>
    <col min="3344" max="3344" width="64" customWidth="1"/>
    <col min="3345" max="3345" width="42.42578125" customWidth="1"/>
    <col min="3346" max="3346" width="6.5703125" customWidth="1"/>
    <col min="3347" max="3584" width="9.140625" customWidth="1"/>
    <col min="3585" max="3585" width="228" customWidth="1"/>
    <col min="3586" max="3586" width="39.42578125" customWidth="1"/>
    <col min="3587" max="3587" width="48.7109375" customWidth="1"/>
    <col min="3588" max="3588" width="41.140625" customWidth="1"/>
    <col min="3589" max="3589" width="48.7109375" customWidth="1"/>
    <col min="3590" max="3590" width="51.140625" customWidth="1"/>
    <col min="3591" max="3591" width="48.7109375" customWidth="1"/>
    <col min="3592" max="3592" width="64" customWidth="1"/>
    <col min="3593" max="3593" width="42.42578125" customWidth="1"/>
    <col min="3594" max="3594" width="39.42578125" customWidth="1"/>
    <col min="3595" max="3595" width="48.7109375" customWidth="1"/>
    <col min="3596" max="3596" width="41.140625" customWidth="1"/>
    <col min="3597" max="3597" width="48.7109375" customWidth="1"/>
    <col min="3598" max="3598" width="51.140625" customWidth="1"/>
    <col min="3599" max="3599" width="48.7109375" customWidth="1"/>
    <col min="3600" max="3600" width="64" customWidth="1"/>
    <col min="3601" max="3601" width="42.42578125" customWidth="1"/>
    <col min="3602" max="3602" width="6.5703125" customWidth="1"/>
    <col min="3603" max="3840" width="9.140625" customWidth="1"/>
    <col min="3841" max="3841" width="228" customWidth="1"/>
    <col min="3842" max="3842" width="39.42578125" customWidth="1"/>
    <col min="3843" max="3843" width="48.7109375" customWidth="1"/>
    <col min="3844" max="3844" width="41.140625" customWidth="1"/>
    <col min="3845" max="3845" width="48.7109375" customWidth="1"/>
    <col min="3846" max="3846" width="51.140625" customWidth="1"/>
    <col min="3847" max="3847" width="48.7109375" customWidth="1"/>
    <col min="3848" max="3848" width="64" customWidth="1"/>
    <col min="3849" max="3849" width="42.42578125" customWidth="1"/>
    <col min="3850" max="3850" width="39.42578125" customWidth="1"/>
    <col min="3851" max="3851" width="48.7109375" customWidth="1"/>
    <col min="3852" max="3852" width="41.140625" customWidth="1"/>
    <col min="3853" max="3853" width="48.7109375" customWidth="1"/>
    <col min="3854" max="3854" width="51.140625" customWidth="1"/>
    <col min="3855" max="3855" width="48.7109375" customWidth="1"/>
    <col min="3856" max="3856" width="64" customWidth="1"/>
    <col min="3857" max="3857" width="42.42578125" customWidth="1"/>
    <col min="3858" max="3858" width="6.5703125" customWidth="1"/>
    <col min="3859" max="4096" width="9.140625" customWidth="1"/>
    <col min="4097" max="4097" width="228" customWidth="1"/>
    <col min="4098" max="4098" width="39.42578125" customWidth="1"/>
    <col min="4099" max="4099" width="48.7109375" customWidth="1"/>
    <col min="4100" max="4100" width="41.140625" customWidth="1"/>
    <col min="4101" max="4101" width="48.7109375" customWidth="1"/>
    <col min="4102" max="4102" width="51.140625" customWidth="1"/>
    <col min="4103" max="4103" width="48.7109375" customWidth="1"/>
    <col min="4104" max="4104" width="64" customWidth="1"/>
    <col min="4105" max="4105" width="42.42578125" customWidth="1"/>
    <col min="4106" max="4106" width="39.42578125" customWidth="1"/>
    <col min="4107" max="4107" width="48.7109375" customWidth="1"/>
    <col min="4108" max="4108" width="41.140625" customWidth="1"/>
    <col min="4109" max="4109" width="48.7109375" customWidth="1"/>
    <col min="4110" max="4110" width="51.140625" customWidth="1"/>
    <col min="4111" max="4111" width="48.7109375" customWidth="1"/>
    <col min="4112" max="4112" width="64" customWidth="1"/>
    <col min="4113" max="4113" width="42.42578125" customWidth="1"/>
    <col min="4114" max="4114" width="6.5703125" customWidth="1"/>
    <col min="4115" max="4352" width="9.140625" customWidth="1"/>
    <col min="4353" max="4353" width="228" customWidth="1"/>
    <col min="4354" max="4354" width="39.42578125" customWidth="1"/>
    <col min="4355" max="4355" width="48.7109375" customWidth="1"/>
    <col min="4356" max="4356" width="41.140625" customWidth="1"/>
    <col min="4357" max="4357" width="48.7109375" customWidth="1"/>
    <col min="4358" max="4358" width="51.140625" customWidth="1"/>
    <col min="4359" max="4359" width="48.7109375" customWidth="1"/>
    <col min="4360" max="4360" width="64" customWidth="1"/>
    <col min="4361" max="4361" width="42.42578125" customWidth="1"/>
    <col min="4362" max="4362" width="39.42578125" customWidth="1"/>
    <col min="4363" max="4363" width="48.7109375" customWidth="1"/>
    <col min="4364" max="4364" width="41.140625" customWidth="1"/>
    <col min="4365" max="4365" width="48.7109375" customWidth="1"/>
    <col min="4366" max="4366" width="51.140625" customWidth="1"/>
    <col min="4367" max="4367" width="48.7109375" customWidth="1"/>
    <col min="4368" max="4368" width="64" customWidth="1"/>
    <col min="4369" max="4369" width="42.42578125" customWidth="1"/>
    <col min="4370" max="4370" width="6.5703125" customWidth="1"/>
    <col min="4371" max="4608" width="9.140625" customWidth="1"/>
    <col min="4609" max="4609" width="228" customWidth="1"/>
    <col min="4610" max="4610" width="39.42578125" customWidth="1"/>
    <col min="4611" max="4611" width="48.7109375" customWidth="1"/>
    <col min="4612" max="4612" width="41.140625" customWidth="1"/>
    <col min="4613" max="4613" width="48.7109375" customWidth="1"/>
    <col min="4614" max="4614" width="51.140625" customWidth="1"/>
    <col min="4615" max="4615" width="48.7109375" customWidth="1"/>
    <col min="4616" max="4616" width="64" customWidth="1"/>
    <col min="4617" max="4617" width="42.42578125" customWidth="1"/>
    <col min="4618" max="4618" width="39.42578125" customWidth="1"/>
    <col min="4619" max="4619" width="48.7109375" customWidth="1"/>
    <col min="4620" max="4620" width="41.140625" customWidth="1"/>
    <col min="4621" max="4621" width="48.7109375" customWidth="1"/>
    <col min="4622" max="4622" width="51.140625" customWidth="1"/>
    <col min="4623" max="4623" width="48.7109375" customWidth="1"/>
    <col min="4624" max="4624" width="64" customWidth="1"/>
    <col min="4625" max="4625" width="42.42578125" customWidth="1"/>
    <col min="4626" max="4626" width="6.5703125" customWidth="1"/>
    <col min="4627" max="4864" width="9.140625" customWidth="1"/>
    <col min="4865" max="4865" width="228" customWidth="1"/>
    <col min="4866" max="4866" width="39.42578125" customWidth="1"/>
    <col min="4867" max="4867" width="48.7109375" customWidth="1"/>
    <col min="4868" max="4868" width="41.140625" customWidth="1"/>
    <col min="4869" max="4869" width="48.7109375" customWidth="1"/>
    <col min="4870" max="4870" width="51.140625" customWidth="1"/>
    <col min="4871" max="4871" width="48.7109375" customWidth="1"/>
    <col min="4872" max="4872" width="64" customWidth="1"/>
    <col min="4873" max="4873" width="42.42578125" customWidth="1"/>
    <col min="4874" max="4874" width="39.42578125" customWidth="1"/>
    <col min="4875" max="4875" width="48.7109375" customWidth="1"/>
    <col min="4876" max="4876" width="41.140625" customWidth="1"/>
    <col min="4877" max="4877" width="48.7109375" customWidth="1"/>
    <col min="4878" max="4878" width="51.140625" customWidth="1"/>
    <col min="4879" max="4879" width="48.7109375" customWidth="1"/>
    <col min="4880" max="4880" width="64" customWidth="1"/>
    <col min="4881" max="4881" width="42.42578125" customWidth="1"/>
    <col min="4882" max="4882" width="6.5703125" customWidth="1"/>
    <col min="4883" max="5120" width="9.140625" customWidth="1"/>
    <col min="5121" max="5121" width="228" customWidth="1"/>
    <col min="5122" max="5122" width="39.42578125" customWidth="1"/>
    <col min="5123" max="5123" width="48.7109375" customWidth="1"/>
    <col min="5124" max="5124" width="41.140625" customWidth="1"/>
    <col min="5125" max="5125" width="48.7109375" customWidth="1"/>
    <col min="5126" max="5126" width="51.140625" customWidth="1"/>
    <col min="5127" max="5127" width="48.7109375" customWidth="1"/>
    <col min="5128" max="5128" width="64" customWidth="1"/>
    <col min="5129" max="5129" width="42.42578125" customWidth="1"/>
    <col min="5130" max="5130" width="39.42578125" customWidth="1"/>
    <col min="5131" max="5131" width="48.7109375" customWidth="1"/>
    <col min="5132" max="5132" width="41.140625" customWidth="1"/>
    <col min="5133" max="5133" width="48.7109375" customWidth="1"/>
    <col min="5134" max="5134" width="51.140625" customWidth="1"/>
    <col min="5135" max="5135" width="48.7109375" customWidth="1"/>
    <col min="5136" max="5136" width="64" customWidth="1"/>
    <col min="5137" max="5137" width="42.42578125" customWidth="1"/>
    <col min="5138" max="5138" width="6.5703125" customWidth="1"/>
    <col min="5139" max="5376" width="9.140625" customWidth="1"/>
    <col min="5377" max="5377" width="228" customWidth="1"/>
    <col min="5378" max="5378" width="39.42578125" customWidth="1"/>
    <col min="5379" max="5379" width="48.7109375" customWidth="1"/>
    <col min="5380" max="5380" width="41.140625" customWidth="1"/>
    <col min="5381" max="5381" width="48.7109375" customWidth="1"/>
    <col min="5382" max="5382" width="51.140625" customWidth="1"/>
    <col min="5383" max="5383" width="48.7109375" customWidth="1"/>
    <col min="5384" max="5384" width="64" customWidth="1"/>
    <col min="5385" max="5385" width="42.42578125" customWidth="1"/>
    <col min="5386" max="5386" width="39.42578125" customWidth="1"/>
    <col min="5387" max="5387" width="48.7109375" customWidth="1"/>
    <col min="5388" max="5388" width="41.140625" customWidth="1"/>
    <col min="5389" max="5389" width="48.7109375" customWidth="1"/>
    <col min="5390" max="5390" width="51.140625" customWidth="1"/>
    <col min="5391" max="5391" width="48.7109375" customWidth="1"/>
    <col min="5392" max="5392" width="64" customWidth="1"/>
    <col min="5393" max="5393" width="42.42578125" customWidth="1"/>
    <col min="5394" max="5394" width="6.5703125" customWidth="1"/>
    <col min="5395" max="5632" width="9.140625" customWidth="1"/>
    <col min="5633" max="5633" width="228" customWidth="1"/>
    <col min="5634" max="5634" width="39.42578125" customWidth="1"/>
    <col min="5635" max="5635" width="48.7109375" customWidth="1"/>
    <col min="5636" max="5636" width="41.140625" customWidth="1"/>
    <col min="5637" max="5637" width="48.7109375" customWidth="1"/>
    <col min="5638" max="5638" width="51.140625" customWidth="1"/>
    <col min="5639" max="5639" width="48.7109375" customWidth="1"/>
    <col min="5640" max="5640" width="64" customWidth="1"/>
    <col min="5641" max="5641" width="42.42578125" customWidth="1"/>
    <col min="5642" max="5642" width="39.42578125" customWidth="1"/>
    <col min="5643" max="5643" width="48.7109375" customWidth="1"/>
    <col min="5644" max="5644" width="41.140625" customWidth="1"/>
    <col min="5645" max="5645" width="48.7109375" customWidth="1"/>
    <col min="5646" max="5646" width="51.140625" customWidth="1"/>
    <col min="5647" max="5647" width="48.7109375" customWidth="1"/>
    <col min="5648" max="5648" width="64" customWidth="1"/>
    <col min="5649" max="5649" width="42.42578125" customWidth="1"/>
    <col min="5650" max="5650" width="6.5703125" customWidth="1"/>
    <col min="5651" max="5888" width="9.140625" customWidth="1"/>
    <col min="5889" max="5889" width="228" customWidth="1"/>
    <col min="5890" max="5890" width="39.42578125" customWidth="1"/>
    <col min="5891" max="5891" width="48.7109375" customWidth="1"/>
    <col min="5892" max="5892" width="41.140625" customWidth="1"/>
    <col min="5893" max="5893" width="48.7109375" customWidth="1"/>
    <col min="5894" max="5894" width="51.140625" customWidth="1"/>
    <col min="5895" max="5895" width="48.7109375" customWidth="1"/>
    <col min="5896" max="5896" width="64" customWidth="1"/>
    <col min="5897" max="5897" width="42.42578125" customWidth="1"/>
    <col min="5898" max="5898" width="39.42578125" customWidth="1"/>
    <col min="5899" max="5899" width="48.7109375" customWidth="1"/>
    <col min="5900" max="5900" width="41.140625" customWidth="1"/>
    <col min="5901" max="5901" width="48.7109375" customWidth="1"/>
    <col min="5902" max="5902" width="51.140625" customWidth="1"/>
    <col min="5903" max="5903" width="48.7109375" customWidth="1"/>
    <col min="5904" max="5904" width="64" customWidth="1"/>
    <col min="5905" max="5905" width="42.42578125" customWidth="1"/>
    <col min="5906" max="5906" width="6.5703125" customWidth="1"/>
    <col min="5907" max="6144" width="9.140625" customWidth="1"/>
    <col min="6145" max="6145" width="228" customWidth="1"/>
    <col min="6146" max="6146" width="39.42578125" customWidth="1"/>
    <col min="6147" max="6147" width="48.7109375" customWidth="1"/>
    <col min="6148" max="6148" width="41.140625" customWidth="1"/>
    <col min="6149" max="6149" width="48.7109375" customWidth="1"/>
    <col min="6150" max="6150" width="51.140625" customWidth="1"/>
    <col min="6151" max="6151" width="48.7109375" customWidth="1"/>
    <col min="6152" max="6152" width="64" customWidth="1"/>
    <col min="6153" max="6153" width="42.42578125" customWidth="1"/>
    <col min="6154" max="6154" width="39.42578125" customWidth="1"/>
    <col min="6155" max="6155" width="48.7109375" customWidth="1"/>
    <col min="6156" max="6156" width="41.140625" customWidth="1"/>
    <col min="6157" max="6157" width="48.7109375" customWidth="1"/>
    <col min="6158" max="6158" width="51.140625" customWidth="1"/>
    <col min="6159" max="6159" width="48.7109375" customWidth="1"/>
    <col min="6160" max="6160" width="64" customWidth="1"/>
    <col min="6161" max="6161" width="42.42578125" customWidth="1"/>
    <col min="6162" max="6162" width="6.5703125" customWidth="1"/>
    <col min="6163" max="6400" width="9.140625" customWidth="1"/>
    <col min="6401" max="6401" width="228" customWidth="1"/>
    <col min="6402" max="6402" width="39.42578125" customWidth="1"/>
    <col min="6403" max="6403" width="48.7109375" customWidth="1"/>
    <col min="6404" max="6404" width="41.140625" customWidth="1"/>
    <col min="6405" max="6405" width="48.7109375" customWidth="1"/>
    <col min="6406" max="6406" width="51.140625" customWidth="1"/>
    <col min="6407" max="6407" width="48.7109375" customWidth="1"/>
    <col min="6408" max="6408" width="64" customWidth="1"/>
    <col min="6409" max="6409" width="42.42578125" customWidth="1"/>
    <col min="6410" max="6410" width="39.42578125" customWidth="1"/>
    <col min="6411" max="6411" width="48.7109375" customWidth="1"/>
    <col min="6412" max="6412" width="41.140625" customWidth="1"/>
    <col min="6413" max="6413" width="48.7109375" customWidth="1"/>
    <col min="6414" max="6414" width="51.140625" customWidth="1"/>
    <col min="6415" max="6415" width="48.7109375" customWidth="1"/>
    <col min="6416" max="6416" width="64" customWidth="1"/>
    <col min="6417" max="6417" width="42.42578125" customWidth="1"/>
    <col min="6418" max="6418" width="6.5703125" customWidth="1"/>
    <col min="6419" max="6656" width="9.140625" customWidth="1"/>
    <col min="6657" max="6657" width="228" customWidth="1"/>
    <col min="6658" max="6658" width="39.42578125" customWidth="1"/>
    <col min="6659" max="6659" width="48.7109375" customWidth="1"/>
    <col min="6660" max="6660" width="41.140625" customWidth="1"/>
    <col min="6661" max="6661" width="48.7109375" customWidth="1"/>
    <col min="6662" max="6662" width="51.140625" customWidth="1"/>
    <col min="6663" max="6663" width="48.7109375" customWidth="1"/>
    <col min="6664" max="6664" width="64" customWidth="1"/>
    <col min="6665" max="6665" width="42.42578125" customWidth="1"/>
    <col min="6666" max="6666" width="39.42578125" customWidth="1"/>
    <col min="6667" max="6667" width="48.7109375" customWidth="1"/>
    <col min="6668" max="6668" width="41.140625" customWidth="1"/>
    <col min="6669" max="6669" width="48.7109375" customWidth="1"/>
    <col min="6670" max="6670" width="51.140625" customWidth="1"/>
    <col min="6671" max="6671" width="48.7109375" customWidth="1"/>
    <col min="6672" max="6672" width="64" customWidth="1"/>
    <col min="6673" max="6673" width="42.42578125" customWidth="1"/>
    <col min="6674" max="6674" width="6.5703125" customWidth="1"/>
    <col min="6675" max="6912" width="9.140625" customWidth="1"/>
    <col min="6913" max="6913" width="228" customWidth="1"/>
    <col min="6914" max="6914" width="39.42578125" customWidth="1"/>
    <col min="6915" max="6915" width="48.7109375" customWidth="1"/>
    <col min="6916" max="6916" width="41.140625" customWidth="1"/>
    <col min="6917" max="6917" width="48.7109375" customWidth="1"/>
    <col min="6918" max="6918" width="51.140625" customWidth="1"/>
    <col min="6919" max="6919" width="48.7109375" customWidth="1"/>
    <col min="6920" max="6920" width="64" customWidth="1"/>
    <col min="6921" max="6921" width="42.42578125" customWidth="1"/>
    <col min="6922" max="6922" width="39.42578125" customWidth="1"/>
    <col min="6923" max="6923" width="48.7109375" customWidth="1"/>
    <col min="6924" max="6924" width="41.140625" customWidth="1"/>
    <col min="6925" max="6925" width="48.7109375" customWidth="1"/>
    <col min="6926" max="6926" width="51.140625" customWidth="1"/>
    <col min="6927" max="6927" width="48.7109375" customWidth="1"/>
    <col min="6928" max="6928" width="64" customWidth="1"/>
    <col min="6929" max="6929" width="42.42578125" customWidth="1"/>
    <col min="6930" max="6930" width="6.5703125" customWidth="1"/>
    <col min="6931" max="7168" width="9.140625" customWidth="1"/>
    <col min="7169" max="7169" width="228" customWidth="1"/>
    <col min="7170" max="7170" width="39.42578125" customWidth="1"/>
    <col min="7171" max="7171" width="48.7109375" customWidth="1"/>
    <col min="7172" max="7172" width="41.140625" customWidth="1"/>
    <col min="7173" max="7173" width="48.7109375" customWidth="1"/>
    <col min="7174" max="7174" width="51.140625" customWidth="1"/>
    <col min="7175" max="7175" width="48.7109375" customWidth="1"/>
    <col min="7176" max="7176" width="64" customWidth="1"/>
    <col min="7177" max="7177" width="42.42578125" customWidth="1"/>
    <col min="7178" max="7178" width="39.42578125" customWidth="1"/>
    <col min="7179" max="7179" width="48.7109375" customWidth="1"/>
    <col min="7180" max="7180" width="41.140625" customWidth="1"/>
    <col min="7181" max="7181" width="48.7109375" customWidth="1"/>
    <col min="7182" max="7182" width="51.140625" customWidth="1"/>
    <col min="7183" max="7183" width="48.7109375" customWidth="1"/>
    <col min="7184" max="7184" width="64" customWidth="1"/>
    <col min="7185" max="7185" width="42.42578125" customWidth="1"/>
    <col min="7186" max="7186" width="6.5703125" customWidth="1"/>
    <col min="7187" max="7424" width="9.140625" customWidth="1"/>
    <col min="7425" max="7425" width="228" customWidth="1"/>
    <col min="7426" max="7426" width="39.42578125" customWidth="1"/>
    <col min="7427" max="7427" width="48.7109375" customWidth="1"/>
    <col min="7428" max="7428" width="41.140625" customWidth="1"/>
    <col min="7429" max="7429" width="48.7109375" customWidth="1"/>
    <col min="7430" max="7430" width="51.140625" customWidth="1"/>
    <col min="7431" max="7431" width="48.7109375" customWidth="1"/>
    <col min="7432" max="7432" width="64" customWidth="1"/>
    <col min="7433" max="7433" width="42.42578125" customWidth="1"/>
    <col min="7434" max="7434" width="39.42578125" customWidth="1"/>
    <col min="7435" max="7435" width="48.7109375" customWidth="1"/>
    <col min="7436" max="7436" width="41.140625" customWidth="1"/>
    <col min="7437" max="7437" width="48.7109375" customWidth="1"/>
    <col min="7438" max="7438" width="51.140625" customWidth="1"/>
    <col min="7439" max="7439" width="48.7109375" customWidth="1"/>
    <col min="7440" max="7440" width="64" customWidth="1"/>
    <col min="7441" max="7441" width="42.42578125" customWidth="1"/>
    <col min="7442" max="7442" width="6.5703125" customWidth="1"/>
    <col min="7443" max="7680" width="9.140625" customWidth="1"/>
    <col min="7681" max="7681" width="228" customWidth="1"/>
    <col min="7682" max="7682" width="39.42578125" customWidth="1"/>
    <col min="7683" max="7683" width="48.7109375" customWidth="1"/>
    <col min="7684" max="7684" width="41.140625" customWidth="1"/>
    <col min="7685" max="7685" width="48.7109375" customWidth="1"/>
    <col min="7686" max="7686" width="51.140625" customWidth="1"/>
    <col min="7687" max="7687" width="48.7109375" customWidth="1"/>
    <col min="7688" max="7688" width="64" customWidth="1"/>
    <col min="7689" max="7689" width="42.42578125" customWidth="1"/>
    <col min="7690" max="7690" width="39.42578125" customWidth="1"/>
    <col min="7691" max="7691" width="48.7109375" customWidth="1"/>
    <col min="7692" max="7692" width="41.140625" customWidth="1"/>
    <col min="7693" max="7693" width="48.7109375" customWidth="1"/>
    <col min="7694" max="7694" width="51.140625" customWidth="1"/>
    <col min="7695" max="7695" width="48.7109375" customWidth="1"/>
    <col min="7696" max="7696" width="64" customWidth="1"/>
    <col min="7697" max="7697" width="42.42578125" customWidth="1"/>
    <col min="7698" max="7698" width="6.5703125" customWidth="1"/>
    <col min="7699" max="7936" width="9.140625" customWidth="1"/>
    <col min="7937" max="7937" width="228" customWidth="1"/>
    <col min="7938" max="7938" width="39.42578125" customWidth="1"/>
    <col min="7939" max="7939" width="48.7109375" customWidth="1"/>
    <col min="7940" max="7940" width="41.140625" customWidth="1"/>
    <col min="7941" max="7941" width="48.7109375" customWidth="1"/>
    <col min="7942" max="7942" width="51.140625" customWidth="1"/>
    <col min="7943" max="7943" width="48.7109375" customWidth="1"/>
    <col min="7944" max="7944" width="64" customWidth="1"/>
    <col min="7945" max="7945" width="42.42578125" customWidth="1"/>
    <col min="7946" max="7946" width="39.42578125" customWidth="1"/>
    <col min="7947" max="7947" width="48.7109375" customWidth="1"/>
    <col min="7948" max="7948" width="41.140625" customWidth="1"/>
    <col min="7949" max="7949" width="48.7109375" customWidth="1"/>
    <col min="7950" max="7950" width="51.140625" customWidth="1"/>
    <col min="7951" max="7951" width="48.7109375" customWidth="1"/>
    <col min="7952" max="7952" width="64" customWidth="1"/>
    <col min="7953" max="7953" width="42.42578125" customWidth="1"/>
    <col min="7954" max="7954" width="6.5703125" customWidth="1"/>
    <col min="7955" max="8192" width="9.140625" customWidth="1"/>
    <col min="8193" max="8193" width="228" customWidth="1"/>
    <col min="8194" max="8194" width="39.42578125" customWidth="1"/>
    <col min="8195" max="8195" width="48.7109375" customWidth="1"/>
    <col min="8196" max="8196" width="41.140625" customWidth="1"/>
    <col min="8197" max="8197" width="48.7109375" customWidth="1"/>
    <col min="8198" max="8198" width="51.140625" customWidth="1"/>
    <col min="8199" max="8199" width="48.7109375" customWidth="1"/>
    <col min="8200" max="8200" width="64" customWidth="1"/>
    <col min="8201" max="8201" width="42.42578125" customWidth="1"/>
    <col min="8202" max="8202" width="39.42578125" customWidth="1"/>
    <col min="8203" max="8203" width="48.7109375" customWidth="1"/>
    <col min="8204" max="8204" width="41.140625" customWidth="1"/>
    <col min="8205" max="8205" width="48.7109375" customWidth="1"/>
    <col min="8206" max="8206" width="51.140625" customWidth="1"/>
    <col min="8207" max="8207" width="48.7109375" customWidth="1"/>
    <col min="8208" max="8208" width="64" customWidth="1"/>
    <col min="8209" max="8209" width="42.42578125" customWidth="1"/>
    <col min="8210" max="8210" width="6.5703125" customWidth="1"/>
    <col min="8211" max="8448" width="9.140625" customWidth="1"/>
    <col min="8449" max="8449" width="228" customWidth="1"/>
    <col min="8450" max="8450" width="39.42578125" customWidth="1"/>
    <col min="8451" max="8451" width="48.7109375" customWidth="1"/>
    <col min="8452" max="8452" width="41.140625" customWidth="1"/>
    <col min="8453" max="8453" width="48.7109375" customWidth="1"/>
    <col min="8454" max="8454" width="51.140625" customWidth="1"/>
    <col min="8455" max="8455" width="48.7109375" customWidth="1"/>
    <col min="8456" max="8456" width="64" customWidth="1"/>
    <col min="8457" max="8457" width="42.42578125" customWidth="1"/>
    <col min="8458" max="8458" width="39.42578125" customWidth="1"/>
    <col min="8459" max="8459" width="48.7109375" customWidth="1"/>
    <col min="8460" max="8460" width="41.140625" customWidth="1"/>
    <col min="8461" max="8461" width="48.7109375" customWidth="1"/>
    <col min="8462" max="8462" width="51.140625" customWidth="1"/>
    <col min="8463" max="8463" width="48.7109375" customWidth="1"/>
    <col min="8464" max="8464" width="64" customWidth="1"/>
    <col min="8465" max="8465" width="42.42578125" customWidth="1"/>
    <col min="8466" max="8466" width="6.5703125" customWidth="1"/>
    <col min="8467" max="8704" width="9.140625" customWidth="1"/>
    <col min="8705" max="8705" width="228" customWidth="1"/>
    <col min="8706" max="8706" width="39.42578125" customWidth="1"/>
    <col min="8707" max="8707" width="48.7109375" customWidth="1"/>
    <col min="8708" max="8708" width="41.140625" customWidth="1"/>
    <col min="8709" max="8709" width="48.7109375" customWidth="1"/>
    <col min="8710" max="8710" width="51.140625" customWidth="1"/>
    <col min="8711" max="8711" width="48.7109375" customWidth="1"/>
    <col min="8712" max="8712" width="64" customWidth="1"/>
    <col min="8713" max="8713" width="42.42578125" customWidth="1"/>
    <col min="8714" max="8714" width="39.42578125" customWidth="1"/>
    <col min="8715" max="8715" width="48.7109375" customWidth="1"/>
    <col min="8716" max="8716" width="41.140625" customWidth="1"/>
    <col min="8717" max="8717" width="48.7109375" customWidth="1"/>
    <col min="8718" max="8718" width="51.140625" customWidth="1"/>
    <col min="8719" max="8719" width="48.7109375" customWidth="1"/>
    <col min="8720" max="8720" width="64" customWidth="1"/>
    <col min="8721" max="8721" width="42.42578125" customWidth="1"/>
    <col min="8722" max="8722" width="6.5703125" customWidth="1"/>
    <col min="8723" max="8960" width="9.140625" customWidth="1"/>
    <col min="8961" max="8961" width="228" customWidth="1"/>
    <col min="8962" max="8962" width="39.42578125" customWidth="1"/>
    <col min="8963" max="8963" width="48.7109375" customWidth="1"/>
    <col min="8964" max="8964" width="41.140625" customWidth="1"/>
    <col min="8965" max="8965" width="48.7109375" customWidth="1"/>
    <col min="8966" max="8966" width="51.140625" customWidth="1"/>
    <col min="8967" max="8967" width="48.7109375" customWidth="1"/>
    <col min="8968" max="8968" width="64" customWidth="1"/>
    <col min="8969" max="8969" width="42.42578125" customWidth="1"/>
    <col min="8970" max="8970" width="39.42578125" customWidth="1"/>
    <col min="8971" max="8971" width="48.7109375" customWidth="1"/>
    <col min="8972" max="8972" width="41.140625" customWidth="1"/>
    <col min="8973" max="8973" width="48.7109375" customWidth="1"/>
    <col min="8974" max="8974" width="51.140625" customWidth="1"/>
    <col min="8975" max="8975" width="48.7109375" customWidth="1"/>
    <col min="8976" max="8976" width="64" customWidth="1"/>
    <col min="8977" max="8977" width="42.42578125" customWidth="1"/>
    <col min="8978" max="8978" width="6.5703125" customWidth="1"/>
    <col min="8979" max="9216" width="9.140625" customWidth="1"/>
    <col min="9217" max="9217" width="228" customWidth="1"/>
    <col min="9218" max="9218" width="39.42578125" customWidth="1"/>
    <col min="9219" max="9219" width="48.7109375" customWidth="1"/>
    <col min="9220" max="9220" width="41.140625" customWidth="1"/>
    <col min="9221" max="9221" width="48.7109375" customWidth="1"/>
    <col min="9222" max="9222" width="51.140625" customWidth="1"/>
    <col min="9223" max="9223" width="48.7109375" customWidth="1"/>
    <col min="9224" max="9224" width="64" customWidth="1"/>
    <col min="9225" max="9225" width="42.42578125" customWidth="1"/>
    <col min="9226" max="9226" width="39.42578125" customWidth="1"/>
    <col min="9227" max="9227" width="48.7109375" customWidth="1"/>
    <col min="9228" max="9228" width="41.140625" customWidth="1"/>
    <col min="9229" max="9229" width="48.7109375" customWidth="1"/>
    <col min="9230" max="9230" width="51.140625" customWidth="1"/>
    <col min="9231" max="9231" width="48.7109375" customWidth="1"/>
    <col min="9232" max="9232" width="64" customWidth="1"/>
    <col min="9233" max="9233" width="42.42578125" customWidth="1"/>
    <col min="9234" max="9234" width="6.5703125" customWidth="1"/>
    <col min="9235" max="9472" width="9.140625" customWidth="1"/>
    <col min="9473" max="9473" width="228" customWidth="1"/>
    <col min="9474" max="9474" width="39.42578125" customWidth="1"/>
    <col min="9475" max="9475" width="48.7109375" customWidth="1"/>
    <col min="9476" max="9476" width="41.140625" customWidth="1"/>
    <col min="9477" max="9477" width="48.7109375" customWidth="1"/>
    <col min="9478" max="9478" width="51.140625" customWidth="1"/>
    <col min="9479" max="9479" width="48.7109375" customWidth="1"/>
    <col min="9480" max="9480" width="64" customWidth="1"/>
    <col min="9481" max="9481" width="42.42578125" customWidth="1"/>
    <col min="9482" max="9482" width="39.42578125" customWidth="1"/>
    <col min="9483" max="9483" width="48.7109375" customWidth="1"/>
    <col min="9484" max="9484" width="41.140625" customWidth="1"/>
    <col min="9485" max="9485" width="48.7109375" customWidth="1"/>
    <col min="9486" max="9486" width="51.140625" customWidth="1"/>
    <col min="9487" max="9487" width="48.7109375" customWidth="1"/>
    <col min="9488" max="9488" width="64" customWidth="1"/>
    <col min="9489" max="9489" width="42.42578125" customWidth="1"/>
    <col min="9490" max="9490" width="6.5703125" customWidth="1"/>
    <col min="9491" max="9728" width="9.140625" customWidth="1"/>
    <col min="9729" max="9729" width="228" customWidth="1"/>
    <col min="9730" max="9730" width="39.42578125" customWidth="1"/>
    <col min="9731" max="9731" width="48.7109375" customWidth="1"/>
    <col min="9732" max="9732" width="41.140625" customWidth="1"/>
    <col min="9733" max="9733" width="48.7109375" customWidth="1"/>
    <col min="9734" max="9734" width="51.140625" customWidth="1"/>
    <col min="9735" max="9735" width="48.7109375" customWidth="1"/>
    <col min="9736" max="9736" width="64" customWidth="1"/>
    <col min="9737" max="9737" width="42.42578125" customWidth="1"/>
    <col min="9738" max="9738" width="39.42578125" customWidth="1"/>
    <col min="9739" max="9739" width="48.7109375" customWidth="1"/>
    <col min="9740" max="9740" width="41.140625" customWidth="1"/>
    <col min="9741" max="9741" width="48.7109375" customWidth="1"/>
    <col min="9742" max="9742" width="51.140625" customWidth="1"/>
    <col min="9743" max="9743" width="48.7109375" customWidth="1"/>
    <col min="9744" max="9744" width="64" customWidth="1"/>
    <col min="9745" max="9745" width="42.42578125" customWidth="1"/>
    <col min="9746" max="9746" width="6.5703125" customWidth="1"/>
    <col min="9747" max="9984" width="9.140625" customWidth="1"/>
    <col min="9985" max="9985" width="228" customWidth="1"/>
    <col min="9986" max="9986" width="39.42578125" customWidth="1"/>
    <col min="9987" max="9987" width="48.7109375" customWidth="1"/>
    <col min="9988" max="9988" width="41.140625" customWidth="1"/>
    <col min="9989" max="9989" width="48.7109375" customWidth="1"/>
    <col min="9990" max="9990" width="51.140625" customWidth="1"/>
    <col min="9991" max="9991" width="48.7109375" customWidth="1"/>
    <col min="9992" max="9992" width="64" customWidth="1"/>
    <col min="9993" max="9993" width="42.42578125" customWidth="1"/>
    <col min="9994" max="9994" width="39.42578125" customWidth="1"/>
    <col min="9995" max="9995" width="48.7109375" customWidth="1"/>
    <col min="9996" max="9996" width="41.140625" customWidth="1"/>
    <col min="9997" max="9997" width="48.7109375" customWidth="1"/>
    <col min="9998" max="9998" width="51.140625" customWidth="1"/>
    <col min="9999" max="9999" width="48.7109375" customWidth="1"/>
    <col min="10000" max="10000" width="64" customWidth="1"/>
    <col min="10001" max="10001" width="42.42578125" customWidth="1"/>
    <col min="10002" max="10002" width="6.5703125" customWidth="1"/>
    <col min="10003" max="10240" width="9.140625" customWidth="1"/>
    <col min="10241" max="10241" width="228" customWidth="1"/>
    <col min="10242" max="10242" width="39.42578125" customWidth="1"/>
    <col min="10243" max="10243" width="48.7109375" customWidth="1"/>
    <col min="10244" max="10244" width="41.140625" customWidth="1"/>
    <col min="10245" max="10245" width="48.7109375" customWidth="1"/>
    <col min="10246" max="10246" width="51.140625" customWidth="1"/>
    <col min="10247" max="10247" width="48.7109375" customWidth="1"/>
    <col min="10248" max="10248" width="64" customWidth="1"/>
    <col min="10249" max="10249" width="42.42578125" customWidth="1"/>
    <col min="10250" max="10250" width="39.42578125" customWidth="1"/>
    <col min="10251" max="10251" width="48.7109375" customWidth="1"/>
    <col min="10252" max="10252" width="41.140625" customWidth="1"/>
    <col min="10253" max="10253" width="48.7109375" customWidth="1"/>
    <col min="10254" max="10254" width="51.140625" customWidth="1"/>
    <col min="10255" max="10255" width="48.7109375" customWidth="1"/>
    <col min="10256" max="10256" width="64" customWidth="1"/>
    <col min="10257" max="10257" width="42.42578125" customWidth="1"/>
    <col min="10258" max="10258" width="6.5703125" customWidth="1"/>
    <col min="10259" max="10496" width="9.140625" customWidth="1"/>
    <col min="10497" max="10497" width="228" customWidth="1"/>
    <col min="10498" max="10498" width="39.42578125" customWidth="1"/>
    <col min="10499" max="10499" width="48.7109375" customWidth="1"/>
    <col min="10500" max="10500" width="41.140625" customWidth="1"/>
    <col min="10501" max="10501" width="48.7109375" customWidth="1"/>
    <col min="10502" max="10502" width="51.140625" customWidth="1"/>
    <col min="10503" max="10503" width="48.7109375" customWidth="1"/>
    <col min="10504" max="10504" width="64" customWidth="1"/>
    <col min="10505" max="10505" width="42.42578125" customWidth="1"/>
    <col min="10506" max="10506" width="39.42578125" customWidth="1"/>
    <col min="10507" max="10507" width="48.7109375" customWidth="1"/>
    <col min="10508" max="10508" width="41.140625" customWidth="1"/>
    <col min="10509" max="10509" width="48.7109375" customWidth="1"/>
    <col min="10510" max="10510" width="51.140625" customWidth="1"/>
    <col min="10511" max="10511" width="48.7109375" customWidth="1"/>
    <col min="10512" max="10512" width="64" customWidth="1"/>
    <col min="10513" max="10513" width="42.42578125" customWidth="1"/>
    <col min="10514" max="10514" width="6.5703125" customWidth="1"/>
    <col min="10515" max="10752" width="9.140625" customWidth="1"/>
    <col min="10753" max="10753" width="228" customWidth="1"/>
    <col min="10754" max="10754" width="39.42578125" customWidth="1"/>
    <col min="10755" max="10755" width="48.7109375" customWidth="1"/>
    <col min="10756" max="10756" width="41.140625" customWidth="1"/>
    <col min="10757" max="10757" width="48.7109375" customWidth="1"/>
    <col min="10758" max="10758" width="51.140625" customWidth="1"/>
    <col min="10759" max="10759" width="48.7109375" customWidth="1"/>
    <col min="10760" max="10760" width="64" customWidth="1"/>
    <col min="10761" max="10761" width="42.42578125" customWidth="1"/>
    <col min="10762" max="10762" width="39.42578125" customWidth="1"/>
    <col min="10763" max="10763" width="48.7109375" customWidth="1"/>
    <col min="10764" max="10764" width="41.140625" customWidth="1"/>
    <col min="10765" max="10765" width="48.7109375" customWidth="1"/>
    <col min="10766" max="10766" width="51.140625" customWidth="1"/>
    <col min="10767" max="10767" width="48.7109375" customWidth="1"/>
    <col min="10768" max="10768" width="64" customWidth="1"/>
    <col min="10769" max="10769" width="42.42578125" customWidth="1"/>
    <col min="10770" max="10770" width="6.5703125" customWidth="1"/>
    <col min="10771" max="11008" width="9.140625" customWidth="1"/>
    <col min="11009" max="11009" width="228" customWidth="1"/>
    <col min="11010" max="11010" width="39.42578125" customWidth="1"/>
    <col min="11011" max="11011" width="48.7109375" customWidth="1"/>
    <col min="11012" max="11012" width="41.140625" customWidth="1"/>
    <col min="11013" max="11013" width="48.7109375" customWidth="1"/>
    <col min="11014" max="11014" width="51.140625" customWidth="1"/>
    <col min="11015" max="11015" width="48.7109375" customWidth="1"/>
    <col min="11016" max="11016" width="64" customWidth="1"/>
    <col min="11017" max="11017" width="42.42578125" customWidth="1"/>
    <col min="11018" max="11018" width="39.42578125" customWidth="1"/>
    <col min="11019" max="11019" width="48.7109375" customWidth="1"/>
    <col min="11020" max="11020" width="41.140625" customWidth="1"/>
    <col min="11021" max="11021" width="48.7109375" customWidth="1"/>
    <col min="11022" max="11022" width="51.140625" customWidth="1"/>
    <col min="11023" max="11023" width="48.7109375" customWidth="1"/>
    <col min="11024" max="11024" width="64" customWidth="1"/>
    <col min="11025" max="11025" width="42.42578125" customWidth="1"/>
    <col min="11026" max="11026" width="6.5703125" customWidth="1"/>
    <col min="11027" max="11264" width="9.140625" customWidth="1"/>
    <col min="11265" max="11265" width="228" customWidth="1"/>
    <col min="11266" max="11266" width="39.42578125" customWidth="1"/>
    <col min="11267" max="11267" width="48.7109375" customWidth="1"/>
    <col min="11268" max="11268" width="41.140625" customWidth="1"/>
    <col min="11269" max="11269" width="48.7109375" customWidth="1"/>
    <col min="11270" max="11270" width="51.140625" customWidth="1"/>
    <col min="11271" max="11271" width="48.7109375" customWidth="1"/>
    <col min="11272" max="11272" width="64" customWidth="1"/>
    <col min="11273" max="11273" width="42.42578125" customWidth="1"/>
    <col min="11274" max="11274" width="39.42578125" customWidth="1"/>
    <col min="11275" max="11275" width="48.7109375" customWidth="1"/>
    <col min="11276" max="11276" width="41.140625" customWidth="1"/>
    <col min="11277" max="11277" width="48.7109375" customWidth="1"/>
    <col min="11278" max="11278" width="51.140625" customWidth="1"/>
    <col min="11279" max="11279" width="48.7109375" customWidth="1"/>
    <col min="11280" max="11280" width="64" customWidth="1"/>
    <col min="11281" max="11281" width="42.42578125" customWidth="1"/>
    <col min="11282" max="11282" width="6.5703125" customWidth="1"/>
    <col min="11283" max="11520" width="9.140625" customWidth="1"/>
    <col min="11521" max="11521" width="228" customWidth="1"/>
    <col min="11522" max="11522" width="39.42578125" customWidth="1"/>
    <col min="11523" max="11523" width="48.7109375" customWidth="1"/>
    <col min="11524" max="11524" width="41.140625" customWidth="1"/>
    <col min="11525" max="11525" width="48.7109375" customWidth="1"/>
    <col min="11526" max="11526" width="51.140625" customWidth="1"/>
    <col min="11527" max="11527" width="48.7109375" customWidth="1"/>
    <col min="11528" max="11528" width="64" customWidth="1"/>
    <col min="11529" max="11529" width="42.42578125" customWidth="1"/>
    <col min="11530" max="11530" width="39.42578125" customWidth="1"/>
    <col min="11531" max="11531" width="48.7109375" customWidth="1"/>
    <col min="11532" max="11532" width="41.140625" customWidth="1"/>
    <col min="11533" max="11533" width="48.7109375" customWidth="1"/>
    <col min="11534" max="11534" width="51.140625" customWidth="1"/>
    <col min="11535" max="11535" width="48.7109375" customWidth="1"/>
    <col min="11536" max="11536" width="64" customWidth="1"/>
    <col min="11537" max="11537" width="42.42578125" customWidth="1"/>
    <col min="11538" max="11538" width="6.5703125" customWidth="1"/>
    <col min="11539" max="11776" width="9.140625" customWidth="1"/>
    <col min="11777" max="11777" width="228" customWidth="1"/>
    <col min="11778" max="11778" width="39.42578125" customWidth="1"/>
    <col min="11779" max="11779" width="48.7109375" customWidth="1"/>
    <col min="11780" max="11780" width="41.140625" customWidth="1"/>
    <col min="11781" max="11781" width="48.7109375" customWidth="1"/>
    <col min="11782" max="11782" width="51.140625" customWidth="1"/>
    <col min="11783" max="11783" width="48.7109375" customWidth="1"/>
    <col min="11784" max="11784" width="64" customWidth="1"/>
    <col min="11785" max="11785" width="42.42578125" customWidth="1"/>
    <col min="11786" max="11786" width="39.42578125" customWidth="1"/>
    <col min="11787" max="11787" width="48.7109375" customWidth="1"/>
    <col min="11788" max="11788" width="41.140625" customWidth="1"/>
    <col min="11789" max="11789" width="48.7109375" customWidth="1"/>
    <col min="11790" max="11790" width="51.140625" customWidth="1"/>
    <col min="11791" max="11791" width="48.7109375" customWidth="1"/>
    <col min="11792" max="11792" width="64" customWidth="1"/>
    <col min="11793" max="11793" width="42.42578125" customWidth="1"/>
    <col min="11794" max="11794" width="6.5703125" customWidth="1"/>
    <col min="11795" max="12032" width="9.140625" customWidth="1"/>
    <col min="12033" max="12033" width="228" customWidth="1"/>
    <col min="12034" max="12034" width="39.42578125" customWidth="1"/>
    <col min="12035" max="12035" width="48.7109375" customWidth="1"/>
    <col min="12036" max="12036" width="41.140625" customWidth="1"/>
    <col min="12037" max="12037" width="48.7109375" customWidth="1"/>
    <col min="12038" max="12038" width="51.140625" customWidth="1"/>
    <col min="12039" max="12039" width="48.7109375" customWidth="1"/>
    <col min="12040" max="12040" width="64" customWidth="1"/>
    <col min="12041" max="12041" width="42.42578125" customWidth="1"/>
    <col min="12042" max="12042" width="39.42578125" customWidth="1"/>
    <col min="12043" max="12043" width="48.7109375" customWidth="1"/>
    <col min="12044" max="12044" width="41.140625" customWidth="1"/>
    <col min="12045" max="12045" width="48.7109375" customWidth="1"/>
    <col min="12046" max="12046" width="51.140625" customWidth="1"/>
    <col min="12047" max="12047" width="48.7109375" customWidth="1"/>
    <col min="12048" max="12048" width="64" customWidth="1"/>
    <col min="12049" max="12049" width="42.42578125" customWidth="1"/>
    <col min="12050" max="12050" width="6.5703125" customWidth="1"/>
    <col min="12051" max="12288" width="9.140625" customWidth="1"/>
    <col min="12289" max="12289" width="228" customWidth="1"/>
    <col min="12290" max="12290" width="39.42578125" customWidth="1"/>
    <col min="12291" max="12291" width="48.7109375" customWidth="1"/>
    <col min="12292" max="12292" width="41.140625" customWidth="1"/>
    <col min="12293" max="12293" width="48.7109375" customWidth="1"/>
    <col min="12294" max="12294" width="51.140625" customWidth="1"/>
    <col min="12295" max="12295" width="48.7109375" customWidth="1"/>
    <col min="12296" max="12296" width="64" customWidth="1"/>
    <col min="12297" max="12297" width="42.42578125" customWidth="1"/>
    <col min="12298" max="12298" width="39.42578125" customWidth="1"/>
    <col min="12299" max="12299" width="48.7109375" customWidth="1"/>
    <col min="12300" max="12300" width="41.140625" customWidth="1"/>
    <col min="12301" max="12301" width="48.7109375" customWidth="1"/>
    <col min="12302" max="12302" width="51.140625" customWidth="1"/>
    <col min="12303" max="12303" width="48.7109375" customWidth="1"/>
    <col min="12304" max="12304" width="64" customWidth="1"/>
    <col min="12305" max="12305" width="42.42578125" customWidth="1"/>
    <col min="12306" max="12306" width="6.5703125" customWidth="1"/>
    <col min="12307" max="12544" width="9.140625" customWidth="1"/>
    <col min="12545" max="12545" width="228" customWidth="1"/>
    <col min="12546" max="12546" width="39.42578125" customWidth="1"/>
    <col min="12547" max="12547" width="48.7109375" customWidth="1"/>
    <col min="12548" max="12548" width="41.140625" customWidth="1"/>
    <col min="12549" max="12549" width="48.7109375" customWidth="1"/>
    <col min="12550" max="12550" width="51.140625" customWidth="1"/>
    <col min="12551" max="12551" width="48.7109375" customWidth="1"/>
    <col min="12552" max="12552" width="64" customWidth="1"/>
    <col min="12553" max="12553" width="42.42578125" customWidth="1"/>
    <col min="12554" max="12554" width="39.42578125" customWidth="1"/>
    <col min="12555" max="12555" width="48.7109375" customWidth="1"/>
    <col min="12556" max="12556" width="41.140625" customWidth="1"/>
    <col min="12557" max="12557" width="48.7109375" customWidth="1"/>
    <col min="12558" max="12558" width="51.140625" customWidth="1"/>
    <col min="12559" max="12559" width="48.7109375" customWidth="1"/>
    <col min="12560" max="12560" width="64" customWidth="1"/>
    <col min="12561" max="12561" width="42.42578125" customWidth="1"/>
    <col min="12562" max="12562" width="6.5703125" customWidth="1"/>
    <col min="12563" max="12800" width="9.140625" customWidth="1"/>
    <col min="12801" max="12801" width="228" customWidth="1"/>
    <col min="12802" max="12802" width="39.42578125" customWidth="1"/>
    <col min="12803" max="12803" width="48.7109375" customWidth="1"/>
    <col min="12804" max="12804" width="41.140625" customWidth="1"/>
    <col min="12805" max="12805" width="48.7109375" customWidth="1"/>
    <col min="12806" max="12806" width="51.140625" customWidth="1"/>
    <col min="12807" max="12807" width="48.7109375" customWidth="1"/>
    <col min="12808" max="12808" width="64" customWidth="1"/>
    <col min="12809" max="12809" width="42.42578125" customWidth="1"/>
    <col min="12810" max="12810" width="39.42578125" customWidth="1"/>
    <col min="12811" max="12811" width="48.7109375" customWidth="1"/>
    <col min="12812" max="12812" width="41.140625" customWidth="1"/>
    <col min="12813" max="12813" width="48.7109375" customWidth="1"/>
    <col min="12814" max="12814" width="51.140625" customWidth="1"/>
    <col min="12815" max="12815" width="48.7109375" customWidth="1"/>
    <col min="12816" max="12816" width="64" customWidth="1"/>
    <col min="12817" max="12817" width="42.42578125" customWidth="1"/>
    <col min="12818" max="12818" width="6.5703125" customWidth="1"/>
    <col min="12819" max="13056" width="9.140625" customWidth="1"/>
    <col min="13057" max="13057" width="228" customWidth="1"/>
    <col min="13058" max="13058" width="39.42578125" customWidth="1"/>
    <col min="13059" max="13059" width="48.7109375" customWidth="1"/>
    <col min="13060" max="13060" width="41.140625" customWidth="1"/>
    <col min="13061" max="13061" width="48.7109375" customWidth="1"/>
    <col min="13062" max="13062" width="51.140625" customWidth="1"/>
    <col min="13063" max="13063" width="48.7109375" customWidth="1"/>
    <col min="13064" max="13064" width="64" customWidth="1"/>
    <col min="13065" max="13065" width="42.42578125" customWidth="1"/>
    <col min="13066" max="13066" width="39.42578125" customWidth="1"/>
    <col min="13067" max="13067" width="48.7109375" customWidth="1"/>
    <col min="13068" max="13068" width="41.140625" customWidth="1"/>
    <col min="13069" max="13069" width="48.7109375" customWidth="1"/>
    <col min="13070" max="13070" width="51.140625" customWidth="1"/>
    <col min="13071" max="13071" width="48.7109375" customWidth="1"/>
    <col min="13072" max="13072" width="64" customWidth="1"/>
    <col min="13073" max="13073" width="42.42578125" customWidth="1"/>
    <col min="13074" max="13074" width="6.5703125" customWidth="1"/>
    <col min="13075" max="13312" width="9.140625" customWidth="1"/>
    <col min="13313" max="13313" width="228" customWidth="1"/>
    <col min="13314" max="13314" width="39.42578125" customWidth="1"/>
    <col min="13315" max="13315" width="48.7109375" customWidth="1"/>
    <col min="13316" max="13316" width="41.140625" customWidth="1"/>
    <col min="13317" max="13317" width="48.7109375" customWidth="1"/>
    <col min="13318" max="13318" width="51.140625" customWidth="1"/>
    <col min="13319" max="13319" width="48.7109375" customWidth="1"/>
    <col min="13320" max="13320" width="64" customWidth="1"/>
    <col min="13321" max="13321" width="42.42578125" customWidth="1"/>
    <col min="13322" max="13322" width="39.42578125" customWidth="1"/>
    <col min="13323" max="13323" width="48.7109375" customWidth="1"/>
    <col min="13324" max="13324" width="41.140625" customWidth="1"/>
    <col min="13325" max="13325" width="48.7109375" customWidth="1"/>
    <col min="13326" max="13326" width="51.140625" customWidth="1"/>
    <col min="13327" max="13327" width="48.7109375" customWidth="1"/>
    <col min="13328" max="13328" width="64" customWidth="1"/>
    <col min="13329" max="13329" width="42.42578125" customWidth="1"/>
    <col min="13330" max="13330" width="6.5703125" customWidth="1"/>
    <col min="13331" max="13568" width="9.140625" customWidth="1"/>
    <col min="13569" max="13569" width="228" customWidth="1"/>
    <col min="13570" max="13570" width="39.42578125" customWidth="1"/>
    <col min="13571" max="13571" width="48.7109375" customWidth="1"/>
    <col min="13572" max="13572" width="41.140625" customWidth="1"/>
    <col min="13573" max="13573" width="48.7109375" customWidth="1"/>
    <col min="13574" max="13574" width="51.140625" customWidth="1"/>
    <col min="13575" max="13575" width="48.7109375" customWidth="1"/>
    <col min="13576" max="13576" width="64" customWidth="1"/>
    <col min="13577" max="13577" width="42.42578125" customWidth="1"/>
    <col min="13578" max="13578" width="39.42578125" customWidth="1"/>
    <col min="13579" max="13579" width="48.7109375" customWidth="1"/>
    <col min="13580" max="13580" width="41.140625" customWidth="1"/>
    <col min="13581" max="13581" width="48.7109375" customWidth="1"/>
    <col min="13582" max="13582" width="51.140625" customWidth="1"/>
    <col min="13583" max="13583" width="48.7109375" customWidth="1"/>
    <col min="13584" max="13584" width="64" customWidth="1"/>
    <col min="13585" max="13585" width="42.42578125" customWidth="1"/>
    <col min="13586" max="13586" width="6.5703125" customWidth="1"/>
    <col min="13587" max="13824" width="9.140625" customWidth="1"/>
    <col min="13825" max="13825" width="228" customWidth="1"/>
    <col min="13826" max="13826" width="39.42578125" customWidth="1"/>
    <col min="13827" max="13827" width="48.7109375" customWidth="1"/>
    <col min="13828" max="13828" width="41.140625" customWidth="1"/>
    <col min="13829" max="13829" width="48.7109375" customWidth="1"/>
    <col min="13830" max="13830" width="51.140625" customWidth="1"/>
    <col min="13831" max="13831" width="48.7109375" customWidth="1"/>
    <col min="13832" max="13832" width="64" customWidth="1"/>
    <col min="13833" max="13833" width="42.42578125" customWidth="1"/>
    <col min="13834" max="13834" width="39.42578125" customWidth="1"/>
    <col min="13835" max="13835" width="48.7109375" customWidth="1"/>
    <col min="13836" max="13836" width="41.140625" customWidth="1"/>
    <col min="13837" max="13837" width="48.7109375" customWidth="1"/>
    <col min="13838" max="13838" width="51.140625" customWidth="1"/>
    <col min="13839" max="13839" width="48.7109375" customWidth="1"/>
    <col min="13840" max="13840" width="64" customWidth="1"/>
    <col min="13841" max="13841" width="42.42578125" customWidth="1"/>
    <col min="13842" max="13842" width="6.5703125" customWidth="1"/>
    <col min="13843" max="14080" width="9.140625" customWidth="1"/>
    <col min="14081" max="14081" width="228" customWidth="1"/>
    <col min="14082" max="14082" width="39.42578125" customWidth="1"/>
    <col min="14083" max="14083" width="48.7109375" customWidth="1"/>
    <col min="14084" max="14084" width="41.140625" customWidth="1"/>
    <col min="14085" max="14085" width="48.7109375" customWidth="1"/>
    <col min="14086" max="14086" width="51.140625" customWidth="1"/>
    <col min="14087" max="14087" width="48.7109375" customWidth="1"/>
    <col min="14088" max="14088" width="64" customWidth="1"/>
    <col min="14089" max="14089" width="42.42578125" customWidth="1"/>
    <col min="14090" max="14090" width="39.42578125" customWidth="1"/>
    <col min="14091" max="14091" width="48.7109375" customWidth="1"/>
    <col min="14092" max="14092" width="41.140625" customWidth="1"/>
    <col min="14093" max="14093" width="48.7109375" customWidth="1"/>
    <col min="14094" max="14094" width="51.140625" customWidth="1"/>
    <col min="14095" max="14095" width="48.7109375" customWidth="1"/>
    <col min="14096" max="14096" width="64" customWidth="1"/>
    <col min="14097" max="14097" width="42.42578125" customWidth="1"/>
    <col min="14098" max="14098" width="6.5703125" customWidth="1"/>
    <col min="14099" max="14336" width="9.140625" customWidth="1"/>
    <col min="14337" max="14337" width="228" customWidth="1"/>
    <col min="14338" max="14338" width="39.42578125" customWidth="1"/>
    <col min="14339" max="14339" width="48.7109375" customWidth="1"/>
    <col min="14340" max="14340" width="41.140625" customWidth="1"/>
    <col min="14341" max="14341" width="48.7109375" customWidth="1"/>
    <col min="14342" max="14342" width="51.140625" customWidth="1"/>
    <col min="14343" max="14343" width="48.7109375" customWidth="1"/>
    <col min="14344" max="14344" width="64" customWidth="1"/>
    <col min="14345" max="14345" width="42.42578125" customWidth="1"/>
    <col min="14346" max="14346" width="39.42578125" customWidth="1"/>
    <col min="14347" max="14347" width="48.7109375" customWidth="1"/>
    <col min="14348" max="14348" width="41.140625" customWidth="1"/>
    <col min="14349" max="14349" width="48.7109375" customWidth="1"/>
    <col min="14350" max="14350" width="51.140625" customWidth="1"/>
    <col min="14351" max="14351" width="48.7109375" customWidth="1"/>
    <col min="14352" max="14352" width="64" customWidth="1"/>
    <col min="14353" max="14353" width="42.42578125" customWidth="1"/>
    <col min="14354" max="14354" width="6.5703125" customWidth="1"/>
    <col min="14355" max="14592" width="9.140625" customWidth="1"/>
    <col min="14593" max="14593" width="228" customWidth="1"/>
    <col min="14594" max="14594" width="39.42578125" customWidth="1"/>
    <col min="14595" max="14595" width="48.7109375" customWidth="1"/>
    <col min="14596" max="14596" width="41.140625" customWidth="1"/>
    <col min="14597" max="14597" width="48.7109375" customWidth="1"/>
    <col min="14598" max="14598" width="51.140625" customWidth="1"/>
    <col min="14599" max="14599" width="48.7109375" customWidth="1"/>
    <col min="14600" max="14600" width="64" customWidth="1"/>
    <col min="14601" max="14601" width="42.42578125" customWidth="1"/>
    <col min="14602" max="14602" width="39.42578125" customWidth="1"/>
    <col min="14603" max="14603" width="48.7109375" customWidth="1"/>
    <col min="14604" max="14604" width="41.140625" customWidth="1"/>
    <col min="14605" max="14605" width="48.7109375" customWidth="1"/>
    <col min="14606" max="14606" width="51.140625" customWidth="1"/>
    <col min="14607" max="14607" width="48.7109375" customWidth="1"/>
    <col min="14608" max="14608" width="64" customWidth="1"/>
    <col min="14609" max="14609" width="42.42578125" customWidth="1"/>
    <col min="14610" max="14610" width="6.5703125" customWidth="1"/>
    <col min="14611" max="14848" width="9.140625" customWidth="1"/>
    <col min="14849" max="14849" width="228" customWidth="1"/>
    <col min="14850" max="14850" width="39.42578125" customWidth="1"/>
    <col min="14851" max="14851" width="48.7109375" customWidth="1"/>
    <col min="14852" max="14852" width="41.140625" customWidth="1"/>
    <col min="14853" max="14853" width="48.7109375" customWidth="1"/>
    <col min="14854" max="14854" width="51.140625" customWidth="1"/>
    <col min="14855" max="14855" width="48.7109375" customWidth="1"/>
    <col min="14856" max="14856" width="64" customWidth="1"/>
    <col min="14857" max="14857" width="42.42578125" customWidth="1"/>
    <col min="14858" max="14858" width="39.42578125" customWidth="1"/>
    <col min="14859" max="14859" width="48.7109375" customWidth="1"/>
    <col min="14860" max="14860" width="41.140625" customWidth="1"/>
    <col min="14861" max="14861" width="48.7109375" customWidth="1"/>
    <col min="14862" max="14862" width="51.140625" customWidth="1"/>
    <col min="14863" max="14863" width="48.7109375" customWidth="1"/>
    <col min="14864" max="14864" width="64" customWidth="1"/>
    <col min="14865" max="14865" width="42.42578125" customWidth="1"/>
    <col min="14866" max="14866" width="6.5703125" customWidth="1"/>
    <col min="14867" max="15104" width="9.140625" customWidth="1"/>
    <col min="15105" max="15105" width="228" customWidth="1"/>
    <col min="15106" max="15106" width="39.42578125" customWidth="1"/>
    <col min="15107" max="15107" width="48.7109375" customWidth="1"/>
    <col min="15108" max="15108" width="41.140625" customWidth="1"/>
    <col min="15109" max="15109" width="48.7109375" customWidth="1"/>
    <col min="15110" max="15110" width="51.140625" customWidth="1"/>
    <col min="15111" max="15111" width="48.7109375" customWidth="1"/>
    <col min="15112" max="15112" width="64" customWidth="1"/>
    <col min="15113" max="15113" width="42.42578125" customWidth="1"/>
    <col min="15114" max="15114" width="39.42578125" customWidth="1"/>
    <col min="15115" max="15115" width="48.7109375" customWidth="1"/>
    <col min="15116" max="15116" width="41.140625" customWidth="1"/>
    <col min="15117" max="15117" width="48.7109375" customWidth="1"/>
    <col min="15118" max="15118" width="51.140625" customWidth="1"/>
    <col min="15119" max="15119" width="48.7109375" customWidth="1"/>
    <col min="15120" max="15120" width="64" customWidth="1"/>
    <col min="15121" max="15121" width="42.42578125" customWidth="1"/>
    <col min="15122" max="15122" width="6.5703125" customWidth="1"/>
    <col min="15123" max="15360" width="9.140625" customWidth="1"/>
    <col min="15361" max="15361" width="228" customWidth="1"/>
    <col min="15362" max="15362" width="39.42578125" customWidth="1"/>
    <col min="15363" max="15363" width="48.7109375" customWidth="1"/>
    <col min="15364" max="15364" width="41.140625" customWidth="1"/>
    <col min="15365" max="15365" width="48.7109375" customWidth="1"/>
    <col min="15366" max="15366" width="51.140625" customWidth="1"/>
    <col min="15367" max="15367" width="48.7109375" customWidth="1"/>
    <col min="15368" max="15368" width="64" customWidth="1"/>
    <col min="15369" max="15369" width="42.42578125" customWidth="1"/>
    <col min="15370" max="15370" width="39.42578125" customWidth="1"/>
    <col min="15371" max="15371" width="48.7109375" customWidth="1"/>
    <col min="15372" max="15372" width="41.140625" customWidth="1"/>
    <col min="15373" max="15373" width="48.7109375" customWidth="1"/>
    <col min="15374" max="15374" width="51.140625" customWidth="1"/>
    <col min="15375" max="15375" width="48.7109375" customWidth="1"/>
    <col min="15376" max="15376" width="64" customWidth="1"/>
    <col min="15377" max="15377" width="42.42578125" customWidth="1"/>
    <col min="15378" max="15378" width="6.5703125" customWidth="1"/>
    <col min="15379" max="15616" width="9.140625" customWidth="1"/>
    <col min="15617" max="15617" width="228" customWidth="1"/>
    <col min="15618" max="15618" width="39.42578125" customWidth="1"/>
    <col min="15619" max="15619" width="48.7109375" customWidth="1"/>
    <col min="15620" max="15620" width="41.140625" customWidth="1"/>
    <col min="15621" max="15621" width="48.7109375" customWidth="1"/>
    <col min="15622" max="15622" width="51.140625" customWidth="1"/>
    <col min="15623" max="15623" width="48.7109375" customWidth="1"/>
    <col min="15624" max="15624" width="64" customWidth="1"/>
    <col min="15625" max="15625" width="42.42578125" customWidth="1"/>
    <col min="15626" max="15626" width="39.42578125" customWidth="1"/>
    <col min="15627" max="15627" width="48.7109375" customWidth="1"/>
    <col min="15628" max="15628" width="41.140625" customWidth="1"/>
    <col min="15629" max="15629" width="48.7109375" customWidth="1"/>
    <col min="15630" max="15630" width="51.140625" customWidth="1"/>
    <col min="15631" max="15631" width="48.7109375" customWidth="1"/>
    <col min="15632" max="15632" width="64" customWidth="1"/>
    <col min="15633" max="15633" width="42.42578125" customWidth="1"/>
    <col min="15634" max="15634" width="6.5703125" customWidth="1"/>
    <col min="15635" max="15872" width="9.140625" customWidth="1"/>
    <col min="15873" max="15873" width="228" customWidth="1"/>
    <col min="15874" max="15874" width="39.42578125" customWidth="1"/>
    <col min="15875" max="15875" width="48.7109375" customWidth="1"/>
    <col min="15876" max="15876" width="41.140625" customWidth="1"/>
    <col min="15877" max="15877" width="48.7109375" customWidth="1"/>
    <col min="15878" max="15878" width="51.140625" customWidth="1"/>
    <col min="15879" max="15879" width="48.7109375" customWidth="1"/>
    <col min="15880" max="15880" width="64" customWidth="1"/>
    <col min="15881" max="15881" width="42.42578125" customWidth="1"/>
    <col min="15882" max="15882" width="39.42578125" customWidth="1"/>
    <col min="15883" max="15883" width="48.7109375" customWidth="1"/>
    <col min="15884" max="15884" width="41.140625" customWidth="1"/>
    <col min="15885" max="15885" width="48.7109375" customWidth="1"/>
    <col min="15886" max="15886" width="51.140625" customWidth="1"/>
    <col min="15887" max="15887" width="48.7109375" customWidth="1"/>
    <col min="15888" max="15888" width="64" customWidth="1"/>
    <col min="15889" max="15889" width="42.42578125" customWidth="1"/>
    <col min="15890" max="15890" width="6.5703125" customWidth="1"/>
    <col min="15891" max="16128" width="9.140625" customWidth="1"/>
    <col min="16129" max="16129" width="228" customWidth="1"/>
    <col min="16130" max="16130" width="39.42578125" customWidth="1"/>
    <col min="16131" max="16131" width="48.7109375" customWidth="1"/>
    <col min="16132" max="16132" width="41.140625" customWidth="1"/>
    <col min="16133" max="16133" width="48.7109375" customWidth="1"/>
    <col min="16134" max="16134" width="51.140625" customWidth="1"/>
    <col min="16135" max="16135" width="48.7109375" customWidth="1"/>
    <col min="16136" max="16136" width="64" customWidth="1"/>
    <col min="16137" max="16137" width="42.42578125" customWidth="1"/>
    <col min="16138" max="16138" width="39.42578125" customWidth="1"/>
    <col min="16139" max="16139" width="48.7109375" customWidth="1"/>
    <col min="16140" max="16140" width="41.140625" customWidth="1"/>
    <col min="16141" max="16141" width="48.7109375" customWidth="1"/>
    <col min="16142" max="16142" width="51.140625" customWidth="1"/>
    <col min="16143" max="16143" width="48.7109375" customWidth="1"/>
    <col min="16144" max="16144" width="64" customWidth="1"/>
    <col min="16145" max="16145" width="42.42578125" customWidth="1"/>
    <col min="16146" max="16146" width="6.5703125" customWidth="1"/>
    <col min="16147" max="16384" width="9.140625" customWidth="1"/>
  </cols>
  <sheetData>
    <row r="1" spans="1:26" s="1" customFormat="1" ht="5.25" hidden="1" customHeight="1">
      <c r="A1" s="165"/>
      <c r="B1" s="166"/>
      <c r="C1" s="309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264"/>
    </row>
    <row r="2" spans="1:26" s="2" customFormat="1" ht="145.5" customHeight="1">
      <c r="A2" s="941" t="s">
        <v>735</v>
      </c>
      <c r="B2" s="941"/>
      <c r="C2" s="941"/>
      <c r="D2" s="941"/>
      <c r="E2" s="941"/>
      <c r="F2" s="941"/>
      <c r="G2" s="941"/>
      <c r="H2" s="941"/>
      <c r="I2" s="941"/>
      <c r="J2" s="941"/>
      <c r="K2" s="941"/>
      <c r="L2" s="941"/>
      <c r="M2" s="941"/>
      <c r="N2" s="941"/>
      <c r="O2" s="941"/>
      <c r="P2" s="941"/>
      <c r="Q2" s="941"/>
      <c r="R2" s="264"/>
    </row>
    <row r="3" spans="1:26" s="2" customFormat="1" ht="75" customHeight="1">
      <c r="A3" s="941" t="s">
        <v>256</v>
      </c>
      <c r="B3" s="941"/>
      <c r="C3" s="941"/>
      <c r="D3" s="941"/>
      <c r="E3" s="941"/>
      <c r="F3" s="941"/>
      <c r="G3" s="941"/>
      <c r="H3" s="941"/>
      <c r="I3" s="941"/>
      <c r="J3" s="941"/>
      <c r="K3" s="941"/>
      <c r="L3" s="941"/>
      <c r="M3" s="941"/>
      <c r="N3" s="941"/>
      <c r="O3" s="941"/>
      <c r="P3" s="941"/>
      <c r="Q3" s="941"/>
      <c r="R3" s="264"/>
    </row>
    <row r="4" spans="1:26" s="2" customFormat="1" ht="63" customHeight="1">
      <c r="A4" s="941" t="s">
        <v>731</v>
      </c>
      <c r="B4" s="941"/>
      <c r="C4" s="941"/>
      <c r="D4" s="941"/>
      <c r="E4" s="941"/>
      <c r="F4" s="941"/>
      <c r="G4" s="941"/>
      <c r="H4" s="941"/>
      <c r="I4" s="941"/>
      <c r="J4" s="941"/>
      <c r="K4" s="941"/>
      <c r="L4" s="941"/>
      <c r="M4" s="941"/>
      <c r="N4" s="941"/>
      <c r="O4" s="941"/>
      <c r="P4" s="941"/>
      <c r="Q4" s="941"/>
      <c r="R4" s="264"/>
    </row>
    <row r="5" spans="1:26" s="3" customFormat="1" ht="144.75" customHeight="1">
      <c r="A5" s="946" t="s">
        <v>2</v>
      </c>
      <c r="B5" s="946"/>
      <c r="C5" s="946"/>
      <c r="D5" s="946"/>
      <c r="E5" s="946"/>
      <c r="F5" s="946"/>
      <c r="G5" s="946"/>
      <c r="H5" s="946"/>
      <c r="I5" s="946"/>
      <c r="J5" s="946"/>
      <c r="K5" s="946"/>
      <c r="L5" s="946"/>
      <c r="M5" s="946"/>
      <c r="N5" s="946"/>
      <c r="O5" s="946"/>
      <c r="P5" s="946"/>
      <c r="Q5" s="946"/>
      <c r="R5" s="265"/>
    </row>
    <row r="6" spans="1:26" ht="6" customHeight="1"/>
    <row r="7" spans="1:26" ht="73.5" customHeight="1">
      <c r="A7" s="233"/>
      <c r="B7" s="234"/>
      <c r="C7" s="268"/>
      <c r="D7" s="235"/>
      <c r="E7" s="235"/>
      <c r="F7" s="234"/>
      <c r="G7" s="234"/>
      <c r="H7" s="234"/>
      <c r="I7" s="234"/>
      <c r="J7" s="234"/>
      <c r="K7" s="235"/>
      <c r="L7" s="234"/>
      <c r="M7" s="234"/>
      <c r="N7" s="235"/>
      <c r="O7" s="235"/>
      <c r="P7" s="234"/>
      <c r="Q7" s="235"/>
      <c r="R7" s="269"/>
    </row>
    <row r="8" spans="1:26" s="271" customFormat="1" ht="82.5" customHeight="1">
      <c r="A8" s="310"/>
      <c r="B8" s="943" t="s">
        <v>247</v>
      </c>
      <c r="C8" s="943"/>
      <c r="D8" s="943"/>
      <c r="E8" s="943"/>
      <c r="F8" s="943"/>
      <c r="G8" s="943"/>
      <c r="H8" s="943"/>
      <c r="I8" s="943"/>
      <c r="J8" s="943" t="s">
        <v>248</v>
      </c>
      <c r="K8" s="943"/>
      <c r="L8" s="943"/>
      <c r="M8" s="943"/>
      <c r="N8" s="943"/>
      <c r="O8" s="943"/>
      <c r="P8" s="943"/>
      <c r="Q8" s="943"/>
      <c r="R8" s="269"/>
      <c r="Y8" s="271">
        <v>1</v>
      </c>
      <c r="Z8" s="271">
        <v>1</v>
      </c>
    </row>
    <row r="9" spans="1:26" s="278" customFormat="1" ht="262.5" customHeight="1">
      <c r="A9" s="272"/>
      <c r="B9" s="272" t="s">
        <v>51</v>
      </c>
      <c r="C9" s="273" t="s">
        <v>239</v>
      </c>
      <c r="D9" s="272" t="s">
        <v>240</v>
      </c>
      <c r="E9" s="274" t="s">
        <v>241</v>
      </c>
      <c r="F9" s="275" t="s">
        <v>242</v>
      </c>
      <c r="G9" s="274" t="s">
        <v>243</v>
      </c>
      <c r="H9" s="272" t="s">
        <v>244</v>
      </c>
      <c r="I9" s="275" t="s">
        <v>53</v>
      </c>
      <c r="J9" s="272" t="s">
        <v>51</v>
      </c>
      <c r="K9" s="274" t="s">
        <v>239</v>
      </c>
      <c r="L9" s="275" t="s">
        <v>240</v>
      </c>
      <c r="M9" s="274" t="s">
        <v>241</v>
      </c>
      <c r="N9" s="272" t="s">
        <v>242</v>
      </c>
      <c r="O9" s="274" t="s">
        <v>243</v>
      </c>
      <c r="P9" s="272" t="s">
        <v>244</v>
      </c>
      <c r="Q9" s="272" t="s">
        <v>53</v>
      </c>
      <c r="R9" s="276"/>
      <c r="S9" s="277"/>
      <c r="T9" s="277"/>
      <c r="U9" s="276"/>
      <c r="V9" s="277"/>
      <c r="W9" s="277"/>
      <c r="X9" s="276"/>
      <c r="Y9" s="277">
        <v>1</v>
      </c>
      <c r="Z9" s="278">
        <v>1</v>
      </c>
    </row>
    <row r="10" spans="1:26" ht="168" customHeight="1">
      <c r="A10" s="279" t="s">
        <v>201</v>
      </c>
      <c r="B10" s="280">
        <v>95535.301590399991</v>
      </c>
      <c r="C10" s="280">
        <v>0</v>
      </c>
      <c r="D10" s="280">
        <v>317.04327000000001</v>
      </c>
      <c r="E10" s="280">
        <v>0</v>
      </c>
      <c r="F10" s="280">
        <v>132.56067999999999</v>
      </c>
      <c r="G10" s="280">
        <v>751.8402906</v>
      </c>
      <c r="H10" s="280">
        <v>386.85142999999999</v>
      </c>
      <c r="I10" s="280">
        <v>97123.59726000001</v>
      </c>
      <c r="J10" s="280">
        <v>716493.60051960009</v>
      </c>
      <c r="K10" s="280">
        <v>9478.8992175999992</v>
      </c>
      <c r="L10" s="280">
        <v>3738.4812700000002</v>
      </c>
      <c r="M10" s="280">
        <v>31.427689999999998</v>
      </c>
      <c r="N10" s="280">
        <v>3440.0357997999999</v>
      </c>
      <c r="O10" s="280">
        <v>1457.96174</v>
      </c>
      <c r="P10" s="280">
        <v>1307.46711</v>
      </c>
      <c r="Q10" s="280">
        <v>735947.87335999997</v>
      </c>
      <c r="R10" s="269"/>
    </row>
    <row r="11" spans="1:26" ht="168" customHeight="1">
      <c r="A11" s="279" t="s">
        <v>202</v>
      </c>
      <c r="B11" s="281">
        <v>1303.3344856000001</v>
      </c>
      <c r="C11" s="281">
        <v>0</v>
      </c>
      <c r="D11" s="281">
        <v>5.2372800000000002</v>
      </c>
      <c r="E11" s="281">
        <v>0</v>
      </c>
      <c r="F11" s="281">
        <v>0</v>
      </c>
      <c r="G11" s="281">
        <v>0</v>
      </c>
      <c r="H11" s="281">
        <v>26.620090000000001</v>
      </c>
      <c r="I11" s="281">
        <v>1335.1918600000001</v>
      </c>
      <c r="J11" s="281">
        <v>14108.016160000001</v>
      </c>
      <c r="K11" s="281">
        <v>83.332830000000001</v>
      </c>
      <c r="L11" s="280">
        <v>69.172240000000002</v>
      </c>
      <c r="M11" s="280">
        <v>0</v>
      </c>
      <c r="N11" s="280">
        <v>88.454909999999998</v>
      </c>
      <c r="O11" s="280">
        <v>0</v>
      </c>
      <c r="P11" s="280">
        <v>40.695410000000003</v>
      </c>
      <c r="Q11" s="280">
        <v>14389.671550000001</v>
      </c>
      <c r="R11" s="269"/>
    </row>
    <row r="12" spans="1:26" ht="168" customHeight="1">
      <c r="A12" s="279" t="s">
        <v>203</v>
      </c>
      <c r="B12" s="281">
        <v>0</v>
      </c>
      <c r="C12" s="281">
        <v>0</v>
      </c>
      <c r="D12" s="281">
        <v>0</v>
      </c>
      <c r="E12" s="281">
        <v>0</v>
      </c>
      <c r="F12" s="281">
        <v>0</v>
      </c>
      <c r="G12" s="281">
        <v>0</v>
      </c>
      <c r="H12" s="281">
        <v>69.43274000000001</v>
      </c>
      <c r="I12" s="281">
        <v>69.43274000000001</v>
      </c>
      <c r="J12" s="281">
        <v>498.89115000000004</v>
      </c>
      <c r="K12" s="281">
        <v>0</v>
      </c>
      <c r="L12" s="280">
        <v>0</v>
      </c>
      <c r="M12" s="280">
        <v>0</v>
      </c>
      <c r="N12" s="280">
        <v>0</v>
      </c>
      <c r="O12" s="280">
        <v>0</v>
      </c>
      <c r="P12" s="280">
        <v>12705.35203</v>
      </c>
      <c r="Q12" s="280">
        <v>13204.243179999999</v>
      </c>
      <c r="R12" s="269"/>
    </row>
    <row r="13" spans="1:26" ht="168" customHeight="1">
      <c r="A13" s="279" t="s">
        <v>204</v>
      </c>
      <c r="B13" s="280">
        <v>22751.152040000001</v>
      </c>
      <c r="C13" s="280">
        <v>17.26144</v>
      </c>
      <c r="D13" s="280">
        <v>94.791529999999995</v>
      </c>
      <c r="E13" s="280">
        <v>0</v>
      </c>
      <c r="F13" s="280">
        <v>0</v>
      </c>
      <c r="G13" s="280">
        <v>0</v>
      </c>
      <c r="H13" s="280">
        <v>791.31815000000006</v>
      </c>
      <c r="I13" s="280">
        <v>23654.523160000001</v>
      </c>
      <c r="J13" s="280">
        <v>70864.665782399999</v>
      </c>
      <c r="K13" s="280">
        <v>756.71583279999993</v>
      </c>
      <c r="L13" s="280">
        <v>167.42328000000001</v>
      </c>
      <c r="M13" s="280">
        <v>0</v>
      </c>
      <c r="N13" s="280">
        <v>33.403741000000004</v>
      </c>
      <c r="O13" s="280">
        <v>0</v>
      </c>
      <c r="P13" s="280">
        <v>118038.65248999999</v>
      </c>
      <c r="Q13" s="280">
        <v>189860.86112000002</v>
      </c>
      <c r="R13" s="269"/>
    </row>
    <row r="14" spans="1:26" ht="168" customHeight="1">
      <c r="A14" s="279" t="s">
        <v>205</v>
      </c>
      <c r="B14" s="280">
        <v>224509.64130320001</v>
      </c>
      <c r="C14" s="280">
        <v>4994.6926700000004</v>
      </c>
      <c r="D14" s="280">
        <v>1885.25503</v>
      </c>
      <c r="E14" s="280">
        <v>0</v>
      </c>
      <c r="F14" s="280">
        <v>1038.0715</v>
      </c>
      <c r="G14" s="280">
        <v>65.026214400000001</v>
      </c>
      <c r="H14" s="280">
        <v>15524.647550000002</v>
      </c>
      <c r="I14" s="280">
        <v>248017.33425000001</v>
      </c>
      <c r="J14" s="280">
        <v>3381736.0175403999</v>
      </c>
      <c r="K14" s="280">
        <v>32312.405413800003</v>
      </c>
      <c r="L14" s="280">
        <v>17294.417965599998</v>
      </c>
      <c r="M14" s="280">
        <v>1297.21172</v>
      </c>
      <c r="N14" s="280">
        <v>28336.3296004</v>
      </c>
      <c r="O14" s="280">
        <v>14618.2479088</v>
      </c>
      <c r="P14" s="280">
        <v>183401.90849999999</v>
      </c>
      <c r="Q14" s="280">
        <v>3658996.5386300003</v>
      </c>
      <c r="R14" s="269"/>
    </row>
    <row r="15" spans="1:26" ht="168" customHeight="1">
      <c r="A15" s="279" t="s">
        <v>206</v>
      </c>
      <c r="B15" s="280">
        <v>28366.09506</v>
      </c>
      <c r="C15" s="280">
        <v>0</v>
      </c>
      <c r="D15" s="280">
        <v>0</v>
      </c>
      <c r="E15" s="280">
        <v>0</v>
      </c>
      <c r="F15" s="280">
        <v>0</v>
      </c>
      <c r="G15" s="280">
        <v>0</v>
      </c>
      <c r="H15" s="280">
        <v>6478.1354299999994</v>
      </c>
      <c r="I15" s="280">
        <v>34844.230490000002</v>
      </c>
      <c r="J15" s="280">
        <v>103750.98742</v>
      </c>
      <c r="K15" s="280">
        <v>0</v>
      </c>
      <c r="L15" s="280">
        <v>0</v>
      </c>
      <c r="M15" s="280">
        <v>0</v>
      </c>
      <c r="N15" s="280">
        <v>983.323035</v>
      </c>
      <c r="O15" s="280">
        <v>0</v>
      </c>
      <c r="P15" s="280">
        <v>30955.172989999999</v>
      </c>
      <c r="Q15" s="280">
        <v>135689.48345</v>
      </c>
      <c r="R15" s="269"/>
    </row>
    <row r="16" spans="1:26" ht="168" customHeight="1">
      <c r="A16" s="279" t="s">
        <v>129</v>
      </c>
      <c r="B16" s="280">
        <v>440657.01275140001</v>
      </c>
      <c r="C16" s="280">
        <v>2655.0597736</v>
      </c>
      <c r="D16" s="280">
        <v>1951.8153322000001</v>
      </c>
      <c r="E16" s="280">
        <v>0</v>
      </c>
      <c r="F16" s="280">
        <v>5510.6185300000006</v>
      </c>
      <c r="G16" s="280">
        <v>1529.2102769999999</v>
      </c>
      <c r="H16" s="280">
        <v>217237.58022999999</v>
      </c>
      <c r="I16" s="280">
        <v>669541.29689</v>
      </c>
      <c r="J16" s="280">
        <v>2153586.5870665996</v>
      </c>
      <c r="K16" s="280">
        <v>102130.78082500001</v>
      </c>
      <c r="L16" s="280">
        <v>10163.8888778</v>
      </c>
      <c r="M16" s="280">
        <v>2838.1767400000003</v>
      </c>
      <c r="N16" s="280">
        <v>27627.760156599998</v>
      </c>
      <c r="O16" s="280">
        <v>42805.105699199994</v>
      </c>
      <c r="P16" s="280">
        <v>1458156.1765099999</v>
      </c>
      <c r="Q16" s="280">
        <v>3797308.47591</v>
      </c>
      <c r="R16" s="269"/>
    </row>
    <row r="17" spans="1:18" ht="168" customHeight="1">
      <c r="A17" s="279" t="s">
        <v>207</v>
      </c>
      <c r="B17" s="280">
        <v>739625.52159519994</v>
      </c>
      <c r="C17" s="280">
        <v>3811.5817881999997</v>
      </c>
      <c r="D17" s="280">
        <v>2574.6959001999999</v>
      </c>
      <c r="E17" s="280">
        <v>68.700050000000005</v>
      </c>
      <c r="F17" s="280">
        <v>4350.9427501999999</v>
      </c>
      <c r="G17" s="280">
        <v>14.286679599999999</v>
      </c>
      <c r="H17" s="280">
        <v>24615.21097</v>
      </c>
      <c r="I17" s="280">
        <v>775060.93972999998</v>
      </c>
      <c r="J17" s="280">
        <v>6962725.1859469991</v>
      </c>
      <c r="K17" s="280">
        <v>31072.8095498</v>
      </c>
      <c r="L17" s="280">
        <v>59502.699196199996</v>
      </c>
      <c r="M17" s="280">
        <v>9428.8264480000016</v>
      </c>
      <c r="N17" s="280">
        <v>86838.106744799996</v>
      </c>
      <c r="O17" s="280">
        <v>12098.888371200001</v>
      </c>
      <c r="P17" s="280">
        <v>642437.03715999995</v>
      </c>
      <c r="Q17" s="280">
        <v>7804103.5535900006</v>
      </c>
      <c r="R17" s="269"/>
    </row>
    <row r="18" spans="1:18" ht="168" customHeight="1">
      <c r="A18" s="279" t="s">
        <v>208</v>
      </c>
      <c r="B18" s="280">
        <v>44039.449944399996</v>
      </c>
      <c r="C18" s="280">
        <v>0.32467000000000001</v>
      </c>
      <c r="D18" s="280">
        <v>137.20423000000002</v>
      </c>
      <c r="E18" s="280">
        <v>0</v>
      </c>
      <c r="F18" s="280">
        <v>427.42148279999998</v>
      </c>
      <c r="G18" s="280">
        <v>0</v>
      </c>
      <c r="H18" s="280">
        <v>5.0649499999999996</v>
      </c>
      <c r="I18" s="280">
        <v>44609.465270000001</v>
      </c>
      <c r="J18" s="280">
        <v>417770.47329659999</v>
      </c>
      <c r="K18" s="280">
        <v>41326.166185000002</v>
      </c>
      <c r="L18" s="280">
        <v>3094.8615499999996</v>
      </c>
      <c r="M18" s="280">
        <v>107.58367999999999</v>
      </c>
      <c r="N18" s="280">
        <v>4210.1734321999993</v>
      </c>
      <c r="O18" s="280">
        <v>365.66827940000002</v>
      </c>
      <c r="P18" s="280">
        <v>4010.6211699999999</v>
      </c>
      <c r="Q18" s="280">
        <v>470885.54757999995</v>
      </c>
      <c r="R18" s="269"/>
    </row>
    <row r="19" spans="1:18" ht="168" customHeight="1">
      <c r="A19" s="279" t="s">
        <v>209</v>
      </c>
      <c r="B19" s="280">
        <v>194645.89313400001</v>
      </c>
      <c r="C19" s="280">
        <v>107.29972960000001</v>
      </c>
      <c r="D19" s="280">
        <v>412.50317839999997</v>
      </c>
      <c r="E19" s="280">
        <v>0</v>
      </c>
      <c r="F19" s="280">
        <v>1164.2803214</v>
      </c>
      <c r="G19" s="280">
        <v>127.3280484</v>
      </c>
      <c r="H19" s="280">
        <v>4737.6330499999995</v>
      </c>
      <c r="I19" s="280">
        <v>201194.93743000002</v>
      </c>
      <c r="J19" s="280">
        <v>1664562.478133</v>
      </c>
      <c r="K19" s="280">
        <v>7970.6386997999998</v>
      </c>
      <c r="L19" s="280">
        <v>7429.2825444</v>
      </c>
      <c r="M19" s="280">
        <v>732.47066419999999</v>
      </c>
      <c r="N19" s="280">
        <v>11376.4741116</v>
      </c>
      <c r="O19" s="280">
        <v>4297.9596837999998</v>
      </c>
      <c r="P19" s="280">
        <v>116915.41507999999</v>
      </c>
      <c r="Q19" s="280">
        <v>1813284.71896</v>
      </c>
      <c r="R19" s="269"/>
    </row>
    <row r="20" spans="1:18" ht="168" customHeight="1">
      <c r="A20" s="279" t="s">
        <v>210</v>
      </c>
      <c r="B20" s="280">
        <v>2605.6799799999999</v>
      </c>
      <c r="C20" s="280">
        <v>0</v>
      </c>
      <c r="D20" s="280">
        <v>9.9781499999999994</v>
      </c>
      <c r="E20" s="280">
        <v>0</v>
      </c>
      <c r="F20" s="280">
        <v>151.66695000000001</v>
      </c>
      <c r="G20" s="280">
        <v>0</v>
      </c>
      <c r="H20" s="280">
        <v>90342.896349999995</v>
      </c>
      <c r="I20" s="280">
        <v>93110.221430000005</v>
      </c>
      <c r="J20" s="280">
        <v>504054.90840319998</v>
      </c>
      <c r="K20" s="280">
        <v>4789.6460782000004</v>
      </c>
      <c r="L20" s="280">
        <v>348.86541999999997</v>
      </c>
      <c r="M20" s="280">
        <v>0</v>
      </c>
      <c r="N20" s="280">
        <v>3552.8417718000001</v>
      </c>
      <c r="O20" s="280">
        <v>92.617770000000007</v>
      </c>
      <c r="P20" s="280">
        <v>2264910.8258000002</v>
      </c>
      <c r="Q20" s="280">
        <v>2777749.7052600002</v>
      </c>
      <c r="R20" s="269"/>
    </row>
    <row r="21" spans="1:18" ht="168" customHeight="1">
      <c r="A21" s="279" t="s">
        <v>211</v>
      </c>
      <c r="B21" s="280">
        <v>1077597.5614419999</v>
      </c>
      <c r="C21" s="280">
        <v>2501.4620290000003</v>
      </c>
      <c r="D21" s="280">
        <v>6315.7907169999999</v>
      </c>
      <c r="E21" s="280">
        <v>0</v>
      </c>
      <c r="F21" s="280">
        <v>3252.9627022</v>
      </c>
      <c r="G21" s="280">
        <v>0</v>
      </c>
      <c r="H21" s="280">
        <v>6375.3615399999999</v>
      </c>
      <c r="I21" s="280">
        <v>1096043.13845</v>
      </c>
      <c r="J21" s="280">
        <v>4803710.3513676003</v>
      </c>
      <c r="K21" s="280">
        <v>10649.4538404</v>
      </c>
      <c r="L21" s="280">
        <v>29686.896870600001</v>
      </c>
      <c r="M21" s="280">
        <v>1518.4234099999999</v>
      </c>
      <c r="N21" s="280">
        <v>45106.538335199999</v>
      </c>
      <c r="O21" s="280">
        <v>4466.6848899999995</v>
      </c>
      <c r="P21" s="280">
        <v>1217086.26453</v>
      </c>
      <c r="Q21" s="280">
        <v>6112224.6133399997</v>
      </c>
      <c r="R21" s="269"/>
    </row>
    <row r="22" spans="1:18" ht="168" customHeight="1">
      <c r="A22" s="279" t="s">
        <v>212</v>
      </c>
      <c r="B22" s="280">
        <v>240.55038000000002</v>
      </c>
      <c r="C22" s="280">
        <v>0</v>
      </c>
      <c r="D22" s="280">
        <v>0</v>
      </c>
      <c r="E22" s="280">
        <v>0</v>
      </c>
      <c r="F22" s="280">
        <v>40.263580000000005</v>
      </c>
      <c r="G22" s="280">
        <v>0</v>
      </c>
      <c r="H22" s="280">
        <v>454.03303999999997</v>
      </c>
      <c r="I22" s="280">
        <v>734.84699999999998</v>
      </c>
      <c r="J22" s="280">
        <v>3801.6130183999999</v>
      </c>
      <c r="K22" s="280">
        <v>32.706189999999999</v>
      </c>
      <c r="L22" s="280">
        <v>12.893940000000001</v>
      </c>
      <c r="M22" s="280">
        <v>0</v>
      </c>
      <c r="N22" s="280">
        <v>0</v>
      </c>
      <c r="O22" s="280">
        <v>9.8117000000000001</v>
      </c>
      <c r="P22" s="280">
        <v>696.18434000000002</v>
      </c>
      <c r="Q22" s="280">
        <v>4553.2091900000005</v>
      </c>
      <c r="R22" s="269"/>
    </row>
    <row r="23" spans="1:18" ht="168" customHeight="1">
      <c r="A23" s="279" t="s">
        <v>213</v>
      </c>
      <c r="B23" s="280">
        <v>1416.1184900000001</v>
      </c>
      <c r="C23" s="280">
        <v>0</v>
      </c>
      <c r="D23" s="280">
        <v>14.825839999999999</v>
      </c>
      <c r="E23" s="280">
        <v>0</v>
      </c>
      <c r="F23" s="280">
        <v>812.47020539999994</v>
      </c>
      <c r="G23" s="280">
        <v>0</v>
      </c>
      <c r="H23" s="280">
        <v>408.63119</v>
      </c>
      <c r="I23" s="280">
        <v>2652.0457299999998</v>
      </c>
      <c r="J23" s="280">
        <v>71176.877437600007</v>
      </c>
      <c r="K23" s="280">
        <v>1017.9041130000001</v>
      </c>
      <c r="L23" s="280">
        <v>921.83351000000005</v>
      </c>
      <c r="M23" s="280">
        <v>0</v>
      </c>
      <c r="N23" s="280">
        <v>273.43789000000004</v>
      </c>
      <c r="O23" s="280">
        <v>2865.9249752000001</v>
      </c>
      <c r="P23" s="280">
        <v>1418.50405</v>
      </c>
      <c r="Q23" s="280">
        <v>77674.481969999993</v>
      </c>
      <c r="R23" s="269"/>
    </row>
    <row r="24" spans="1:18" ht="168" customHeight="1">
      <c r="A24" s="279" t="s">
        <v>214</v>
      </c>
      <c r="B24" s="280">
        <v>82273.371893600008</v>
      </c>
      <c r="C24" s="280">
        <v>107.77198</v>
      </c>
      <c r="D24" s="280">
        <v>976.40658819999999</v>
      </c>
      <c r="E24" s="280">
        <v>1.90673</v>
      </c>
      <c r="F24" s="280">
        <v>1302.3499199999999</v>
      </c>
      <c r="G24" s="280">
        <v>0</v>
      </c>
      <c r="H24" s="280">
        <v>5557.8726299999998</v>
      </c>
      <c r="I24" s="280">
        <v>90219.679739999992</v>
      </c>
      <c r="J24" s="280">
        <v>777559.44610920001</v>
      </c>
      <c r="K24" s="280">
        <v>3794.6582784000002</v>
      </c>
      <c r="L24" s="280">
        <v>8109.8728406</v>
      </c>
      <c r="M24" s="280">
        <v>122.82131</v>
      </c>
      <c r="N24" s="280">
        <v>3398.5625356</v>
      </c>
      <c r="O24" s="280">
        <v>716.43097580000006</v>
      </c>
      <c r="P24" s="280">
        <v>119164.70356000001</v>
      </c>
      <c r="Q24" s="280">
        <v>912866.49563000002</v>
      </c>
      <c r="R24" s="269"/>
    </row>
    <row r="25" spans="1:18" ht="168" customHeight="1">
      <c r="A25" s="279" t="s">
        <v>215</v>
      </c>
      <c r="B25" s="280">
        <v>45.733519999999999</v>
      </c>
      <c r="C25" s="280">
        <v>0</v>
      </c>
      <c r="D25" s="280">
        <v>0</v>
      </c>
      <c r="E25" s="280">
        <v>0</v>
      </c>
      <c r="F25" s="280">
        <v>0</v>
      </c>
      <c r="G25" s="280">
        <v>0</v>
      </c>
      <c r="H25" s="280">
        <v>1545.5932499999999</v>
      </c>
      <c r="I25" s="280">
        <v>1591.3267700000001</v>
      </c>
      <c r="J25" s="280">
        <v>2623.4975002000001</v>
      </c>
      <c r="K25" s="280">
        <v>0</v>
      </c>
      <c r="L25" s="280">
        <v>0</v>
      </c>
      <c r="M25" s="280">
        <v>0</v>
      </c>
      <c r="N25" s="280">
        <v>0</v>
      </c>
      <c r="O25" s="280">
        <v>0</v>
      </c>
      <c r="P25" s="280">
        <v>1.99295</v>
      </c>
      <c r="Q25" s="280">
        <v>2625.4904500000002</v>
      </c>
      <c r="R25" s="269"/>
    </row>
    <row r="26" spans="1:18" ht="168" customHeight="1">
      <c r="A26" s="279" t="s">
        <v>216</v>
      </c>
      <c r="B26" s="280">
        <v>0</v>
      </c>
      <c r="C26" s="280">
        <v>0</v>
      </c>
      <c r="D26" s="280">
        <v>0</v>
      </c>
      <c r="E26" s="280">
        <v>0</v>
      </c>
      <c r="F26" s="280">
        <v>0</v>
      </c>
      <c r="G26" s="280">
        <v>0</v>
      </c>
      <c r="H26" s="280">
        <v>11.55</v>
      </c>
      <c r="I26" s="280">
        <v>11.55</v>
      </c>
      <c r="J26" s="280">
        <v>887.37563419999992</v>
      </c>
      <c r="K26" s="280">
        <v>0</v>
      </c>
      <c r="L26" s="280">
        <v>0</v>
      </c>
      <c r="M26" s="280">
        <v>0</v>
      </c>
      <c r="N26" s="280">
        <v>0</v>
      </c>
      <c r="O26" s="280">
        <v>0</v>
      </c>
      <c r="P26" s="280">
        <v>225.01992000000001</v>
      </c>
      <c r="Q26" s="280">
        <v>1112.39555</v>
      </c>
      <c r="R26" s="269"/>
    </row>
    <row r="27" spans="1:18" s="208" customFormat="1" ht="297.75" customHeight="1">
      <c r="A27" s="282" t="s">
        <v>217</v>
      </c>
      <c r="B27" s="283">
        <v>0</v>
      </c>
      <c r="C27" s="283">
        <v>0</v>
      </c>
      <c r="D27" s="283">
        <v>0</v>
      </c>
      <c r="E27" s="283">
        <v>0</v>
      </c>
      <c r="F27" s="283">
        <v>0</v>
      </c>
      <c r="G27" s="283">
        <v>0</v>
      </c>
      <c r="H27" s="283">
        <v>1187.39094</v>
      </c>
      <c r="I27" s="283">
        <v>1187.39094</v>
      </c>
      <c r="J27" s="283">
        <v>786.97540359999994</v>
      </c>
      <c r="K27" s="283">
        <v>0</v>
      </c>
      <c r="L27" s="283">
        <v>5.1468699999999998</v>
      </c>
      <c r="M27" s="283">
        <v>0</v>
      </c>
      <c r="N27" s="283">
        <v>30.037470000000003</v>
      </c>
      <c r="O27" s="283">
        <v>0</v>
      </c>
      <c r="P27" s="283">
        <v>605.79362000000003</v>
      </c>
      <c r="Q27" s="283">
        <v>1427.9533600000002</v>
      </c>
      <c r="R27" s="284"/>
    </row>
    <row r="28" spans="1:18" s="208" customFormat="1" ht="111.75" customHeight="1">
      <c r="A28" s="311" t="s">
        <v>236</v>
      </c>
      <c r="B28" s="312">
        <f>SUM(B10:B27)</f>
        <v>2955612.4176097992</v>
      </c>
      <c r="C28" s="312">
        <f t="shared" ref="C28:Q28" si="0">SUM(C10:C27)</f>
        <v>14195.454080399999</v>
      </c>
      <c r="D28" s="312">
        <f t="shared" si="0"/>
        <v>14695.547046</v>
      </c>
      <c r="E28" s="312">
        <f t="shared" si="0"/>
        <v>70.606780000000001</v>
      </c>
      <c r="F28" s="312">
        <f t="shared" si="0"/>
        <v>18183.608622000003</v>
      </c>
      <c r="G28" s="312">
        <f t="shared" si="0"/>
        <v>2487.6915100000001</v>
      </c>
      <c r="H28" s="312">
        <f t="shared" si="0"/>
        <v>375755.82352999999</v>
      </c>
      <c r="I28" s="312">
        <f t="shared" si="0"/>
        <v>3381001.1491399999</v>
      </c>
      <c r="J28" s="312">
        <f t="shared" si="0"/>
        <v>21650697.9478896</v>
      </c>
      <c r="K28" s="312">
        <f t="shared" si="0"/>
        <v>245416.1170538</v>
      </c>
      <c r="L28" s="312">
        <f t="shared" si="0"/>
        <v>140545.73637520001</v>
      </c>
      <c r="M28" s="312">
        <f t="shared" si="0"/>
        <v>16076.941662200001</v>
      </c>
      <c r="N28" s="312">
        <f t="shared" si="0"/>
        <v>215295.47953400004</v>
      </c>
      <c r="O28" s="312">
        <f t="shared" si="0"/>
        <v>83795.301993400004</v>
      </c>
      <c r="P28" s="312">
        <f t="shared" si="0"/>
        <v>6172077.7872200003</v>
      </c>
      <c r="Q28" s="312">
        <f t="shared" si="0"/>
        <v>28523905.31208</v>
      </c>
      <c r="R28" s="284"/>
    </row>
    <row r="29" spans="1:18" ht="27.75" customHeight="1" thickBot="1">
      <c r="A29" s="313"/>
      <c r="B29" s="314"/>
      <c r="C29" s="315"/>
      <c r="D29" s="316"/>
      <c r="E29" s="316"/>
      <c r="F29" s="316"/>
      <c r="G29" s="316"/>
      <c r="H29" s="316"/>
      <c r="I29" s="316"/>
      <c r="J29" s="316"/>
      <c r="K29" s="316"/>
      <c r="L29" s="314"/>
      <c r="M29" s="314"/>
      <c r="N29" s="314"/>
      <c r="O29" s="314"/>
      <c r="P29" s="314"/>
      <c r="Q29" s="314"/>
      <c r="R29" s="269"/>
    </row>
    <row r="30" spans="1:18" ht="87" customHeight="1">
      <c r="A30" s="266" t="s">
        <v>245</v>
      </c>
      <c r="B30" s="187"/>
      <c r="C30" s="291"/>
      <c r="D30" s="219"/>
      <c r="E30" s="219"/>
      <c r="F30" s="219"/>
      <c r="G30" s="219"/>
      <c r="H30" s="219"/>
      <c r="I30" s="219"/>
      <c r="J30" s="219"/>
      <c r="K30" s="219"/>
      <c r="L30" s="220"/>
      <c r="M30" s="220"/>
      <c r="N30" s="25"/>
      <c r="O30" s="25"/>
      <c r="P30" s="25"/>
      <c r="Q30" s="25"/>
    </row>
    <row r="31" spans="1:18" ht="13.5" customHeight="1">
      <c r="A31" s="24"/>
      <c r="B31" s="50"/>
      <c r="C31" s="292"/>
      <c r="D31" s="26"/>
      <c r="E31" s="26"/>
      <c r="F31" s="26"/>
      <c r="G31" s="26"/>
      <c r="H31" s="26"/>
      <c r="I31" s="26"/>
      <c r="J31" s="26"/>
      <c r="K31" s="26"/>
      <c r="L31" s="26"/>
      <c r="M31" s="164"/>
      <c r="N31" s="25"/>
      <c r="O31" s="25"/>
      <c r="P31" s="25"/>
      <c r="Q31" s="25"/>
    </row>
    <row r="32" spans="1:18" ht="13.5" customHeight="1">
      <c r="A32" s="24"/>
      <c r="B32" s="50"/>
      <c r="C32" s="292"/>
      <c r="D32" s="26"/>
      <c r="E32" s="26"/>
      <c r="F32" s="26"/>
      <c r="G32" s="26"/>
      <c r="H32" s="26"/>
      <c r="I32" s="26"/>
      <c r="J32" s="26"/>
      <c r="K32" s="26"/>
      <c r="L32" s="26"/>
      <c r="M32" s="164"/>
      <c r="N32" s="25"/>
      <c r="O32" s="25"/>
      <c r="P32" s="25"/>
      <c r="Q32" s="25"/>
    </row>
    <row r="33" spans="1:17" ht="13.5" customHeight="1">
      <c r="A33" s="24"/>
      <c r="B33" s="50"/>
      <c r="C33" s="292"/>
      <c r="D33" s="26"/>
      <c r="E33" s="26"/>
      <c r="F33" s="26"/>
      <c r="G33" s="26"/>
      <c r="H33" s="26"/>
      <c r="I33" s="26"/>
      <c r="J33" s="26"/>
      <c r="K33" s="26"/>
      <c r="L33" s="26"/>
      <c r="M33" s="164"/>
      <c r="N33" s="25"/>
      <c r="O33" s="25"/>
      <c r="P33" s="25"/>
      <c r="Q33" s="25"/>
    </row>
    <row r="34" spans="1:17" ht="13.5" customHeight="1">
      <c r="A34" s="24"/>
      <c r="B34" s="50"/>
      <c r="C34" s="292"/>
      <c r="D34" s="26"/>
      <c r="E34" s="26"/>
      <c r="F34" s="26"/>
      <c r="G34" s="26"/>
      <c r="H34" s="26"/>
      <c r="I34" s="26"/>
      <c r="J34" s="26"/>
      <c r="K34" s="26"/>
      <c r="L34" s="26"/>
      <c r="M34" s="164"/>
      <c r="N34" s="25"/>
      <c r="O34" s="25"/>
      <c r="P34" s="25"/>
      <c r="Q34" s="25"/>
    </row>
    <row r="35" spans="1:17" ht="13.5" customHeight="1">
      <c r="A35" s="24"/>
      <c r="B35" s="50"/>
      <c r="C35" s="292"/>
      <c r="D35" s="26"/>
      <c r="E35" s="26"/>
      <c r="F35" s="26"/>
      <c r="G35" s="26"/>
      <c r="H35" s="26"/>
      <c r="I35" s="26"/>
      <c r="J35" s="26"/>
      <c r="K35" s="26"/>
      <c r="L35" s="26"/>
      <c r="M35" s="164"/>
      <c r="N35" s="25"/>
      <c r="O35" s="25"/>
      <c r="P35" s="25"/>
      <c r="Q35" s="25"/>
    </row>
    <row r="36" spans="1:17" ht="13.5" customHeight="1">
      <c r="A36" s="24"/>
      <c r="B36" s="50"/>
      <c r="C36" s="292"/>
      <c r="D36" s="26"/>
      <c r="E36" s="26"/>
      <c r="F36" s="26"/>
      <c r="G36" s="26"/>
      <c r="H36" s="26"/>
      <c r="I36" s="26"/>
      <c r="J36" s="26"/>
      <c r="K36" s="26"/>
      <c r="L36" s="26"/>
      <c r="M36" s="164"/>
      <c r="N36" s="25"/>
      <c r="O36" s="25"/>
      <c r="P36" s="25"/>
      <c r="Q36" s="25"/>
    </row>
    <row r="37" spans="1:17" ht="13.5" customHeight="1">
      <c r="A37" s="196"/>
      <c r="B37" s="262"/>
      <c r="C37" s="292"/>
      <c r="D37" s="26"/>
      <c r="E37" s="26"/>
      <c r="F37" s="26"/>
      <c r="G37" s="26"/>
      <c r="H37" s="26"/>
      <c r="I37" s="26"/>
      <c r="J37" s="26"/>
      <c r="K37" s="26"/>
      <c r="L37" s="26"/>
      <c r="M37" s="164"/>
      <c r="N37" s="25"/>
      <c r="O37" s="25"/>
      <c r="P37" s="25"/>
      <c r="Q37" s="25"/>
    </row>
    <row r="38" spans="1:17" ht="13.5" customHeight="1">
      <c r="A38" s="24"/>
      <c r="B38" s="262"/>
      <c r="C38" s="292"/>
      <c r="D38" s="26"/>
      <c r="E38" s="26"/>
      <c r="F38" s="26"/>
      <c r="G38" s="26"/>
      <c r="H38" s="26"/>
      <c r="I38" s="26"/>
      <c r="J38" s="26"/>
      <c r="K38" s="26"/>
      <c r="L38" s="26"/>
      <c r="M38" s="164"/>
      <c r="N38" s="25"/>
      <c r="O38" s="25"/>
      <c r="P38" s="25"/>
      <c r="Q38" s="25"/>
    </row>
    <row r="39" spans="1:17" ht="13.5" customHeight="1">
      <c r="A39" s="24"/>
      <c r="B39" s="262"/>
      <c r="C39" s="292"/>
      <c r="D39" s="26"/>
      <c r="E39" s="26"/>
      <c r="F39" s="26"/>
      <c r="G39" s="26"/>
      <c r="H39" s="26"/>
      <c r="I39" s="26"/>
      <c r="J39" s="26"/>
      <c r="K39" s="26"/>
      <c r="L39" s="26"/>
      <c r="M39" s="164"/>
      <c r="N39" s="25"/>
      <c r="O39" s="25"/>
      <c r="P39" s="25"/>
      <c r="Q39" s="25"/>
    </row>
    <row r="40" spans="1:17" ht="13.5" customHeight="1">
      <c r="A40" s="24"/>
      <c r="B40" s="262"/>
      <c r="C40" s="292"/>
      <c r="D40" s="26"/>
      <c r="E40" s="26"/>
      <c r="F40" s="26"/>
      <c r="G40" s="26"/>
      <c r="H40" s="26"/>
      <c r="I40" s="26"/>
      <c r="J40" s="26"/>
      <c r="K40" s="26"/>
      <c r="L40" s="26"/>
      <c r="M40" s="164"/>
      <c r="N40" s="25"/>
      <c r="O40" s="25"/>
      <c r="P40" s="25"/>
      <c r="Q40" s="25"/>
    </row>
    <row r="41" spans="1:17" ht="13.5" customHeight="1">
      <c r="A41" s="24"/>
      <c r="B41" s="262"/>
      <c r="C41" s="292"/>
      <c r="D41" s="26"/>
      <c r="E41" s="26"/>
      <c r="F41" s="26"/>
      <c r="G41" s="26"/>
      <c r="H41" s="26"/>
      <c r="I41" s="26"/>
      <c r="J41" s="26"/>
      <c r="K41" s="26"/>
      <c r="L41" s="26"/>
      <c r="M41" s="164"/>
      <c r="N41" s="25"/>
      <c r="O41" s="25"/>
      <c r="P41" s="25"/>
      <c r="Q41" s="25"/>
    </row>
    <row r="42" spans="1:17" ht="13.5" customHeight="1">
      <c r="A42" s="24"/>
      <c r="B42" s="262"/>
      <c r="C42" s="292"/>
      <c r="D42" s="26"/>
      <c r="E42" s="26"/>
      <c r="F42" s="26"/>
      <c r="G42" s="26"/>
      <c r="H42" s="26"/>
      <c r="I42" s="26"/>
      <c r="J42" s="26"/>
      <c r="K42" s="26"/>
      <c r="L42" s="26"/>
      <c r="M42" s="164"/>
      <c r="N42" s="25"/>
      <c r="O42" s="25"/>
      <c r="P42" s="25"/>
      <c r="Q42" s="25"/>
    </row>
    <row r="43" spans="1:17" ht="13.5" customHeight="1">
      <c r="A43" s="196"/>
      <c r="B43" s="262"/>
      <c r="C43" s="292"/>
      <c r="D43" s="26"/>
      <c r="E43" s="26"/>
      <c r="F43" s="26"/>
      <c r="G43" s="26"/>
      <c r="H43" s="26"/>
      <c r="I43" s="26"/>
      <c r="J43" s="26"/>
      <c r="K43" s="26"/>
      <c r="L43" s="26"/>
      <c r="M43" s="164"/>
      <c r="N43" s="25"/>
      <c r="O43" s="25"/>
      <c r="P43" s="25"/>
      <c r="Q43" s="25"/>
    </row>
    <row r="44" spans="1:17" ht="13.5" customHeight="1">
      <c r="A44" s="24"/>
      <c r="B44" s="50"/>
      <c r="C44" s="292"/>
      <c r="D44" s="26"/>
      <c r="E44" s="26"/>
      <c r="F44" s="26"/>
      <c r="G44" s="26"/>
      <c r="H44" s="26"/>
      <c r="I44" s="26"/>
      <c r="J44" s="26"/>
      <c r="K44" s="26"/>
      <c r="L44" s="26"/>
      <c r="M44" s="164"/>
      <c r="N44" s="25"/>
      <c r="O44" s="25"/>
      <c r="P44" s="25"/>
      <c r="Q44" s="25"/>
    </row>
    <row r="45" spans="1:17" ht="13.5" customHeight="1">
      <c r="A45" s="24"/>
      <c r="B45" s="50"/>
      <c r="C45" s="292"/>
      <c r="D45" s="26"/>
      <c r="E45" s="26"/>
      <c r="F45" s="26"/>
      <c r="G45" s="26"/>
      <c r="H45" s="26"/>
      <c r="I45" s="26"/>
      <c r="J45" s="26"/>
      <c r="K45" s="26"/>
      <c r="L45" s="26"/>
      <c r="M45" s="164"/>
      <c r="N45" s="25"/>
      <c r="O45" s="25"/>
      <c r="P45" s="25"/>
      <c r="Q45" s="25"/>
    </row>
    <row r="46" spans="1:17" ht="13.5" customHeight="1">
      <c r="A46" s="24"/>
      <c r="B46" s="50"/>
      <c r="C46" s="292"/>
      <c r="D46" s="26"/>
      <c r="E46" s="26"/>
      <c r="F46" s="26"/>
      <c r="G46" s="26"/>
      <c r="H46" s="26"/>
      <c r="I46" s="26"/>
      <c r="J46" s="26"/>
      <c r="K46" s="26"/>
      <c r="L46" s="26"/>
      <c r="M46" s="164"/>
      <c r="N46" s="25"/>
      <c r="O46" s="25"/>
      <c r="P46" s="25"/>
      <c r="Q46" s="25"/>
    </row>
    <row r="47" spans="1:17" ht="13.5" customHeight="1">
      <c r="A47" s="196"/>
      <c r="B47" s="50"/>
      <c r="C47" s="292"/>
      <c r="D47" s="26"/>
      <c r="E47" s="26"/>
      <c r="F47" s="26"/>
      <c r="G47" s="26"/>
      <c r="H47" s="26"/>
      <c r="I47" s="26"/>
      <c r="J47" s="26"/>
      <c r="K47" s="26"/>
      <c r="L47" s="26"/>
      <c r="M47" s="164"/>
      <c r="N47" s="25"/>
      <c r="O47" s="25"/>
      <c r="P47" s="25"/>
      <c r="Q47" s="25"/>
    </row>
    <row r="48" spans="1:17" ht="13.5" customHeight="1">
      <c r="A48" s="24"/>
      <c r="B48" s="50"/>
      <c r="C48" s="292"/>
      <c r="D48" s="26"/>
      <c r="E48" s="26"/>
      <c r="F48" s="26"/>
      <c r="G48" s="26"/>
      <c r="H48" s="26"/>
      <c r="I48" s="26"/>
      <c r="J48" s="26"/>
      <c r="K48" s="26"/>
      <c r="L48" s="26"/>
      <c r="M48" s="164"/>
      <c r="N48" s="25"/>
      <c r="O48" s="25"/>
      <c r="P48" s="25"/>
      <c r="Q48" s="25"/>
    </row>
    <row r="49" spans="1:17" ht="13.5" customHeight="1">
      <c r="A49" s="24"/>
      <c r="B49" s="50"/>
      <c r="C49" s="292"/>
      <c r="D49" s="26"/>
      <c r="E49" s="26"/>
      <c r="F49" s="26"/>
      <c r="G49" s="26"/>
      <c r="H49" s="26"/>
      <c r="I49" s="26"/>
      <c r="J49" s="26"/>
      <c r="K49" s="26"/>
      <c r="L49" s="26"/>
      <c r="M49" s="164"/>
      <c r="N49" s="25"/>
      <c r="O49" s="25"/>
      <c r="P49" s="25"/>
      <c r="Q49" s="25"/>
    </row>
    <row r="50" spans="1:17" ht="13.5" customHeight="1">
      <c r="A50" s="24"/>
      <c r="B50" s="50"/>
      <c r="C50" s="292"/>
      <c r="D50" s="26"/>
      <c r="E50" s="26"/>
      <c r="F50" s="26"/>
      <c r="G50" s="26"/>
      <c r="H50" s="26"/>
      <c r="I50" s="26"/>
      <c r="J50" s="26"/>
      <c r="K50" s="26"/>
      <c r="L50" s="26"/>
      <c r="M50" s="164"/>
      <c r="N50" s="25"/>
      <c r="O50" s="25"/>
      <c r="P50" s="25"/>
      <c r="Q50" s="25"/>
    </row>
    <row r="51" spans="1:17" ht="13.5" customHeight="1">
      <c r="A51" s="24"/>
      <c r="B51" s="50"/>
      <c r="C51" s="292"/>
      <c r="D51" s="26"/>
      <c r="E51" s="26"/>
      <c r="F51" s="26"/>
      <c r="G51" s="26"/>
      <c r="H51" s="26"/>
      <c r="I51" s="26"/>
      <c r="J51" s="26"/>
      <c r="K51" s="26"/>
      <c r="L51" s="26"/>
      <c r="M51" s="164"/>
      <c r="N51" s="25"/>
      <c r="O51" s="25"/>
      <c r="P51" s="25"/>
      <c r="Q51" s="25"/>
    </row>
    <row r="52" spans="1:17" ht="13.5" customHeight="1">
      <c r="A52" s="196"/>
      <c r="B52" s="50"/>
      <c r="C52" s="292"/>
      <c r="D52" s="26"/>
      <c r="E52" s="26"/>
      <c r="F52" s="26"/>
      <c r="G52" s="26"/>
      <c r="H52" s="26"/>
      <c r="I52" s="26"/>
      <c r="J52" s="26"/>
      <c r="K52" s="26"/>
      <c r="L52" s="26"/>
      <c r="M52" s="164"/>
      <c r="N52" s="25"/>
      <c r="O52" s="25"/>
      <c r="P52" s="25"/>
      <c r="Q52" s="25"/>
    </row>
    <row r="53" spans="1:17" ht="13.5" customHeight="1">
      <c r="A53" s="24"/>
      <c r="B53" s="50"/>
      <c r="C53" s="292"/>
      <c r="D53" s="26"/>
      <c r="E53" s="26"/>
      <c r="F53" s="26"/>
      <c r="G53" s="26"/>
      <c r="H53" s="26"/>
      <c r="I53" s="26"/>
      <c r="J53" s="26"/>
      <c r="K53" s="26"/>
      <c r="L53" s="26"/>
      <c r="M53" s="164"/>
      <c r="N53" s="25"/>
      <c r="O53" s="25"/>
      <c r="P53" s="25"/>
      <c r="Q53" s="25"/>
    </row>
    <row r="54" spans="1:17" ht="13.5" customHeight="1">
      <c r="A54" s="24"/>
      <c r="B54" s="50"/>
      <c r="C54" s="292"/>
      <c r="D54" s="26"/>
      <c r="E54" s="26"/>
      <c r="F54" s="26"/>
      <c r="G54" s="26"/>
      <c r="H54" s="26"/>
      <c r="I54" s="26"/>
      <c r="J54" s="26"/>
      <c r="K54" s="26"/>
      <c r="L54" s="26"/>
      <c r="M54" s="164"/>
      <c r="N54" s="25"/>
      <c r="O54" s="25"/>
      <c r="P54" s="25"/>
      <c r="Q54" s="25"/>
    </row>
    <row r="55" spans="1:17" ht="13.5" customHeight="1">
      <c r="A55" s="24"/>
      <c r="B55" s="50"/>
      <c r="C55" s="292"/>
      <c r="D55" s="26"/>
      <c r="E55" s="26"/>
      <c r="F55" s="26"/>
      <c r="G55" s="26"/>
      <c r="H55" s="26"/>
      <c r="I55" s="26"/>
      <c r="J55" s="26"/>
      <c r="K55" s="26"/>
      <c r="L55" s="26"/>
      <c r="M55" s="164"/>
      <c r="N55" s="25"/>
      <c r="O55" s="25"/>
      <c r="P55" s="25"/>
      <c r="Q55" s="25"/>
    </row>
    <row r="56" spans="1:17" ht="9" customHeight="1">
      <c r="A56" s="194"/>
      <c r="B56" s="50"/>
      <c r="C56" s="292"/>
      <c r="D56" s="26"/>
      <c r="E56" s="26"/>
      <c r="F56" s="26"/>
      <c r="G56" s="26"/>
      <c r="H56" s="26"/>
      <c r="I56" s="26"/>
      <c r="J56" s="26"/>
      <c r="K56" s="26"/>
      <c r="L56" s="26"/>
      <c r="M56" s="164"/>
      <c r="N56" s="25"/>
      <c r="O56" s="25"/>
      <c r="P56" s="25"/>
      <c r="Q56" s="25"/>
    </row>
    <row r="57" spans="1:17" ht="9" customHeight="1">
      <c r="A57" s="194"/>
      <c r="B57" s="50"/>
      <c r="C57" s="292"/>
      <c r="D57" s="26"/>
      <c r="E57" s="26"/>
      <c r="F57" s="26"/>
      <c r="G57" s="26"/>
      <c r="H57" s="26"/>
      <c r="I57" s="26"/>
      <c r="J57" s="26"/>
      <c r="K57" s="26"/>
      <c r="L57" s="26"/>
      <c r="M57" s="164"/>
      <c r="N57" s="25"/>
      <c r="O57" s="25"/>
      <c r="P57" s="25"/>
      <c r="Q57" s="25"/>
    </row>
    <row r="58" spans="1:17" ht="9" customHeight="1">
      <c r="A58" s="194"/>
      <c r="B58" s="50"/>
      <c r="C58" s="292"/>
      <c r="D58" s="26"/>
      <c r="E58" s="26"/>
      <c r="F58" s="26"/>
      <c r="G58" s="26"/>
      <c r="H58" s="26"/>
      <c r="I58" s="26"/>
      <c r="J58" s="26"/>
      <c r="K58" s="26"/>
      <c r="L58" s="26"/>
      <c r="M58" s="164"/>
      <c r="N58" s="25"/>
      <c r="O58" s="25"/>
      <c r="P58" s="25"/>
      <c r="Q58" s="25"/>
    </row>
    <row r="59" spans="1:17" ht="9" customHeight="1">
      <c r="A59" s="194"/>
      <c r="B59" s="50"/>
      <c r="C59" s="292"/>
      <c r="D59" s="26"/>
      <c r="E59" s="26"/>
      <c r="F59" s="26"/>
      <c r="G59" s="26"/>
      <c r="H59" s="26"/>
      <c r="I59" s="26"/>
      <c r="J59" s="26"/>
      <c r="K59" s="26"/>
      <c r="L59" s="26"/>
      <c r="M59" s="164"/>
      <c r="N59" s="25"/>
      <c r="O59" s="25"/>
      <c r="P59" s="25"/>
      <c r="Q59" s="25"/>
    </row>
    <row r="60" spans="1:17" ht="9" customHeight="1">
      <c r="A60" s="195"/>
      <c r="B60" s="50"/>
      <c r="C60" s="292"/>
      <c r="D60" s="26"/>
      <c r="E60" s="26"/>
      <c r="F60" s="26"/>
      <c r="G60" s="26"/>
      <c r="H60" s="26"/>
      <c r="I60" s="26"/>
      <c r="J60" s="26"/>
      <c r="K60" s="26"/>
      <c r="L60" s="26"/>
      <c r="M60" s="164"/>
      <c r="N60" s="25"/>
      <c r="O60" s="25"/>
      <c r="P60" s="25"/>
      <c r="Q60" s="25"/>
    </row>
    <row r="61" spans="1:17" ht="9" customHeight="1">
      <c r="A61" s="195"/>
      <c r="C61" s="292"/>
      <c r="D61" s="26"/>
      <c r="E61" s="26"/>
      <c r="F61" s="26"/>
      <c r="G61" s="26"/>
      <c r="H61" s="26"/>
      <c r="I61" s="26"/>
      <c r="J61" s="26"/>
      <c r="K61" s="26"/>
      <c r="L61" s="26"/>
      <c r="M61" s="25"/>
      <c r="N61" s="25"/>
      <c r="O61" s="25"/>
      <c r="P61" s="25"/>
      <c r="Q61" s="25"/>
    </row>
    <row r="62" spans="1:17" ht="9" customHeight="1">
      <c r="A62" s="196"/>
      <c r="C62" s="292"/>
      <c r="D62" s="26"/>
      <c r="E62" s="26"/>
      <c r="F62" s="26"/>
      <c r="G62" s="26"/>
      <c r="H62" s="26"/>
      <c r="I62" s="26"/>
      <c r="J62" s="26"/>
      <c r="K62" s="26"/>
      <c r="L62" s="26"/>
      <c r="M62" s="25"/>
      <c r="N62" s="25"/>
      <c r="O62" s="25"/>
      <c r="P62" s="25"/>
      <c r="Q62" s="25"/>
    </row>
    <row r="63" spans="1:17" ht="9" customHeight="1">
      <c r="A63" s="24"/>
      <c r="C63" s="292"/>
      <c r="D63" s="26"/>
      <c r="E63" s="26"/>
      <c r="F63" s="26"/>
      <c r="G63" s="26"/>
      <c r="H63" s="26"/>
      <c r="I63" s="26"/>
      <c r="J63" s="26"/>
      <c r="K63" s="26"/>
      <c r="L63" s="26"/>
      <c r="M63" s="25"/>
      <c r="N63" s="25"/>
      <c r="O63" s="25"/>
      <c r="P63" s="25"/>
      <c r="Q63" s="25"/>
    </row>
    <row r="64" spans="1:17" ht="9" customHeight="1">
      <c r="A64" s="24"/>
      <c r="C64" s="292"/>
      <c r="D64" s="26"/>
      <c r="E64" s="26"/>
      <c r="F64" s="26"/>
      <c r="G64" s="26"/>
      <c r="H64" s="26"/>
      <c r="I64" s="26"/>
      <c r="J64" s="26"/>
      <c r="K64" s="26"/>
      <c r="L64" s="26"/>
      <c r="M64" s="25"/>
      <c r="N64" s="25"/>
      <c r="O64" s="25"/>
      <c r="P64" s="25"/>
      <c r="Q64" s="25"/>
    </row>
    <row r="65" spans="1:17" ht="9" customHeight="1">
      <c r="A65" s="24"/>
      <c r="C65" s="292"/>
      <c r="D65" s="26"/>
      <c r="E65" s="26"/>
      <c r="F65" s="26"/>
      <c r="G65" s="26"/>
      <c r="H65" s="26"/>
      <c r="I65" s="26"/>
      <c r="J65" s="26"/>
      <c r="K65" s="26"/>
      <c r="L65" s="26"/>
      <c r="M65" s="25"/>
      <c r="N65" s="25"/>
      <c r="O65" s="25"/>
      <c r="P65" s="25"/>
      <c r="Q65" s="25"/>
    </row>
    <row r="66" spans="1:17" ht="9" customHeight="1">
      <c r="A66" s="24"/>
      <c r="C66" s="292"/>
      <c r="D66" s="26"/>
      <c r="E66" s="26"/>
      <c r="F66" s="26"/>
      <c r="G66" s="26"/>
      <c r="H66" s="26"/>
      <c r="I66" s="26"/>
      <c r="J66" s="26"/>
      <c r="K66" s="26"/>
      <c r="L66" s="26"/>
      <c r="M66" s="25"/>
      <c r="N66" s="25"/>
      <c r="O66" s="25"/>
      <c r="P66" s="25"/>
      <c r="Q66" s="25"/>
    </row>
    <row r="67" spans="1:17" ht="9" customHeight="1">
      <c r="A67" s="194"/>
      <c r="C67" s="292"/>
      <c r="D67" s="26"/>
      <c r="E67" s="26"/>
      <c r="F67" s="26"/>
      <c r="G67" s="26"/>
      <c r="H67" s="26"/>
      <c r="I67" s="26"/>
      <c r="J67" s="26"/>
      <c r="K67" s="26"/>
      <c r="L67" s="26"/>
      <c r="M67" s="25"/>
      <c r="N67" s="25"/>
      <c r="O67" s="25"/>
      <c r="P67" s="25"/>
      <c r="Q67" s="25"/>
    </row>
    <row r="68" spans="1:17" ht="9" customHeight="1">
      <c r="A68" s="196"/>
      <c r="C68" s="292"/>
      <c r="D68" s="26"/>
      <c r="E68" s="26"/>
      <c r="F68" s="26"/>
      <c r="G68" s="26"/>
      <c r="H68" s="26"/>
      <c r="I68" s="26"/>
      <c r="J68" s="26"/>
      <c r="K68" s="26"/>
      <c r="L68" s="26"/>
      <c r="M68" s="25"/>
      <c r="N68" s="25"/>
      <c r="O68" s="25"/>
      <c r="P68" s="25"/>
      <c r="Q68" s="25"/>
    </row>
    <row r="69" spans="1:17" ht="9" customHeight="1">
      <c r="A69" s="24"/>
      <c r="C69" s="292"/>
      <c r="D69" s="26"/>
      <c r="E69" s="26"/>
      <c r="F69" s="26"/>
      <c r="G69" s="26"/>
      <c r="H69" s="26"/>
      <c r="I69" s="26"/>
      <c r="J69" s="26"/>
      <c r="K69" s="26"/>
      <c r="L69" s="26"/>
      <c r="M69" s="25"/>
      <c r="N69" s="25"/>
      <c r="O69" s="25"/>
      <c r="P69" s="25"/>
      <c r="Q69" s="25"/>
    </row>
    <row r="70" spans="1:17" ht="9" customHeight="1">
      <c r="A70" s="24"/>
      <c r="C70" s="292"/>
      <c r="D70" s="26"/>
      <c r="E70" s="26"/>
      <c r="F70" s="26"/>
      <c r="G70" s="26"/>
      <c r="H70" s="26"/>
      <c r="I70" s="26"/>
      <c r="J70" s="26"/>
      <c r="K70" s="26"/>
      <c r="L70" s="26"/>
      <c r="M70" s="25"/>
      <c r="N70" s="25"/>
      <c r="O70" s="25"/>
      <c r="P70" s="25"/>
      <c r="Q70" s="25"/>
    </row>
    <row r="71" spans="1:17" ht="9" customHeight="1">
      <c r="A71" s="24"/>
      <c r="C71" s="292"/>
      <c r="D71" s="26"/>
      <c r="E71" s="26"/>
      <c r="F71" s="26"/>
      <c r="G71" s="26"/>
      <c r="H71" s="26"/>
      <c r="I71" s="26"/>
      <c r="J71" s="26"/>
      <c r="K71" s="26"/>
      <c r="L71" s="26"/>
      <c r="M71" s="25"/>
      <c r="N71" s="25"/>
      <c r="O71" s="25"/>
      <c r="P71" s="25"/>
      <c r="Q71" s="25"/>
    </row>
    <row r="72" spans="1:17" ht="9" customHeight="1">
      <c r="A72" s="24"/>
      <c r="C72" s="292"/>
      <c r="D72" s="26"/>
      <c r="E72" s="26"/>
      <c r="F72" s="26"/>
      <c r="G72" s="26"/>
      <c r="H72" s="26"/>
      <c r="I72" s="26"/>
      <c r="J72" s="26"/>
      <c r="K72" s="26"/>
      <c r="L72" s="26"/>
      <c r="M72" s="25"/>
      <c r="N72" s="25"/>
      <c r="O72" s="25"/>
      <c r="P72" s="25"/>
      <c r="Q72" s="25"/>
    </row>
    <row r="73" spans="1:17" ht="9" customHeight="1">
      <c r="A73" s="194"/>
      <c r="C73" s="292"/>
      <c r="D73" s="26"/>
      <c r="E73" s="26"/>
      <c r="F73" s="26"/>
      <c r="G73" s="26"/>
      <c r="H73" s="26"/>
      <c r="I73" s="26"/>
      <c r="J73" s="26"/>
      <c r="K73" s="26"/>
      <c r="L73" s="26"/>
      <c r="M73" s="25"/>
      <c r="N73" s="25"/>
      <c r="O73" s="25"/>
      <c r="P73" s="25"/>
      <c r="Q73" s="25"/>
    </row>
    <row r="74" spans="1:17" ht="9" customHeight="1">
      <c r="A74" s="196"/>
      <c r="C74" s="292"/>
      <c r="D74" s="26"/>
      <c r="E74" s="26"/>
      <c r="F74" s="26"/>
      <c r="G74" s="26"/>
      <c r="H74" s="26"/>
      <c r="I74" s="26"/>
      <c r="J74" s="26"/>
      <c r="K74" s="26"/>
      <c r="L74" s="26"/>
      <c r="M74" s="25"/>
      <c r="N74" s="25"/>
      <c r="O74" s="25"/>
      <c r="P74" s="25"/>
      <c r="Q74" s="25"/>
    </row>
    <row r="75" spans="1:17" ht="9" customHeight="1">
      <c r="A75" s="24"/>
      <c r="C75" s="292"/>
      <c r="D75" s="26"/>
      <c r="E75" s="26"/>
      <c r="F75" s="26"/>
      <c r="G75" s="26"/>
      <c r="H75" s="26"/>
      <c r="I75" s="26"/>
      <c r="J75" s="26"/>
      <c r="K75" s="26"/>
      <c r="L75" s="26"/>
      <c r="M75" s="25"/>
      <c r="N75" s="25"/>
      <c r="O75" s="25"/>
      <c r="P75" s="25"/>
      <c r="Q75" s="25"/>
    </row>
    <row r="76" spans="1:17" ht="9" customHeight="1">
      <c r="A76" s="24"/>
      <c r="C76" s="292"/>
      <c r="D76" s="26"/>
      <c r="E76" s="26"/>
      <c r="F76" s="26"/>
      <c r="G76" s="26"/>
      <c r="H76" s="26"/>
      <c r="I76" s="26"/>
      <c r="J76" s="26"/>
      <c r="K76" s="26"/>
      <c r="L76" s="26"/>
      <c r="M76" s="25"/>
      <c r="N76" s="25"/>
      <c r="O76" s="25"/>
      <c r="P76" s="25"/>
      <c r="Q76" s="25"/>
    </row>
    <row r="77" spans="1:17" ht="9" customHeight="1">
      <c r="A77" s="24"/>
      <c r="C77" s="292"/>
      <c r="D77" s="26"/>
      <c r="E77" s="26"/>
      <c r="F77" s="26"/>
      <c r="G77" s="26"/>
      <c r="H77" s="26"/>
      <c r="I77" s="26"/>
      <c r="J77" s="26"/>
      <c r="K77" s="26"/>
      <c r="L77" s="26"/>
      <c r="M77" s="25"/>
      <c r="N77" s="25"/>
      <c r="O77" s="25"/>
      <c r="P77" s="25"/>
      <c r="Q77" s="25"/>
    </row>
    <row r="78" spans="1:17" ht="9" customHeight="1">
      <c r="A78" s="24"/>
      <c r="C78" s="292"/>
      <c r="D78" s="26"/>
      <c r="E78" s="26"/>
      <c r="F78" s="26"/>
      <c r="G78" s="26"/>
      <c r="H78" s="26"/>
      <c r="I78" s="26"/>
      <c r="J78" s="26"/>
      <c r="K78" s="26"/>
      <c r="L78" s="26"/>
      <c r="M78" s="25"/>
      <c r="N78" s="25"/>
      <c r="O78" s="25"/>
      <c r="P78" s="25"/>
      <c r="Q78" s="25"/>
    </row>
    <row r="79" spans="1:17">
      <c r="A79" s="24"/>
      <c r="C79" s="293"/>
      <c r="D79" s="50"/>
      <c r="E79" s="50"/>
      <c r="F79" s="50"/>
      <c r="G79" s="50"/>
      <c r="H79" s="50"/>
      <c r="I79" s="50"/>
      <c r="J79" s="50"/>
      <c r="K79" s="50"/>
      <c r="L79" s="50"/>
    </row>
    <row r="80" spans="1:17">
      <c r="A80" s="24"/>
      <c r="C80" s="293"/>
      <c r="D80" s="50"/>
      <c r="E80" s="50"/>
      <c r="F80" s="50"/>
      <c r="G80" s="50"/>
      <c r="H80" s="50"/>
      <c r="I80" s="50"/>
      <c r="J80" s="50"/>
      <c r="K80" s="50"/>
      <c r="L80" s="50"/>
    </row>
    <row r="81" spans="1:12">
      <c r="A81" s="24"/>
      <c r="C81" s="293"/>
      <c r="D81" s="50"/>
      <c r="E81" s="50"/>
      <c r="F81" s="50"/>
      <c r="G81" s="50"/>
      <c r="H81" s="50"/>
      <c r="I81" s="50"/>
      <c r="J81" s="50"/>
      <c r="K81" s="50"/>
      <c r="L81" s="50"/>
    </row>
    <row r="82" spans="1:12">
      <c r="A82" s="24"/>
      <c r="C82" s="293"/>
      <c r="D82" s="50"/>
      <c r="E82" s="50"/>
      <c r="F82" s="50"/>
      <c r="G82" s="50"/>
      <c r="H82" s="50"/>
      <c r="I82" s="50"/>
      <c r="J82" s="50"/>
      <c r="K82" s="50"/>
      <c r="L82" s="50"/>
    </row>
    <row r="83" spans="1:12">
      <c r="A83" s="194"/>
      <c r="C83" s="293"/>
      <c r="D83" s="50"/>
      <c r="E83" s="50"/>
      <c r="F83" s="50"/>
      <c r="G83" s="50"/>
      <c r="H83" s="50"/>
      <c r="I83" s="50"/>
      <c r="J83" s="50"/>
      <c r="K83" s="50"/>
      <c r="L83" s="50"/>
    </row>
    <row r="84" spans="1:12">
      <c r="A84" s="196"/>
      <c r="C84" s="293"/>
      <c r="D84" s="50"/>
      <c r="E84" s="50"/>
      <c r="F84" s="50"/>
      <c r="G84" s="50"/>
      <c r="H84" s="50"/>
      <c r="I84" s="50"/>
      <c r="J84" s="50"/>
      <c r="K84" s="50"/>
      <c r="L84" s="50"/>
    </row>
    <row r="85" spans="1:12">
      <c r="A85" s="24"/>
      <c r="C85" s="293"/>
      <c r="D85" s="50"/>
      <c r="E85" s="50"/>
      <c r="F85" s="50"/>
      <c r="G85" s="50"/>
      <c r="H85" s="50"/>
      <c r="I85" s="50"/>
      <c r="J85" s="50"/>
      <c r="K85" s="50"/>
      <c r="L85" s="50"/>
    </row>
    <row r="86" spans="1:12">
      <c r="A86" s="24"/>
      <c r="C86" s="293"/>
      <c r="D86" s="50"/>
      <c r="E86" s="50"/>
      <c r="F86" s="50"/>
      <c r="G86" s="50"/>
      <c r="H86" s="50"/>
      <c r="I86" s="50"/>
      <c r="J86" s="50"/>
      <c r="K86" s="50"/>
      <c r="L86" s="50"/>
    </row>
    <row r="87" spans="1:12">
      <c r="A87" s="24"/>
      <c r="C87" s="293"/>
      <c r="D87" s="50"/>
      <c r="E87" s="50"/>
      <c r="F87" s="50"/>
      <c r="G87" s="50"/>
      <c r="H87" s="50"/>
      <c r="I87" s="50"/>
      <c r="J87" s="50"/>
      <c r="K87" s="50"/>
      <c r="L87" s="50"/>
    </row>
    <row r="88" spans="1:12">
      <c r="A88" s="24"/>
      <c r="C88" s="293"/>
      <c r="D88" s="50"/>
      <c r="E88" s="50"/>
      <c r="F88" s="50"/>
      <c r="G88" s="50"/>
      <c r="H88" s="50"/>
      <c r="I88" s="50"/>
      <c r="J88" s="50"/>
      <c r="K88" s="50"/>
      <c r="L88" s="50"/>
    </row>
    <row r="89" spans="1:12">
      <c r="A89" s="24"/>
      <c r="C89" s="293"/>
      <c r="D89" s="50"/>
      <c r="E89" s="50"/>
      <c r="F89" s="50"/>
      <c r="G89" s="50"/>
      <c r="H89" s="50"/>
      <c r="I89" s="50"/>
      <c r="J89" s="50"/>
      <c r="K89" s="50"/>
      <c r="L89" s="50"/>
    </row>
    <row r="90" spans="1:12">
      <c r="A90" s="24"/>
      <c r="C90" s="293"/>
      <c r="D90" s="50"/>
      <c r="E90" s="50"/>
      <c r="F90" s="50"/>
      <c r="G90" s="50"/>
      <c r="H90" s="50"/>
      <c r="I90" s="50"/>
      <c r="J90" s="50"/>
      <c r="K90" s="50"/>
      <c r="L90" s="50"/>
    </row>
    <row r="91" spans="1:12">
      <c r="A91" s="24"/>
      <c r="C91" s="293"/>
      <c r="D91" s="50"/>
      <c r="E91" s="50"/>
      <c r="F91" s="50"/>
      <c r="G91" s="50"/>
      <c r="H91" s="50"/>
      <c r="I91" s="50"/>
      <c r="J91" s="50"/>
      <c r="K91" s="50"/>
      <c r="L91" s="50"/>
    </row>
    <row r="92" spans="1:12">
      <c r="A92" s="24"/>
      <c r="C92" s="293"/>
      <c r="D92" s="50"/>
      <c r="E92" s="50"/>
      <c r="F92" s="50"/>
      <c r="G92" s="50"/>
      <c r="H92" s="50"/>
      <c r="I92" s="50"/>
      <c r="J92" s="50"/>
      <c r="K92" s="50"/>
      <c r="L92" s="50"/>
    </row>
    <row r="93" spans="1:12">
      <c r="A93" s="24"/>
      <c r="C93" s="293"/>
      <c r="D93" s="50"/>
      <c r="E93" s="50"/>
      <c r="F93" s="50"/>
      <c r="G93" s="50"/>
      <c r="H93" s="50"/>
      <c r="I93" s="50"/>
      <c r="J93" s="50"/>
      <c r="K93" s="50"/>
      <c r="L93" s="50"/>
    </row>
    <row r="94" spans="1:12">
      <c r="A94" s="196"/>
      <c r="C94" s="293"/>
      <c r="D94" s="50"/>
      <c r="E94" s="50"/>
      <c r="F94" s="50"/>
      <c r="G94" s="50"/>
      <c r="H94" s="50"/>
      <c r="I94" s="50"/>
      <c r="J94" s="50"/>
      <c r="K94" s="50"/>
      <c r="L94" s="50"/>
    </row>
    <row r="95" spans="1:12">
      <c r="A95" s="24"/>
      <c r="C95" s="293"/>
      <c r="D95" s="50"/>
      <c r="E95" s="50"/>
      <c r="F95" s="50"/>
      <c r="G95" s="50"/>
      <c r="H95" s="50"/>
      <c r="I95" s="50"/>
      <c r="J95" s="50"/>
      <c r="K95" s="50"/>
      <c r="L95" s="50"/>
    </row>
    <row r="96" spans="1:12">
      <c r="A96" s="24"/>
      <c r="C96" s="293"/>
      <c r="D96" s="50"/>
      <c r="E96" s="50"/>
      <c r="F96" s="50"/>
      <c r="G96" s="50"/>
      <c r="H96" s="50"/>
      <c r="I96" s="50"/>
      <c r="J96" s="50"/>
      <c r="K96" s="50"/>
      <c r="L96" s="50"/>
    </row>
    <row r="97" spans="1:12">
      <c r="A97" s="24"/>
      <c r="C97" s="293"/>
      <c r="D97" s="50"/>
      <c r="E97" s="50"/>
      <c r="F97" s="50"/>
      <c r="G97" s="50"/>
      <c r="H97" s="50"/>
      <c r="I97" s="50"/>
      <c r="J97" s="50"/>
      <c r="K97" s="50"/>
      <c r="L97" s="50"/>
    </row>
    <row r="98" spans="1:12">
      <c r="A98" s="197"/>
      <c r="C98" s="293"/>
      <c r="D98" s="50"/>
      <c r="E98" s="50"/>
      <c r="F98" s="50"/>
      <c r="G98" s="50"/>
      <c r="H98" s="50"/>
      <c r="I98" s="50"/>
      <c r="J98" s="50"/>
      <c r="K98" s="50"/>
      <c r="L98" s="50"/>
    </row>
    <row r="99" spans="1:12">
      <c r="A99" s="197"/>
      <c r="C99" s="293"/>
      <c r="D99" s="50"/>
      <c r="E99" s="50"/>
      <c r="F99" s="50"/>
      <c r="G99" s="50"/>
      <c r="H99" s="50"/>
      <c r="I99" s="50"/>
      <c r="J99" s="50"/>
      <c r="K99" s="50"/>
      <c r="L99" s="50"/>
    </row>
    <row r="100" spans="1:12">
      <c r="A100" s="197"/>
      <c r="C100" s="293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12">
      <c r="A101" s="197"/>
      <c r="C101" s="293"/>
      <c r="D101" s="50"/>
      <c r="E101" s="50"/>
      <c r="F101" s="50"/>
      <c r="G101" s="50"/>
      <c r="H101" s="50"/>
      <c r="I101" s="50"/>
      <c r="J101" s="50"/>
      <c r="K101" s="50"/>
      <c r="L101" s="50"/>
    </row>
    <row r="102" spans="1:12">
      <c r="A102" s="197"/>
      <c r="C102" s="293"/>
      <c r="D102" s="50"/>
      <c r="E102" s="50"/>
      <c r="F102" s="50"/>
      <c r="G102" s="50"/>
      <c r="H102" s="50"/>
      <c r="I102" s="50"/>
      <c r="J102" s="50"/>
      <c r="K102" s="50"/>
      <c r="L102" s="50"/>
    </row>
    <row r="103" spans="1:12">
      <c r="A103" s="197"/>
      <c r="C103" s="293"/>
      <c r="D103" s="50"/>
      <c r="E103" s="50"/>
      <c r="F103" s="50"/>
      <c r="G103" s="50"/>
      <c r="H103" s="50"/>
      <c r="I103" s="50"/>
      <c r="J103" s="50"/>
      <c r="K103" s="50"/>
      <c r="L103" s="50"/>
    </row>
    <row r="104" spans="1:12">
      <c r="A104" s="197"/>
      <c r="C104" s="293"/>
      <c r="D104" s="50"/>
      <c r="E104" s="50"/>
      <c r="F104" s="50"/>
      <c r="G104" s="50"/>
      <c r="H104" s="50"/>
      <c r="I104" s="50"/>
      <c r="J104" s="50"/>
      <c r="K104" s="50"/>
      <c r="L104" s="50"/>
    </row>
    <row r="105" spans="1:12">
      <c r="A105" s="197"/>
      <c r="C105" s="293"/>
      <c r="D105" s="50"/>
      <c r="E105" s="50"/>
      <c r="F105" s="50"/>
      <c r="G105" s="50"/>
      <c r="H105" s="50"/>
      <c r="I105" s="50"/>
      <c r="J105" s="50"/>
      <c r="K105" s="50"/>
      <c r="L105" s="50"/>
    </row>
    <row r="106" spans="1:12">
      <c r="A106" s="197"/>
      <c r="C106" s="293"/>
      <c r="D106" s="50"/>
      <c r="E106" s="50"/>
      <c r="F106" s="50"/>
      <c r="G106" s="50"/>
      <c r="H106" s="50"/>
      <c r="I106" s="50"/>
      <c r="J106" s="50"/>
      <c r="K106" s="50"/>
      <c r="L106" s="50"/>
    </row>
    <row r="107" spans="1:12">
      <c r="A107" s="198"/>
      <c r="C107" s="293"/>
      <c r="D107" s="50"/>
      <c r="E107" s="50"/>
      <c r="F107" s="50"/>
      <c r="G107" s="50"/>
      <c r="H107" s="50"/>
      <c r="I107" s="50"/>
      <c r="J107" s="50"/>
      <c r="K107" s="50"/>
      <c r="L107" s="50"/>
    </row>
    <row r="108" spans="1:12">
      <c r="A108" s="198"/>
      <c r="C108" s="293"/>
      <c r="D108" s="50"/>
      <c r="E108" s="50"/>
      <c r="F108" s="50"/>
      <c r="G108" s="50"/>
      <c r="H108" s="50"/>
      <c r="I108" s="50"/>
      <c r="J108" s="50"/>
      <c r="K108" s="50"/>
      <c r="L108" s="50"/>
    </row>
    <row r="109" spans="1:12">
      <c r="A109" s="198"/>
      <c r="C109" s="293"/>
      <c r="D109" s="50"/>
      <c r="E109" s="50"/>
      <c r="F109" s="50"/>
      <c r="G109" s="50"/>
      <c r="H109" s="50"/>
      <c r="I109" s="50"/>
      <c r="J109" s="50"/>
      <c r="K109" s="50"/>
      <c r="L109" s="50"/>
    </row>
    <row r="110" spans="1:12">
      <c r="A110" s="198"/>
      <c r="C110" s="293"/>
      <c r="D110" s="50"/>
      <c r="E110" s="50"/>
      <c r="F110" s="50"/>
      <c r="G110" s="50"/>
      <c r="H110" s="50"/>
      <c r="I110" s="50"/>
      <c r="J110" s="50"/>
      <c r="K110" s="50"/>
      <c r="L110" s="50"/>
    </row>
    <row r="111" spans="1:12">
      <c r="A111" s="198"/>
      <c r="C111" s="293"/>
      <c r="D111" s="50"/>
      <c r="E111" s="50"/>
      <c r="F111" s="50"/>
      <c r="G111" s="50"/>
      <c r="H111" s="50"/>
      <c r="I111" s="50"/>
      <c r="J111" s="50"/>
      <c r="K111" s="50"/>
      <c r="L111" s="50"/>
    </row>
    <row r="112" spans="1:12">
      <c r="A112" s="198"/>
      <c r="C112" s="293"/>
      <c r="D112" s="50"/>
      <c r="E112" s="50"/>
      <c r="F112" s="50"/>
      <c r="G112" s="50"/>
      <c r="H112" s="50"/>
      <c r="I112" s="50"/>
      <c r="J112" s="50"/>
      <c r="K112" s="50"/>
      <c r="L112" s="50"/>
    </row>
    <row r="113" spans="1:12">
      <c r="A113" s="198"/>
      <c r="C113" s="293"/>
      <c r="D113" s="50"/>
      <c r="E113" s="50"/>
      <c r="F113" s="50"/>
      <c r="G113" s="50"/>
      <c r="H113" s="50"/>
      <c r="I113" s="50"/>
      <c r="J113" s="50"/>
      <c r="K113" s="50"/>
      <c r="L113" s="50"/>
    </row>
    <row r="114" spans="1:12">
      <c r="A114" s="198"/>
      <c r="C114" s="293"/>
      <c r="D114" s="50"/>
      <c r="E114" s="50"/>
      <c r="F114" s="50"/>
      <c r="G114" s="50"/>
      <c r="H114" s="50"/>
      <c r="I114" s="50"/>
      <c r="J114" s="50"/>
      <c r="K114" s="50"/>
      <c r="L114" s="50"/>
    </row>
    <row r="115" spans="1:12">
      <c r="A115" s="198"/>
      <c r="C115" s="293"/>
      <c r="D115" s="50"/>
      <c r="E115" s="50"/>
      <c r="F115" s="50"/>
      <c r="G115" s="50"/>
      <c r="H115" s="50"/>
      <c r="I115" s="50"/>
      <c r="J115" s="50"/>
      <c r="K115" s="50"/>
      <c r="L115" s="50"/>
    </row>
    <row r="116" spans="1:12">
      <c r="A116" s="198"/>
      <c r="C116" s="293"/>
      <c r="D116" s="50"/>
      <c r="E116" s="50"/>
      <c r="F116" s="50"/>
      <c r="G116" s="50"/>
      <c r="H116" s="50"/>
      <c r="I116" s="50"/>
      <c r="J116" s="50"/>
      <c r="K116" s="50"/>
      <c r="L116" s="50"/>
    </row>
    <row r="117" spans="1:12">
      <c r="A117" s="198"/>
      <c r="C117" s="293"/>
      <c r="D117" s="50"/>
      <c r="E117" s="50"/>
      <c r="F117" s="50"/>
      <c r="G117" s="50"/>
      <c r="H117" s="50"/>
      <c r="I117" s="50"/>
      <c r="J117" s="50"/>
      <c r="K117" s="50"/>
      <c r="L117" s="50"/>
    </row>
    <row r="118" spans="1:12">
      <c r="A118" s="198"/>
      <c r="C118" s="293"/>
      <c r="D118" s="50"/>
      <c r="E118" s="50"/>
      <c r="F118" s="50"/>
      <c r="G118" s="50"/>
      <c r="H118" s="50"/>
      <c r="I118" s="50"/>
      <c r="J118" s="50"/>
      <c r="K118" s="50"/>
      <c r="L118" s="50"/>
    </row>
    <row r="119" spans="1:12">
      <c r="A119" s="198"/>
      <c r="C119" s="293"/>
      <c r="D119" s="50"/>
      <c r="E119" s="50"/>
      <c r="F119" s="50"/>
      <c r="G119" s="50"/>
      <c r="H119" s="50"/>
      <c r="I119" s="50"/>
      <c r="J119" s="50"/>
      <c r="K119" s="50"/>
      <c r="L119" s="50"/>
    </row>
    <row r="120" spans="1:12">
      <c r="A120" s="198"/>
    </row>
    <row r="121" spans="1:12">
      <c r="A121" s="198"/>
    </row>
    <row r="122" spans="1:12">
      <c r="A122" s="198"/>
    </row>
    <row r="123" spans="1:12">
      <c r="A123" s="198"/>
    </row>
    <row r="124" spans="1:12">
      <c r="A124" s="198"/>
    </row>
    <row r="125" spans="1:12">
      <c r="A125" s="198"/>
    </row>
    <row r="126" spans="1:12">
      <c r="A126" s="198"/>
    </row>
    <row r="127" spans="1:12">
      <c r="A127" s="198"/>
    </row>
    <row r="128" spans="1:12">
      <c r="A128" s="198"/>
    </row>
    <row r="129" spans="1:1">
      <c r="A129" s="198"/>
    </row>
    <row r="130" spans="1:1">
      <c r="A130" s="198"/>
    </row>
    <row r="131" spans="1:1">
      <c r="A131" s="198"/>
    </row>
    <row r="132" spans="1:1">
      <c r="A132" s="198"/>
    </row>
    <row r="133" spans="1:1">
      <c r="A133" s="198"/>
    </row>
    <row r="134" spans="1:1">
      <c r="A134" s="198"/>
    </row>
    <row r="135" spans="1:1">
      <c r="A135" s="198"/>
    </row>
    <row r="136" spans="1:1">
      <c r="A136" s="198"/>
    </row>
    <row r="137" spans="1:1">
      <c r="A137" s="198"/>
    </row>
    <row r="138" spans="1:1">
      <c r="A138" s="198"/>
    </row>
    <row r="139" spans="1:1">
      <c r="A139" s="198"/>
    </row>
    <row r="140" spans="1:1">
      <c r="A140" s="198"/>
    </row>
    <row r="141" spans="1:1">
      <c r="A141" s="198"/>
    </row>
    <row r="142" spans="1:1">
      <c r="A142" s="198"/>
    </row>
    <row r="143" spans="1:1">
      <c r="A143" s="198"/>
    </row>
    <row r="144" spans="1:1">
      <c r="A144" s="198"/>
    </row>
    <row r="145" spans="1:1">
      <c r="A145" s="198"/>
    </row>
    <row r="146" spans="1:1">
      <c r="A146" s="198"/>
    </row>
    <row r="147" spans="1:1">
      <c r="A147" s="198"/>
    </row>
    <row r="148" spans="1:1">
      <c r="A148" s="198"/>
    </row>
    <row r="149" spans="1:1">
      <c r="A149" s="198"/>
    </row>
    <row r="150" spans="1:1">
      <c r="A150" s="198"/>
    </row>
    <row r="151" spans="1:1">
      <c r="A151" s="198"/>
    </row>
    <row r="152" spans="1:1">
      <c r="A152" s="198"/>
    </row>
    <row r="153" spans="1:1">
      <c r="A153" s="198"/>
    </row>
    <row r="154" spans="1:1">
      <c r="A154" s="198"/>
    </row>
    <row r="155" spans="1:1">
      <c r="A155" s="198"/>
    </row>
    <row r="156" spans="1:1">
      <c r="A156" s="198"/>
    </row>
    <row r="157" spans="1:1">
      <c r="A157" s="198"/>
    </row>
    <row r="158" spans="1:1">
      <c r="A158" s="198"/>
    </row>
    <row r="159" spans="1:1">
      <c r="A159" s="198"/>
    </row>
    <row r="160" spans="1:1">
      <c r="A160" s="198"/>
    </row>
    <row r="161" spans="1:1">
      <c r="A161" s="198"/>
    </row>
    <row r="162" spans="1:1">
      <c r="A162" s="198"/>
    </row>
    <row r="163" spans="1:1">
      <c r="A163" s="198"/>
    </row>
    <row r="164" spans="1:1">
      <c r="A164" s="198"/>
    </row>
    <row r="165" spans="1:1">
      <c r="A165" s="198"/>
    </row>
    <row r="166" spans="1:1">
      <c r="A166" s="198"/>
    </row>
    <row r="167" spans="1:1">
      <c r="A167" s="198"/>
    </row>
    <row r="168" spans="1:1">
      <c r="A168" s="198"/>
    </row>
    <row r="169" spans="1:1">
      <c r="A169" s="198"/>
    </row>
    <row r="170" spans="1:1">
      <c r="A170" s="198"/>
    </row>
    <row r="171" spans="1:1">
      <c r="A171" s="198"/>
    </row>
    <row r="172" spans="1:1">
      <c r="A172" s="198"/>
    </row>
    <row r="173" spans="1:1">
      <c r="A173" s="198"/>
    </row>
    <row r="174" spans="1:1">
      <c r="A174" s="198"/>
    </row>
    <row r="175" spans="1:1">
      <c r="A175" s="198"/>
    </row>
    <row r="176" spans="1:1">
      <c r="A176" s="198"/>
    </row>
    <row r="177" spans="1:1">
      <c r="A177" s="198"/>
    </row>
    <row r="178" spans="1:1">
      <c r="A178" s="198"/>
    </row>
    <row r="179" spans="1:1">
      <c r="A179" s="198"/>
    </row>
    <row r="180" spans="1:1">
      <c r="A180" s="198"/>
    </row>
    <row r="181" spans="1:1">
      <c r="A181" s="198"/>
    </row>
    <row r="182" spans="1:1">
      <c r="A182" s="198"/>
    </row>
    <row r="183" spans="1:1">
      <c r="A183" s="198"/>
    </row>
    <row r="184" spans="1:1">
      <c r="A184" s="198"/>
    </row>
    <row r="185" spans="1:1">
      <c r="A185" s="198"/>
    </row>
    <row r="186" spans="1:1">
      <c r="A186" s="198"/>
    </row>
    <row r="187" spans="1:1">
      <c r="A187" s="198"/>
    </row>
    <row r="188" spans="1:1">
      <c r="A188" s="198"/>
    </row>
    <row r="189" spans="1:1">
      <c r="A189" s="198"/>
    </row>
    <row r="190" spans="1:1">
      <c r="A190" s="198"/>
    </row>
    <row r="191" spans="1:1">
      <c r="A191" s="198"/>
    </row>
    <row r="192" spans="1:1">
      <c r="A192" s="198"/>
    </row>
    <row r="193" spans="1:1">
      <c r="A193" s="198"/>
    </row>
    <row r="194" spans="1:1">
      <c r="A194" s="198"/>
    </row>
    <row r="195" spans="1:1">
      <c r="A195" s="198"/>
    </row>
    <row r="196" spans="1:1">
      <c r="A196" s="198"/>
    </row>
    <row r="197" spans="1:1">
      <c r="A197" s="198"/>
    </row>
    <row r="198" spans="1:1">
      <c r="A198" s="198"/>
    </row>
    <row r="199" spans="1:1">
      <c r="A199" s="198"/>
    </row>
    <row r="200" spans="1:1">
      <c r="A200" s="198"/>
    </row>
    <row r="201" spans="1:1">
      <c r="A201" s="198"/>
    </row>
    <row r="202" spans="1:1">
      <c r="A202" s="198"/>
    </row>
    <row r="203" spans="1:1">
      <c r="A203" s="198"/>
    </row>
    <row r="204" spans="1:1">
      <c r="A204" s="198"/>
    </row>
    <row r="205" spans="1:1">
      <c r="A205" s="198"/>
    </row>
    <row r="206" spans="1:1">
      <c r="A206" s="198"/>
    </row>
    <row r="207" spans="1:1">
      <c r="A207" s="198"/>
    </row>
    <row r="208" spans="1:1">
      <c r="A208" s="198"/>
    </row>
    <row r="209" spans="1:1">
      <c r="A209" s="198"/>
    </row>
    <row r="210" spans="1:1">
      <c r="A210" s="198"/>
    </row>
    <row r="211" spans="1:1">
      <c r="A211" s="198"/>
    </row>
    <row r="212" spans="1:1">
      <c r="A212" s="198"/>
    </row>
    <row r="213" spans="1:1">
      <c r="A213" s="198"/>
    </row>
    <row r="214" spans="1:1">
      <c r="A214" s="198"/>
    </row>
    <row r="215" spans="1:1">
      <c r="A215" s="198"/>
    </row>
    <row r="216" spans="1:1">
      <c r="A216" s="198"/>
    </row>
    <row r="217" spans="1:1">
      <c r="A217" s="198"/>
    </row>
    <row r="218" spans="1:1">
      <c r="A218" s="198"/>
    </row>
    <row r="219" spans="1:1">
      <c r="A219" s="198"/>
    </row>
    <row r="220" spans="1:1">
      <c r="A220" s="27"/>
    </row>
    <row r="221" spans="1:1">
      <c r="A221" s="27"/>
    </row>
    <row r="222" spans="1:1">
      <c r="A222" s="27"/>
    </row>
    <row r="223" spans="1:1">
      <c r="A223" s="27"/>
    </row>
    <row r="224" spans="1:1">
      <c r="A224" s="27"/>
    </row>
    <row r="225" spans="1:1">
      <c r="A225" s="27"/>
    </row>
    <row r="226" spans="1:1">
      <c r="A226" s="27"/>
    </row>
    <row r="227" spans="1:1">
      <c r="A227" s="27"/>
    </row>
    <row r="228" spans="1:1">
      <c r="A228" s="27"/>
    </row>
    <row r="229" spans="1:1">
      <c r="A229" s="27"/>
    </row>
    <row r="230" spans="1:1">
      <c r="A230" s="27"/>
    </row>
    <row r="231" spans="1:1">
      <c r="A231" s="27"/>
    </row>
    <row r="232" spans="1:1">
      <c r="A232" s="27"/>
    </row>
    <row r="233" spans="1:1">
      <c r="A233" s="27"/>
    </row>
    <row r="234" spans="1:1">
      <c r="A234" s="27"/>
    </row>
    <row r="235" spans="1:1">
      <c r="A235" s="27"/>
    </row>
    <row r="236" spans="1:1">
      <c r="A236" s="27"/>
    </row>
    <row r="237" spans="1:1">
      <c r="A237" s="27"/>
    </row>
    <row r="238" spans="1:1">
      <c r="A238" s="27"/>
    </row>
    <row r="239" spans="1:1">
      <c r="A239" s="27"/>
    </row>
    <row r="240" spans="1:1">
      <c r="A240" s="27"/>
    </row>
    <row r="241" spans="1:1">
      <c r="A241" s="27"/>
    </row>
    <row r="242" spans="1:1">
      <c r="A242" s="27"/>
    </row>
    <row r="243" spans="1:1">
      <c r="A243" s="27"/>
    </row>
    <row r="244" spans="1:1">
      <c r="A244" s="27"/>
    </row>
    <row r="245" spans="1:1">
      <c r="A245" s="27"/>
    </row>
    <row r="246" spans="1:1">
      <c r="A246" s="27"/>
    </row>
    <row r="247" spans="1:1">
      <c r="A247" s="27"/>
    </row>
    <row r="248" spans="1:1">
      <c r="A248" s="27"/>
    </row>
    <row r="249" spans="1:1">
      <c r="A249" s="27"/>
    </row>
    <row r="250" spans="1:1">
      <c r="A250" s="27"/>
    </row>
    <row r="251" spans="1:1">
      <c r="A251" s="27"/>
    </row>
    <row r="252" spans="1:1">
      <c r="A252" s="27"/>
    </row>
    <row r="253" spans="1:1">
      <c r="A253" s="27"/>
    </row>
    <row r="254" spans="1:1">
      <c r="A254" s="27"/>
    </row>
    <row r="255" spans="1:1">
      <c r="A255" s="27"/>
    </row>
    <row r="256" spans="1:1">
      <c r="A256" s="27"/>
    </row>
    <row r="257" spans="1:1">
      <c r="A257" s="27"/>
    </row>
    <row r="258" spans="1:1">
      <c r="A258" s="27"/>
    </row>
    <row r="259" spans="1:1">
      <c r="A259" s="27"/>
    </row>
    <row r="260" spans="1:1">
      <c r="A260" s="27"/>
    </row>
    <row r="261" spans="1:1">
      <c r="A261" s="27"/>
    </row>
    <row r="262" spans="1:1">
      <c r="A262" s="27"/>
    </row>
    <row r="263" spans="1:1">
      <c r="A263" s="27"/>
    </row>
    <row r="264" spans="1:1">
      <c r="A264" s="27"/>
    </row>
    <row r="265" spans="1:1">
      <c r="A265" s="27"/>
    </row>
    <row r="266" spans="1:1">
      <c r="A266" s="27"/>
    </row>
    <row r="267" spans="1:1">
      <c r="A267" s="27"/>
    </row>
    <row r="268" spans="1:1">
      <c r="A268" s="27"/>
    </row>
    <row r="269" spans="1:1">
      <c r="A269" s="27"/>
    </row>
    <row r="270" spans="1:1">
      <c r="A270" s="27"/>
    </row>
    <row r="271" spans="1:1">
      <c r="A271" s="27"/>
    </row>
    <row r="272" spans="1:1">
      <c r="A272" s="27"/>
    </row>
    <row r="273" spans="1:1">
      <c r="A273" s="27"/>
    </row>
    <row r="274" spans="1:1">
      <c r="A274" s="27"/>
    </row>
    <row r="275" spans="1:1">
      <c r="A275" s="27"/>
    </row>
    <row r="276" spans="1:1">
      <c r="A276" s="27"/>
    </row>
    <row r="277" spans="1:1">
      <c r="A277" s="27"/>
    </row>
    <row r="278" spans="1:1">
      <c r="A278" s="27"/>
    </row>
    <row r="279" spans="1:1">
      <c r="A279" s="27"/>
    </row>
    <row r="280" spans="1:1">
      <c r="A280" s="27"/>
    </row>
    <row r="281" spans="1:1">
      <c r="A281" s="27"/>
    </row>
    <row r="282" spans="1:1">
      <c r="A282" s="27"/>
    </row>
    <row r="283" spans="1:1">
      <c r="A283" s="27"/>
    </row>
    <row r="284" spans="1:1">
      <c r="A284" s="27"/>
    </row>
    <row r="285" spans="1:1">
      <c r="A285" s="27"/>
    </row>
    <row r="286" spans="1:1">
      <c r="A286" s="27"/>
    </row>
    <row r="287" spans="1:1">
      <c r="A287" s="27"/>
    </row>
    <row r="288" spans="1:1">
      <c r="A288" s="27"/>
    </row>
    <row r="289" spans="1:1">
      <c r="A289" s="27"/>
    </row>
    <row r="290" spans="1:1">
      <c r="A290" s="27"/>
    </row>
    <row r="291" spans="1:1">
      <c r="A291" s="27"/>
    </row>
    <row r="292" spans="1:1">
      <c r="A292" s="27"/>
    </row>
    <row r="293" spans="1:1">
      <c r="A293" s="27"/>
    </row>
    <row r="294" spans="1:1">
      <c r="A294" s="27"/>
    </row>
    <row r="295" spans="1:1">
      <c r="A295" s="27"/>
    </row>
    <row r="296" spans="1:1">
      <c r="A296" s="27"/>
    </row>
    <row r="297" spans="1:1">
      <c r="A297" s="27"/>
    </row>
    <row r="298" spans="1:1">
      <c r="A298" s="27"/>
    </row>
    <row r="299" spans="1:1">
      <c r="A299" s="27"/>
    </row>
    <row r="300" spans="1:1">
      <c r="A300" s="27"/>
    </row>
    <row r="301" spans="1:1">
      <c r="A301" s="27"/>
    </row>
    <row r="302" spans="1:1">
      <c r="A302" s="27"/>
    </row>
    <row r="303" spans="1:1">
      <c r="A303" s="27"/>
    </row>
    <row r="304" spans="1:1">
      <c r="A304" s="27"/>
    </row>
    <row r="305" spans="1:1">
      <c r="A305" s="27"/>
    </row>
    <row r="306" spans="1:1">
      <c r="A306" s="27"/>
    </row>
    <row r="307" spans="1:1">
      <c r="A307" s="27"/>
    </row>
    <row r="308" spans="1:1">
      <c r="A308" s="27"/>
    </row>
    <row r="309" spans="1:1">
      <c r="A309" s="27"/>
    </row>
    <row r="310" spans="1:1">
      <c r="A310" s="27"/>
    </row>
    <row r="311" spans="1:1">
      <c r="A311" s="27"/>
    </row>
    <row r="312" spans="1:1">
      <c r="A312" s="27"/>
    </row>
    <row r="313" spans="1:1">
      <c r="A313" s="27"/>
    </row>
    <row r="314" spans="1:1">
      <c r="A314" s="27"/>
    </row>
    <row r="315" spans="1:1">
      <c r="A315" s="27"/>
    </row>
    <row r="316" spans="1:1">
      <c r="A316" s="27"/>
    </row>
    <row r="317" spans="1:1">
      <c r="A317" s="27"/>
    </row>
    <row r="318" spans="1:1">
      <c r="A318" s="27"/>
    </row>
    <row r="319" spans="1:1">
      <c r="A319" s="27"/>
    </row>
    <row r="320" spans="1:1">
      <c r="A320" s="27"/>
    </row>
    <row r="321" spans="1:1">
      <c r="A321" s="27"/>
    </row>
    <row r="322" spans="1:1">
      <c r="A322" s="27"/>
    </row>
    <row r="323" spans="1:1">
      <c r="A323" s="27"/>
    </row>
    <row r="324" spans="1:1">
      <c r="A324" s="27"/>
    </row>
    <row r="325" spans="1:1">
      <c r="A325" s="27"/>
    </row>
    <row r="326" spans="1:1">
      <c r="A326" s="27"/>
    </row>
    <row r="327" spans="1:1">
      <c r="A327" s="27"/>
    </row>
    <row r="328" spans="1:1">
      <c r="A328" s="27"/>
    </row>
    <row r="329" spans="1:1">
      <c r="A329" s="27"/>
    </row>
    <row r="330" spans="1:1">
      <c r="A330" s="27"/>
    </row>
    <row r="331" spans="1:1">
      <c r="A331" s="27"/>
    </row>
    <row r="332" spans="1:1">
      <c r="A332" s="27"/>
    </row>
    <row r="333" spans="1:1">
      <c r="A333" s="27"/>
    </row>
    <row r="334" spans="1:1">
      <c r="A334" s="27"/>
    </row>
    <row r="335" spans="1:1">
      <c r="A335" s="27"/>
    </row>
    <row r="336" spans="1:1">
      <c r="A336" s="27"/>
    </row>
    <row r="337" spans="1:1">
      <c r="A337" s="27"/>
    </row>
    <row r="338" spans="1:1">
      <c r="A338" s="27"/>
    </row>
    <row r="339" spans="1:1">
      <c r="A339" s="27"/>
    </row>
    <row r="340" spans="1:1">
      <c r="A340" s="27"/>
    </row>
    <row r="341" spans="1:1">
      <c r="A341" s="27"/>
    </row>
    <row r="342" spans="1:1">
      <c r="A342" s="27"/>
    </row>
    <row r="343" spans="1:1">
      <c r="A343" s="27"/>
    </row>
    <row r="344" spans="1:1">
      <c r="A344" s="27"/>
    </row>
    <row r="345" spans="1:1">
      <c r="A345" s="27"/>
    </row>
    <row r="346" spans="1:1">
      <c r="A346" s="27"/>
    </row>
    <row r="347" spans="1:1">
      <c r="A347" s="27"/>
    </row>
    <row r="348" spans="1:1">
      <c r="A348" s="27"/>
    </row>
    <row r="349" spans="1:1">
      <c r="A349" s="27"/>
    </row>
    <row r="350" spans="1:1">
      <c r="A350" s="27"/>
    </row>
    <row r="351" spans="1:1">
      <c r="A351" s="27"/>
    </row>
    <row r="352" spans="1:1">
      <c r="A352" s="27"/>
    </row>
    <row r="353" spans="1:1">
      <c r="A353" s="27"/>
    </row>
    <row r="354" spans="1:1">
      <c r="A354" s="27"/>
    </row>
    <row r="355" spans="1:1">
      <c r="A355" s="27"/>
    </row>
    <row r="356" spans="1:1">
      <c r="A356" s="27"/>
    </row>
    <row r="357" spans="1:1">
      <c r="A357" s="27"/>
    </row>
    <row r="358" spans="1:1">
      <c r="A358" s="27"/>
    </row>
    <row r="359" spans="1:1">
      <c r="A359" s="27"/>
    </row>
    <row r="360" spans="1:1">
      <c r="A360" s="27"/>
    </row>
    <row r="361" spans="1:1">
      <c r="A361" s="27"/>
    </row>
    <row r="362" spans="1:1">
      <c r="A362" s="27"/>
    </row>
    <row r="363" spans="1:1">
      <c r="A363" s="27"/>
    </row>
    <row r="364" spans="1:1">
      <c r="A364" s="27"/>
    </row>
    <row r="365" spans="1:1">
      <c r="A365" s="27"/>
    </row>
    <row r="366" spans="1:1">
      <c r="A366" s="27"/>
    </row>
    <row r="367" spans="1:1">
      <c r="A367" s="27"/>
    </row>
    <row r="368" spans="1:1">
      <c r="A368" s="27"/>
    </row>
    <row r="369" spans="1:1">
      <c r="A369" s="27"/>
    </row>
    <row r="370" spans="1:1">
      <c r="A370" s="27"/>
    </row>
    <row r="371" spans="1:1">
      <c r="A371" s="27"/>
    </row>
    <row r="372" spans="1:1">
      <c r="A372" s="27"/>
    </row>
    <row r="373" spans="1:1">
      <c r="A373" s="27"/>
    </row>
    <row r="374" spans="1:1">
      <c r="A374" s="27"/>
    </row>
    <row r="375" spans="1:1">
      <c r="A375" s="27"/>
    </row>
    <row r="376" spans="1:1">
      <c r="A376" s="27"/>
    </row>
    <row r="377" spans="1:1">
      <c r="A377" s="27"/>
    </row>
    <row r="378" spans="1:1">
      <c r="A378" s="27"/>
    </row>
    <row r="379" spans="1:1">
      <c r="A379" s="27"/>
    </row>
    <row r="380" spans="1:1">
      <c r="A380" s="27"/>
    </row>
    <row r="381" spans="1:1">
      <c r="A381" s="27"/>
    </row>
    <row r="382" spans="1:1">
      <c r="A382" s="27"/>
    </row>
    <row r="383" spans="1:1">
      <c r="A383" s="27"/>
    </row>
    <row r="384" spans="1:1">
      <c r="A384" s="27"/>
    </row>
    <row r="385" spans="1:1">
      <c r="A385" s="27"/>
    </row>
    <row r="386" spans="1:1">
      <c r="A386" s="27"/>
    </row>
    <row r="387" spans="1:1">
      <c r="A387" s="27"/>
    </row>
    <row r="388" spans="1:1">
      <c r="A388" s="27"/>
    </row>
    <row r="389" spans="1:1">
      <c r="A389" s="27"/>
    </row>
    <row r="390" spans="1:1">
      <c r="A390" s="27"/>
    </row>
    <row r="391" spans="1:1">
      <c r="A391" s="27"/>
    </row>
    <row r="392" spans="1:1">
      <c r="A392" s="27"/>
    </row>
    <row r="393" spans="1:1">
      <c r="A393" s="27"/>
    </row>
    <row r="394" spans="1:1">
      <c r="A394" s="27"/>
    </row>
    <row r="395" spans="1:1">
      <c r="A395" s="27"/>
    </row>
    <row r="396" spans="1:1">
      <c r="A396" s="27"/>
    </row>
    <row r="397" spans="1:1">
      <c r="A397" s="27"/>
    </row>
    <row r="398" spans="1:1">
      <c r="A398" s="27"/>
    </row>
    <row r="399" spans="1:1">
      <c r="A399" s="27"/>
    </row>
    <row r="400" spans="1:1">
      <c r="A400" s="27"/>
    </row>
    <row r="401" spans="1:1">
      <c r="A401" s="27"/>
    </row>
    <row r="402" spans="1:1">
      <c r="A402" s="27"/>
    </row>
    <row r="403" spans="1:1">
      <c r="A403" s="27"/>
    </row>
    <row r="404" spans="1:1">
      <c r="A404" s="27"/>
    </row>
    <row r="405" spans="1:1">
      <c r="A405" s="27"/>
    </row>
    <row r="406" spans="1:1">
      <c r="A406" s="27"/>
    </row>
    <row r="407" spans="1:1">
      <c r="A407" s="27"/>
    </row>
    <row r="408" spans="1:1">
      <c r="A408" s="27"/>
    </row>
    <row r="409" spans="1:1">
      <c r="A409" s="27"/>
    </row>
    <row r="410" spans="1:1">
      <c r="A410" s="27"/>
    </row>
    <row r="411" spans="1:1">
      <c r="A411" s="27"/>
    </row>
    <row r="412" spans="1:1">
      <c r="A412" s="27"/>
    </row>
    <row r="413" spans="1:1">
      <c r="A413" s="27"/>
    </row>
    <row r="414" spans="1:1">
      <c r="A414" s="27"/>
    </row>
    <row r="415" spans="1:1">
      <c r="A415" s="27"/>
    </row>
    <row r="416" spans="1:1">
      <c r="A416" s="27"/>
    </row>
    <row r="417" spans="1:1">
      <c r="A417" s="27"/>
    </row>
    <row r="418" spans="1:1">
      <c r="A418" s="27"/>
    </row>
    <row r="419" spans="1:1">
      <c r="A419" s="27"/>
    </row>
    <row r="420" spans="1:1">
      <c r="A420" s="27"/>
    </row>
    <row r="421" spans="1:1">
      <c r="A421" s="27"/>
    </row>
    <row r="422" spans="1:1">
      <c r="A422" s="27"/>
    </row>
    <row r="423" spans="1:1">
      <c r="A423" s="27"/>
    </row>
    <row r="424" spans="1:1">
      <c r="A424" s="27"/>
    </row>
    <row r="425" spans="1:1">
      <c r="A425" s="27"/>
    </row>
    <row r="426" spans="1:1">
      <c r="A426" s="27"/>
    </row>
    <row r="427" spans="1:1">
      <c r="A427" s="27"/>
    </row>
    <row r="428" spans="1:1">
      <c r="A428" s="27"/>
    </row>
    <row r="429" spans="1:1">
      <c r="A429" s="27"/>
    </row>
    <row r="430" spans="1:1">
      <c r="A430" s="27"/>
    </row>
    <row r="431" spans="1:1">
      <c r="A431" s="27"/>
    </row>
    <row r="432" spans="1:1">
      <c r="A432" s="27"/>
    </row>
    <row r="433" spans="1:1">
      <c r="A433" s="27"/>
    </row>
    <row r="434" spans="1:1">
      <c r="A434" s="27"/>
    </row>
    <row r="435" spans="1:1">
      <c r="A435" s="27"/>
    </row>
    <row r="436" spans="1:1">
      <c r="A436" s="27"/>
    </row>
    <row r="437" spans="1:1">
      <c r="A437" s="27"/>
    </row>
    <row r="438" spans="1:1">
      <c r="A438" s="27"/>
    </row>
    <row r="439" spans="1:1">
      <c r="A439" s="27"/>
    </row>
    <row r="440" spans="1:1">
      <c r="A440" s="27"/>
    </row>
    <row r="441" spans="1:1">
      <c r="A441" s="27"/>
    </row>
    <row r="442" spans="1:1">
      <c r="A442" s="27"/>
    </row>
    <row r="443" spans="1:1">
      <c r="A443" s="27"/>
    </row>
    <row r="444" spans="1:1">
      <c r="A444" s="27"/>
    </row>
    <row r="445" spans="1:1">
      <c r="A445" s="27"/>
    </row>
    <row r="446" spans="1:1">
      <c r="A446" s="27"/>
    </row>
    <row r="447" spans="1:1">
      <c r="A447" s="27"/>
    </row>
    <row r="448" spans="1:1">
      <c r="A448" s="27"/>
    </row>
    <row r="449" spans="1:1">
      <c r="A449" s="27"/>
    </row>
    <row r="450" spans="1:1">
      <c r="A450" s="27"/>
    </row>
    <row r="451" spans="1:1">
      <c r="A451" s="27"/>
    </row>
    <row r="452" spans="1:1">
      <c r="A452" s="27"/>
    </row>
    <row r="453" spans="1:1">
      <c r="A453" s="27"/>
    </row>
    <row r="454" spans="1:1">
      <c r="A454" s="27"/>
    </row>
    <row r="455" spans="1:1">
      <c r="A455" s="27"/>
    </row>
    <row r="456" spans="1:1">
      <c r="A456" s="27"/>
    </row>
    <row r="457" spans="1:1">
      <c r="A457" s="27"/>
    </row>
    <row r="458" spans="1:1">
      <c r="A458" s="27"/>
    </row>
    <row r="459" spans="1:1">
      <c r="A459" s="27"/>
    </row>
    <row r="460" spans="1:1">
      <c r="A460" s="27"/>
    </row>
    <row r="461" spans="1:1">
      <c r="A461" s="27"/>
    </row>
    <row r="462" spans="1:1">
      <c r="A462" s="27"/>
    </row>
    <row r="463" spans="1:1">
      <c r="A463" s="27"/>
    </row>
    <row r="464" spans="1:1">
      <c r="A464" s="27"/>
    </row>
    <row r="465" spans="1:1">
      <c r="A465" s="27"/>
    </row>
    <row r="466" spans="1:1">
      <c r="A466" s="27"/>
    </row>
    <row r="467" spans="1:1">
      <c r="A467" s="27"/>
    </row>
    <row r="468" spans="1:1">
      <c r="A468" s="27"/>
    </row>
    <row r="469" spans="1:1">
      <c r="A469" s="27"/>
    </row>
    <row r="470" spans="1:1">
      <c r="A470" s="27"/>
    </row>
    <row r="471" spans="1:1">
      <c r="A471" s="27"/>
    </row>
    <row r="472" spans="1:1">
      <c r="A472" s="27"/>
    </row>
    <row r="473" spans="1:1">
      <c r="A473" s="27"/>
    </row>
    <row r="474" spans="1:1">
      <c r="A474" s="27"/>
    </row>
    <row r="475" spans="1:1">
      <c r="A475" s="27"/>
    </row>
    <row r="476" spans="1:1">
      <c r="A476" s="27"/>
    </row>
    <row r="477" spans="1:1">
      <c r="A477" s="27"/>
    </row>
    <row r="478" spans="1:1">
      <c r="A478" s="27"/>
    </row>
    <row r="479" spans="1:1">
      <c r="A479" s="27"/>
    </row>
    <row r="480" spans="1:1">
      <c r="A480" s="27"/>
    </row>
    <row r="481" spans="1:1">
      <c r="A481" s="27"/>
    </row>
    <row r="482" spans="1:1">
      <c r="A482" s="27"/>
    </row>
    <row r="483" spans="1:1">
      <c r="A483" s="27"/>
    </row>
    <row r="484" spans="1:1">
      <c r="A484" s="27"/>
    </row>
    <row r="485" spans="1:1">
      <c r="A485" s="27"/>
    </row>
    <row r="486" spans="1:1">
      <c r="A486" s="27"/>
    </row>
    <row r="487" spans="1:1">
      <c r="A487" s="27"/>
    </row>
    <row r="488" spans="1:1">
      <c r="A488" s="27"/>
    </row>
    <row r="489" spans="1:1">
      <c r="A489" s="27"/>
    </row>
    <row r="490" spans="1:1">
      <c r="A490" s="27"/>
    </row>
    <row r="491" spans="1:1">
      <c r="A491" s="27"/>
    </row>
    <row r="492" spans="1:1">
      <c r="A492" s="27"/>
    </row>
    <row r="493" spans="1:1">
      <c r="A493" s="27"/>
    </row>
    <row r="494" spans="1:1">
      <c r="A494" s="27"/>
    </row>
    <row r="495" spans="1:1">
      <c r="A495" s="27"/>
    </row>
    <row r="496" spans="1:1">
      <c r="A496" s="27"/>
    </row>
    <row r="497" spans="1:1">
      <c r="A497" s="27"/>
    </row>
    <row r="498" spans="1:1">
      <c r="A498" s="27"/>
    </row>
    <row r="499" spans="1:1">
      <c r="A499" s="27"/>
    </row>
    <row r="500" spans="1:1">
      <c r="A500" s="27"/>
    </row>
    <row r="501" spans="1:1">
      <c r="A501" s="27"/>
    </row>
    <row r="502" spans="1:1">
      <c r="A502" s="27"/>
    </row>
    <row r="503" spans="1:1">
      <c r="A503" s="27"/>
    </row>
    <row r="504" spans="1:1">
      <c r="A504" s="27"/>
    </row>
    <row r="505" spans="1:1">
      <c r="A505" s="27"/>
    </row>
    <row r="506" spans="1:1">
      <c r="A506" s="27"/>
    </row>
    <row r="507" spans="1:1">
      <c r="A507" s="27"/>
    </row>
    <row r="508" spans="1:1">
      <c r="A508" s="27"/>
    </row>
    <row r="509" spans="1:1">
      <c r="A509" s="27"/>
    </row>
    <row r="510" spans="1:1">
      <c r="A510" s="27"/>
    </row>
    <row r="511" spans="1:1">
      <c r="A511" s="27"/>
    </row>
    <row r="512" spans="1:1">
      <c r="A512" s="27"/>
    </row>
    <row r="513" spans="1:1">
      <c r="A513" s="27"/>
    </row>
    <row r="514" spans="1:1">
      <c r="A514" s="27"/>
    </row>
    <row r="515" spans="1:1">
      <c r="A515" s="27"/>
    </row>
    <row r="516" spans="1:1">
      <c r="A516" s="27"/>
    </row>
    <row r="517" spans="1:1">
      <c r="A517" s="27"/>
    </row>
    <row r="518" spans="1:1">
      <c r="A518" s="27"/>
    </row>
    <row r="519" spans="1:1">
      <c r="A519" s="27"/>
    </row>
    <row r="520" spans="1:1">
      <c r="A520" s="27"/>
    </row>
    <row r="521" spans="1:1">
      <c r="A521" s="27"/>
    </row>
    <row r="522" spans="1:1">
      <c r="A522" s="27"/>
    </row>
    <row r="523" spans="1:1">
      <c r="A523" s="27"/>
    </row>
    <row r="524" spans="1:1">
      <c r="A524" s="27"/>
    </row>
    <row r="525" spans="1:1">
      <c r="A525" s="27"/>
    </row>
    <row r="526" spans="1:1">
      <c r="A526" s="27"/>
    </row>
    <row r="527" spans="1:1">
      <c r="A527" s="27"/>
    </row>
    <row r="528" spans="1:1">
      <c r="A528" s="27"/>
    </row>
    <row r="529" spans="1:1">
      <c r="A529" s="27"/>
    </row>
    <row r="530" spans="1:1">
      <c r="A530" s="27"/>
    </row>
    <row r="531" spans="1:1">
      <c r="A531" s="27"/>
    </row>
    <row r="532" spans="1:1">
      <c r="A532" s="27"/>
    </row>
    <row r="533" spans="1:1">
      <c r="A533" s="27"/>
    </row>
    <row r="534" spans="1:1">
      <c r="A534" s="27"/>
    </row>
    <row r="535" spans="1:1">
      <c r="A535" s="27"/>
    </row>
    <row r="536" spans="1:1">
      <c r="A536" s="27"/>
    </row>
    <row r="537" spans="1:1">
      <c r="A537" s="27"/>
    </row>
    <row r="538" spans="1:1">
      <c r="A538" s="27"/>
    </row>
    <row r="539" spans="1:1">
      <c r="A539" s="27"/>
    </row>
    <row r="540" spans="1:1">
      <c r="A540" s="27"/>
    </row>
    <row r="541" spans="1:1">
      <c r="A541" s="27"/>
    </row>
    <row r="542" spans="1:1">
      <c r="A542" s="27"/>
    </row>
    <row r="543" spans="1:1">
      <c r="A543" s="27"/>
    </row>
    <row r="544" spans="1:1">
      <c r="A544" s="27"/>
    </row>
    <row r="545" spans="1:1">
      <c r="A545" s="27"/>
    </row>
    <row r="546" spans="1:1">
      <c r="A546" s="27"/>
    </row>
    <row r="547" spans="1:1">
      <c r="A547" s="27"/>
    </row>
    <row r="548" spans="1:1">
      <c r="A548" s="27"/>
    </row>
    <row r="549" spans="1:1">
      <c r="A549" s="27"/>
    </row>
    <row r="550" spans="1:1">
      <c r="A550" s="27"/>
    </row>
    <row r="551" spans="1:1">
      <c r="A551" s="27"/>
    </row>
    <row r="552" spans="1:1">
      <c r="A552" s="27"/>
    </row>
    <row r="553" spans="1:1">
      <c r="A553" s="27"/>
    </row>
    <row r="554" spans="1:1">
      <c r="A554" s="27"/>
    </row>
    <row r="555" spans="1:1">
      <c r="A555" s="27"/>
    </row>
    <row r="556" spans="1:1">
      <c r="A556" s="27"/>
    </row>
    <row r="557" spans="1:1">
      <c r="A557" s="27"/>
    </row>
    <row r="558" spans="1:1">
      <c r="A558" s="27"/>
    </row>
    <row r="559" spans="1:1">
      <c r="A559" s="27"/>
    </row>
    <row r="560" spans="1:1">
      <c r="A560" s="27"/>
    </row>
    <row r="561" spans="1:1">
      <c r="A561" s="27"/>
    </row>
    <row r="562" spans="1:1">
      <c r="A562" s="27"/>
    </row>
    <row r="563" spans="1:1">
      <c r="A563" s="27"/>
    </row>
    <row r="564" spans="1:1">
      <c r="A564" s="27"/>
    </row>
    <row r="565" spans="1:1">
      <c r="A565" s="27"/>
    </row>
    <row r="566" spans="1:1">
      <c r="A566" s="27"/>
    </row>
    <row r="567" spans="1:1">
      <c r="A567" s="27"/>
    </row>
    <row r="568" spans="1:1">
      <c r="A568" s="27"/>
    </row>
    <row r="569" spans="1:1">
      <c r="A569" s="27"/>
    </row>
    <row r="570" spans="1:1">
      <c r="A570" s="27"/>
    </row>
    <row r="571" spans="1:1">
      <c r="A571" s="27"/>
    </row>
    <row r="572" spans="1:1">
      <c r="A572" s="27"/>
    </row>
    <row r="573" spans="1:1">
      <c r="A573" s="27"/>
    </row>
    <row r="574" spans="1:1">
      <c r="A574" s="27"/>
    </row>
    <row r="575" spans="1:1">
      <c r="A575" s="27"/>
    </row>
    <row r="576" spans="1:1">
      <c r="A576" s="27"/>
    </row>
    <row r="577" spans="1:1">
      <c r="A577" s="27"/>
    </row>
    <row r="578" spans="1:1">
      <c r="A578" s="27"/>
    </row>
    <row r="579" spans="1:1">
      <c r="A579" s="27"/>
    </row>
    <row r="580" spans="1:1">
      <c r="A580" s="27"/>
    </row>
    <row r="581" spans="1:1">
      <c r="A581" s="27"/>
    </row>
    <row r="582" spans="1:1">
      <c r="A582" s="27"/>
    </row>
    <row r="583" spans="1:1">
      <c r="A583" s="27"/>
    </row>
    <row r="584" spans="1:1">
      <c r="A584" s="27"/>
    </row>
    <row r="585" spans="1:1">
      <c r="A585" s="27"/>
    </row>
    <row r="586" spans="1:1">
      <c r="A586" s="27"/>
    </row>
    <row r="587" spans="1:1">
      <c r="A587" s="27"/>
    </row>
    <row r="588" spans="1:1">
      <c r="A588" s="27"/>
    </row>
    <row r="589" spans="1:1">
      <c r="A589" s="27"/>
    </row>
    <row r="590" spans="1:1">
      <c r="A590" s="27"/>
    </row>
    <row r="591" spans="1:1">
      <c r="A591" s="27"/>
    </row>
    <row r="592" spans="1:1">
      <c r="A592" s="27"/>
    </row>
    <row r="593" spans="1:1">
      <c r="A593" s="27"/>
    </row>
    <row r="594" spans="1:1">
      <c r="A594" s="27"/>
    </row>
    <row r="595" spans="1:1">
      <c r="A595" s="27"/>
    </row>
    <row r="596" spans="1:1">
      <c r="A596" s="27"/>
    </row>
    <row r="597" spans="1:1">
      <c r="A597" s="27"/>
    </row>
    <row r="598" spans="1:1">
      <c r="A598" s="27"/>
    </row>
    <row r="599" spans="1:1">
      <c r="A599" s="27"/>
    </row>
    <row r="600" spans="1:1">
      <c r="A600" s="27"/>
    </row>
    <row r="601" spans="1:1">
      <c r="A601" s="27"/>
    </row>
    <row r="602" spans="1:1">
      <c r="A602" s="27"/>
    </row>
    <row r="603" spans="1:1">
      <c r="A603" s="27"/>
    </row>
    <row r="604" spans="1:1">
      <c r="A604" s="27"/>
    </row>
    <row r="605" spans="1:1">
      <c r="A605" s="27"/>
    </row>
    <row r="606" spans="1:1">
      <c r="A606" s="27"/>
    </row>
    <row r="607" spans="1:1">
      <c r="A607" s="27"/>
    </row>
    <row r="608" spans="1:1">
      <c r="A608" s="27"/>
    </row>
    <row r="609" spans="1:1">
      <c r="A609" s="27"/>
    </row>
    <row r="610" spans="1:1">
      <c r="A610" s="27"/>
    </row>
    <row r="611" spans="1:1">
      <c r="A611" s="27"/>
    </row>
    <row r="612" spans="1:1">
      <c r="A612" s="27"/>
    </row>
    <row r="613" spans="1:1">
      <c r="A613" s="27"/>
    </row>
    <row r="614" spans="1:1">
      <c r="A614" s="27"/>
    </row>
    <row r="615" spans="1:1">
      <c r="A615" s="27"/>
    </row>
    <row r="616" spans="1:1">
      <c r="A616" s="27"/>
    </row>
    <row r="617" spans="1:1">
      <c r="A617" s="27"/>
    </row>
    <row r="618" spans="1:1">
      <c r="A618" s="27"/>
    </row>
    <row r="619" spans="1:1">
      <c r="A619" s="27"/>
    </row>
    <row r="620" spans="1:1">
      <c r="A620" s="27"/>
    </row>
    <row r="621" spans="1:1">
      <c r="A621" s="27"/>
    </row>
    <row r="622" spans="1:1">
      <c r="A622" s="27"/>
    </row>
    <row r="623" spans="1:1">
      <c r="A623" s="27"/>
    </row>
    <row r="624" spans="1:1">
      <c r="A624" s="27"/>
    </row>
    <row r="625" spans="1:1">
      <c r="A625" s="27"/>
    </row>
    <row r="626" spans="1:1">
      <c r="A626" s="27"/>
    </row>
    <row r="627" spans="1:1">
      <c r="A627" s="27"/>
    </row>
    <row r="628" spans="1:1">
      <c r="A628" s="27"/>
    </row>
    <row r="629" spans="1:1">
      <c r="A629" s="27"/>
    </row>
    <row r="630" spans="1:1">
      <c r="A630" s="27"/>
    </row>
    <row r="631" spans="1:1">
      <c r="A631" s="27"/>
    </row>
    <row r="632" spans="1:1">
      <c r="A632" s="27"/>
    </row>
    <row r="633" spans="1:1">
      <c r="A633" s="27"/>
    </row>
    <row r="634" spans="1:1">
      <c r="A634" s="27"/>
    </row>
    <row r="635" spans="1:1">
      <c r="A635" s="27"/>
    </row>
    <row r="636" spans="1:1">
      <c r="A636" s="27"/>
    </row>
    <row r="637" spans="1:1">
      <c r="A637" s="27"/>
    </row>
    <row r="638" spans="1:1">
      <c r="A638" s="27"/>
    </row>
    <row r="639" spans="1:1">
      <c r="A639" s="27"/>
    </row>
    <row r="640" spans="1:1">
      <c r="A640" s="27"/>
    </row>
    <row r="641" spans="1:1">
      <c r="A641" s="27"/>
    </row>
    <row r="642" spans="1:1">
      <c r="A642" s="27"/>
    </row>
    <row r="643" spans="1:1">
      <c r="A643" s="27"/>
    </row>
    <row r="644" spans="1:1">
      <c r="A644" s="27"/>
    </row>
    <row r="645" spans="1:1">
      <c r="A645" s="27"/>
    </row>
    <row r="646" spans="1:1">
      <c r="A646" s="27"/>
    </row>
    <row r="647" spans="1:1">
      <c r="A647" s="27"/>
    </row>
    <row r="648" spans="1:1">
      <c r="A648" s="27"/>
    </row>
    <row r="649" spans="1:1">
      <c r="A649" s="27"/>
    </row>
    <row r="650" spans="1:1">
      <c r="A650" s="27"/>
    </row>
    <row r="651" spans="1:1">
      <c r="A651" s="27"/>
    </row>
    <row r="652" spans="1:1">
      <c r="A652" s="27"/>
    </row>
    <row r="653" spans="1:1">
      <c r="A653" s="27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>
  <sheetPr codeName="Sheet27">
    <pageSetUpPr fitToPage="1"/>
  </sheetPr>
  <dimension ref="A1:Z653"/>
  <sheetViews>
    <sheetView topLeftCell="A2" zoomScale="15" workbookViewId="0"/>
  </sheetViews>
  <sheetFormatPr defaultColWidth="11.42578125" defaultRowHeight="60"/>
  <cols>
    <col min="1" max="1" width="228" style="28" customWidth="1"/>
    <col min="2" max="2" width="39.42578125" customWidth="1"/>
    <col min="3" max="3" width="48.7109375" style="266" customWidth="1"/>
    <col min="4" max="4" width="41.140625" customWidth="1"/>
    <col min="5" max="5" width="48.7109375" customWidth="1"/>
    <col min="6" max="6" width="51.140625" customWidth="1"/>
    <col min="7" max="7" width="48.7109375" customWidth="1"/>
    <col min="8" max="8" width="64" customWidth="1"/>
    <col min="9" max="9" width="42.42578125" customWidth="1"/>
    <col min="10" max="10" width="39.42578125" customWidth="1"/>
    <col min="11" max="11" width="48.7109375" customWidth="1"/>
    <col min="12" max="12" width="41.140625" customWidth="1"/>
    <col min="13" max="13" width="48.7109375" customWidth="1"/>
    <col min="14" max="14" width="51.140625" customWidth="1"/>
    <col min="15" max="15" width="48.7109375" customWidth="1"/>
    <col min="16" max="16" width="64" customWidth="1"/>
    <col min="17" max="17" width="42.42578125" customWidth="1"/>
    <col min="18" max="18" width="6.5703125" style="267" customWidth="1"/>
    <col min="19" max="256" width="9.140625" customWidth="1"/>
    <col min="257" max="257" width="228" customWidth="1"/>
    <col min="258" max="258" width="39.42578125" customWidth="1"/>
    <col min="259" max="259" width="48.7109375" customWidth="1"/>
    <col min="260" max="260" width="41.140625" customWidth="1"/>
    <col min="261" max="261" width="48.7109375" customWidth="1"/>
    <col min="262" max="262" width="51.140625" customWidth="1"/>
    <col min="263" max="263" width="48.7109375" customWidth="1"/>
    <col min="264" max="264" width="64" customWidth="1"/>
    <col min="265" max="265" width="42.42578125" customWidth="1"/>
    <col min="266" max="266" width="39.42578125" customWidth="1"/>
    <col min="267" max="267" width="48.7109375" customWidth="1"/>
    <col min="268" max="268" width="41.140625" customWidth="1"/>
    <col min="269" max="269" width="48.7109375" customWidth="1"/>
    <col min="270" max="270" width="51.140625" customWidth="1"/>
    <col min="271" max="271" width="48.7109375" customWidth="1"/>
    <col min="272" max="272" width="64" customWidth="1"/>
    <col min="273" max="273" width="42.42578125" customWidth="1"/>
    <col min="274" max="274" width="6.5703125" customWidth="1"/>
    <col min="275" max="512" width="9.140625" customWidth="1"/>
    <col min="513" max="513" width="228" customWidth="1"/>
    <col min="514" max="514" width="39.42578125" customWidth="1"/>
    <col min="515" max="515" width="48.7109375" customWidth="1"/>
    <col min="516" max="516" width="41.140625" customWidth="1"/>
    <col min="517" max="517" width="48.7109375" customWidth="1"/>
    <col min="518" max="518" width="51.140625" customWidth="1"/>
    <col min="519" max="519" width="48.7109375" customWidth="1"/>
    <col min="520" max="520" width="64" customWidth="1"/>
    <col min="521" max="521" width="42.42578125" customWidth="1"/>
    <col min="522" max="522" width="39.42578125" customWidth="1"/>
    <col min="523" max="523" width="48.7109375" customWidth="1"/>
    <col min="524" max="524" width="41.140625" customWidth="1"/>
    <col min="525" max="525" width="48.7109375" customWidth="1"/>
    <col min="526" max="526" width="51.140625" customWidth="1"/>
    <col min="527" max="527" width="48.7109375" customWidth="1"/>
    <col min="528" max="528" width="64" customWidth="1"/>
    <col min="529" max="529" width="42.42578125" customWidth="1"/>
    <col min="530" max="530" width="6.5703125" customWidth="1"/>
    <col min="531" max="768" width="9.140625" customWidth="1"/>
    <col min="769" max="769" width="228" customWidth="1"/>
    <col min="770" max="770" width="39.42578125" customWidth="1"/>
    <col min="771" max="771" width="48.7109375" customWidth="1"/>
    <col min="772" max="772" width="41.140625" customWidth="1"/>
    <col min="773" max="773" width="48.7109375" customWidth="1"/>
    <col min="774" max="774" width="51.140625" customWidth="1"/>
    <col min="775" max="775" width="48.7109375" customWidth="1"/>
    <col min="776" max="776" width="64" customWidth="1"/>
    <col min="777" max="777" width="42.42578125" customWidth="1"/>
    <col min="778" max="778" width="39.42578125" customWidth="1"/>
    <col min="779" max="779" width="48.7109375" customWidth="1"/>
    <col min="780" max="780" width="41.140625" customWidth="1"/>
    <col min="781" max="781" width="48.7109375" customWidth="1"/>
    <col min="782" max="782" width="51.140625" customWidth="1"/>
    <col min="783" max="783" width="48.7109375" customWidth="1"/>
    <col min="784" max="784" width="64" customWidth="1"/>
    <col min="785" max="785" width="42.42578125" customWidth="1"/>
    <col min="786" max="786" width="6.5703125" customWidth="1"/>
    <col min="787" max="1024" width="9.140625" customWidth="1"/>
    <col min="1025" max="1025" width="228" customWidth="1"/>
    <col min="1026" max="1026" width="39.42578125" customWidth="1"/>
    <col min="1027" max="1027" width="48.7109375" customWidth="1"/>
    <col min="1028" max="1028" width="41.140625" customWidth="1"/>
    <col min="1029" max="1029" width="48.7109375" customWidth="1"/>
    <col min="1030" max="1030" width="51.140625" customWidth="1"/>
    <col min="1031" max="1031" width="48.7109375" customWidth="1"/>
    <col min="1032" max="1032" width="64" customWidth="1"/>
    <col min="1033" max="1033" width="42.42578125" customWidth="1"/>
    <col min="1034" max="1034" width="39.42578125" customWidth="1"/>
    <col min="1035" max="1035" width="48.7109375" customWidth="1"/>
    <col min="1036" max="1036" width="41.140625" customWidth="1"/>
    <col min="1037" max="1037" width="48.7109375" customWidth="1"/>
    <col min="1038" max="1038" width="51.140625" customWidth="1"/>
    <col min="1039" max="1039" width="48.7109375" customWidth="1"/>
    <col min="1040" max="1040" width="64" customWidth="1"/>
    <col min="1041" max="1041" width="42.42578125" customWidth="1"/>
    <col min="1042" max="1042" width="6.5703125" customWidth="1"/>
    <col min="1043" max="1280" width="9.140625" customWidth="1"/>
    <col min="1281" max="1281" width="228" customWidth="1"/>
    <col min="1282" max="1282" width="39.42578125" customWidth="1"/>
    <col min="1283" max="1283" width="48.7109375" customWidth="1"/>
    <col min="1284" max="1284" width="41.140625" customWidth="1"/>
    <col min="1285" max="1285" width="48.7109375" customWidth="1"/>
    <col min="1286" max="1286" width="51.140625" customWidth="1"/>
    <col min="1287" max="1287" width="48.7109375" customWidth="1"/>
    <col min="1288" max="1288" width="64" customWidth="1"/>
    <col min="1289" max="1289" width="42.42578125" customWidth="1"/>
    <col min="1290" max="1290" width="39.42578125" customWidth="1"/>
    <col min="1291" max="1291" width="48.7109375" customWidth="1"/>
    <col min="1292" max="1292" width="41.140625" customWidth="1"/>
    <col min="1293" max="1293" width="48.7109375" customWidth="1"/>
    <col min="1294" max="1294" width="51.140625" customWidth="1"/>
    <col min="1295" max="1295" width="48.7109375" customWidth="1"/>
    <col min="1296" max="1296" width="64" customWidth="1"/>
    <col min="1297" max="1297" width="42.42578125" customWidth="1"/>
    <col min="1298" max="1298" width="6.5703125" customWidth="1"/>
    <col min="1299" max="1536" width="9.140625" customWidth="1"/>
    <col min="1537" max="1537" width="228" customWidth="1"/>
    <col min="1538" max="1538" width="39.42578125" customWidth="1"/>
    <col min="1539" max="1539" width="48.7109375" customWidth="1"/>
    <col min="1540" max="1540" width="41.140625" customWidth="1"/>
    <col min="1541" max="1541" width="48.7109375" customWidth="1"/>
    <col min="1542" max="1542" width="51.140625" customWidth="1"/>
    <col min="1543" max="1543" width="48.7109375" customWidth="1"/>
    <col min="1544" max="1544" width="64" customWidth="1"/>
    <col min="1545" max="1545" width="42.42578125" customWidth="1"/>
    <col min="1546" max="1546" width="39.42578125" customWidth="1"/>
    <col min="1547" max="1547" width="48.7109375" customWidth="1"/>
    <col min="1548" max="1548" width="41.140625" customWidth="1"/>
    <col min="1549" max="1549" width="48.7109375" customWidth="1"/>
    <col min="1550" max="1550" width="51.140625" customWidth="1"/>
    <col min="1551" max="1551" width="48.7109375" customWidth="1"/>
    <col min="1552" max="1552" width="64" customWidth="1"/>
    <col min="1553" max="1553" width="42.42578125" customWidth="1"/>
    <col min="1554" max="1554" width="6.5703125" customWidth="1"/>
    <col min="1555" max="1792" width="9.140625" customWidth="1"/>
    <col min="1793" max="1793" width="228" customWidth="1"/>
    <col min="1794" max="1794" width="39.42578125" customWidth="1"/>
    <col min="1795" max="1795" width="48.7109375" customWidth="1"/>
    <col min="1796" max="1796" width="41.140625" customWidth="1"/>
    <col min="1797" max="1797" width="48.7109375" customWidth="1"/>
    <col min="1798" max="1798" width="51.140625" customWidth="1"/>
    <col min="1799" max="1799" width="48.7109375" customWidth="1"/>
    <col min="1800" max="1800" width="64" customWidth="1"/>
    <col min="1801" max="1801" width="42.42578125" customWidth="1"/>
    <col min="1802" max="1802" width="39.42578125" customWidth="1"/>
    <col min="1803" max="1803" width="48.7109375" customWidth="1"/>
    <col min="1804" max="1804" width="41.140625" customWidth="1"/>
    <col min="1805" max="1805" width="48.7109375" customWidth="1"/>
    <col min="1806" max="1806" width="51.140625" customWidth="1"/>
    <col min="1807" max="1807" width="48.7109375" customWidth="1"/>
    <col min="1808" max="1808" width="64" customWidth="1"/>
    <col min="1809" max="1809" width="42.42578125" customWidth="1"/>
    <col min="1810" max="1810" width="6.5703125" customWidth="1"/>
    <col min="1811" max="2048" width="9.140625" customWidth="1"/>
    <col min="2049" max="2049" width="228" customWidth="1"/>
    <col min="2050" max="2050" width="39.42578125" customWidth="1"/>
    <col min="2051" max="2051" width="48.7109375" customWidth="1"/>
    <col min="2052" max="2052" width="41.140625" customWidth="1"/>
    <col min="2053" max="2053" width="48.7109375" customWidth="1"/>
    <col min="2054" max="2054" width="51.140625" customWidth="1"/>
    <col min="2055" max="2055" width="48.7109375" customWidth="1"/>
    <col min="2056" max="2056" width="64" customWidth="1"/>
    <col min="2057" max="2057" width="42.42578125" customWidth="1"/>
    <col min="2058" max="2058" width="39.42578125" customWidth="1"/>
    <col min="2059" max="2059" width="48.7109375" customWidth="1"/>
    <col min="2060" max="2060" width="41.140625" customWidth="1"/>
    <col min="2061" max="2061" width="48.7109375" customWidth="1"/>
    <col min="2062" max="2062" width="51.140625" customWidth="1"/>
    <col min="2063" max="2063" width="48.7109375" customWidth="1"/>
    <col min="2064" max="2064" width="64" customWidth="1"/>
    <col min="2065" max="2065" width="42.42578125" customWidth="1"/>
    <col min="2066" max="2066" width="6.5703125" customWidth="1"/>
    <col min="2067" max="2304" width="9.140625" customWidth="1"/>
    <col min="2305" max="2305" width="228" customWidth="1"/>
    <col min="2306" max="2306" width="39.42578125" customWidth="1"/>
    <col min="2307" max="2307" width="48.7109375" customWidth="1"/>
    <col min="2308" max="2308" width="41.140625" customWidth="1"/>
    <col min="2309" max="2309" width="48.7109375" customWidth="1"/>
    <col min="2310" max="2310" width="51.140625" customWidth="1"/>
    <col min="2311" max="2311" width="48.7109375" customWidth="1"/>
    <col min="2312" max="2312" width="64" customWidth="1"/>
    <col min="2313" max="2313" width="42.42578125" customWidth="1"/>
    <col min="2314" max="2314" width="39.42578125" customWidth="1"/>
    <col min="2315" max="2315" width="48.7109375" customWidth="1"/>
    <col min="2316" max="2316" width="41.140625" customWidth="1"/>
    <col min="2317" max="2317" width="48.7109375" customWidth="1"/>
    <col min="2318" max="2318" width="51.140625" customWidth="1"/>
    <col min="2319" max="2319" width="48.7109375" customWidth="1"/>
    <col min="2320" max="2320" width="64" customWidth="1"/>
    <col min="2321" max="2321" width="42.42578125" customWidth="1"/>
    <col min="2322" max="2322" width="6.5703125" customWidth="1"/>
    <col min="2323" max="2560" width="9.140625" customWidth="1"/>
    <col min="2561" max="2561" width="228" customWidth="1"/>
    <col min="2562" max="2562" width="39.42578125" customWidth="1"/>
    <col min="2563" max="2563" width="48.7109375" customWidth="1"/>
    <col min="2564" max="2564" width="41.140625" customWidth="1"/>
    <col min="2565" max="2565" width="48.7109375" customWidth="1"/>
    <col min="2566" max="2566" width="51.140625" customWidth="1"/>
    <col min="2567" max="2567" width="48.7109375" customWidth="1"/>
    <col min="2568" max="2568" width="64" customWidth="1"/>
    <col min="2569" max="2569" width="42.42578125" customWidth="1"/>
    <col min="2570" max="2570" width="39.42578125" customWidth="1"/>
    <col min="2571" max="2571" width="48.7109375" customWidth="1"/>
    <col min="2572" max="2572" width="41.140625" customWidth="1"/>
    <col min="2573" max="2573" width="48.7109375" customWidth="1"/>
    <col min="2574" max="2574" width="51.140625" customWidth="1"/>
    <col min="2575" max="2575" width="48.7109375" customWidth="1"/>
    <col min="2576" max="2576" width="64" customWidth="1"/>
    <col min="2577" max="2577" width="42.42578125" customWidth="1"/>
    <col min="2578" max="2578" width="6.5703125" customWidth="1"/>
    <col min="2579" max="2816" width="9.140625" customWidth="1"/>
    <col min="2817" max="2817" width="228" customWidth="1"/>
    <col min="2818" max="2818" width="39.42578125" customWidth="1"/>
    <col min="2819" max="2819" width="48.7109375" customWidth="1"/>
    <col min="2820" max="2820" width="41.140625" customWidth="1"/>
    <col min="2821" max="2821" width="48.7109375" customWidth="1"/>
    <col min="2822" max="2822" width="51.140625" customWidth="1"/>
    <col min="2823" max="2823" width="48.7109375" customWidth="1"/>
    <col min="2824" max="2824" width="64" customWidth="1"/>
    <col min="2825" max="2825" width="42.42578125" customWidth="1"/>
    <col min="2826" max="2826" width="39.42578125" customWidth="1"/>
    <col min="2827" max="2827" width="48.7109375" customWidth="1"/>
    <col min="2828" max="2828" width="41.140625" customWidth="1"/>
    <col min="2829" max="2829" width="48.7109375" customWidth="1"/>
    <col min="2830" max="2830" width="51.140625" customWidth="1"/>
    <col min="2831" max="2831" width="48.7109375" customWidth="1"/>
    <col min="2832" max="2832" width="64" customWidth="1"/>
    <col min="2833" max="2833" width="42.42578125" customWidth="1"/>
    <col min="2834" max="2834" width="6.5703125" customWidth="1"/>
    <col min="2835" max="3072" width="9.140625" customWidth="1"/>
    <col min="3073" max="3073" width="228" customWidth="1"/>
    <col min="3074" max="3074" width="39.42578125" customWidth="1"/>
    <col min="3075" max="3075" width="48.7109375" customWidth="1"/>
    <col min="3076" max="3076" width="41.140625" customWidth="1"/>
    <col min="3077" max="3077" width="48.7109375" customWidth="1"/>
    <col min="3078" max="3078" width="51.140625" customWidth="1"/>
    <col min="3079" max="3079" width="48.7109375" customWidth="1"/>
    <col min="3080" max="3080" width="64" customWidth="1"/>
    <col min="3081" max="3081" width="42.42578125" customWidth="1"/>
    <col min="3082" max="3082" width="39.42578125" customWidth="1"/>
    <col min="3083" max="3083" width="48.7109375" customWidth="1"/>
    <col min="3084" max="3084" width="41.140625" customWidth="1"/>
    <col min="3085" max="3085" width="48.7109375" customWidth="1"/>
    <col min="3086" max="3086" width="51.140625" customWidth="1"/>
    <col min="3087" max="3087" width="48.7109375" customWidth="1"/>
    <col min="3088" max="3088" width="64" customWidth="1"/>
    <col min="3089" max="3089" width="42.42578125" customWidth="1"/>
    <col min="3090" max="3090" width="6.5703125" customWidth="1"/>
    <col min="3091" max="3328" width="9.140625" customWidth="1"/>
    <col min="3329" max="3329" width="228" customWidth="1"/>
    <col min="3330" max="3330" width="39.42578125" customWidth="1"/>
    <col min="3331" max="3331" width="48.7109375" customWidth="1"/>
    <col min="3332" max="3332" width="41.140625" customWidth="1"/>
    <col min="3333" max="3333" width="48.7109375" customWidth="1"/>
    <col min="3334" max="3334" width="51.140625" customWidth="1"/>
    <col min="3335" max="3335" width="48.7109375" customWidth="1"/>
    <col min="3336" max="3336" width="64" customWidth="1"/>
    <col min="3337" max="3337" width="42.42578125" customWidth="1"/>
    <col min="3338" max="3338" width="39.42578125" customWidth="1"/>
    <col min="3339" max="3339" width="48.7109375" customWidth="1"/>
    <col min="3340" max="3340" width="41.140625" customWidth="1"/>
    <col min="3341" max="3341" width="48.7109375" customWidth="1"/>
    <col min="3342" max="3342" width="51.140625" customWidth="1"/>
    <col min="3343" max="3343" width="48.7109375" customWidth="1"/>
    <col min="3344" max="3344" width="64" customWidth="1"/>
    <col min="3345" max="3345" width="42.42578125" customWidth="1"/>
    <col min="3346" max="3346" width="6.5703125" customWidth="1"/>
    <col min="3347" max="3584" width="9.140625" customWidth="1"/>
    <col min="3585" max="3585" width="228" customWidth="1"/>
    <col min="3586" max="3586" width="39.42578125" customWidth="1"/>
    <col min="3587" max="3587" width="48.7109375" customWidth="1"/>
    <col min="3588" max="3588" width="41.140625" customWidth="1"/>
    <col min="3589" max="3589" width="48.7109375" customWidth="1"/>
    <col min="3590" max="3590" width="51.140625" customWidth="1"/>
    <col min="3591" max="3591" width="48.7109375" customWidth="1"/>
    <col min="3592" max="3592" width="64" customWidth="1"/>
    <col min="3593" max="3593" width="42.42578125" customWidth="1"/>
    <col min="3594" max="3594" width="39.42578125" customWidth="1"/>
    <col min="3595" max="3595" width="48.7109375" customWidth="1"/>
    <col min="3596" max="3596" width="41.140625" customWidth="1"/>
    <col min="3597" max="3597" width="48.7109375" customWidth="1"/>
    <col min="3598" max="3598" width="51.140625" customWidth="1"/>
    <col min="3599" max="3599" width="48.7109375" customWidth="1"/>
    <col min="3600" max="3600" width="64" customWidth="1"/>
    <col min="3601" max="3601" width="42.42578125" customWidth="1"/>
    <col min="3602" max="3602" width="6.5703125" customWidth="1"/>
    <col min="3603" max="3840" width="9.140625" customWidth="1"/>
    <col min="3841" max="3841" width="228" customWidth="1"/>
    <col min="3842" max="3842" width="39.42578125" customWidth="1"/>
    <col min="3843" max="3843" width="48.7109375" customWidth="1"/>
    <col min="3844" max="3844" width="41.140625" customWidth="1"/>
    <col min="3845" max="3845" width="48.7109375" customWidth="1"/>
    <col min="3846" max="3846" width="51.140625" customWidth="1"/>
    <col min="3847" max="3847" width="48.7109375" customWidth="1"/>
    <col min="3848" max="3848" width="64" customWidth="1"/>
    <col min="3849" max="3849" width="42.42578125" customWidth="1"/>
    <col min="3850" max="3850" width="39.42578125" customWidth="1"/>
    <col min="3851" max="3851" width="48.7109375" customWidth="1"/>
    <col min="3852" max="3852" width="41.140625" customWidth="1"/>
    <col min="3853" max="3853" width="48.7109375" customWidth="1"/>
    <col min="3854" max="3854" width="51.140625" customWidth="1"/>
    <col min="3855" max="3855" width="48.7109375" customWidth="1"/>
    <col min="3856" max="3856" width="64" customWidth="1"/>
    <col min="3857" max="3857" width="42.42578125" customWidth="1"/>
    <col min="3858" max="3858" width="6.5703125" customWidth="1"/>
    <col min="3859" max="4096" width="9.140625" customWidth="1"/>
    <col min="4097" max="4097" width="228" customWidth="1"/>
    <col min="4098" max="4098" width="39.42578125" customWidth="1"/>
    <col min="4099" max="4099" width="48.7109375" customWidth="1"/>
    <col min="4100" max="4100" width="41.140625" customWidth="1"/>
    <col min="4101" max="4101" width="48.7109375" customWidth="1"/>
    <col min="4102" max="4102" width="51.140625" customWidth="1"/>
    <col min="4103" max="4103" width="48.7109375" customWidth="1"/>
    <col min="4104" max="4104" width="64" customWidth="1"/>
    <col min="4105" max="4105" width="42.42578125" customWidth="1"/>
    <col min="4106" max="4106" width="39.42578125" customWidth="1"/>
    <col min="4107" max="4107" width="48.7109375" customWidth="1"/>
    <col min="4108" max="4108" width="41.140625" customWidth="1"/>
    <col min="4109" max="4109" width="48.7109375" customWidth="1"/>
    <col min="4110" max="4110" width="51.140625" customWidth="1"/>
    <col min="4111" max="4111" width="48.7109375" customWidth="1"/>
    <col min="4112" max="4112" width="64" customWidth="1"/>
    <col min="4113" max="4113" width="42.42578125" customWidth="1"/>
    <col min="4114" max="4114" width="6.5703125" customWidth="1"/>
    <col min="4115" max="4352" width="9.140625" customWidth="1"/>
    <col min="4353" max="4353" width="228" customWidth="1"/>
    <col min="4354" max="4354" width="39.42578125" customWidth="1"/>
    <col min="4355" max="4355" width="48.7109375" customWidth="1"/>
    <col min="4356" max="4356" width="41.140625" customWidth="1"/>
    <col min="4357" max="4357" width="48.7109375" customWidth="1"/>
    <col min="4358" max="4358" width="51.140625" customWidth="1"/>
    <col min="4359" max="4359" width="48.7109375" customWidth="1"/>
    <col min="4360" max="4360" width="64" customWidth="1"/>
    <col min="4361" max="4361" width="42.42578125" customWidth="1"/>
    <col min="4362" max="4362" width="39.42578125" customWidth="1"/>
    <col min="4363" max="4363" width="48.7109375" customWidth="1"/>
    <col min="4364" max="4364" width="41.140625" customWidth="1"/>
    <col min="4365" max="4365" width="48.7109375" customWidth="1"/>
    <col min="4366" max="4366" width="51.140625" customWidth="1"/>
    <col min="4367" max="4367" width="48.7109375" customWidth="1"/>
    <col min="4368" max="4368" width="64" customWidth="1"/>
    <col min="4369" max="4369" width="42.42578125" customWidth="1"/>
    <col min="4370" max="4370" width="6.5703125" customWidth="1"/>
    <col min="4371" max="4608" width="9.140625" customWidth="1"/>
    <col min="4609" max="4609" width="228" customWidth="1"/>
    <col min="4610" max="4610" width="39.42578125" customWidth="1"/>
    <col min="4611" max="4611" width="48.7109375" customWidth="1"/>
    <col min="4612" max="4612" width="41.140625" customWidth="1"/>
    <col min="4613" max="4613" width="48.7109375" customWidth="1"/>
    <col min="4614" max="4614" width="51.140625" customWidth="1"/>
    <col min="4615" max="4615" width="48.7109375" customWidth="1"/>
    <col min="4616" max="4616" width="64" customWidth="1"/>
    <col min="4617" max="4617" width="42.42578125" customWidth="1"/>
    <col min="4618" max="4618" width="39.42578125" customWidth="1"/>
    <col min="4619" max="4619" width="48.7109375" customWidth="1"/>
    <col min="4620" max="4620" width="41.140625" customWidth="1"/>
    <col min="4621" max="4621" width="48.7109375" customWidth="1"/>
    <col min="4622" max="4622" width="51.140625" customWidth="1"/>
    <col min="4623" max="4623" width="48.7109375" customWidth="1"/>
    <col min="4624" max="4624" width="64" customWidth="1"/>
    <col min="4625" max="4625" width="42.42578125" customWidth="1"/>
    <col min="4626" max="4626" width="6.5703125" customWidth="1"/>
    <col min="4627" max="4864" width="9.140625" customWidth="1"/>
    <col min="4865" max="4865" width="228" customWidth="1"/>
    <col min="4866" max="4866" width="39.42578125" customWidth="1"/>
    <col min="4867" max="4867" width="48.7109375" customWidth="1"/>
    <col min="4868" max="4868" width="41.140625" customWidth="1"/>
    <col min="4869" max="4869" width="48.7109375" customWidth="1"/>
    <col min="4870" max="4870" width="51.140625" customWidth="1"/>
    <col min="4871" max="4871" width="48.7109375" customWidth="1"/>
    <col min="4872" max="4872" width="64" customWidth="1"/>
    <col min="4873" max="4873" width="42.42578125" customWidth="1"/>
    <col min="4874" max="4874" width="39.42578125" customWidth="1"/>
    <col min="4875" max="4875" width="48.7109375" customWidth="1"/>
    <col min="4876" max="4876" width="41.140625" customWidth="1"/>
    <col min="4877" max="4877" width="48.7109375" customWidth="1"/>
    <col min="4878" max="4878" width="51.140625" customWidth="1"/>
    <col min="4879" max="4879" width="48.7109375" customWidth="1"/>
    <col min="4880" max="4880" width="64" customWidth="1"/>
    <col min="4881" max="4881" width="42.42578125" customWidth="1"/>
    <col min="4882" max="4882" width="6.5703125" customWidth="1"/>
    <col min="4883" max="5120" width="9.140625" customWidth="1"/>
    <col min="5121" max="5121" width="228" customWidth="1"/>
    <col min="5122" max="5122" width="39.42578125" customWidth="1"/>
    <col min="5123" max="5123" width="48.7109375" customWidth="1"/>
    <col min="5124" max="5124" width="41.140625" customWidth="1"/>
    <col min="5125" max="5125" width="48.7109375" customWidth="1"/>
    <col min="5126" max="5126" width="51.140625" customWidth="1"/>
    <col min="5127" max="5127" width="48.7109375" customWidth="1"/>
    <col min="5128" max="5128" width="64" customWidth="1"/>
    <col min="5129" max="5129" width="42.42578125" customWidth="1"/>
    <col min="5130" max="5130" width="39.42578125" customWidth="1"/>
    <col min="5131" max="5131" width="48.7109375" customWidth="1"/>
    <col min="5132" max="5132" width="41.140625" customWidth="1"/>
    <col min="5133" max="5133" width="48.7109375" customWidth="1"/>
    <col min="5134" max="5134" width="51.140625" customWidth="1"/>
    <col min="5135" max="5135" width="48.7109375" customWidth="1"/>
    <col min="5136" max="5136" width="64" customWidth="1"/>
    <col min="5137" max="5137" width="42.42578125" customWidth="1"/>
    <col min="5138" max="5138" width="6.5703125" customWidth="1"/>
    <col min="5139" max="5376" width="9.140625" customWidth="1"/>
    <col min="5377" max="5377" width="228" customWidth="1"/>
    <col min="5378" max="5378" width="39.42578125" customWidth="1"/>
    <col min="5379" max="5379" width="48.7109375" customWidth="1"/>
    <col min="5380" max="5380" width="41.140625" customWidth="1"/>
    <col min="5381" max="5381" width="48.7109375" customWidth="1"/>
    <col min="5382" max="5382" width="51.140625" customWidth="1"/>
    <col min="5383" max="5383" width="48.7109375" customWidth="1"/>
    <col min="5384" max="5384" width="64" customWidth="1"/>
    <col min="5385" max="5385" width="42.42578125" customWidth="1"/>
    <col min="5386" max="5386" width="39.42578125" customWidth="1"/>
    <col min="5387" max="5387" width="48.7109375" customWidth="1"/>
    <col min="5388" max="5388" width="41.140625" customWidth="1"/>
    <col min="5389" max="5389" width="48.7109375" customWidth="1"/>
    <col min="5390" max="5390" width="51.140625" customWidth="1"/>
    <col min="5391" max="5391" width="48.7109375" customWidth="1"/>
    <col min="5392" max="5392" width="64" customWidth="1"/>
    <col min="5393" max="5393" width="42.42578125" customWidth="1"/>
    <col min="5394" max="5394" width="6.5703125" customWidth="1"/>
    <col min="5395" max="5632" width="9.140625" customWidth="1"/>
    <col min="5633" max="5633" width="228" customWidth="1"/>
    <col min="5634" max="5634" width="39.42578125" customWidth="1"/>
    <col min="5635" max="5635" width="48.7109375" customWidth="1"/>
    <col min="5636" max="5636" width="41.140625" customWidth="1"/>
    <col min="5637" max="5637" width="48.7109375" customWidth="1"/>
    <col min="5638" max="5638" width="51.140625" customWidth="1"/>
    <col min="5639" max="5639" width="48.7109375" customWidth="1"/>
    <col min="5640" max="5640" width="64" customWidth="1"/>
    <col min="5641" max="5641" width="42.42578125" customWidth="1"/>
    <col min="5642" max="5642" width="39.42578125" customWidth="1"/>
    <col min="5643" max="5643" width="48.7109375" customWidth="1"/>
    <col min="5644" max="5644" width="41.140625" customWidth="1"/>
    <col min="5645" max="5645" width="48.7109375" customWidth="1"/>
    <col min="5646" max="5646" width="51.140625" customWidth="1"/>
    <col min="5647" max="5647" width="48.7109375" customWidth="1"/>
    <col min="5648" max="5648" width="64" customWidth="1"/>
    <col min="5649" max="5649" width="42.42578125" customWidth="1"/>
    <col min="5650" max="5650" width="6.5703125" customWidth="1"/>
    <col min="5651" max="5888" width="9.140625" customWidth="1"/>
    <col min="5889" max="5889" width="228" customWidth="1"/>
    <col min="5890" max="5890" width="39.42578125" customWidth="1"/>
    <col min="5891" max="5891" width="48.7109375" customWidth="1"/>
    <col min="5892" max="5892" width="41.140625" customWidth="1"/>
    <col min="5893" max="5893" width="48.7109375" customWidth="1"/>
    <col min="5894" max="5894" width="51.140625" customWidth="1"/>
    <col min="5895" max="5895" width="48.7109375" customWidth="1"/>
    <col min="5896" max="5896" width="64" customWidth="1"/>
    <col min="5897" max="5897" width="42.42578125" customWidth="1"/>
    <col min="5898" max="5898" width="39.42578125" customWidth="1"/>
    <col min="5899" max="5899" width="48.7109375" customWidth="1"/>
    <col min="5900" max="5900" width="41.140625" customWidth="1"/>
    <col min="5901" max="5901" width="48.7109375" customWidth="1"/>
    <col min="5902" max="5902" width="51.140625" customWidth="1"/>
    <col min="5903" max="5903" width="48.7109375" customWidth="1"/>
    <col min="5904" max="5904" width="64" customWidth="1"/>
    <col min="5905" max="5905" width="42.42578125" customWidth="1"/>
    <col min="5906" max="5906" width="6.5703125" customWidth="1"/>
    <col min="5907" max="6144" width="9.140625" customWidth="1"/>
    <col min="6145" max="6145" width="228" customWidth="1"/>
    <col min="6146" max="6146" width="39.42578125" customWidth="1"/>
    <col min="6147" max="6147" width="48.7109375" customWidth="1"/>
    <col min="6148" max="6148" width="41.140625" customWidth="1"/>
    <col min="6149" max="6149" width="48.7109375" customWidth="1"/>
    <col min="6150" max="6150" width="51.140625" customWidth="1"/>
    <col min="6151" max="6151" width="48.7109375" customWidth="1"/>
    <col min="6152" max="6152" width="64" customWidth="1"/>
    <col min="6153" max="6153" width="42.42578125" customWidth="1"/>
    <col min="6154" max="6154" width="39.42578125" customWidth="1"/>
    <col min="6155" max="6155" width="48.7109375" customWidth="1"/>
    <col min="6156" max="6156" width="41.140625" customWidth="1"/>
    <col min="6157" max="6157" width="48.7109375" customWidth="1"/>
    <col min="6158" max="6158" width="51.140625" customWidth="1"/>
    <col min="6159" max="6159" width="48.7109375" customWidth="1"/>
    <col min="6160" max="6160" width="64" customWidth="1"/>
    <col min="6161" max="6161" width="42.42578125" customWidth="1"/>
    <col min="6162" max="6162" width="6.5703125" customWidth="1"/>
    <col min="6163" max="6400" width="9.140625" customWidth="1"/>
    <col min="6401" max="6401" width="228" customWidth="1"/>
    <col min="6402" max="6402" width="39.42578125" customWidth="1"/>
    <col min="6403" max="6403" width="48.7109375" customWidth="1"/>
    <col min="6404" max="6404" width="41.140625" customWidth="1"/>
    <col min="6405" max="6405" width="48.7109375" customWidth="1"/>
    <col min="6406" max="6406" width="51.140625" customWidth="1"/>
    <col min="6407" max="6407" width="48.7109375" customWidth="1"/>
    <col min="6408" max="6408" width="64" customWidth="1"/>
    <col min="6409" max="6409" width="42.42578125" customWidth="1"/>
    <col min="6410" max="6410" width="39.42578125" customWidth="1"/>
    <col min="6411" max="6411" width="48.7109375" customWidth="1"/>
    <col min="6412" max="6412" width="41.140625" customWidth="1"/>
    <col min="6413" max="6413" width="48.7109375" customWidth="1"/>
    <col min="6414" max="6414" width="51.140625" customWidth="1"/>
    <col min="6415" max="6415" width="48.7109375" customWidth="1"/>
    <col min="6416" max="6416" width="64" customWidth="1"/>
    <col min="6417" max="6417" width="42.42578125" customWidth="1"/>
    <col min="6418" max="6418" width="6.5703125" customWidth="1"/>
    <col min="6419" max="6656" width="9.140625" customWidth="1"/>
    <col min="6657" max="6657" width="228" customWidth="1"/>
    <col min="6658" max="6658" width="39.42578125" customWidth="1"/>
    <col min="6659" max="6659" width="48.7109375" customWidth="1"/>
    <col min="6660" max="6660" width="41.140625" customWidth="1"/>
    <col min="6661" max="6661" width="48.7109375" customWidth="1"/>
    <col min="6662" max="6662" width="51.140625" customWidth="1"/>
    <col min="6663" max="6663" width="48.7109375" customWidth="1"/>
    <col min="6664" max="6664" width="64" customWidth="1"/>
    <col min="6665" max="6665" width="42.42578125" customWidth="1"/>
    <col min="6666" max="6666" width="39.42578125" customWidth="1"/>
    <col min="6667" max="6667" width="48.7109375" customWidth="1"/>
    <col min="6668" max="6668" width="41.140625" customWidth="1"/>
    <col min="6669" max="6669" width="48.7109375" customWidth="1"/>
    <col min="6670" max="6670" width="51.140625" customWidth="1"/>
    <col min="6671" max="6671" width="48.7109375" customWidth="1"/>
    <col min="6672" max="6672" width="64" customWidth="1"/>
    <col min="6673" max="6673" width="42.42578125" customWidth="1"/>
    <col min="6674" max="6674" width="6.5703125" customWidth="1"/>
    <col min="6675" max="6912" width="9.140625" customWidth="1"/>
    <col min="6913" max="6913" width="228" customWidth="1"/>
    <col min="6914" max="6914" width="39.42578125" customWidth="1"/>
    <col min="6915" max="6915" width="48.7109375" customWidth="1"/>
    <col min="6916" max="6916" width="41.140625" customWidth="1"/>
    <col min="6917" max="6917" width="48.7109375" customWidth="1"/>
    <col min="6918" max="6918" width="51.140625" customWidth="1"/>
    <col min="6919" max="6919" width="48.7109375" customWidth="1"/>
    <col min="6920" max="6920" width="64" customWidth="1"/>
    <col min="6921" max="6921" width="42.42578125" customWidth="1"/>
    <col min="6922" max="6922" width="39.42578125" customWidth="1"/>
    <col min="6923" max="6923" width="48.7109375" customWidth="1"/>
    <col min="6924" max="6924" width="41.140625" customWidth="1"/>
    <col min="6925" max="6925" width="48.7109375" customWidth="1"/>
    <col min="6926" max="6926" width="51.140625" customWidth="1"/>
    <col min="6927" max="6927" width="48.7109375" customWidth="1"/>
    <col min="6928" max="6928" width="64" customWidth="1"/>
    <col min="6929" max="6929" width="42.42578125" customWidth="1"/>
    <col min="6930" max="6930" width="6.5703125" customWidth="1"/>
    <col min="6931" max="7168" width="9.140625" customWidth="1"/>
    <col min="7169" max="7169" width="228" customWidth="1"/>
    <col min="7170" max="7170" width="39.42578125" customWidth="1"/>
    <col min="7171" max="7171" width="48.7109375" customWidth="1"/>
    <col min="7172" max="7172" width="41.140625" customWidth="1"/>
    <col min="7173" max="7173" width="48.7109375" customWidth="1"/>
    <col min="7174" max="7174" width="51.140625" customWidth="1"/>
    <col min="7175" max="7175" width="48.7109375" customWidth="1"/>
    <col min="7176" max="7176" width="64" customWidth="1"/>
    <col min="7177" max="7177" width="42.42578125" customWidth="1"/>
    <col min="7178" max="7178" width="39.42578125" customWidth="1"/>
    <col min="7179" max="7179" width="48.7109375" customWidth="1"/>
    <col min="7180" max="7180" width="41.140625" customWidth="1"/>
    <col min="7181" max="7181" width="48.7109375" customWidth="1"/>
    <col min="7182" max="7182" width="51.140625" customWidth="1"/>
    <col min="7183" max="7183" width="48.7109375" customWidth="1"/>
    <col min="7184" max="7184" width="64" customWidth="1"/>
    <col min="7185" max="7185" width="42.42578125" customWidth="1"/>
    <col min="7186" max="7186" width="6.5703125" customWidth="1"/>
    <col min="7187" max="7424" width="9.140625" customWidth="1"/>
    <col min="7425" max="7425" width="228" customWidth="1"/>
    <col min="7426" max="7426" width="39.42578125" customWidth="1"/>
    <col min="7427" max="7427" width="48.7109375" customWidth="1"/>
    <col min="7428" max="7428" width="41.140625" customWidth="1"/>
    <col min="7429" max="7429" width="48.7109375" customWidth="1"/>
    <col min="7430" max="7430" width="51.140625" customWidth="1"/>
    <col min="7431" max="7431" width="48.7109375" customWidth="1"/>
    <col min="7432" max="7432" width="64" customWidth="1"/>
    <col min="7433" max="7433" width="42.42578125" customWidth="1"/>
    <col min="7434" max="7434" width="39.42578125" customWidth="1"/>
    <col min="7435" max="7435" width="48.7109375" customWidth="1"/>
    <col min="7436" max="7436" width="41.140625" customWidth="1"/>
    <col min="7437" max="7437" width="48.7109375" customWidth="1"/>
    <col min="7438" max="7438" width="51.140625" customWidth="1"/>
    <col min="7439" max="7439" width="48.7109375" customWidth="1"/>
    <col min="7440" max="7440" width="64" customWidth="1"/>
    <col min="7441" max="7441" width="42.42578125" customWidth="1"/>
    <col min="7442" max="7442" width="6.5703125" customWidth="1"/>
    <col min="7443" max="7680" width="9.140625" customWidth="1"/>
    <col min="7681" max="7681" width="228" customWidth="1"/>
    <col min="7682" max="7682" width="39.42578125" customWidth="1"/>
    <col min="7683" max="7683" width="48.7109375" customWidth="1"/>
    <col min="7684" max="7684" width="41.140625" customWidth="1"/>
    <col min="7685" max="7685" width="48.7109375" customWidth="1"/>
    <col min="7686" max="7686" width="51.140625" customWidth="1"/>
    <col min="7687" max="7687" width="48.7109375" customWidth="1"/>
    <col min="7688" max="7688" width="64" customWidth="1"/>
    <col min="7689" max="7689" width="42.42578125" customWidth="1"/>
    <col min="7690" max="7690" width="39.42578125" customWidth="1"/>
    <col min="7691" max="7691" width="48.7109375" customWidth="1"/>
    <col min="7692" max="7692" width="41.140625" customWidth="1"/>
    <col min="7693" max="7693" width="48.7109375" customWidth="1"/>
    <col min="7694" max="7694" width="51.140625" customWidth="1"/>
    <col min="7695" max="7695" width="48.7109375" customWidth="1"/>
    <col min="7696" max="7696" width="64" customWidth="1"/>
    <col min="7697" max="7697" width="42.42578125" customWidth="1"/>
    <col min="7698" max="7698" width="6.5703125" customWidth="1"/>
    <col min="7699" max="7936" width="9.140625" customWidth="1"/>
    <col min="7937" max="7937" width="228" customWidth="1"/>
    <col min="7938" max="7938" width="39.42578125" customWidth="1"/>
    <col min="7939" max="7939" width="48.7109375" customWidth="1"/>
    <col min="7940" max="7940" width="41.140625" customWidth="1"/>
    <col min="7941" max="7941" width="48.7109375" customWidth="1"/>
    <col min="7942" max="7942" width="51.140625" customWidth="1"/>
    <col min="7943" max="7943" width="48.7109375" customWidth="1"/>
    <col min="7944" max="7944" width="64" customWidth="1"/>
    <col min="7945" max="7945" width="42.42578125" customWidth="1"/>
    <col min="7946" max="7946" width="39.42578125" customWidth="1"/>
    <col min="7947" max="7947" width="48.7109375" customWidth="1"/>
    <col min="7948" max="7948" width="41.140625" customWidth="1"/>
    <col min="7949" max="7949" width="48.7109375" customWidth="1"/>
    <col min="7950" max="7950" width="51.140625" customWidth="1"/>
    <col min="7951" max="7951" width="48.7109375" customWidth="1"/>
    <col min="7952" max="7952" width="64" customWidth="1"/>
    <col min="7953" max="7953" width="42.42578125" customWidth="1"/>
    <col min="7954" max="7954" width="6.5703125" customWidth="1"/>
    <col min="7955" max="8192" width="9.140625" customWidth="1"/>
    <col min="8193" max="8193" width="228" customWidth="1"/>
    <col min="8194" max="8194" width="39.42578125" customWidth="1"/>
    <col min="8195" max="8195" width="48.7109375" customWidth="1"/>
    <col min="8196" max="8196" width="41.140625" customWidth="1"/>
    <col min="8197" max="8197" width="48.7109375" customWidth="1"/>
    <col min="8198" max="8198" width="51.140625" customWidth="1"/>
    <col min="8199" max="8199" width="48.7109375" customWidth="1"/>
    <col min="8200" max="8200" width="64" customWidth="1"/>
    <col min="8201" max="8201" width="42.42578125" customWidth="1"/>
    <col min="8202" max="8202" width="39.42578125" customWidth="1"/>
    <col min="8203" max="8203" width="48.7109375" customWidth="1"/>
    <col min="8204" max="8204" width="41.140625" customWidth="1"/>
    <col min="8205" max="8205" width="48.7109375" customWidth="1"/>
    <col min="8206" max="8206" width="51.140625" customWidth="1"/>
    <col min="8207" max="8207" width="48.7109375" customWidth="1"/>
    <col min="8208" max="8208" width="64" customWidth="1"/>
    <col min="8209" max="8209" width="42.42578125" customWidth="1"/>
    <col min="8210" max="8210" width="6.5703125" customWidth="1"/>
    <col min="8211" max="8448" width="9.140625" customWidth="1"/>
    <col min="8449" max="8449" width="228" customWidth="1"/>
    <col min="8450" max="8450" width="39.42578125" customWidth="1"/>
    <col min="8451" max="8451" width="48.7109375" customWidth="1"/>
    <col min="8452" max="8452" width="41.140625" customWidth="1"/>
    <col min="8453" max="8453" width="48.7109375" customWidth="1"/>
    <col min="8454" max="8454" width="51.140625" customWidth="1"/>
    <col min="8455" max="8455" width="48.7109375" customWidth="1"/>
    <col min="8456" max="8456" width="64" customWidth="1"/>
    <col min="8457" max="8457" width="42.42578125" customWidth="1"/>
    <col min="8458" max="8458" width="39.42578125" customWidth="1"/>
    <col min="8459" max="8459" width="48.7109375" customWidth="1"/>
    <col min="8460" max="8460" width="41.140625" customWidth="1"/>
    <col min="8461" max="8461" width="48.7109375" customWidth="1"/>
    <col min="8462" max="8462" width="51.140625" customWidth="1"/>
    <col min="8463" max="8463" width="48.7109375" customWidth="1"/>
    <col min="8464" max="8464" width="64" customWidth="1"/>
    <col min="8465" max="8465" width="42.42578125" customWidth="1"/>
    <col min="8466" max="8466" width="6.5703125" customWidth="1"/>
    <col min="8467" max="8704" width="9.140625" customWidth="1"/>
    <col min="8705" max="8705" width="228" customWidth="1"/>
    <col min="8706" max="8706" width="39.42578125" customWidth="1"/>
    <col min="8707" max="8707" width="48.7109375" customWidth="1"/>
    <col min="8708" max="8708" width="41.140625" customWidth="1"/>
    <col min="8709" max="8709" width="48.7109375" customWidth="1"/>
    <col min="8710" max="8710" width="51.140625" customWidth="1"/>
    <col min="8711" max="8711" width="48.7109375" customWidth="1"/>
    <col min="8712" max="8712" width="64" customWidth="1"/>
    <col min="8713" max="8713" width="42.42578125" customWidth="1"/>
    <col min="8714" max="8714" width="39.42578125" customWidth="1"/>
    <col min="8715" max="8715" width="48.7109375" customWidth="1"/>
    <col min="8716" max="8716" width="41.140625" customWidth="1"/>
    <col min="8717" max="8717" width="48.7109375" customWidth="1"/>
    <col min="8718" max="8718" width="51.140625" customWidth="1"/>
    <col min="8719" max="8719" width="48.7109375" customWidth="1"/>
    <col min="8720" max="8720" width="64" customWidth="1"/>
    <col min="8721" max="8721" width="42.42578125" customWidth="1"/>
    <col min="8722" max="8722" width="6.5703125" customWidth="1"/>
    <col min="8723" max="8960" width="9.140625" customWidth="1"/>
    <col min="8961" max="8961" width="228" customWidth="1"/>
    <col min="8962" max="8962" width="39.42578125" customWidth="1"/>
    <col min="8963" max="8963" width="48.7109375" customWidth="1"/>
    <col min="8964" max="8964" width="41.140625" customWidth="1"/>
    <col min="8965" max="8965" width="48.7109375" customWidth="1"/>
    <col min="8966" max="8966" width="51.140625" customWidth="1"/>
    <col min="8967" max="8967" width="48.7109375" customWidth="1"/>
    <col min="8968" max="8968" width="64" customWidth="1"/>
    <col min="8969" max="8969" width="42.42578125" customWidth="1"/>
    <col min="8970" max="8970" width="39.42578125" customWidth="1"/>
    <col min="8971" max="8971" width="48.7109375" customWidth="1"/>
    <col min="8972" max="8972" width="41.140625" customWidth="1"/>
    <col min="8973" max="8973" width="48.7109375" customWidth="1"/>
    <col min="8974" max="8974" width="51.140625" customWidth="1"/>
    <col min="8975" max="8975" width="48.7109375" customWidth="1"/>
    <col min="8976" max="8976" width="64" customWidth="1"/>
    <col min="8977" max="8977" width="42.42578125" customWidth="1"/>
    <col min="8978" max="8978" width="6.5703125" customWidth="1"/>
    <col min="8979" max="9216" width="9.140625" customWidth="1"/>
    <col min="9217" max="9217" width="228" customWidth="1"/>
    <col min="9218" max="9218" width="39.42578125" customWidth="1"/>
    <col min="9219" max="9219" width="48.7109375" customWidth="1"/>
    <col min="9220" max="9220" width="41.140625" customWidth="1"/>
    <col min="9221" max="9221" width="48.7109375" customWidth="1"/>
    <col min="9222" max="9222" width="51.140625" customWidth="1"/>
    <col min="9223" max="9223" width="48.7109375" customWidth="1"/>
    <col min="9224" max="9224" width="64" customWidth="1"/>
    <col min="9225" max="9225" width="42.42578125" customWidth="1"/>
    <col min="9226" max="9226" width="39.42578125" customWidth="1"/>
    <col min="9227" max="9227" width="48.7109375" customWidth="1"/>
    <col min="9228" max="9228" width="41.140625" customWidth="1"/>
    <col min="9229" max="9229" width="48.7109375" customWidth="1"/>
    <col min="9230" max="9230" width="51.140625" customWidth="1"/>
    <col min="9231" max="9231" width="48.7109375" customWidth="1"/>
    <col min="9232" max="9232" width="64" customWidth="1"/>
    <col min="9233" max="9233" width="42.42578125" customWidth="1"/>
    <col min="9234" max="9234" width="6.5703125" customWidth="1"/>
    <col min="9235" max="9472" width="9.140625" customWidth="1"/>
    <col min="9473" max="9473" width="228" customWidth="1"/>
    <col min="9474" max="9474" width="39.42578125" customWidth="1"/>
    <col min="9475" max="9475" width="48.7109375" customWidth="1"/>
    <col min="9476" max="9476" width="41.140625" customWidth="1"/>
    <col min="9477" max="9477" width="48.7109375" customWidth="1"/>
    <col min="9478" max="9478" width="51.140625" customWidth="1"/>
    <col min="9479" max="9479" width="48.7109375" customWidth="1"/>
    <col min="9480" max="9480" width="64" customWidth="1"/>
    <col min="9481" max="9481" width="42.42578125" customWidth="1"/>
    <col min="9482" max="9482" width="39.42578125" customWidth="1"/>
    <col min="9483" max="9483" width="48.7109375" customWidth="1"/>
    <col min="9484" max="9484" width="41.140625" customWidth="1"/>
    <col min="9485" max="9485" width="48.7109375" customWidth="1"/>
    <col min="9486" max="9486" width="51.140625" customWidth="1"/>
    <col min="9487" max="9487" width="48.7109375" customWidth="1"/>
    <col min="9488" max="9488" width="64" customWidth="1"/>
    <col min="9489" max="9489" width="42.42578125" customWidth="1"/>
    <col min="9490" max="9490" width="6.5703125" customWidth="1"/>
    <col min="9491" max="9728" width="9.140625" customWidth="1"/>
    <col min="9729" max="9729" width="228" customWidth="1"/>
    <col min="9730" max="9730" width="39.42578125" customWidth="1"/>
    <col min="9731" max="9731" width="48.7109375" customWidth="1"/>
    <col min="9732" max="9732" width="41.140625" customWidth="1"/>
    <col min="9733" max="9733" width="48.7109375" customWidth="1"/>
    <col min="9734" max="9734" width="51.140625" customWidth="1"/>
    <col min="9735" max="9735" width="48.7109375" customWidth="1"/>
    <col min="9736" max="9736" width="64" customWidth="1"/>
    <col min="9737" max="9737" width="42.42578125" customWidth="1"/>
    <col min="9738" max="9738" width="39.42578125" customWidth="1"/>
    <col min="9739" max="9739" width="48.7109375" customWidth="1"/>
    <col min="9740" max="9740" width="41.140625" customWidth="1"/>
    <col min="9741" max="9741" width="48.7109375" customWidth="1"/>
    <col min="9742" max="9742" width="51.140625" customWidth="1"/>
    <col min="9743" max="9743" width="48.7109375" customWidth="1"/>
    <col min="9744" max="9744" width="64" customWidth="1"/>
    <col min="9745" max="9745" width="42.42578125" customWidth="1"/>
    <col min="9746" max="9746" width="6.5703125" customWidth="1"/>
    <col min="9747" max="9984" width="9.140625" customWidth="1"/>
    <col min="9985" max="9985" width="228" customWidth="1"/>
    <col min="9986" max="9986" width="39.42578125" customWidth="1"/>
    <col min="9987" max="9987" width="48.7109375" customWidth="1"/>
    <col min="9988" max="9988" width="41.140625" customWidth="1"/>
    <col min="9989" max="9989" width="48.7109375" customWidth="1"/>
    <col min="9990" max="9990" width="51.140625" customWidth="1"/>
    <col min="9991" max="9991" width="48.7109375" customWidth="1"/>
    <col min="9992" max="9992" width="64" customWidth="1"/>
    <col min="9993" max="9993" width="42.42578125" customWidth="1"/>
    <col min="9994" max="9994" width="39.42578125" customWidth="1"/>
    <col min="9995" max="9995" width="48.7109375" customWidth="1"/>
    <col min="9996" max="9996" width="41.140625" customWidth="1"/>
    <col min="9997" max="9997" width="48.7109375" customWidth="1"/>
    <col min="9998" max="9998" width="51.140625" customWidth="1"/>
    <col min="9999" max="9999" width="48.7109375" customWidth="1"/>
    <col min="10000" max="10000" width="64" customWidth="1"/>
    <col min="10001" max="10001" width="42.42578125" customWidth="1"/>
    <col min="10002" max="10002" width="6.5703125" customWidth="1"/>
    <col min="10003" max="10240" width="9.140625" customWidth="1"/>
    <col min="10241" max="10241" width="228" customWidth="1"/>
    <col min="10242" max="10242" width="39.42578125" customWidth="1"/>
    <col min="10243" max="10243" width="48.7109375" customWidth="1"/>
    <col min="10244" max="10244" width="41.140625" customWidth="1"/>
    <col min="10245" max="10245" width="48.7109375" customWidth="1"/>
    <col min="10246" max="10246" width="51.140625" customWidth="1"/>
    <col min="10247" max="10247" width="48.7109375" customWidth="1"/>
    <col min="10248" max="10248" width="64" customWidth="1"/>
    <col min="10249" max="10249" width="42.42578125" customWidth="1"/>
    <col min="10250" max="10250" width="39.42578125" customWidth="1"/>
    <col min="10251" max="10251" width="48.7109375" customWidth="1"/>
    <col min="10252" max="10252" width="41.140625" customWidth="1"/>
    <col min="10253" max="10253" width="48.7109375" customWidth="1"/>
    <col min="10254" max="10254" width="51.140625" customWidth="1"/>
    <col min="10255" max="10255" width="48.7109375" customWidth="1"/>
    <col min="10256" max="10256" width="64" customWidth="1"/>
    <col min="10257" max="10257" width="42.42578125" customWidth="1"/>
    <col min="10258" max="10258" width="6.5703125" customWidth="1"/>
    <col min="10259" max="10496" width="9.140625" customWidth="1"/>
    <col min="10497" max="10497" width="228" customWidth="1"/>
    <col min="10498" max="10498" width="39.42578125" customWidth="1"/>
    <col min="10499" max="10499" width="48.7109375" customWidth="1"/>
    <col min="10500" max="10500" width="41.140625" customWidth="1"/>
    <col min="10501" max="10501" width="48.7109375" customWidth="1"/>
    <col min="10502" max="10502" width="51.140625" customWidth="1"/>
    <col min="10503" max="10503" width="48.7109375" customWidth="1"/>
    <col min="10504" max="10504" width="64" customWidth="1"/>
    <col min="10505" max="10505" width="42.42578125" customWidth="1"/>
    <col min="10506" max="10506" width="39.42578125" customWidth="1"/>
    <col min="10507" max="10507" width="48.7109375" customWidth="1"/>
    <col min="10508" max="10508" width="41.140625" customWidth="1"/>
    <col min="10509" max="10509" width="48.7109375" customWidth="1"/>
    <col min="10510" max="10510" width="51.140625" customWidth="1"/>
    <col min="10511" max="10511" width="48.7109375" customWidth="1"/>
    <col min="10512" max="10512" width="64" customWidth="1"/>
    <col min="10513" max="10513" width="42.42578125" customWidth="1"/>
    <col min="10514" max="10514" width="6.5703125" customWidth="1"/>
    <col min="10515" max="10752" width="9.140625" customWidth="1"/>
    <col min="10753" max="10753" width="228" customWidth="1"/>
    <col min="10754" max="10754" width="39.42578125" customWidth="1"/>
    <col min="10755" max="10755" width="48.7109375" customWidth="1"/>
    <col min="10756" max="10756" width="41.140625" customWidth="1"/>
    <col min="10757" max="10757" width="48.7109375" customWidth="1"/>
    <col min="10758" max="10758" width="51.140625" customWidth="1"/>
    <col min="10759" max="10759" width="48.7109375" customWidth="1"/>
    <col min="10760" max="10760" width="64" customWidth="1"/>
    <col min="10761" max="10761" width="42.42578125" customWidth="1"/>
    <col min="10762" max="10762" width="39.42578125" customWidth="1"/>
    <col min="10763" max="10763" width="48.7109375" customWidth="1"/>
    <col min="10764" max="10764" width="41.140625" customWidth="1"/>
    <col min="10765" max="10765" width="48.7109375" customWidth="1"/>
    <col min="10766" max="10766" width="51.140625" customWidth="1"/>
    <col min="10767" max="10767" width="48.7109375" customWidth="1"/>
    <col min="10768" max="10768" width="64" customWidth="1"/>
    <col min="10769" max="10769" width="42.42578125" customWidth="1"/>
    <col min="10770" max="10770" width="6.5703125" customWidth="1"/>
    <col min="10771" max="11008" width="9.140625" customWidth="1"/>
    <col min="11009" max="11009" width="228" customWidth="1"/>
    <col min="11010" max="11010" width="39.42578125" customWidth="1"/>
    <col min="11011" max="11011" width="48.7109375" customWidth="1"/>
    <col min="11012" max="11012" width="41.140625" customWidth="1"/>
    <col min="11013" max="11013" width="48.7109375" customWidth="1"/>
    <col min="11014" max="11014" width="51.140625" customWidth="1"/>
    <col min="11015" max="11015" width="48.7109375" customWidth="1"/>
    <col min="11016" max="11016" width="64" customWidth="1"/>
    <col min="11017" max="11017" width="42.42578125" customWidth="1"/>
    <col min="11018" max="11018" width="39.42578125" customWidth="1"/>
    <col min="11019" max="11019" width="48.7109375" customWidth="1"/>
    <col min="11020" max="11020" width="41.140625" customWidth="1"/>
    <col min="11021" max="11021" width="48.7109375" customWidth="1"/>
    <col min="11022" max="11022" width="51.140625" customWidth="1"/>
    <col min="11023" max="11023" width="48.7109375" customWidth="1"/>
    <col min="11024" max="11024" width="64" customWidth="1"/>
    <col min="11025" max="11025" width="42.42578125" customWidth="1"/>
    <col min="11026" max="11026" width="6.5703125" customWidth="1"/>
    <col min="11027" max="11264" width="9.140625" customWidth="1"/>
    <col min="11265" max="11265" width="228" customWidth="1"/>
    <col min="11266" max="11266" width="39.42578125" customWidth="1"/>
    <col min="11267" max="11267" width="48.7109375" customWidth="1"/>
    <col min="11268" max="11268" width="41.140625" customWidth="1"/>
    <col min="11269" max="11269" width="48.7109375" customWidth="1"/>
    <col min="11270" max="11270" width="51.140625" customWidth="1"/>
    <col min="11271" max="11271" width="48.7109375" customWidth="1"/>
    <col min="11272" max="11272" width="64" customWidth="1"/>
    <col min="11273" max="11273" width="42.42578125" customWidth="1"/>
    <col min="11274" max="11274" width="39.42578125" customWidth="1"/>
    <col min="11275" max="11275" width="48.7109375" customWidth="1"/>
    <col min="11276" max="11276" width="41.140625" customWidth="1"/>
    <col min="11277" max="11277" width="48.7109375" customWidth="1"/>
    <col min="11278" max="11278" width="51.140625" customWidth="1"/>
    <col min="11279" max="11279" width="48.7109375" customWidth="1"/>
    <col min="11280" max="11280" width="64" customWidth="1"/>
    <col min="11281" max="11281" width="42.42578125" customWidth="1"/>
    <col min="11282" max="11282" width="6.5703125" customWidth="1"/>
    <col min="11283" max="11520" width="9.140625" customWidth="1"/>
    <col min="11521" max="11521" width="228" customWidth="1"/>
    <col min="11522" max="11522" width="39.42578125" customWidth="1"/>
    <col min="11523" max="11523" width="48.7109375" customWidth="1"/>
    <col min="11524" max="11524" width="41.140625" customWidth="1"/>
    <col min="11525" max="11525" width="48.7109375" customWidth="1"/>
    <col min="11526" max="11526" width="51.140625" customWidth="1"/>
    <col min="11527" max="11527" width="48.7109375" customWidth="1"/>
    <col min="11528" max="11528" width="64" customWidth="1"/>
    <col min="11529" max="11529" width="42.42578125" customWidth="1"/>
    <col min="11530" max="11530" width="39.42578125" customWidth="1"/>
    <col min="11531" max="11531" width="48.7109375" customWidth="1"/>
    <col min="11532" max="11532" width="41.140625" customWidth="1"/>
    <col min="11533" max="11533" width="48.7109375" customWidth="1"/>
    <col min="11534" max="11534" width="51.140625" customWidth="1"/>
    <col min="11535" max="11535" width="48.7109375" customWidth="1"/>
    <col min="11536" max="11536" width="64" customWidth="1"/>
    <col min="11537" max="11537" width="42.42578125" customWidth="1"/>
    <col min="11538" max="11538" width="6.5703125" customWidth="1"/>
    <col min="11539" max="11776" width="9.140625" customWidth="1"/>
    <col min="11777" max="11777" width="228" customWidth="1"/>
    <col min="11778" max="11778" width="39.42578125" customWidth="1"/>
    <col min="11779" max="11779" width="48.7109375" customWidth="1"/>
    <col min="11780" max="11780" width="41.140625" customWidth="1"/>
    <col min="11781" max="11781" width="48.7109375" customWidth="1"/>
    <col min="11782" max="11782" width="51.140625" customWidth="1"/>
    <col min="11783" max="11783" width="48.7109375" customWidth="1"/>
    <col min="11784" max="11784" width="64" customWidth="1"/>
    <col min="11785" max="11785" width="42.42578125" customWidth="1"/>
    <col min="11786" max="11786" width="39.42578125" customWidth="1"/>
    <col min="11787" max="11787" width="48.7109375" customWidth="1"/>
    <col min="11788" max="11788" width="41.140625" customWidth="1"/>
    <col min="11789" max="11789" width="48.7109375" customWidth="1"/>
    <col min="11790" max="11790" width="51.140625" customWidth="1"/>
    <col min="11791" max="11791" width="48.7109375" customWidth="1"/>
    <col min="11792" max="11792" width="64" customWidth="1"/>
    <col min="11793" max="11793" width="42.42578125" customWidth="1"/>
    <col min="11794" max="11794" width="6.5703125" customWidth="1"/>
    <col min="11795" max="12032" width="9.140625" customWidth="1"/>
    <col min="12033" max="12033" width="228" customWidth="1"/>
    <col min="12034" max="12034" width="39.42578125" customWidth="1"/>
    <col min="12035" max="12035" width="48.7109375" customWidth="1"/>
    <col min="12036" max="12036" width="41.140625" customWidth="1"/>
    <col min="12037" max="12037" width="48.7109375" customWidth="1"/>
    <col min="12038" max="12038" width="51.140625" customWidth="1"/>
    <col min="12039" max="12039" width="48.7109375" customWidth="1"/>
    <col min="12040" max="12040" width="64" customWidth="1"/>
    <col min="12041" max="12041" width="42.42578125" customWidth="1"/>
    <col min="12042" max="12042" width="39.42578125" customWidth="1"/>
    <col min="12043" max="12043" width="48.7109375" customWidth="1"/>
    <col min="12044" max="12044" width="41.140625" customWidth="1"/>
    <col min="12045" max="12045" width="48.7109375" customWidth="1"/>
    <col min="12046" max="12046" width="51.140625" customWidth="1"/>
    <col min="12047" max="12047" width="48.7109375" customWidth="1"/>
    <col min="12048" max="12048" width="64" customWidth="1"/>
    <col min="12049" max="12049" width="42.42578125" customWidth="1"/>
    <col min="12050" max="12050" width="6.5703125" customWidth="1"/>
    <col min="12051" max="12288" width="9.140625" customWidth="1"/>
    <col min="12289" max="12289" width="228" customWidth="1"/>
    <col min="12290" max="12290" width="39.42578125" customWidth="1"/>
    <col min="12291" max="12291" width="48.7109375" customWidth="1"/>
    <col min="12292" max="12292" width="41.140625" customWidth="1"/>
    <col min="12293" max="12293" width="48.7109375" customWidth="1"/>
    <col min="12294" max="12294" width="51.140625" customWidth="1"/>
    <col min="12295" max="12295" width="48.7109375" customWidth="1"/>
    <col min="12296" max="12296" width="64" customWidth="1"/>
    <col min="12297" max="12297" width="42.42578125" customWidth="1"/>
    <col min="12298" max="12298" width="39.42578125" customWidth="1"/>
    <col min="12299" max="12299" width="48.7109375" customWidth="1"/>
    <col min="12300" max="12300" width="41.140625" customWidth="1"/>
    <col min="12301" max="12301" width="48.7109375" customWidth="1"/>
    <col min="12302" max="12302" width="51.140625" customWidth="1"/>
    <col min="12303" max="12303" width="48.7109375" customWidth="1"/>
    <col min="12304" max="12304" width="64" customWidth="1"/>
    <col min="12305" max="12305" width="42.42578125" customWidth="1"/>
    <col min="12306" max="12306" width="6.5703125" customWidth="1"/>
    <col min="12307" max="12544" width="9.140625" customWidth="1"/>
    <col min="12545" max="12545" width="228" customWidth="1"/>
    <col min="12546" max="12546" width="39.42578125" customWidth="1"/>
    <col min="12547" max="12547" width="48.7109375" customWidth="1"/>
    <col min="12548" max="12548" width="41.140625" customWidth="1"/>
    <col min="12549" max="12549" width="48.7109375" customWidth="1"/>
    <col min="12550" max="12550" width="51.140625" customWidth="1"/>
    <col min="12551" max="12551" width="48.7109375" customWidth="1"/>
    <col min="12552" max="12552" width="64" customWidth="1"/>
    <col min="12553" max="12553" width="42.42578125" customWidth="1"/>
    <col min="12554" max="12554" width="39.42578125" customWidth="1"/>
    <col min="12555" max="12555" width="48.7109375" customWidth="1"/>
    <col min="12556" max="12556" width="41.140625" customWidth="1"/>
    <col min="12557" max="12557" width="48.7109375" customWidth="1"/>
    <col min="12558" max="12558" width="51.140625" customWidth="1"/>
    <col min="12559" max="12559" width="48.7109375" customWidth="1"/>
    <col min="12560" max="12560" width="64" customWidth="1"/>
    <col min="12561" max="12561" width="42.42578125" customWidth="1"/>
    <col min="12562" max="12562" width="6.5703125" customWidth="1"/>
    <col min="12563" max="12800" width="9.140625" customWidth="1"/>
    <col min="12801" max="12801" width="228" customWidth="1"/>
    <col min="12802" max="12802" width="39.42578125" customWidth="1"/>
    <col min="12803" max="12803" width="48.7109375" customWidth="1"/>
    <col min="12804" max="12804" width="41.140625" customWidth="1"/>
    <col min="12805" max="12805" width="48.7109375" customWidth="1"/>
    <col min="12806" max="12806" width="51.140625" customWidth="1"/>
    <col min="12807" max="12807" width="48.7109375" customWidth="1"/>
    <col min="12808" max="12808" width="64" customWidth="1"/>
    <col min="12809" max="12809" width="42.42578125" customWidth="1"/>
    <col min="12810" max="12810" width="39.42578125" customWidth="1"/>
    <col min="12811" max="12811" width="48.7109375" customWidth="1"/>
    <col min="12812" max="12812" width="41.140625" customWidth="1"/>
    <col min="12813" max="12813" width="48.7109375" customWidth="1"/>
    <col min="12814" max="12814" width="51.140625" customWidth="1"/>
    <col min="12815" max="12815" width="48.7109375" customWidth="1"/>
    <col min="12816" max="12816" width="64" customWidth="1"/>
    <col min="12817" max="12817" width="42.42578125" customWidth="1"/>
    <col min="12818" max="12818" width="6.5703125" customWidth="1"/>
    <col min="12819" max="13056" width="9.140625" customWidth="1"/>
    <col min="13057" max="13057" width="228" customWidth="1"/>
    <col min="13058" max="13058" width="39.42578125" customWidth="1"/>
    <col min="13059" max="13059" width="48.7109375" customWidth="1"/>
    <col min="13060" max="13060" width="41.140625" customWidth="1"/>
    <col min="13061" max="13061" width="48.7109375" customWidth="1"/>
    <col min="13062" max="13062" width="51.140625" customWidth="1"/>
    <col min="13063" max="13063" width="48.7109375" customWidth="1"/>
    <col min="13064" max="13064" width="64" customWidth="1"/>
    <col min="13065" max="13065" width="42.42578125" customWidth="1"/>
    <col min="13066" max="13066" width="39.42578125" customWidth="1"/>
    <col min="13067" max="13067" width="48.7109375" customWidth="1"/>
    <col min="13068" max="13068" width="41.140625" customWidth="1"/>
    <col min="13069" max="13069" width="48.7109375" customWidth="1"/>
    <col min="13070" max="13070" width="51.140625" customWidth="1"/>
    <col min="13071" max="13071" width="48.7109375" customWidth="1"/>
    <col min="13072" max="13072" width="64" customWidth="1"/>
    <col min="13073" max="13073" width="42.42578125" customWidth="1"/>
    <col min="13074" max="13074" width="6.5703125" customWidth="1"/>
    <col min="13075" max="13312" width="9.140625" customWidth="1"/>
    <col min="13313" max="13313" width="228" customWidth="1"/>
    <col min="13314" max="13314" width="39.42578125" customWidth="1"/>
    <col min="13315" max="13315" width="48.7109375" customWidth="1"/>
    <col min="13316" max="13316" width="41.140625" customWidth="1"/>
    <col min="13317" max="13317" width="48.7109375" customWidth="1"/>
    <col min="13318" max="13318" width="51.140625" customWidth="1"/>
    <col min="13319" max="13319" width="48.7109375" customWidth="1"/>
    <col min="13320" max="13320" width="64" customWidth="1"/>
    <col min="13321" max="13321" width="42.42578125" customWidth="1"/>
    <col min="13322" max="13322" width="39.42578125" customWidth="1"/>
    <col min="13323" max="13323" width="48.7109375" customWidth="1"/>
    <col min="13324" max="13324" width="41.140625" customWidth="1"/>
    <col min="13325" max="13325" width="48.7109375" customWidth="1"/>
    <col min="13326" max="13326" width="51.140625" customWidth="1"/>
    <col min="13327" max="13327" width="48.7109375" customWidth="1"/>
    <col min="13328" max="13328" width="64" customWidth="1"/>
    <col min="13329" max="13329" width="42.42578125" customWidth="1"/>
    <col min="13330" max="13330" width="6.5703125" customWidth="1"/>
    <col min="13331" max="13568" width="9.140625" customWidth="1"/>
    <col min="13569" max="13569" width="228" customWidth="1"/>
    <col min="13570" max="13570" width="39.42578125" customWidth="1"/>
    <col min="13571" max="13571" width="48.7109375" customWidth="1"/>
    <col min="13572" max="13572" width="41.140625" customWidth="1"/>
    <col min="13573" max="13573" width="48.7109375" customWidth="1"/>
    <col min="13574" max="13574" width="51.140625" customWidth="1"/>
    <col min="13575" max="13575" width="48.7109375" customWidth="1"/>
    <col min="13576" max="13576" width="64" customWidth="1"/>
    <col min="13577" max="13577" width="42.42578125" customWidth="1"/>
    <col min="13578" max="13578" width="39.42578125" customWidth="1"/>
    <col min="13579" max="13579" width="48.7109375" customWidth="1"/>
    <col min="13580" max="13580" width="41.140625" customWidth="1"/>
    <col min="13581" max="13581" width="48.7109375" customWidth="1"/>
    <col min="13582" max="13582" width="51.140625" customWidth="1"/>
    <col min="13583" max="13583" width="48.7109375" customWidth="1"/>
    <col min="13584" max="13584" width="64" customWidth="1"/>
    <col min="13585" max="13585" width="42.42578125" customWidth="1"/>
    <col min="13586" max="13586" width="6.5703125" customWidth="1"/>
    <col min="13587" max="13824" width="9.140625" customWidth="1"/>
    <col min="13825" max="13825" width="228" customWidth="1"/>
    <col min="13826" max="13826" width="39.42578125" customWidth="1"/>
    <col min="13827" max="13827" width="48.7109375" customWidth="1"/>
    <col min="13828" max="13828" width="41.140625" customWidth="1"/>
    <col min="13829" max="13829" width="48.7109375" customWidth="1"/>
    <col min="13830" max="13830" width="51.140625" customWidth="1"/>
    <col min="13831" max="13831" width="48.7109375" customWidth="1"/>
    <col min="13832" max="13832" width="64" customWidth="1"/>
    <col min="13833" max="13833" width="42.42578125" customWidth="1"/>
    <col min="13834" max="13834" width="39.42578125" customWidth="1"/>
    <col min="13835" max="13835" width="48.7109375" customWidth="1"/>
    <col min="13836" max="13836" width="41.140625" customWidth="1"/>
    <col min="13837" max="13837" width="48.7109375" customWidth="1"/>
    <col min="13838" max="13838" width="51.140625" customWidth="1"/>
    <col min="13839" max="13839" width="48.7109375" customWidth="1"/>
    <col min="13840" max="13840" width="64" customWidth="1"/>
    <col min="13841" max="13841" width="42.42578125" customWidth="1"/>
    <col min="13842" max="13842" width="6.5703125" customWidth="1"/>
    <col min="13843" max="14080" width="9.140625" customWidth="1"/>
    <col min="14081" max="14081" width="228" customWidth="1"/>
    <col min="14082" max="14082" width="39.42578125" customWidth="1"/>
    <col min="14083" max="14083" width="48.7109375" customWidth="1"/>
    <col min="14084" max="14084" width="41.140625" customWidth="1"/>
    <col min="14085" max="14085" width="48.7109375" customWidth="1"/>
    <col min="14086" max="14086" width="51.140625" customWidth="1"/>
    <col min="14087" max="14087" width="48.7109375" customWidth="1"/>
    <col min="14088" max="14088" width="64" customWidth="1"/>
    <col min="14089" max="14089" width="42.42578125" customWidth="1"/>
    <col min="14090" max="14090" width="39.42578125" customWidth="1"/>
    <col min="14091" max="14091" width="48.7109375" customWidth="1"/>
    <col min="14092" max="14092" width="41.140625" customWidth="1"/>
    <col min="14093" max="14093" width="48.7109375" customWidth="1"/>
    <col min="14094" max="14094" width="51.140625" customWidth="1"/>
    <col min="14095" max="14095" width="48.7109375" customWidth="1"/>
    <col min="14096" max="14096" width="64" customWidth="1"/>
    <col min="14097" max="14097" width="42.42578125" customWidth="1"/>
    <col min="14098" max="14098" width="6.5703125" customWidth="1"/>
    <col min="14099" max="14336" width="9.140625" customWidth="1"/>
    <col min="14337" max="14337" width="228" customWidth="1"/>
    <col min="14338" max="14338" width="39.42578125" customWidth="1"/>
    <col min="14339" max="14339" width="48.7109375" customWidth="1"/>
    <col min="14340" max="14340" width="41.140625" customWidth="1"/>
    <col min="14341" max="14341" width="48.7109375" customWidth="1"/>
    <col min="14342" max="14342" width="51.140625" customWidth="1"/>
    <col min="14343" max="14343" width="48.7109375" customWidth="1"/>
    <col min="14344" max="14344" width="64" customWidth="1"/>
    <col min="14345" max="14345" width="42.42578125" customWidth="1"/>
    <col min="14346" max="14346" width="39.42578125" customWidth="1"/>
    <col min="14347" max="14347" width="48.7109375" customWidth="1"/>
    <col min="14348" max="14348" width="41.140625" customWidth="1"/>
    <col min="14349" max="14349" width="48.7109375" customWidth="1"/>
    <col min="14350" max="14350" width="51.140625" customWidth="1"/>
    <col min="14351" max="14351" width="48.7109375" customWidth="1"/>
    <col min="14352" max="14352" width="64" customWidth="1"/>
    <col min="14353" max="14353" width="42.42578125" customWidth="1"/>
    <col min="14354" max="14354" width="6.5703125" customWidth="1"/>
    <col min="14355" max="14592" width="9.140625" customWidth="1"/>
    <col min="14593" max="14593" width="228" customWidth="1"/>
    <col min="14594" max="14594" width="39.42578125" customWidth="1"/>
    <col min="14595" max="14595" width="48.7109375" customWidth="1"/>
    <col min="14596" max="14596" width="41.140625" customWidth="1"/>
    <col min="14597" max="14597" width="48.7109375" customWidth="1"/>
    <col min="14598" max="14598" width="51.140625" customWidth="1"/>
    <col min="14599" max="14599" width="48.7109375" customWidth="1"/>
    <col min="14600" max="14600" width="64" customWidth="1"/>
    <col min="14601" max="14601" width="42.42578125" customWidth="1"/>
    <col min="14602" max="14602" width="39.42578125" customWidth="1"/>
    <col min="14603" max="14603" width="48.7109375" customWidth="1"/>
    <col min="14604" max="14604" width="41.140625" customWidth="1"/>
    <col min="14605" max="14605" width="48.7109375" customWidth="1"/>
    <col min="14606" max="14606" width="51.140625" customWidth="1"/>
    <col min="14607" max="14607" width="48.7109375" customWidth="1"/>
    <col min="14608" max="14608" width="64" customWidth="1"/>
    <col min="14609" max="14609" width="42.42578125" customWidth="1"/>
    <col min="14610" max="14610" width="6.5703125" customWidth="1"/>
    <col min="14611" max="14848" width="9.140625" customWidth="1"/>
    <col min="14849" max="14849" width="228" customWidth="1"/>
    <col min="14850" max="14850" width="39.42578125" customWidth="1"/>
    <col min="14851" max="14851" width="48.7109375" customWidth="1"/>
    <col min="14852" max="14852" width="41.140625" customWidth="1"/>
    <col min="14853" max="14853" width="48.7109375" customWidth="1"/>
    <col min="14854" max="14854" width="51.140625" customWidth="1"/>
    <col min="14855" max="14855" width="48.7109375" customWidth="1"/>
    <col min="14856" max="14856" width="64" customWidth="1"/>
    <col min="14857" max="14857" width="42.42578125" customWidth="1"/>
    <col min="14858" max="14858" width="39.42578125" customWidth="1"/>
    <col min="14859" max="14859" width="48.7109375" customWidth="1"/>
    <col min="14860" max="14860" width="41.140625" customWidth="1"/>
    <col min="14861" max="14861" width="48.7109375" customWidth="1"/>
    <col min="14862" max="14862" width="51.140625" customWidth="1"/>
    <col min="14863" max="14863" width="48.7109375" customWidth="1"/>
    <col min="14864" max="14864" width="64" customWidth="1"/>
    <col min="14865" max="14865" width="42.42578125" customWidth="1"/>
    <col min="14866" max="14866" width="6.5703125" customWidth="1"/>
    <col min="14867" max="15104" width="9.140625" customWidth="1"/>
    <col min="15105" max="15105" width="228" customWidth="1"/>
    <col min="15106" max="15106" width="39.42578125" customWidth="1"/>
    <col min="15107" max="15107" width="48.7109375" customWidth="1"/>
    <col min="15108" max="15108" width="41.140625" customWidth="1"/>
    <col min="15109" max="15109" width="48.7109375" customWidth="1"/>
    <col min="15110" max="15110" width="51.140625" customWidth="1"/>
    <col min="15111" max="15111" width="48.7109375" customWidth="1"/>
    <col min="15112" max="15112" width="64" customWidth="1"/>
    <col min="15113" max="15113" width="42.42578125" customWidth="1"/>
    <col min="15114" max="15114" width="39.42578125" customWidth="1"/>
    <col min="15115" max="15115" width="48.7109375" customWidth="1"/>
    <col min="15116" max="15116" width="41.140625" customWidth="1"/>
    <col min="15117" max="15117" width="48.7109375" customWidth="1"/>
    <col min="15118" max="15118" width="51.140625" customWidth="1"/>
    <col min="15119" max="15119" width="48.7109375" customWidth="1"/>
    <col min="15120" max="15120" width="64" customWidth="1"/>
    <col min="15121" max="15121" width="42.42578125" customWidth="1"/>
    <col min="15122" max="15122" width="6.5703125" customWidth="1"/>
    <col min="15123" max="15360" width="9.140625" customWidth="1"/>
    <col min="15361" max="15361" width="228" customWidth="1"/>
    <col min="15362" max="15362" width="39.42578125" customWidth="1"/>
    <col min="15363" max="15363" width="48.7109375" customWidth="1"/>
    <col min="15364" max="15364" width="41.140625" customWidth="1"/>
    <col min="15365" max="15365" width="48.7109375" customWidth="1"/>
    <col min="15366" max="15366" width="51.140625" customWidth="1"/>
    <col min="15367" max="15367" width="48.7109375" customWidth="1"/>
    <col min="15368" max="15368" width="64" customWidth="1"/>
    <col min="15369" max="15369" width="42.42578125" customWidth="1"/>
    <col min="15370" max="15370" width="39.42578125" customWidth="1"/>
    <col min="15371" max="15371" width="48.7109375" customWidth="1"/>
    <col min="15372" max="15372" width="41.140625" customWidth="1"/>
    <col min="15373" max="15373" width="48.7109375" customWidth="1"/>
    <col min="15374" max="15374" width="51.140625" customWidth="1"/>
    <col min="15375" max="15375" width="48.7109375" customWidth="1"/>
    <col min="15376" max="15376" width="64" customWidth="1"/>
    <col min="15377" max="15377" width="42.42578125" customWidth="1"/>
    <col min="15378" max="15378" width="6.5703125" customWidth="1"/>
    <col min="15379" max="15616" width="9.140625" customWidth="1"/>
    <col min="15617" max="15617" width="228" customWidth="1"/>
    <col min="15618" max="15618" width="39.42578125" customWidth="1"/>
    <col min="15619" max="15619" width="48.7109375" customWidth="1"/>
    <col min="15620" max="15620" width="41.140625" customWidth="1"/>
    <col min="15621" max="15621" width="48.7109375" customWidth="1"/>
    <col min="15622" max="15622" width="51.140625" customWidth="1"/>
    <col min="15623" max="15623" width="48.7109375" customWidth="1"/>
    <col min="15624" max="15624" width="64" customWidth="1"/>
    <col min="15625" max="15625" width="42.42578125" customWidth="1"/>
    <col min="15626" max="15626" width="39.42578125" customWidth="1"/>
    <col min="15627" max="15627" width="48.7109375" customWidth="1"/>
    <col min="15628" max="15628" width="41.140625" customWidth="1"/>
    <col min="15629" max="15629" width="48.7109375" customWidth="1"/>
    <col min="15630" max="15630" width="51.140625" customWidth="1"/>
    <col min="15631" max="15631" width="48.7109375" customWidth="1"/>
    <col min="15632" max="15632" width="64" customWidth="1"/>
    <col min="15633" max="15633" width="42.42578125" customWidth="1"/>
    <col min="15634" max="15634" width="6.5703125" customWidth="1"/>
    <col min="15635" max="15872" width="9.140625" customWidth="1"/>
    <col min="15873" max="15873" width="228" customWidth="1"/>
    <col min="15874" max="15874" width="39.42578125" customWidth="1"/>
    <col min="15875" max="15875" width="48.7109375" customWidth="1"/>
    <col min="15876" max="15876" width="41.140625" customWidth="1"/>
    <col min="15877" max="15877" width="48.7109375" customWidth="1"/>
    <col min="15878" max="15878" width="51.140625" customWidth="1"/>
    <col min="15879" max="15879" width="48.7109375" customWidth="1"/>
    <col min="15880" max="15880" width="64" customWidth="1"/>
    <col min="15881" max="15881" width="42.42578125" customWidth="1"/>
    <col min="15882" max="15882" width="39.42578125" customWidth="1"/>
    <col min="15883" max="15883" width="48.7109375" customWidth="1"/>
    <col min="15884" max="15884" width="41.140625" customWidth="1"/>
    <col min="15885" max="15885" width="48.7109375" customWidth="1"/>
    <col min="15886" max="15886" width="51.140625" customWidth="1"/>
    <col min="15887" max="15887" width="48.7109375" customWidth="1"/>
    <col min="15888" max="15888" width="64" customWidth="1"/>
    <col min="15889" max="15889" width="42.42578125" customWidth="1"/>
    <col min="15890" max="15890" width="6.5703125" customWidth="1"/>
    <col min="15891" max="16128" width="9.140625" customWidth="1"/>
    <col min="16129" max="16129" width="228" customWidth="1"/>
    <col min="16130" max="16130" width="39.42578125" customWidth="1"/>
    <col min="16131" max="16131" width="48.7109375" customWidth="1"/>
    <col min="16132" max="16132" width="41.140625" customWidth="1"/>
    <col min="16133" max="16133" width="48.7109375" customWidth="1"/>
    <col min="16134" max="16134" width="51.140625" customWidth="1"/>
    <col min="16135" max="16135" width="48.7109375" customWidth="1"/>
    <col min="16136" max="16136" width="64" customWidth="1"/>
    <col min="16137" max="16137" width="42.42578125" customWidth="1"/>
    <col min="16138" max="16138" width="39.42578125" customWidth="1"/>
    <col min="16139" max="16139" width="48.7109375" customWidth="1"/>
    <col min="16140" max="16140" width="41.140625" customWidth="1"/>
    <col min="16141" max="16141" width="48.7109375" customWidth="1"/>
    <col min="16142" max="16142" width="51.140625" customWidth="1"/>
    <col min="16143" max="16143" width="48.7109375" customWidth="1"/>
    <col min="16144" max="16144" width="64" customWidth="1"/>
    <col min="16145" max="16145" width="42.42578125" customWidth="1"/>
    <col min="16146" max="16146" width="6.5703125" customWidth="1"/>
    <col min="16147" max="16384" width="9.140625" customWidth="1"/>
  </cols>
  <sheetData>
    <row r="1" spans="1:26" s="1" customFormat="1" ht="5.25" hidden="1" customHeight="1">
      <c r="A1" s="165"/>
      <c r="B1" s="166"/>
      <c r="C1" s="309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264"/>
    </row>
    <row r="2" spans="1:26" s="2" customFormat="1" ht="145.5" customHeight="1">
      <c r="A2" s="941" t="s">
        <v>735</v>
      </c>
      <c r="B2" s="941"/>
      <c r="C2" s="941"/>
      <c r="D2" s="941"/>
      <c r="E2" s="941"/>
      <c r="F2" s="941"/>
      <c r="G2" s="941"/>
      <c r="H2" s="941"/>
      <c r="I2" s="941"/>
      <c r="J2" s="941"/>
      <c r="K2" s="941"/>
      <c r="L2" s="941"/>
      <c r="M2" s="941"/>
      <c r="N2" s="941"/>
      <c r="O2" s="941"/>
      <c r="P2" s="941"/>
      <c r="Q2" s="941"/>
      <c r="R2" s="264"/>
    </row>
    <row r="3" spans="1:26" s="2" customFormat="1" ht="75" customHeight="1">
      <c r="A3" s="941" t="s">
        <v>256</v>
      </c>
      <c r="B3" s="941"/>
      <c r="C3" s="941"/>
      <c r="D3" s="941"/>
      <c r="E3" s="941"/>
      <c r="F3" s="941"/>
      <c r="G3" s="941"/>
      <c r="H3" s="941"/>
      <c r="I3" s="941"/>
      <c r="J3" s="941"/>
      <c r="K3" s="941"/>
      <c r="L3" s="941"/>
      <c r="M3" s="941"/>
      <c r="N3" s="941"/>
      <c r="O3" s="941"/>
      <c r="P3" s="941"/>
      <c r="Q3" s="941"/>
      <c r="R3" s="264"/>
    </row>
    <row r="4" spans="1:26" s="2" customFormat="1" ht="63" customHeight="1">
      <c r="A4" s="941" t="s">
        <v>731</v>
      </c>
      <c r="B4" s="941"/>
      <c r="C4" s="941"/>
      <c r="D4" s="941"/>
      <c r="E4" s="941"/>
      <c r="F4" s="941"/>
      <c r="G4" s="941"/>
      <c r="H4" s="941"/>
      <c r="I4" s="941"/>
      <c r="J4" s="941"/>
      <c r="K4" s="941"/>
      <c r="L4" s="941"/>
      <c r="M4" s="941"/>
      <c r="N4" s="941"/>
      <c r="O4" s="941"/>
      <c r="P4" s="941"/>
      <c r="Q4" s="941"/>
      <c r="R4" s="264"/>
    </row>
    <row r="5" spans="1:26" s="3" customFormat="1" ht="144.75" customHeight="1">
      <c r="A5" s="946" t="s">
        <v>2</v>
      </c>
      <c r="B5" s="946"/>
      <c r="C5" s="946"/>
      <c r="D5" s="946"/>
      <c r="E5" s="946"/>
      <c r="F5" s="946"/>
      <c r="G5" s="946"/>
      <c r="H5" s="946"/>
      <c r="I5" s="946"/>
      <c r="J5" s="946"/>
      <c r="K5" s="946"/>
      <c r="L5" s="946"/>
      <c r="M5" s="946"/>
      <c r="N5" s="946"/>
      <c r="O5" s="946"/>
      <c r="P5" s="946"/>
      <c r="Q5" s="946"/>
      <c r="R5" s="265"/>
    </row>
    <row r="6" spans="1:26" ht="6" customHeight="1"/>
    <row r="7" spans="1:26" ht="73.5" customHeight="1">
      <c r="A7" s="233"/>
      <c r="B7" s="234"/>
      <c r="C7" s="268"/>
      <c r="D7" s="235"/>
      <c r="E7" s="235"/>
      <c r="F7" s="234"/>
      <c r="G7" s="234"/>
      <c r="H7" s="234"/>
      <c r="I7" s="234"/>
      <c r="J7" s="234"/>
      <c r="K7" s="235"/>
      <c r="L7" s="234"/>
      <c r="M7" s="234"/>
      <c r="N7" s="235"/>
      <c r="O7" s="235"/>
      <c r="P7" s="234"/>
      <c r="Q7" s="235"/>
      <c r="R7" s="269"/>
    </row>
    <row r="8" spans="1:26" s="271" customFormat="1" ht="82.5" customHeight="1">
      <c r="A8" s="310"/>
      <c r="B8" s="943" t="s">
        <v>249</v>
      </c>
      <c r="C8" s="943"/>
      <c r="D8" s="943"/>
      <c r="E8" s="943"/>
      <c r="F8" s="943"/>
      <c r="G8" s="943"/>
      <c r="H8" s="943"/>
      <c r="I8" s="943"/>
      <c r="J8" s="943" t="s">
        <v>250</v>
      </c>
      <c r="K8" s="943"/>
      <c r="L8" s="943"/>
      <c r="M8" s="943"/>
      <c r="N8" s="943"/>
      <c r="O8" s="943"/>
      <c r="P8" s="943"/>
      <c r="Q8" s="943"/>
      <c r="R8" s="269"/>
      <c r="Y8" s="271">
        <v>1</v>
      </c>
      <c r="Z8" s="271">
        <v>1</v>
      </c>
    </row>
    <row r="9" spans="1:26" s="278" customFormat="1" ht="262.5" customHeight="1">
      <c r="A9" s="272"/>
      <c r="B9" s="272" t="s">
        <v>51</v>
      </c>
      <c r="C9" s="273" t="s">
        <v>239</v>
      </c>
      <c r="D9" s="272" t="s">
        <v>240</v>
      </c>
      <c r="E9" s="274" t="s">
        <v>241</v>
      </c>
      <c r="F9" s="275" t="s">
        <v>242</v>
      </c>
      <c r="G9" s="274" t="s">
        <v>243</v>
      </c>
      <c r="H9" s="272" t="s">
        <v>244</v>
      </c>
      <c r="I9" s="275" t="s">
        <v>53</v>
      </c>
      <c r="J9" s="272" t="s">
        <v>51</v>
      </c>
      <c r="K9" s="274" t="s">
        <v>239</v>
      </c>
      <c r="L9" s="275" t="s">
        <v>240</v>
      </c>
      <c r="M9" s="274" t="s">
        <v>241</v>
      </c>
      <c r="N9" s="272" t="s">
        <v>242</v>
      </c>
      <c r="O9" s="274" t="s">
        <v>243</v>
      </c>
      <c r="P9" s="272" t="s">
        <v>244</v>
      </c>
      <c r="Q9" s="272" t="s">
        <v>53</v>
      </c>
      <c r="R9" s="276"/>
      <c r="S9" s="277"/>
      <c r="T9" s="277"/>
      <c r="U9" s="276"/>
      <c r="V9" s="277"/>
      <c r="W9" s="277"/>
      <c r="X9" s="276"/>
      <c r="Y9" s="277">
        <v>1</v>
      </c>
      <c r="Z9" s="278">
        <v>1</v>
      </c>
    </row>
    <row r="10" spans="1:26" ht="168" customHeight="1">
      <c r="A10" s="279" t="s">
        <v>201</v>
      </c>
      <c r="B10" s="280">
        <v>687677.5999726</v>
      </c>
      <c r="C10" s="280">
        <v>1834.56278</v>
      </c>
      <c r="D10" s="280">
        <v>947.57405400000005</v>
      </c>
      <c r="E10" s="280">
        <v>7.2363800000000005</v>
      </c>
      <c r="F10" s="280">
        <v>895.73915839999995</v>
      </c>
      <c r="G10" s="280">
        <v>1197.3826626</v>
      </c>
      <c r="H10" s="280">
        <v>1937.4736399999999</v>
      </c>
      <c r="I10" s="280">
        <v>694497.56865999999</v>
      </c>
      <c r="J10" s="280">
        <v>14772.24604</v>
      </c>
      <c r="K10" s="280">
        <v>0</v>
      </c>
      <c r="L10" s="280">
        <v>0</v>
      </c>
      <c r="M10" s="280">
        <v>0</v>
      </c>
      <c r="N10" s="280">
        <v>0</v>
      </c>
      <c r="O10" s="280">
        <v>0</v>
      </c>
      <c r="P10" s="280">
        <v>34.751570000000001</v>
      </c>
      <c r="Q10" s="280">
        <v>14806.997609999999</v>
      </c>
      <c r="R10" s="269"/>
    </row>
    <row r="11" spans="1:26" ht="168" customHeight="1">
      <c r="A11" s="279" t="s">
        <v>202</v>
      </c>
      <c r="B11" s="281">
        <v>11303.8386254</v>
      </c>
      <c r="C11" s="281">
        <v>0</v>
      </c>
      <c r="D11" s="281">
        <v>29.722200000000001</v>
      </c>
      <c r="E11" s="281">
        <v>0</v>
      </c>
      <c r="F11" s="281">
        <v>187.32857000000001</v>
      </c>
      <c r="G11" s="281">
        <v>0</v>
      </c>
      <c r="H11" s="281">
        <v>46.666620000000002</v>
      </c>
      <c r="I11" s="281">
        <v>11567.55602</v>
      </c>
      <c r="J11" s="281">
        <v>9.2472999999999992</v>
      </c>
      <c r="K11" s="281">
        <v>0</v>
      </c>
      <c r="L11" s="280">
        <v>0</v>
      </c>
      <c r="M11" s="280">
        <v>0</v>
      </c>
      <c r="N11" s="280">
        <v>0</v>
      </c>
      <c r="O11" s="280">
        <v>0</v>
      </c>
      <c r="P11" s="280">
        <v>73.433859999999996</v>
      </c>
      <c r="Q11" s="280">
        <v>82.681160000000006</v>
      </c>
      <c r="R11" s="269"/>
    </row>
    <row r="12" spans="1:26" ht="168" customHeight="1">
      <c r="A12" s="279" t="s">
        <v>203</v>
      </c>
      <c r="B12" s="281">
        <v>0</v>
      </c>
      <c r="C12" s="281">
        <v>0</v>
      </c>
      <c r="D12" s="281">
        <v>0</v>
      </c>
      <c r="E12" s="281">
        <v>0</v>
      </c>
      <c r="F12" s="281">
        <v>0</v>
      </c>
      <c r="G12" s="281">
        <v>0</v>
      </c>
      <c r="H12" s="281">
        <v>93.72</v>
      </c>
      <c r="I12" s="281">
        <v>93.72</v>
      </c>
      <c r="J12" s="281">
        <v>0</v>
      </c>
      <c r="K12" s="281">
        <v>0</v>
      </c>
      <c r="L12" s="280">
        <v>0</v>
      </c>
      <c r="M12" s="280">
        <v>0</v>
      </c>
      <c r="N12" s="280">
        <v>0</v>
      </c>
      <c r="O12" s="280">
        <v>0</v>
      </c>
      <c r="P12" s="280">
        <v>6.86</v>
      </c>
      <c r="Q12" s="280">
        <v>6.86</v>
      </c>
      <c r="R12" s="269"/>
    </row>
    <row r="13" spans="1:26" ht="168" customHeight="1">
      <c r="A13" s="279" t="s">
        <v>204</v>
      </c>
      <c r="B13" s="280">
        <v>28049.693988400002</v>
      </c>
      <c r="C13" s="280">
        <v>0</v>
      </c>
      <c r="D13" s="280">
        <v>11.82381</v>
      </c>
      <c r="E13" s="280">
        <v>0</v>
      </c>
      <c r="F13" s="280">
        <v>169.71826000000001</v>
      </c>
      <c r="G13" s="280">
        <v>0</v>
      </c>
      <c r="H13" s="280">
        <v>247.65427</v>
      </c>
      <c r="I13" s="280">
        <v>28478.890319999999</v>
      </c>
      <c r="J13" s="280">
        <v>5332.0383000000002</v>
      </c>
      <c r="K13" s="280">
        <v>204.28126</v>
      </c>
      <c r="L13" s="280">
        <v>13.0748</v>
      </c>
      <c r="M13" s="280">
        <v>0</v>
      </c>
      <c r="N13" s="280">
        <v>0</v>
      </c>
      <c r="O13" s="280">
        <v>0</v>
      </c>
      <c r="P13" s="280">
        <v>220</v>
      </c>
      <c r="Q13" s="280">
        <v>5769.3943600000002</v>
      </c>
      <c r="R13" s="269"/>
    </row>
    <row r="14" spans="1:26" ht="168" customHeight="1">
      <c r="A14" s="279" t="s">
        <v>205</v>
      </c>
      <c r="B14" s="280">
        <v>2524650.6225315998</v>
      </c>
      <c r="C14" s="280">
        <v>49533.288350399998</v>
      </c>
      <c r="D14" s="280">
        <v>9794.5979334000003</v>
      </c>
      <c r="E14" s="280">
        <v>9.8680900000000005</v>
      </c>
      <c r="F14" s="280">
        <v>18237.714189599999</v>
      </c>
      <c r="G14" s="280">
        <v>9130.8736005999999</v>
      </c>
      <c r="H14" s="280">
        <v>188149.03784999999</v>
      </c>
      <c r="I14" s="280">
        <v>2799506.0025399998</v>
      </c>
      <c r="J14" s="280">
        <v>131937.85473299999</v>
      </c>
      <c r="K14" s="280">
        <v>2280.855</v>
      </c>
      <c r="L14" s="280">
        <v>1685.7574913999999</v>
      </c>
      <c r="M14" s="280">
        <v>0</v>
      </c>
      <c r="N14" s="280">
        <v>1636.6246299999998</v>
      </c>
      <c r="O14" s="280">
        <v>28.46912</v>
      </c>
      <c r="P14" s="280">
        <v>31913.945079999998</v>
      </c>
      <c r="Q14" s="280">
        <v>169483.50607</v>
      </c>
      <c r="R14" s="269"/>
    </row>
    <row r="15" spans="1:26" ht="168" customHeight="1">
      <c r="A15" s="279" t="s">
        <v>206</v>
      </c>
      <c r="B15" s="280">
        <v>64028.922500000001</v>
      </c>
      <c r="C15" s="280">
        <v>0</v>
      </c>
      <c r="D15" s="280">
        <v>28.482220000000002</v>
      </c>
      <c r="E15" s="280">
        <v>0</v>
      </c>
      <c r="F15" s="280">
        <v>0</v>
      </c>
      <c r="G15" s="280">
        <v>0</v>
      </c>
      <c r="H15" s="280">
        <v>103007.29888</v>
      </c>
      <c r="I15" s="280">
        <v>167064.70360000001</v>
      </c>
      <c r="J15" s="280">
        <v>19359.599999999999</v>
      </c>
      <c r="K15" s="280">
        <v>0</v>
      </c>
      <c r="L15" s="280">
        <v>0</v>
      </c>
      <c r="M15" s="280">
        <v>0</v>
      </c>
      <c r="N15" s="280">
        <v>0</v>
      </c>
      <c r="O15" s="280">
        <v>0</v>
      </c>
      <c r="P15" s="280">
        <v>3067.4291800000001</v>
      </c>
      <c r="Q15" s="280">
        <v>22427.029180000001</v>
      </c>
      <c r="R15" s="269"/>
    </row>
    <row r="16" spans="1:26" ht="168" customHeight="1">
      <c r="A16" s="279" t="s">
        <v>129</v>
      </c>
      <c r="B16" s="280">
        <v>1214488.4197984</v>
      </c>
      <c r="C16" s="280">
        <v>39372.448578000003</v>
      </c>
      <c r="D16" s="280">
        <v>13215.032646600001</v>
      </c>
      <c r="E16" s="280">
        <v>17.35378</v>
      </c>
      <c r="F16" s="280">
        <v>10177.728274999999</v>
      </c>
      <c r="G16" s="280">
        <v>4510.74467</v>
      </c>
      <c r="H16" s="280">
        <v>446841.77406000003</v>
      </c>
      <c r="I16" s="280">
        <v>1728623.50183</v>
      </c>
      <c r="J16" s="280">
        <v>166975.3017362</v>
      </c>
      <c r="K16" s="280">
        <v>577.23126999999999</v>
      </c>
      <c r="L16" s="280">
        <v>2519.6606099999999</v>
      </c>
      <c r="M16" s="280">
        <v>2416.15</v>
      </c>
      <c r="N16" s="280">
        <v>1343.1329764</v>
      </c>
      <c r="O16" s="280">
        <v>3196.2170219999998</v>
      </c>
      <c r="P16" s="280">
        <v>120916.2601</v>
      </c>
      <c r="Q16" s="280">
        <v>297943.95370000001</v>
      </c>
      <c r="R16" s="269"/>
    </row>
    <row r="17" spans="1:18" ht="168" customHeight="1">
      <c r="A17" s="279" t="s">
        <v>207</v>
      </c>
      <c r="B17" s="280">
        <v>3789982.2644643998</v>
      </c>
      <c r="C17" s="280">
        <v>6457.822819</v>
      </c>
      <c r="D17" s="280">
        <v>17675.6414926</v>
      </c>
      <c r="E17" s="280">
        <v>209.96451999999999</v>
      </c>
      <c r="F17" s="280">
        <v>31198.5558676</v>
      </c>
      <c r="G17" s="280">
        <v>2902.6781616000003</v>
      </c>
      <c r="H17" s="280">
        <v>145100.45231999998</v>
      </c>
      <c r="I17" s="280">
        <v>3993527.3797199996</v>
      </c>
      <c r="J17" s="280">
        <v>670071.012843</v>
      </c>
      <c r="K17" s="280">
        <v>7281.3042593999999</v>
      </c>
      <c r="L17" s="280">
        <v>8643.6646763999997</v>
      </c>
      <c r="M17" s="280">
        <v>0</v>
      </c>
      <c r="N17" s="280">
        <v>6500.1035689999999</v>
      </c>
      <c r="O17" s="280">
        <v>51.546059999999997</v>
      </c>
      <c r="P17" s="280">
        <v>17227.682809999998</v>
      </c>
      <c r="Q17" s="280">
        <v>709775.31423000002</v>
      </c>
      <c r="R17" s="269"/>
    </row>
    <row r="18" spans="1:18" ht="168" customHeight="1">
      <c r="A18" s="279" t="s">
        <v>208</v>
      </c>
      <c r="B18" s="280">
        <v>225259.71037380002</v>
      </c>
      <c r="C18" s="280">
        <v>68.547429999999991</v>
      </c>
      <c r="D18" s="280">
        <v>862.13879559999998</v>
      </c>
      <c r="E18" s="280">
        <v>0</v>
      </c>
      <c r="F18" s="280">
        <v>1190.4746412</v>
      </c>
      <c r="G18" s="280">
        <v>0</v>
      </c>
      <c r="H18" s="280">
        <v>582.52956000000006</v>
      </c>
      <c r="I18" s="280">
        <v>227963.40078999999</v>
      </c>
      <c r="J18" s="280">
        <v>50141.638305799999</v>
      </c>
      <c r="K18" s="280">
        <v>0</v>
      </c>
      <c r="L18" s="280">
        <v>69.27758</v>
      </c>
      <c r="M18" s="280">
        <v>497.88333</v>
      </c>
      <c r="N18" s="280">
        <v>1179.37096</v>
      </c>
      <c r="O18" s="280">
        <v>0</v>
      </c>
      <c r="P18" s="280">
        <v>412.4529</v>
      </c>
      <c r="Q18" s="280">
        <v>52300.623070000001</v>
      </c>
      <c r="R18" s="269"/>
    </row>
    <row r="19" spans="1:18" ht="168" customHeight="1">
      <c r="A19" s="279" t="s">
        <v>209</v>
      </c>
      <c r="B19" s="280">
        <v>926360.35687240004</v>
      </c>
      <c r="C19" s="280">
        <v>172.87210999999999</v>
      </c>
      <c r="D19" s="280">
        <v>1700.4239459999999</v>
      </c>
      <c r="E19" s="280">
        <v>0</v>
      </c>
      <c r="F19" s="280">
        <v>4283.8736204000006</v>
      </c>
      <c r="G19" s="280">
        <v>779.01703139999995</v>
      </c>
      <c r="H19" s="280">
        <v>5049.3324000000002</v>
      </c>
      <c r="I19" s="280">
        <v>938345.87598999997</v>
      </c>
      <c r="J19" s="280">
        <v>184807.31020199999</v>
      </c>
      <c r="K19" s="280">
        <v>324.7</v>
      </c>
      <c r="L19" s="280">
        <v>355.49810560000003</v>
      </c>
      <c r="M19" s="280">
        <v>0</v>
      </c>
      <c r="N19" s="280">
        <v>313.77946000000003</v>
      </c>
      <c r="O19" s="280">
        <v>126.2676982</v>
      </c>
      <c r="P19" s="280">
        <v>2493.9788399999998</v>
      </c>
      <c r="Q19" s="280">
        <v>188421.53430999999</v>
      </c>
      <c r="R19" s="269"/>
    </row>
    <row r="20" spans="1:18" ht="168" customHeight="1">
      <c r="A20" s="279" t="s">
        <v>210</v>
      </c>
      <c r="B20" s="280">
        <v>91241.920985999997</v>
      </c>
      <c r="C20" s="280">
        <v>0</v>
      </c>
      <c r="D20" s="280">
        <v>0.43501999999999996</v>
      </c>
      <c r="E20" s="280">
        <v>0</v>
      </c>
      <c r="F20" s="280">
        <v>210.77992999999998</v>
      </c>
      <c r="G20" s="280">
        <v>0</v>
      </c>
      <c r="H20" s="280">
        <v>90784.84</v>
      </c>
      <c r="I20" s="280">
        <v>182237.97594</v>
      </c>
      <c r="J20" s="280">
        <v>1023.29026</v>
      </c>
      <c r="K20" s="280">
        <v>0</v>
      </c>
      <c r="L20" s="280">
        <v>6.4100699999999993</v>
      </c>
      <c r="M20" s="280">
        <v>0</v>
      </c>
      <c r="N20" s="280">
        <v>78.595219999999998</v>
      </c>
      <c r="O20" s="280">
        <v>0</v>
      </c>
      <c r="P20" s="280">
        <v>3686.8395699999996</v>
      </c>
      <c r="Q20" s="280">
        <v>4795.1351199999999</v>
      </c>
      <c r="R20" s="269"/>
    </row>
    <row r="21" spans="1:18" ht="168" customHeight="1">
      <c r="A21" s="279" t="s">
        <v>211</v>
      </c>
      <c r="B21" s="280">
        <v>3543231.5732462001</v>
      </c>
      <c r="C21" s="280">
        <v>10056.2393168</v>
      </c>
      <c r="D21" s="280">
        <v>15791.2553006</v>
      </c>
      <c r="E21" s="280">
        <v>142.97773599999999</v>
      </c>
      <c r="F21" s="280">
        <v>28521.7256184</v>
      </c>
      <c r="G21" s="280">
        <v>6.2401499999999999</v>
      </c>
      <c r="H21" s="280">
        <v>301843.61608000001</v>
      </c>
      <c r="I21" s="280">
        <v>3899593.62745</v>
      </c>
      <c r="J21" s="280">
        <v>465608.13766800001</v>
      </c>
      <c r="K21" s="280">
        <v>2.4283028</v>
      </c>
      <c r="L21" s="280">
        <v>4425.5090270000001</v>
      </c>
      <c r="M21" s="280">
        <v>0</v>
      </c>
      <c r="N21" s="280">
        <v>1914.2399399999999</v>
      </c>
      <c r="O21" s="280">
        <v>0</v>
      </c>
      <c r="P21" s="280">
        <v>9829.4821999999986</v>
      </c>
      <c r="Q21" s="280">
        <v>481779.79713999998</v>
      </c>
      <c r="R21" s="269"/>
    </row>
    <row r="22" spans="1:18" ht="168" customHeight="1">
      <c r="A22" s="279" t="s">
        <v>212</v>
      </c>
      <c r="B22" s="280">
        <v>1253.3687654</v>
      </c>
      <c r="C22" s="280">
        <v>0</v>
      </c>
      <c r="D22" s="280">
        <v>0</v>
      </c>
      <c r="E22" s="280">
        <v>0</v>
      </c>
      <c r="F22" s="280">
        <v>0</v>
      </c>
      <c r="G22" s="280">
        <v>0</v>
      </c>
      <c r="H22" s="280">
        <v>548.7956999999999</v>
      </c>
      <c r="I22" s="280">
        <v>1802.1644699999999</v>
      </c>
      <c r="J22" s="280">
        <v>434.8303568</v>
      </c>
      <c r="K22" s="280">
        <v>0</v>
      </c>
      <c r="L22" s="280">
        <v>1.16672</v>
      </c>
      <c r="M22" s="280">
        <v>0</v>
      </c>
      <c r="N22" s="280">
        <v>0</v>
      </c>
      <c r="O22" s="280">
        <v>0</v>
      </c>
      <c r="P22" s="280">
        <v>2.9252600000000002</v>
      </c>
      <c r="Q22" s="280">
        <v>438.92234000000002</v>
      </c>
      <c r="R22" s="269"/>
    </row>
    <row r="23" spans="1:18" ht="168" customHeight="1">
      <c r="A23" s="279" t="s">
        <v>213</v>
      </c>
      <c r="B23" s="280">
        <v>57122.660679200002</v>
      </c>
      <c r="C23" s="280">
        <v>1070.4404302</v>
      </c>
      <c r="D23" s="280">
        <v>22.042810000000003</v>
      </c>
      <c r="E23" s="280">
        <v>0</v>
      </c>
      <c r="F23" s="280">
        <v>6.7918115999999999</v>
      </c>
      <c r="G23" s="280">
        <v>0</v>
      </c>
      <c r="H23" s="280">
        <v>1002.4327900000001</v>
      </c>
      <c r="I23" s="280">
        <v>59224.368520000004</v>
      </c>
      <c r="J23" s="280">
        <v>12106.678310000001</v>
      </c>
      <c r="K23" s="280">
        <v>0</v>
      </c>
      <c r="L23" s="280">
        <v>1.95634</v>
      </c>
      <c r="M23" s="280">
        <v>0</v>
      </c>
      <c r="N23" s="280">
        <v>0</v>
      </c>
      <c r="O23" s="280">
        <v>0</v>
      </c>
      <c r="P23" s="280">
        <v>0</v>
      </c>
      <c r="Q23" s="280">
        <v>12108.63465</v>
      </c>
      <c r="R23" s="269"/>
    </row>
    <row r="24" spans="1:18" ht="168" customHeight="1">
      <c r="A24" s="279" t="s">
        <v>214</v>
      </c>
      <c r="B24" s="280">
        <v>426900.57068860001</v>
      </c>
      <c r="C24" s="280">
        <v>762.33235640000009</v>
      </c>
      <c r="D24" s="280">
        <v>2685.3551156000003</v>
      </c>
      <c r="E24" s="280">
        <v>179.51776999999998</v>
      </c>
      <c r="F24" s="280">
        <v>3521.9788620000004</v>
      </c>
      <c r="G24" s="280">
        <v>0</v>
      </c>
      <c r="H24" s="280">
        <v>40228.205299999994</v>
      </c>
      <c r="I24" s="280">
        <v>474277.96013000002</v>
      </c>
      <c r="J24" s="280">
        <v>77877.444748399997</v>
      </c>
      <c r="K24" s="280">
        <v>0</v>
      </c>
      <c r="L24" s="280">
        <v>279.72779599999996</v>
      </c>
      <c r="M24" s="280">
        <v>0</v>
      </c>
      <c r="N24" s="280">
        <v>35.826949999999997</v>
      </c>
      <c r="O24" s="280">
        <v>0</v>
      </c>
      <c r="P24" s="280">
        <v>8248.5281400000003</v>
      </c>
      <c r="Q24" s="280">
        <v>86441.527650000004</v>
      </c>
      <c r="R24" s="269"/>
    </row>
    <row r="25" spans="1:18" ht="168" customHeight="1">
      <c r="A25" s="279" t="s">
        <v>215</v>
      </c>
      <c r="B25" s="280">
        <v>182.94332999999997</v>
      </c>
      <c r="C25" s="280">
        <v>0</v>
      </c>
      <c r="D25" s="280">
        <v>0</v>
      </c>
      <c r="E25" s="280">
        <v>0</v>
      </c>
      <c r="F25" s="280">
        <v>0</v>
      </c>
      <c r="G25" s="280">
        <v>0</v>
      </c>
      <c r="H25" s="280">
        <v>0</v>
      </c>
      <c r="I25" s="280">
        <v>182.94332999999997</v>
      </c>
      <c r="J25" s="280">
        <v>13.20682</v>
      </c>
      <c r="K25" s="280">
        <v>0</v>
      </c>
      <c r="L25" s="280">
        <v>0</v>
      </c>
      <c r="M25" s="280">
        <v>0</v>
      </c>
      <c r="N25" s="280">
        <v>0</v>
      </c>
      <c r="O25" s="280">
        <v>0</v>
      </c>
      <c r="P25" s="280">
        <v>0</v>
      </c>
      <c r="Q25" s="280">
        <v>13.20682</v>
      </c>
      <c r="R25" s="269"/>
    </row>
    <row r="26" spans="1:18" ht="168" customHeight="1">
      <c r="A26" s="279" t="s">
        <v>216</v>
      </c>
      <c r="B26" s="280">
        <v>0</v>
      </c>
      <c r="C26" s="280">
        <v>0</v>
      </c>
      <c r="D26" s="280">
        <v>0</v>
      </c>
      <c r="E26" s="280">
        <v>0</v>
      </c>
      <c r="F26" s="280">
        <v>0</v>
      </c>
      <c r="G26" s="280">
        <v>0</v>
      </c>
      <c r="H26" s="280">
        <v>3710.69659</v>
      </c>
      <c r="I26" s="280">
        <v>3710.69659</v>
      </c>
      <c r="J26" s="280">
        <v>0</v>
      </c>
      <c r="K26" s="280">
        <v>0</v>
      </c>
      <c r="L26" s="280">
        <v>0</v>
      </c>
      <c r="M26" s="280">
        <v>0</v>
      </c>
      <c r="N26" s="280">
        <v>0</v>
      </c>
      <c r="O26" s="280">
        <v>0</v>
      </c>
      <c r="P26" s="280">
        <v>274.39999999999998</v>
      </c>
      <c r="Q26" s="280">
        <v>274.39999999999998</v>
      </c>
      <c r="R26" s="269"/>
    </row>
    <row r="27" spans="1:18" s="208" customFormat="1" ht="297.75" customHeight="1">
      <c r="A27" s="282" t="s">
        <v>217</v>
      </c>
      <c r="B27" s="283">
        <v>363.55637999999999</v>
      </c>
      <c r="C27" s="283">
        <v>0</v>
      </c>
      <c r="D27" s="283">
        <v>2.4650037999999999</v>
      </c>
      <c r="E27" s="283">
        <v>0</v>
      </c>
      <c r="F27" s="283">
        <v>0</v>
      </c>
      <c r="G27" s="283">
        <v>0</v>
      </c>
      <c r="H27" s="283">
        <v>741.50184000000002</v>
      </c>
      <c r="I27" s="283">
        <v>1107.52322</v>
      </c>
      <c r="J27" s="283">
        <v>11.25272</v>
      </c>
      <c r="K27" s="283">
        <v>0</v>
      </c>
      <c r="L27" s="283">
        <v>0</v>
      </c>
      <c r="M27" s="283">
        <v>0</v>
      </c>
      <c r="N27" s="283">
        <v>0</v>
      </c>
      <c r="O27" s="283">
        <v>0</v>
      </c>
      <c r="P27" s="283">
        <v>317.52333000000004</v>
      </c>
      <c r="Q27" s="283">
        <v>328.77605</v>
      </c>
      <c r="R27" s="284"/>
    </row>
    <row r="28" spans="1:18" s="208" customFormat="1" ht="111.75" customHeight="1">
      <c r="A28" s="311" t="s">
        <v>236</v>
      </c>
      <c r="B28" s="312">
        <f>SUM(B10:B27)</f>
        <v>13592098.023202401</v>
      </c>
      <c r="C28" s="312">
        <f t="shared" ref="C28:Q28" si="0">SUM(C10:C27)</f>
        <v>109328.55417080001</v>
      </c>
      <c r="D28" s="312">
        <f t="shared" si="0"/>
        <v>62766.990348200015</v>
      </c>
      <c r="E28" s="312">
        <f t="shared" si="0"/>
        <v>566.91827599999988</v>
      </c>
      <c r="F28" s="312">
        <f t="shared" si="0"/>
        <v>98602.408804199993</v>
      </c>
      <c r="G28" s="312">
        <f t="shared" si="0"/>
        <v>18526.936276200002</v>
      </c>
      <c r="H28" s="312">
        <f t="shared" si="0"/>
        <v>1329916.0279000001</v>
      </c>
      <c r="I28" s="312">
        <f t="shared" si="0"/>
        <v>15211805.85912</v>
      </c>
      <c r="J28" s="312">
        <f t="shared" si="0"/>
        <v>1800481.0903431999</v>
      </c>
      <c r="K28" s="312">
        <f t="shared" si="0"/>
        <v>10670.800092200001</v>
      </c>
      <c r="L28" s="312">
        <f t="shared" si="0"/>
        <v>18001.703216400001</v>
      </c>
      <c r="M28" s="312">
        <f t="shared" si="0"/>
        <v>2914.0333300000002</v>
      </c>
      <c r="N28" s="312">
        <f t="shared" si="0"/>
        <v>13001.673705399999</v>
      </c>
      <c r="O28" s="312">
        <f t="shared" si="0"/>
        <v>3402.4999002</v>
      </c>
      <c r="P28" s="312">
        <f t="shared" si="0"/>
        <v>198726.49283999999</v>
      </c>
      <c r="Q28" s="312">
        <f t="shared" si="0"/>
        <v>2047198.2934599998</v>
      </c>
      <c r="R28" s="284"/>
    </row>
    <row r="29" spans="1:18" ht="27.75" customHeight="1" thickBot="1">
      <c r="A29" s="313"/>
      <c r="B29" s="314"/>
      <c r="C29" s="315"/>
      <c r="D29" s="316"/>
      <c r="E29" s="316"/>
      <c r="F29" s="316"/>
      <c r="G29" s="316"/>
      <c r="H29" s="316"/>
      <c r="I29" s="316"/>
      <c r="J29" s="316"/>
      <c r="K29" s="316"/>
      <c r="L29" s="314"/>
      <c r="M29" s="314"/>
      <c r="N29" s="314"/>
      <c r="O29" s="314"/>
      <c r="P29" s="314"/>
      <c r="Q29" s="314"/>
      <c r="R29" s="269"/>
    </row>
    <row r="30" spans="1:18" ht="87" customHeight="1">
      <c r="A30" s="266" t="s">
        <v>245</v>
      </c>
      <c r="B30" s="187"/>
      <c r="C30" s="291"/>
      <c r="D30" s="219"/>
      <c r="E30" s="219"/>
      <c r="F30" s="219"/>
      <c r="G30" s="219"/>
      <c r="H30" s="219"/>
      <c r="I30" s="219"/>
      <c r="J30" s="219"/>
      <c r="K30" s="219"/>
      <c r="L30" s="220"/>
      <c r="M30" s="220"/>
      <c r="N30" s="25"/>
      <c r="O30" s="25"/>
      <c r="P30" s="25"/>
      <c r="Q30" s="25"/>
    </row>
    <row r="31" spans="1:18" ht="13.5" customHeight="1">
      <c r="A31" s="24"/>
      <c r="B31" s="50"/>
      <c r="C31" s="292"/>
      <c r="D31" s="26"/>
      <c r="E31" s="26"/>
      <c r="F31" s="26"/>
      <c r="G31" s="26"/>
      <c r="H31" s="26"/>
      <c r="I31" s="26"/>
      <c r="J31" s="26"/>
      <c r="K31" s="26"/>
      <c r="L31" s="26"/>
      <c r="M31" s="164"/>
      <c r="N31" s="25"/>
      <c r="O31" s="25"/>
      <c r="P31" s="25"/>
      <c r="Q31" s="25"/>
    </row>
    <row r="32" spans="1:18" ht="13.5" customHeight="1">
      <c r="A32" s="24"/>
      <c r="B32" s="50"/>
      <c r="C32" s="292"/>
      <c r="D32" s="26"/>
      <c r="E32" s="26"/>
      <c r="F32" s="26"/>
      <c r="G32" s="26"/>
      <c r="H32" s="26"/>
      <c r="I32" s="26"/>
      <c r="J32" s="26"/>
      <c r="K32" s="26"/>
      <c r="L32" s="26"/>
      <c r="M32" s="164"/>
      <c r="N32" s="25"/>
      <c r="O32" s="25"/>
      <c r="P32" s="25"/>
      <c r="Q32" s="25"/>
    </row>
    <row r="33" spans="1:17" ht="13.5" customHeight="1">
      <c r="A33" s="24"/>
      <c r="B33" s="50"/>
      <c r="C33" s="292"/>
      <c r="D33" s="26"/>
      <c r="E33" s="26"/>
      <c r="F33" s="26"/>
      <c r="G33" s="26"/>
      <c r="H33" s="26"/>
      <c r="I33" s="26"/>
      <c r="J33" s="26"/>
      <c r="K33" s="26"/>
      <c r="L33" s="26"/>
      <c r="M33" s="164"/>
      <c r="N33" s="25"/>
      <c r="O33" s="25"/>
      <c r="P33" s="25"/>
      <c r="Q33" s="25"/>
    </row>
    <row r="34" spans="1:17" ht="13.5" customHeight="1">
      <c r="A34" s="24"/>
      <c r="B34" s="50"/>
      <c r="C34" s="292"/>
      <c r="D34" s="26"/>
      <c r="E34" s="26"/>
      <c r="F34" s="26"/>
      <c r="G34" s="26"/>
      <c r="H34" s="26"/>
      <c r="I34" s="26"/>
      <c r="J34" s="26"/>
      <c r="K34" s="26"/>
      <c r="L34" s="26"/>
      <c r="M34" s="164"/>
      <c r="N34" s="25"/>
      <c r="O34" s="25"/>
      <c r="P34" s="25"/>
      <c r="Q34" s="25"/>
    </row>
    <row r="35" spans="1:17" ht="13.5" customHeight="1">
      <c r="A35" s="24"/>
      <c r="B35" s="50"/>
      <c r="C35" s="292"/>
      <c r="D35" s="26"/>
      <c r="E35" s="26"/>
      <c r="F35" s="26"/>
      <c r="G35" s="26"/>
      <c r="H35" s="26"/>
      <c r="I35" s="26"/>
      <c r="J35" s="26"/>
      <c r="K35" s="26"/>
      <c r="L35" s="26"/>
      <c r="M35" s="164"/>
      <c r="N35" s="25"/>
      <c r="O35" s="25"/>
      <c r="P35" s="25"/>
      <c r="Q35" s="25"/>
    </row>
    <row r="36" spans="1:17" ht="13.5" customHeight="1">
      <c r="A36" s="24"/>
      <c r="B36" s="50"/>
      <c r="C36" s="292"/>
      <c r="D36" s="26"/>
      <c r="E36" s="26"/>
      <c r="F36" s="26"/>
      <c r="G36" s="26"/>
      <c r="H36" s="26"/>
      <c r="I36" s="26"/>
      <c r="J36" s="26"/>
      <c r="K36" s="26"/>
      <c r="L36" s="26"/>
      <c r="M36" s="164"/>
      <c r="N36" s="25"/>
      <c r="O36" s="25"/>
      <c r="P36" s="25"/>
      <c r="Q36" s="25"/>
    </row>
    <row r="37" spans="1:17" ht="13.5" customHeight="1">
      <c r="A37" s="196"/>
      <c r="B37" s="262"/>
      <c r="C37" s="292"/>
      <c r="D37" s="26"/>
      <c r="E37" s="26"/>
      <c r="F37" s="26"/>
      <c r="G37" s="26"/>
      <c r="H37" s="26"/>
      <c r="I37" s="26"/>
      <c r="J37" s="26"/>
      <c r="K37" s="26"/>
      <c r="L37" s="26"/>
      <c r="M37" s="164"/>
      <c r="N37" s="25"/>
      <c r="O37" s="25"/>
      <c r="P37" s="25"/>
      <c r="Q37" s="25"/>
    </row>
    <row r="38" spans="1:17" ht="13.5" customHeight="1">
      <c r="A38" s="24"/>
      <c r="B38" s="262"/>
      <c r="C38" s="292"/>
      <c r="D38" s="26"/>
      <c r="E38" s="26"/>
      <c r="F38" s="26"/>
      <c r="G38" s="26"/>
      <c r="H38" s="26"/>
      <c r="I38" s="26"/>
      <c r="J38" s="26"/>
      <c r="K38" s="26"/>
      <c r="L38" s="26"/>
      <c r="M38" s="164"/>
      <c r="N38" s="25"/>
      <c r="O38" s="25"/>
      <c r="P38" s="25"/>
      <c r="Q38" s="25"/>
    </row>
    <row r="39" spans="1:17" ht="13.5" customHeight="1">
      <c r="A39" s="24"/>
      <c r="B39" s="262"/>
      <c r="C39" s="292"/>
      <c r="D39" s="26"/>
      <c r="E39" s="26"/>
      <c r="F39" s="26"/>
      <c r="G39" s="26"/>
      <c r="H39" s="26"/>
      <c r="I39" s="26"/>
      <c r="J39" s="26"/>
      <c r="K39" s="26"/>
      <c r="L39" s="26"/>
      <c r="M39" s="164"/>
      <c r="N39" s="25"/>
      <c r="O39" s="25"/>
      <c r="P39" s="25"/>
      <c r="Q39" s="25"/>
    </row>
    <row r="40" spans="1:17" ht="13.5" customHeight="1">
      <c r="A40" s="24"/>
      <c r="B40" s="262"/>
      <c r="C40" s="292"/>
      <c r="D40" s="26"/>
      <c r="E40" s="26"/>
      <c r="F40" s="26"/>
      <c r="G40" s="26"/>
      <c r="H40" s="26"/>
      <c r="I40" s="26"/>
      <c r="J40" s="26"/>
      <c r="K40" s="26"/>
      <c r="L40" s="26"/>
      <c r="M40" s="164"/>
      <c r="N40" s="25"/>
      <c r="O40" s="25"/>
      <c r="P40" s="25"/>
      <c r="Q40" s="25"/>
    </row>
    <row r="41" spans="1:17" ht="13.5" customHeight="1">
      <c r="A41" s="24"/>
      <c r="B41" s="262"/>
      <c r="C41" s="292"/>
      <c r="D41" s="26"/>
      <c r="E41" s="26"/>
      <c r="F41" s="26"/>
      <c r="G41" s="26"/>
      <c r="H41" s="26"/>
      <c r="I41" s="26"/>
      <c r="J41" s="26"/>
      <c r="K41" s="26"/>
      <c r="L41" s="26"/>
      <c r="M41" s="164"/>
      <c r="N41" s="25"/>
      <c r="O41" s="25"/>
      <c r="P41" s="25"/>
      <c r="Q41" s="25"/>
    </row>
    <row r="42" spans="1:17" ht="13.5" customHeight="1">
      <c r="A42" s="24"/>
      <c r="B42" s="262"/>
      <c r="C42" s="292"/>
      <c r="D42" s="26"/>
      <c r="E42" s="26"/>
      <c r="F42" s="26"/>
      <c r="G42" s="26"/>
      <c r="H42" s="26"/>
      <c r="I42" s="26"/>
      <c r="J42" s="26"/>
      <c r="K42" s="26"/>
      <c r="L42" s="26"/>
      <c r="M42" s="164"/>
      <c r="N42" s="25"/>
      <c r="O42" s="25"/>
      <c r="P42" s="25"/>
      <c r="Q42" s="25"/>
    </row>
    <row r="43" spans="1:17" ht="13.5" customHeight="1">
      <c r="A43" s="196"/>
      <c r="B43" s="262"/>
      <c r="C43" s="292"/>
      <c r="D43" s="26"/>
      <c r="E43" s="26"/>
      <c r="F43" s="26"/>
      <c r="G43" s="26"/>
      <c r="H43" s="26"/>
      <c r="I43" s="26"/>
      <c r="J43" s="26"/>
      <c r="K43" s="26"/>
      <c r="L43" s="26"/>
      <c r="M43" s="164"/>
      <c r="N43" s="25"/>
      <c r="O43" s="25"/>
      <c r="P43" s="25"/>
      <c r="Q43" s="25"/>
    </row>
    <row r="44" spans="1:17" ht="13.5" customHeight="1">
      <c r="A44" s="24"/>
      <c r="B44" s="50"/>
      <c r="C44" s="292"/>
      <c r="D44" s="26"/>
      <c r="E44" s="26"/>
      <c r="F44" s="26"/>
      <c r="G44" s="26"/>
      <c r="H44" s="26"/>
      <c r="I44" s="26"/>
      <c r="J44" s="26"/>
      <c r="K44" s="26"/>
      <c r="L44" s="26"/>
      <c r="M44" s="164"/>
      <c r="N44" s="25"/>
      <c r="O44" s="25"/>
      <c r="P44" s="25"/>
      <c r="Q44" s="25"/>
    </row>
    <row r="45" spans="1:17" ht="13.5" customHeight="1">
      <c r="A45" s="24"/>
      <c r="B45" s="50"/>
      <c r="C45" s="292"/>
      <c r="D45" s="26"/>
      <c r="E45" s="26"/>
      <c r="F45" s="26"/>
      <c r="G45" s="26"/>
      <c r="H45" s="26"/>
      <c r="I45" s="26"/>
      <c r="J45" s="26"/>
      <c r="K45" s="26"/>
      <c r="L45" s="26"/>
      <c r="M45" s="164"/>
      <c r="N45" s="25"/>
      <c r="O45" s="25"/>
      <c r="P45" s="25"/>
      <c r="Q45" s="25"/>
    </row>
    <row r="46" spans="1:17" ht="13.5" customHeight="1">
      <c r="A46" s="24"/>
      <c r="B46" s="50"/>
      <c r="C46" s="292"/>
      <c r="D46" s="26"/>
      <c r="E46" s="26"/>
      <c r="F46" s="26"/>
      <c r="G46" s="26"/>
      <c r="H46" s="26"/>
      <c r="I46" s="26"/>
      <c r="J46" s="26"/>
      <c r="K46" s="26"/>
      <c r="L46" s="26"/>
      <c r="M46" s="164"/>
      <c r="N46" s="25"/>
      <c r="O46" s="25"/>
      <c r="P46" s="25"/>
      <c r="Q46" s="25"/>
    </row>
    <row r="47" spans="1:17" ht="13.5" customHeight="1">
      <c r="A47" s="196"/>
      <c r="B47" s="50"/>
      <c r="C47" s="292"/>
      <c r="D47" s="26"/>
      <c r="E47" s="26"/>
      <c r="F47" s="26"/>
      <c r="G47" s="26"/>
      <c r="H47" s="26"/>
      <c r="I47" s="26"/>
      <c r="J47" s="26"/>
      <c r="K47" s="26"/>
      <c r="L47" s="26"/>
      <c r="M47" s="164"/>
      <c r="N47" s="25"/>
      <c r="O47" s="25"/>
      <c r="P47" s="25"/>
      <c r="Q47" s="25"/>
    </row>
    <row r="48" spans="1:17" ht="13.5" customHeight="1">
      <c r="A48" s="24"/>
      <c r="B48" s="50"/>
      <c r="C48" s="292"/>
      <c r="D48" s="26"/>
      <c r="E48" s="26"/>
      <c r="F48" s="26"/>
      <c r="G48" s="26"/>
      <c r="H48" s="26"/>
      <c r="I48" s="26"/>
      <c r="J48" s="26"/>
      <c r="K48" s="26"/>
      <c r="L48" s="26"/>
      <c r="M48" s="164"/>
      <c r="N48" s="25"/>
      <c r="O48" s="25"/>
      <c r="P48" s="25"/>
      <c r="Q48" s="25"/>
    </row>
    <row r="49" spans="1:17" ht="13.5" customHeight="1">
      <c r="A49" s="24"/>
      <c r="B49" s="50"/>
      <c r="C49" s="292"/>
      <c r="D49" s="26"/>
      <c r="E49" s="26"/>
      <c r="F49" s="26"/>
      <c r="G49" s="26"/>
      <c r="H49" s="26"/>
      <c r="I49" s="26"/>
      <c r="J49" s="26"/>
      <c r="K49" s="26"/>
      <c r="L49" s="26"/>
      <c r="M49" s="164"/>
      <c r="N49" s="25"/>
      <c r="O49" s="25"/>
      <c r="P49" s="25"/>
      <c r="Q49" s="25"/>
    </row>
    <row r="50" spans="1:17" ht="13.5" customHeight="1">
      <c r="A50" s="24"/>
      <c r="B50" s="50"/>
      <c r="C50" s="292"/>
      <c r="D50" s="26"/>
      <c r="E50" s="26"/>
      <c r="F50" s="26"/>
      <c r="G50" s="26"/>
      <c r="H50" s="26"/>
      <c r="I50" s="26"/>
      <c r="J50" s="26"/>
      <c r="K50" s="26"/>
      <c r="L50" s="26"/>
      <c r="M50" s="164"/>
      <c r="N50" s="25"/>
      <c r="O50" s="25"/>
      <c r="P50" s="25"/>
      <c r="Q50" s="25"/>
    </row>
    <row r="51" spans="1:17" ht="13.5" customHeight="1">
      <c r="A51" s="24"/>
      <c r="B51" s="50"/>
      <c r="C51" s="292"/>
      <c r="D51" s="26"/>
      <c r="E51" s="26"/>
      <c r="F51" s="26"/>
      <c r="G51" s="26"/>
      <c r="H51" s="26"/>
      <c r="I51" s="26"/>
      <c r="J51" s="26"/>
      <c r="K51" s="26"/>
      <c r="L51" s="26"/>
      <c r="M51" s="164"/>
      <c r="N51" s="25"/>
      <c r="O51" s="25"/>
      <c r="P51" s="25"/>
      <c r="Q51" s="25"/>
    </row>
    <row r="52" spans="1:17" ht="13.5" customHeight="1">
      <c r="A52" s="196"/>
      <c r="B52" s="50"/>
      <c r="C52" s="292"/>
      <c r="D52" s="26"/>
      <c r="E52" s="26"/>
      <c r="F52" s="26"/>
      <c r="G52" s="26"/>
      <c r="H52" s="26"/>
      <c r="I52" s="26"/>
      <c r="J52" s="26"/>
      <c r="K52" s="26"/>
      <c r="L52" s="26"/>
      <c r="M52" s="164"/>
      <c r="N52" s="25"/>
      <c r="O52" s="25"/>
      <c r="P52" s="25"/>
      <c r="Q52" s="25"/>
    </row>
    <row r="53" spans="1:17" ht="13.5" customHeight="1">
      <c r="A53" s="24"/>
      <c r="B53" s="50"/>
      <c r="C53" s="292"/>
      <c r="D53" s="26"/>
      <c r="E53" s="26"/>
      <c r="F53" s="26"/>
      <c r="G53" s="26"/>
      <c r="H53" s="26"/>
      <c r="I53" s="26"/>
      <c r="J53" s="26"/>
      <c r="K53" s="26"/>
      <c r="L53" s="26"/>
      <c r="M53" s="164"/>
      <c r="N53" s="25"/>
      <c r="O53" s="25"/>
      <c r="P53" s="25"/>
      <c r="Q53" s="25"/>
    </row>
    <row r="54" spans="1:17" ht="13.5" customHeight="1">
      <c r="A54" s="24"/>
      <c r="B54" s="50"/>
      <c r="C54" s="292"/>
      <c r="D54" s="26"/>
      <c r="E54" s="26"/>
      <c r="F54" s="26"/>
      <c r="G54" s="26"/>
      <c r="H54" s="26"/>
      <c r="I54" s="26"/>
      <c r="J54" s="26"/>
      <c r="K54" s="26"/>
      <c r="L54" s="26"/>
      <c r="M54" s="164"/>
      <c r="N54" s="25"/>
      <c r="O54" s="25"/>
      <c r="P54" s="25"/>
      <c r="Q54" s="25"/>
    </row>
    <row r="55" spans="1:17" ht="13.5" customHeight="1">
      <c r="A55" s="24"/>
      <c r="B55" s="50"/>
      <c r="C55" s="292"/>
      <c r="D55" s="26"/>
      <c r="E55" s="26"/>
      <c r="F55" s="26"/>
      <c r="G55" s="26"/>
      <c r="H55" s="26"/>
      <c r="I55" s="26"/>
      <c r="J55" s="26"/>
      <c r="K55" s="26"/>
      <c r="L55" s="26"/>
      <c r="M55" s="164"/>
      <c r="N55" s="25"/>
      <c r="O55" s="25"/>
      <c r="P55" s="25"/>
      <c r="Q55" s="25"/>
    </row>
    <row r="56" spans="1:17" ht="9" customHeight="1">
      <c r="A56" s="194"/>
      <c r="B56" s="50"/>
      <c r="C56" s="292"/>
      <c r="D56" s="26"/>
      <c r="E56" s="26"/>
      <c r="F56" s="26"/>
      <c r="G56" s="26"/>
      <c r="H56" s="26"/>
      <c r="I56" s="26"/>
      <c r="J56" s="26"/>
      <c r="K56" s="26"/>
      <c r="L56" s="26"/>
      <c r="M56" s="164"/>
      <c r="N56" s="25"/>
      <c r="O56" s="25"/>
      <c r="P56" s="25"/>
      <c r="Q56" s="25"/>
    </row>
    <row r="57" spans="1:17" ht="9" customHeight="1">
      <c r="A57" s="194"/>
      <c r="B57" s="50"/>
      <c r="C57" s="292"/>
      <c r="D57" s="26"/>
      <c r="E57" s="26"/>
      <c r="F57" s="26"/>
      <c r="G57" s="26"/>
      <c r="H57" s="26"/>
      <c r="I57" s="26"/>
      <c r="J57" s="26"/>
      <c r="K57" s="26"/>
      <c r="L57" s="26"/>
      <c r="M57" s="164"/>
      <c r="N57" s="25"/>
      <c r="O57" s="25"/>
      <c r="P57" s="25"/>
      <c r="Q57" s="25"/>
    </row>
    <row r="58" spans="1:17" ht="9" customHeight="1">
      <c r="A58" s="194"/>
      <c r="B58" s="50"/>
      <c r="C58" s="292"/>
      <c r="D58" s="26"/>
      <c r="E58" s="26"/>
      <c r="F58" s="26"/>
      <c r="G58" s="26"/>
      <c r="H58" s="26"/>
      <c r="I58" s="26"/>
      <c r="J58" s="26"/>
      <c r="K58" s="26"/>
      <c r="L58" s="26"/>
      <c r="M58" s="164"/>
      <c r="N58" s="25"/>
      <c r="O58" s="25"/>
      <c r="P58" s="25"/>
      <c r="Q58" s="25"/>
    </row>
    <row r="59" spans="1:17" ht="9" customHeight="1">
      <c r="A59" s="194"/>
      <c r="B59" s="50"/>
      <c r="C59" s="292"/>
      <c r="D59" s="26"/>
      <c r="E59" s="26"/>
      <c r="F59" s="26"/>
      <c r="G59" s="26"/>
      <c r="H59" s="26"/>
      <c r="I59" s="26"/>
      <c r="J59" s="26"/>
      <c r="K59" s="26"/>
      <c r="L59" s="26"/>
      <c r="M59" s="164"/>
      <c r="N59" s="25"/>
      <c r="O59" s="25"/>
      <c r="P59" s="25"/>
      <c r="Q59" s="25"/>
    </row>
    <row r="60" spans="1:17" ht="9" customHeight="1">
      <c r="A60" s="195"/>
      <c r="B60" s="50"/>
      <c r="C60" s="292"/>
      <c r="D60" s="26"/>
      <c r="E60" s="26"/>
      <c r="F60" s="26"/>
      <c r="G60" s="26"/>
      <c r="H60" s="26"/>
      <c r="I60" s="26"/>
      <c r="J60" s="26"/>
      <c r="K60" s="26"/>
      <c r="L60" s="26"/>
      <c r="M60" s="164"/>
      <c r="N60" s="25"/>
      <c r="O60" s="25"/>
      <c r="P60" s="25"/>
      <c r="Q60" s="25"/>
    </row>
    <row r="61" spans="1:17" ht="9" customHeight="1">
      <c r="A61" s="195"/>
      <c r="C61" s="292"/>
      <c r="D61" s="26"/>
      <c r="E61" s="26"/>
      <c r="F61" s="26"/>
      <c r="G61" s="26"/>
      <c r="H61" s="26"/>
      <c r="I61" s="26"/>
      <c r="J61" s="26"/>
      <c r="K61" s="26"/>
      <c r="L61" s="26"/>
      <c r="M61" s="25"/>
      <c r="N61" s="25"/>
      <c r="O61" s="25"/>
      <c r="P61" s="25"/>
      <c r="Q61" s="25"/>
    </row>
    <row r="62" spans="1:17" ht="9" customHeight="1">
      <c r="A62" s="196"/>
      <c r="C62" s="292"/>
      <c r="D62" s="26"/>
      <c r="E62" s="26"/>
      <c r="F62" s="26"/>
      <c r="G62" s="26"/>
      <c r="H62" s="26"/>
      <c r="I62" s="26"/>
      <c r="J62" s="26"/>
      <c r="K62" s="26"/>
      <c r="L62" s="26"/>
      <c r="M62" s="25"/>
      <c r="N62" s="25"/>
      <c r="O62" s="25"/>
      <c r="P62" s="25"/>
      <c r="Q62" s="25"/>
    </row>
    <row r="63" spans="1:17" ht="9" customHeight="1">
      <c r="A63" s="24"/>
      <c r="C63" s="292"/>
      <c r="D63" s="26"/>
      <c r="E63" s="26"/>
      <c r="F63" s="26"/>
      <c r="G63" s="26"/>
      <c r="H63" s="26"/>
      <c r="I63" s="26"/>
      <c r="J63" s="26"/>
      <c r="K63" s="26"/>
      <c r="L63" s="26"/>
      <c r="M63" s="25"/>
      <c r="N63" s="25"/>
      <c r="O63" s="25"/>
      <c r="P63" s="25"/>
      <c r="Q63" s="25"/>
    </row>
    <row r="64" spans="1:17" ht="9" customHeight="1">
      <c r="A64" s="24"/>
      <c r="C64" s="292"/>
      <c r="D64" s="26"/>
      <c r="E64" s="26"/>
      <c r="F64" s="26"/>
      <c r="G64" s="26"/>
      <c r="H64" s="26"/>
      <c r="I64" s="26"/>
      <c r="J64" s="26"/>
      <c r="K64" s="26"/>
      <c r="L64" s="26"/>
      <c r="M64" s="25"/>
      <c r="N64" s="25"/>
      <c r="O64" s="25"/>
      <c r="P64" s="25"/>
      <c r="Q64" s="25"/>
    </row>
    <row r="65" spans="1:17" ht="9" customHeight="1">
      <c r="A65" s="24"/>
      <c r="C65" s="292"/>
      <c r="D65" s="26"/>
      <c r="E65" s="26"/>
      <c r="F65" s="26"/>
      <c r="G65" s="26"/>
      <c r="H65" s="26"/>
      <c r="I65" s="26"/>
      <c r="J65" s="26"/>
      <c r="K65" s="26"/>
      <c r="L65" s="26"/>
      <c r="M65" s="25"/>
      <c r="N65" s="25"/>
      <c r="O65" s="25"/>
      <c r="P65" s="25"/>
      <c r="Q65" s="25"/>
    </row>
    <row r="66" spans="1:17" ht="9" customHeight="1">
      <c r="A66" s="24"/>
      <c r="C66" s="292"/>
      <c r="D66" s="26"/>
      <c r="E66" s="26"/>
      <c r="F66" s="26"/>
      <c r="G66" s="26"/>
      <c r="H66" s="26"/>
      <c r="I66" s="26"/>
      <c r="J66" s="26"/>
      <c r="K66" s="26"/>
      <c r="L66" s="26"/>
      <c r="M66" s="25"/>
      <c r="N66" s="25"/>
      <c r="O66" s="25"/>
      <c r="P66" s="25"/>
      <c r="Q66" s="25"/>
    </row>
    <row r="67" spans="1:17" ht="9" customHeight="1">
      <c r="A67" s="194"/>
      <c r="C67" s="292"/>
      <c r="D67" s="26"/>
      <c r="E67" s="26"/>
      <c r="F67" s="26"/>
      <c r="G67" s="26"/>
      <c r="H67" s="26"/>
      <c r="I67" s="26"/>
      <c r="J67" s="26"/>
      <c r="K67" s="26"/>
      <c r="L67" s="26"/>
      <c r="M67" s="25"/>
      <c r="N67" s="25"/>
      <c r="O67" s="25"/>
      <c r="P67" s="25"/>
      <c r="Q67" s="25"/>
    </row>
    <row r="68" spans="1:17" ht="9" customHeight="1">
      <c r="A68" s="196"/>
      <c r="C68" s="292"/>
      <c r="D68" s="26"/>
      <c r="E68" s="26"/>
      <c r="F68" s="26"/>
      <c r="G68" s="26"/>
      <c r="H68" s="26"/>
      <c r="I68" s="26"/>
      <c r="J68" s="26"/>
      <c r="K68" s="26"/>
      <c r="L68" s="26"/>
      <c r="M68" s="25"/>
      <c r="N68" s="25"/>
      <c r="O68" s="25"/>
      <c r="P68" s="25"/>
      <c r="Q68" s="25"/>
    </row>
    <row r="69" spans="1:17" ht="9" customHeight="1">
      <c r="A69" s="24"/>
      <c r="C69" s="292"/>
      <c r="D69" s="26"/>
      <c r="E69" s="26"/>
      <c r="F69" s="26"/>
      <c r="G69" s="26"/>
      <c r="H69" s="26"/>
      <c r="I69" s="26"/>
      <c r="J69" s="26"/>
      <c r="K69" s="26"/>
      <c r="L69" s="26"/>
      <c r="M69" s="25"/>
      <c r="N69" s="25"/>
      <c r="O69" s="25"/>
      <c r="P69" s="25"/>
      <c r="Q69" s="25"/>
    </row>
    <row r="70" spans="1:17" ht="9" customHeight="1">
      <c r="A70" s="24"/>
      <c r="C70" s="292"/>
      <c r="D70" s="26"/>
      <c r="E70" s="26"/>
      <c r="F70" s="26"/>
      <c r="G70" s="26"/>
      <c r="H70" s="26"/>
      <c r="I70" s="26"/>
      <c r="J70" s="26"/>
      <c r="K70" s="26"/>
      <c r="L70" s="26"/>
      <c r="M70" s="25"/>
      <c r="N70" s="25"/>
      <c r="O70" s="25"/>
      <c r="P70" s="25"/>
      <c r="Q70" s="25"/>
    </row>
    <row r="71" spans="1:17" ht="9" customHeight="1">
      <c r="A71" s="24"/>
      <c r="C71" s="292"/>
      <c r="D71" s="26"/>
      <c r="E71" s="26"/>
      <c r="F71" s="26"/>
      <c r="G71" s="26"/>
      <c r="H71" s="26"/>
      <c r="I71" s="26"/>
      <c r="J71" s="26"/>
      <c r="K71" s="26"/>
      <c r="L71" s="26"/>
      <c r="M71" s="25"/>
      <c r="N71" s="25"/>
      <c r="O71" s="25"/>
      <c r="P71" s="25"/>
      <c r="Q71" s="25"/>
    </row>
    <row r="72" spans="1:17" ht="9" customHeight="1">
      <c r="A72" s="24"/>
      <c r="C72" s="292"/>
      <c r="D72" s="26"/>
      <c r="E72" s="26"/>
      <c r="F72" s="26"/>
      <c r="G72" s="26"/>
      <c r="H72" s="26"/>
      <c r="I72" s="26"/>
      <c r="J72" s="26"/>
      <c r="K72" s="26"/>
      <c r="L72" s="26"/>
      <c r="M72" s="25"/>
      <c r="N72" s="25"/>
      <c r="O72" s="25"/>
      <c r="P72" s="25"/>
      <c r="Q72" s="25"/>
    </row>
    <row r="73" spans="1:17" ht="9" customHeight="1">
      <c r="A73" s="194"/>
      <c r="C73" s="292"/>
      <c r="D73" s="26"/>
      <c r="E73" s="26"/>
      <c r="F73" s="26"/>
      <c r="G73" s="26"/>
      <c r="H73" s="26"/>
      <c r="I73" s="26"/>
      <c r="J73" s="26"/>
      <c r="K73" s="26"/>
      <c r="L73" s="26"/>
      <c r="M73" s="25"/>
      <c r="N73" s="25"/>
      <c r="O73" s="25"/>
      <c r="P73" s="25"/>
      <c r="Q73" s="25"/>
    </row>
    <row r="74" spans="1:17" ht="9" customHeight="1">
      <c r="A74" s="196"/>
      <c r="C74" s="292"/>
      <c r="D74" s="26"/>
      <c r="E74" s="26"/>
      <c r="F74" s="26"/>
      <c r="G74" s="26"/>
      <c r="H74" s="26"/>
      <c r="I74" s="26"/>
      <c r="J74" s="26"/>
      <c r="K74" s="26"/>
      <c r="L74" s="26"/>
      <c r="M74" s="25"/>
      <c r="N74" s="25"/>
      <c r="O74" s="25"/>
      <c r="P74" s="25"/>
      <c r="Q74" s="25"/>
    </row>
    <row r="75" spans="1:17" ht="9" customHeight="1">
      <c r="A75" s="24"/>
      <c r="C75" s="292"/>
      <c r="D75" s="26"/>
      <c r="E75" s="26"/>
      <c r="F75" s="26"/>
      <c r="G75" s="26"/>
      <c r="H75" s="26"/>
      <c r="I75" s="26"/>
      <c r="J75" s="26"/>
      <c r="K75" s="26"/>
      <c r="L75" s="26"/>
      <c r="M75" s="25"/>
      <c r="N75" s="25"/>
      <c r="O75" s="25"/>
      <c r="P75" s="25"/>
      <c r="Q75" s="25"/>
    </row>
    <row r="76" spans="1:17" ht="9" customHeight="1">
      <c r="A76" s="24"/>
      <c r="C76" s="292"/>
      <c r="D76" s="26"/>
      <c r="E76" s="26"/>
      <c r="F76" s="26"/>
      <c r="G76" s="26"/>
      <c r="H76" s="26"/>
      <c r="I76" s="26"/>
      <c r="J76" s="26"/>
      <c r="K76" s="26"/>
      <c r="L76" s="26"/>
      <c r="M76" s="25"/>
      <c r="N76" s="25"/>
      <c r="O76" s="25"/>
      <c r="P76" s="25"/>
      <c r="Q76" s="25"/>
    </row>
    <row r="77" spans="1:17" ht="9" customHeight="1">
      <c r="A77" s="24"/>
      <c r="C77" s="292"/>
      <c r="D77" s="26"/>
      <c r="E77" s="26"/>
      <c r="F77" s="26"/>
      <c r="G77" s="26"/>
      <c r="H77" s="26"/>
      <c r="I77" s="26"/>
      <c r="J77" s="26"/>
      <c r="K77" s="26"/>
      <c r="L77" s="26"/>
      <c r="M77" s="25"/>
      <c r="N77" s="25"/>
      <c r="O77" s="25"/>
      <c r="P77" s="25"/>
      <c r="Q77" s="25"/>
    </row>
    <row r="78" spans="1:17" ht="9" customHeight="1">
      <c r="A78" s="24"/>
      <c r="C78" s="292"/>
      <c r="D78" s="26"/>
      <c r="E78" s="26"/>
      <c r="F78" s="26"/>
      <c r="G78" s="26"/>
      <c r="H78" s="26"/>
      <c r="I78" s="26"/>
      <c r="J78" s="26"/>
      <c r="K78" s="26"/>
      <c r="L78" s="26"/>
      <c r="M78" s="25"/>
      <c r="N78" s="25"/>
      <c r="O78" s="25"/>
      <c r="P78" s="25"/>
      <c r="Q78" s="25"/>
    </row>
    <row r="79" spans="1:17">
      <c r="A79" s="24"/>
      <c r="C79" s="293"/>
      <c r="D79" s="50"/>
      <c r="E79" s="50"/>
      <c r="F79" s="50"/>
      <c r="G79" s="50"/>
      <c r="H79" s="50"/>
      <c r="I79" s="50"/>
      <c r="J79" s="50"/>
      <c r="K79" s="50"/>
      <c r="L79" s="50"/>
    </row>
    <row r="80" spans="1:17">
      <c r="A80" s="24"/>
      <c r="C80" s="293"/>
      <c r="D80" s="50"/>
      <c r="E80" s="50"/>
      <c r="F80" s="50"/>
      <c r="G80" s="50"/>
      <c r="H80" s="50"/>
      <c r="I80" s="50"/>
      <c r="J80" s="50"/>
      <c r="K80" s="50"/>
      <c r="L80" s="50"/>
    </row>
    <row r="81" spans="1:12">
      <c r="A81" s="24"/>
      <c r="C81" s="293"/>
      <c r="D81" s="50"/>
      <c r="E81" s="50"/>
      <c r="F81" s="50"/>
      <c r="G81" s="50"/>
      <c r="H81" s="50"/>
      <c r="I81" s="50"/>
      <c r="J81" s="50"/>
      <c r="K81" s="50"/>
      <c r="L81" s="50"/>
    </row>
    <row r="82" spans="1:12">
      <c r="A82" s="24"/>
      <c r="C82" s="293"/>
      <c r="D82" s="50"/>
      <c r="E82" s="50"/>
      <c r="F82" s="50"/>
      <c r="G82" s="50"/>
      <c r="H82" s="50"/>
      <c r="I82" s="50"/>
      <c r="J82" s="50"/>
      <c r="K82" s="50"/>
      <c r="L82" s="50"/>
    </row>
    <row r="83" spans="1:12">
      <c r="A83" s="194"/>
      <c r="C83" s="293"/>
      <c r="D83" s="50"/>
      <c r="E83" s="50"/>
      <c r="F83" s="50"/>
      <c r="G83" s="50"/>
      <c r="H83" s="50"/>
      <c r="I83" s="50"/>
      <c r="J83" s="50"/>
      <c r="K83" s="50"/>
      <c r="L83" s="50"/>
    </row>
    <row r="84" spans="1:12">
      <c r="A84" s="196"/>
      <c r="C84" s="293"/>
      <c r="D84" s="50"/>
      <c r="E84" s="50"/>
      <c r="F84" s="50"/>
      <c r="G84" s="50"/>
      <c r="H84" s="50"/>
      <c r="I84" s="50"/>
      <c r="J84" s="50"/>
      <c r="K84" s="50"/>
      <c r="L84" s="50"/>
    </row>
    <row r="85" spans="1:12">
      <c r="A85" s="24"/>
      <c r="C85" s="293"/>
      <c r="D85" s="50"/>
      <c r="E85" s="50"/>
      <c r="F85" s="50"/>
      <c r="G85" s="50"/>
      <c r="H85" s="50"/>
      <c r="I85" s="50"/>
      <c r="J85" s="50"/>
      <c r="K85" s="50"/>
      <c r="L85" s="50"/>
    </row>
    <row r="86" spans="1:12">
      <c r="A86" s="24"/>
      <c r="C86" s="293"/>
      <c r="D86" s="50"/>
      <c r="E86" s="50"/>
      <c r="F86" s="50"/>
      <c r="G86" s="50"/>
      <c r="H86" s="50"/>
      <c r="I86" s="50"/>
      <c r="J86" s="50"/>
      <c r="K86" s="50"/>
      <c r="L86" s="50"/>
    </row>
    <row r="87" spans="1:12">
      <c r="A87" s="24"/>
      <c r="C87" s="293"/>
      <c r="D87" s="50"/>
      <c r="E87" s="50"/>
      <c r="F87" s="50"/>
      <c r="G87" s="50"/>
      <c r="H87" s="50"/>
      <c r="I87" s="50"/>
      <c r="J87" s="50"/>
      <c r="K87" s="50"/>
      <c r="L87" s="50"/>
    </row>
    <row r="88" spans="1:12">
      <c r="A88" s="24"/>
      <c r="C88" s="293"/>
      <c r="D88" s="50"/>
      <c r="E88" s="50"/>
      <c r="F88" s="50"/>
      <c r="G88" s="50"/>
      <c r="H88" s="50"/>
      <c r="I88" s="50"/>
      <c r="J88" s="50"/>
      <c r="K88" s="50"/>
      <c r="L88" s="50"/>
    </row>
    <row r="89" spans="1:12">
      <c r="A89" s="24"/>
      <c r="C89" s="293"/>
      <c r="D89" s="50"/>
      <c r="E89" s="50"/>
      <c r="F89" s="50"/>
      <c r="G89" s="50"/>
      <c r="H89" s="50"/>
      <c r="I89" s="50"/>
      <c r="J89" s="50"/>
      <c r="K89" s="50"/>
      <c r="L89" s="50"/>
    </row>
    <row r="90" spans="1:12">
      <c r="A90" s="24"/>
      <c r="C90" s="293"/>
      <c r="D90" s="50"/>
      <c r="E90" s="50"/>
      <c r="F90" s="50"/>
      <c r="G90" s="50"/>
      <c r="H90" s="50"/>
      <c r="I90" s="50"/>
      <c r="J90" s="50"/>
      <c r="K90" s="50"/>
      <c r="L90" s="50"/>
    </row>
    <row r="91" spans="1:12">
      <c r="A91" s="24"/>
      <c r="C91" s="293"/>
      <c r="D91" s="50"/>
      <c r="E91" s="50"/>
      <c r="F91" s="50"/>
      <c r="G91" s="50"/>
      <c r="H91" s="50"/>
      <c r="I91" s="50"/>
      <c r="J91" s="50"/>
      <c r="K91" s="50"/>
      <c r="L91" s="50"/>
    </row>
    <row r="92" spans="1:12">
      <c r="A92" s="24"/>
      <c r="C92" s="293"/>
      <c r="D92" s="50"/>
      <c r="E92" s="50"/>
      <c r="F92" s="50"/>
      <c r="G92" s="50"/>
      <c r="H92" s="50"/>
      <c r="I92" s="50"/>
      <c r="J92" s="50"/>
      <c r="K92" s="50"/>
      <c r="L92" s="50"/>
    </row>
    <row r="93" spans="1:12">
      <c r="A93" s="24"/>
      <c r="C93" s="293"/>
      <c r="D93" s="50"/>
      <c r="E93" s="50"/>
      <c r="F93" s="50"/>
      <c r="G93" s="50"/>
      <c r="H93" s="50"/>
      <c r="I93" s="50"/>
      <c r="J93" s="50"/>
      <c r="K93" s="50"/>
      <c r="L93" s="50"/>
    </row>
    <row r="94" spans="1:12">
      <c r="A94" s="196"/>
      <c r="C94" s="293"/>
      <c r="D94" s="50"/>
      <c r="E94" s="50"/>
      <c r="F94" s="50"/>
      <c r="G94" s="50"/>
      <c r="H94" s="50"/>
      <c r="I94" s="50"/>
      <c r="J94" s="50"/>
      <c r="K94" s="50"/>
      <c r="L94" s="50"/>
    </row>
    <row r="95" spans="1:12">
      <c r="A95" s="24"/>
      <c r="C95" s="293"/>
      <c r="D95" s="50"/>
      <c r="E95" s="50"/>
      <c r="F95" s="50"/>
      <c r="G95" s="50"/>
      <c r="H95" s="50"/>
      <c r="I95" s="50"/>
      <c r="J95" s="50"/>
      <c r="K95" s="50"/>
      <c r="L95" s="50"/>
    </row>
    <row r="96" spans="1:12">
      <c r="A96" s="24"/>
      <c r="C96" s="293"/>
      <c r="D96" s="50"/>
      <c r="E96" s="50"/>
      <c r="F96" s="50"/>
      <c r="G96" s="50"/>
      <c r="H96" s="50"/>
      <c r="I96" s="50"/>
      <c r="J96" s="50"/>
      <c r="K96" s="50"/>
      <c r="L96" s="50"/>
    </row>
    <row r="97" spans="1:12">
      <c r="A97" s="24"/>
      <c r="C97" s="293"/>
      <c r="D97" s="50"/>
      <c r="E97" s="50"/>
      <c r="F97" s="50"/>
      <c r="G97" s="50"/>
      <c r="H97" s="50"/>
      <c r="I97" s="50"/>
      <c r="J97" s="50"/>
      <c r="K97" s="50"/>
      <c r="L97" s="50"/>
    </row>
    <row r="98" spans="1:12">
      <c r="A98" s="197"/>
      <c r="C98" s="293"/>
      <c r="D98" s="50"/>
      <c r="E98" s="50"/>
      <c r="F98" s="50"/>
      <c r="G98" s="50"/>
      <c r="H98" s="50"/>
      <c r="I98" s="50"/>
      <c r="J98" s="50"/>
      <c r="K98" s="50"/>
      <c r="L98" s="50"/>
    </row>
    <row r="99" spans="1:12">
      <c r="A99" s="197"/>
      <c r="C99" s="293"/>
      <c r="D99" s="50"/>
      <c r="E99" s="50"/>
      <c r="F99" s="50"/>
      <c r="G99" s="50"/>
      <c r="H99" s="50"/>
      <c r="I99" s="50"/>
      <c r="J99" s="50"/>
      <c r="K99" s="50"/>
      <c r="L99" s="50"/>
    </row>
    <row r="100" spans="1:12">
      <c r="A100" s="197"/>
      <c r="C100" s="293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12">
      <c r="A101" s="197"/>
      <c r="C101" s="293"/>
      <c r="D101" s="50"/>
      <c r="E101" s="50"/>
      <c r="F101" s="50"/>
      <c r="G101" s="50"/>
      <c r="H101" s="50"/>
      <c r="I101" s="50"/>
      <c r="J101" s="50"/>
      <c r="K101" s="50"/>
      <c r="L101" s="50"/>
    </row>
    <row r="102" spans="1:12">
      <c r="A102" s="197"/>
      <c r="C102" s="293"/>
      <c r="D102" s="50"/>
      <c r="E102" s="50"/>
      <c r="F102" s="50"/>
      <c r="G102" s="50"/>
      <c r="H102" s="50"/>
      <c r="I102" s="50"/>
      <c r="J102" s="50"/>
      <c r="K102" s="50"/>
      <c r="L102" s="50"/>
    </row>
    <row r="103" spans="1:12">
      <c r="A103" s="197"/>
      <c r="C103" s="293"/>
      <c r="D103" s="50"/>
      <c r="E103" s="50"/>
      <c r="F103" s="50"/>
      <c r="G103" s="50"/>
      <c r="H103" s="50"/>
      <c r="I103" s="50"/>
      <c r="J103" s="50"/>
      <c r="K103" s="50"/>
      <c r="L103" s="50"/>
    </row>
    <row r="104" spans="1:12">
      <c r="A104" s="197"/>
      <c r="C104" s="293"/>
      <c r="D104" s="50"/>
      <c r="E104" s="50"/>
      <c r="F104" s="50"/>
      <c r="G104" s="50"/>
      <c r="H104" s="50"/>
      <c r="I104" s="50"/>
      <c r="J104" s="50"/>
      <c r="K104" s="50"/>
      <c r="L104" s="50"/>
    </row>
    <row r="105" spans="1:12">
      <c r="A105" s="197"/>
      <c r="C105" s="293"/>
      <c r="D105" s="50"/>
      <c r="E105" s="50"/>
      <c r="F105" s="50"/>
      <c r="G105" s="50"/>
      <c r="H105" s="50"/>
      <c r="I105" s="50"/>
      <c r="J105" s="50"/>
      <c r="K105" s="50"/>
      <c r="L105" s="50"/>
    </row>
    <row r="106" spans="1:12">
      <c r="A106" s="197"/>
      <c r="C106" s="293"/>
      <c r="D106" s="50"/>
      <c r="E106" s="50"/>
      <c r="F106" s="50"/>
      <c r="G106" s="50"/>
      <c r="H106" s="50"/>
      <c r="I106" s="50"/>
      <c r="J106" s="50"/>
      <c r="K106" s="50"/>
      <c r="L106" s="50"/>
    </row>
    <row r="107" spans="1:12">
      <c r="A107" s="198"/>
      <c r="C107" s="293"/>
      <c r="D107" s="50"/>
      <c r="E107" s="50"/>
      <c r="F107" s="50"/>
      <c r="G107" s="50"/>
      <c r="H107" s="50"/>
      <c r="I107" s="50"/>
      <c r="J107" s="50"/>
      <c r="K107" s="50"/>
      <c r="L107" s="50"/>
    </row>
    <row r="108" spans="1:12">
      <c r="A108" s="198"/>
      <c r="C108" s="293"/>
      <c r="D108" s="50"/>
      <c r="E108" s="50"/>
      <c r="F108" s="50"/>
      <c r="G108" s="50"/>
      <c r="H108" s="50"/>
      <c r="I108" s="50"/>
      <c r="J108" s="50"/>
      <c r="K108" s="50"/>
      <c r="L108" s="50"/>
    </row>
    <row r="109" spans="1:12">
      <c r="A109" s="198"/>
      <c r="C109" s="293"/>
      <c r="D109" s="50"/>
      <c r="E109" s="50"/>
      <c r="F109" s="50"/>
      <c r="G109" s="50"/>
      <c r="H109" s="50"/>
      <c r="I109" s="50"/>
      <c r="J109" s="50"/>
      <c r="K109" s="50"/>
      <c r="L109" s="50"/>
    </row>
    <row r="110" spans="1:12">
      <c r="A110" s="198"/>
      <c r="C110" s="293"/>
      <c r="D110" s="50"/>
      <c r="E110" s="50"/>
      <c r="F110" s="50"/>
      <c r="G110" s="50"/>
      <c r="H110" s="50"/>
      <c r="I110" s="50"/>
      <c r="J110" s="50"/>
      <c r="K110" s="50"/>
      <c r="L110" s="50"/>
    </row>
    <row r="111" spans="1:12">
      <c r="A111" s="198"/>
      <c r="C111" s="293"/>
      <c r="D111" s="50"/>
      <c r="E111" s="50"/>
      <c r="F111" s="50"/>
      <c r="G111" s="50"/>
      <c r="H111" s="50"/>
      <c r="I111" s="50"/>
      <c r="J111" s="50"/>
      <c r="K111" s="50"/>
      <c r="L111" s="50"/>
    </row>
    <row r="112" spans="1:12">
      <c r="A112" s="198"/>
      <c r="C112" s="293"/>
      <c r="D112" s="50"/>
      <c r="E112" s="50"/>
      <c r="F112" s="50"/>
      <c r="G112" s="50"/>
      <c r="H112" s="50"/>
      <c r="I112" s="50"/>
      <c r="J112" s="50"/>
      <c r="K112" s="50"/>
      <c r="L112" s="50"/>
    </row>
    <row r="113" spans="1:12">
      <c r="A113" s="198"/>
      <c r="C113" s="293"/>
      <c r="D113" s="50"/>
      <c r="E113" s="50"/>
      <c r="F113" s="50"/>
      <c r="G113" s="50"/>
      <c r="H113" s="50"/>
      <c r="I113" s="50"/>
      <c r="J113" s="50"/>
      <c r="K113" s="50"/>
      <c r="L113" s="50"/>
    </row>
    <row r="114" spans="1:12">
      <c r="A114" s="198"/>
      <c r="C114" s="293"/>
      <c r="D114" s="50"/>
      <c r="E114" s="50"/>
      <c r="F114" s="50"/>
      <c r="G114" s="50"/>
      <c r="H114" s="50"/>
      <c r="I114" s="50"/>
      <c r="J114" s="50"/>
      <c r="K114" s="50"/>
      <c r="L114" s="50"/>
    </row>
    <row r="115" spans="1:12">
      <c r="A115" s="198"/>
      <c r="C115" s="293"/>
      <c r="D115" s="50"/>
      <c r="E115" s="50"/>
      <c r="F115" s="50"/>
      <c r="G115" s="50"/>
      <c r="H115" s="50"/>
      <c r="I115" s="50"/>
      <c r="J115" s="50"/>
      <c r="K115" s="50"/>
      <c r="L115" s="50"/>
    </row>
    <row r="116" spans="1:12">
      <c r="A116" s="198"/>
      <c r="C116" s="293"/>
      <c r="D116" s="50"/>
      <c r="E116" s="50"/>
      <c r="F116" s="50"/>
      <c r="G116" s="50"/>
      <c r="H116" s="50"/>
      <c r="I116" s="50"/>
      <c r="J116" s="50"/>
      <c r="K116" s="50"/>
      <c r="L116" s="50"/>
    </row>
    <row r="117" spans="1:12">
      <c r="A117" s="198"/>
      <c r="C117" s="293"/>
      <c r="D117" s="50"/>
      <c r="E117" s="50"/>
      <c r="F117" s="50"/>
      <c r="G117" s="50"/>
      <c r="H117" s="50"/>
      <c r="I117" s="50"/>
      <c r="J117" s="50"/>
      <c r="K117" s="50"/>
      <c r="L117" s="50"/>
    </row>
    <row r="118" spans="1:12">
      <c r="A118" s="198"/>
      <c r="C118" s="293"/>
      <c r="D118" s="50"/>
      <c r="E118" s="50"/>
      <c r="F118" s="50"/>
      <c r="G118" s="50"/>
      <c r="H118" s="50"/>
      <c r="I118" s="50"/>
      <c r="J118" s="50"/>
      <c r="K118" s="50"/>
      <c r="L118" s="50"/>
    </row>
    <row r="119" spans="1:12">
      <c r="A119" s="198"/>
      <c r="C119" s="293"/>
      <c r="D119" s="50"/>
      <c r="E119" s="50"/>
      <c r="F119" s="50"/>
      <c r="G119" s="50"/>
      <c r="H119" s="50"/>
      <c r="I119" s="50"/>
      <c r="J119" s="50"/>
      <c r="K119" s="50"/>
      <c r="L119" s="50"/>
    </row>
    <row r="120" spans="1:12">
      <c r="A120" s="198"/>
    </row>
    <row r="121" spans="1:12">
      <c r="A121" s="198"/>
    </row>
    <row r="122" spans="1:12">
      <c r="A122" s="198"/>
    </row>
    <row r="123" spans="1:12">
      <c r="A123" s="198"/>
    </row>
    <row r="124" spans="1:12">
      <c r="A124" s="198"/>
    </row>
    <row r="125" spans="1:12">
      <c r="A125" s="198"/>
    </row>
    <row r="126" spans="1:12">
      <c r="A126" s="198"/>
    </row>
    <row r="127" spans="1:12">
      <c r="A127" s="198"/>
    </row>
    <row r="128" spans="1:12">
      <c r="A128" s="198"/>
    </row>
    <row r="129" spans="1:1">
      <c r="A129" s="198"/>
    </row>
    <row r="130" spans="1:1">
      <c r="A130" s="198"/>
    </row>
    <row r="131" spans="1:1">
      <c r="A131" s="198"/>
    </row>
    <row r="132" spans="1:1">
      <c r="A132" s="198"/>
    </row>
    <row r="133" spans="1:1">
      <c r="A133" s="198"/>
    </row>
    <row r="134" spans="1:1">
      <c r="A134" s="198"/>
    </row>
    <row r="135" spans="1:1">
      <c r="A135" s="198"/>
    </row>
    <row r="136" spans="1:1">
      <c r="A136" s="198"/>
    </row>
    <row r="137" spans="1:1">
      <c r="A137" s="198"/>
    </row>
    <row r="138" spans="1:1">
      <c r="A138" s="198"/>
    </row>
    <row r="139" spans="1:1">
      <c r="A139" s="198"/>
    </row>
    <row r="140" spans="1:1">
      <c r="A140" s="198"/>
    </row>
    <row r="141" spans="1:1">
      <c r="A141" s="198"/>
    </row>
    <row r="142" spans="1:1">
      <c r="A142" s="198"/>
    </row>
    <row r="143" spans="1:1">
      <c r="A143" s="198"/>
    </row>
    <row r="144" spans="1:1">
      <c r="A144" s="198"/>
    </row>
    <row r="145" spans="1:1">
      <c r="A145" s="198"/>
    </row>
    <row r="146" spans="1:1">
      <c r="A146" s="198"/>
    </row>
    <row r="147" spans="1:1">
      <c r="A147" s="198"/>
    </row>
    <row r="148" spans="1:1">
      <c r="A148" s="198"/>
    </row>
    <row r="149" spans="1:1">
      <c r="A149" s="198"/>
    </row>
    <row r="150" spans="1:1">
      <c r="A150" s="198"/>
    </row>
    <row r="151" spans="1:1">
      <c r="A151" s="198"/>
    </row>
    <row r="152" spans="1:1">
      <c r="A152" s="198"/>
    </row>
    <row r="153" spans="1:1">
      <c r="A153" s="198"/>
    </row>
    <row r="154" spans="1:1">
      <c r="A154" s="198"/>
    </row>
    <row r="155" spans="1:1">
      <c r="A155" s="198"/>
    </row>
    <row r="156" spans="1:1">
      <c r="A156" s="198"/>
    </row>
    <row r="157" spans="1:1">
      <c r="A157" s="198"/>
    </row>
    <row r="158" spans="1:1">
      <c r="A158" s="198"/>
    </row>
    <row r="159" spans="1:1">
      <c r="A159" s="198"/>
    </row>
    <row r="160" spans="1:1">
      <c r="A160" s="198"/>
    </row>
    <row r="161" spans="1:1">
      <c r="A161" s="198"/>
    </row>
    <row r="162" spans="1:1">
      <c r="A162" s="198"/>
    </row>
    <row r="163" spans="1:1">
      <c r="A163" s="198"/>
    </row>
    <row r="164" spans="1:1">
      <c r="A164" s="198"/>
    </row>
    <row r="165" spans="1:1">
      <c r="A165" s="198"/>
    </row>
    <row r="166" spans="1:1">
      <c r="A166" s="198"/>
    </row>
    <row r="167" spans="1:1">
      <c r="A167" s="198"/>
    </row>
    <row r="168" spans="1:1">
      <c r="A168" s="198"/>
    </row>
    <row r="169" spans="1:1">
      <c r="A169" s="198"/>
    </row>
    <row r="170" spans="1:1">
      <c r="A170" s="198"/>
    </row>
    <row r="171" spans="1:1">
      <c r="A171" s="198"/>
    </row>
    <row r="172" spans="1:1">
      <c r="A172" s="198"/>
    </row>
    <row r="173" spans="1:1">
      <c r="A173" s="198"/>
    </row>
    <row r="174" spans="1:1">
      <c r="A174" s="198"/>
    </row>
    <row r="175" spans="1:1">
      <c r="A175" s="198"/>
    </row>
    <row r="176" spans="1:1">
      <c r="A176" s="198"/>
    </row>
    <row r="177" spans="1:1">
      <c r="A177" s="198"/>
    </row>
    <row r="178" spans="1:1">
      <c r="A178" s="198"/>
    </row>
    <row r="179" spans="1:1">
      <c r="A179" s="198"/>
    </row>
    <row r="180" spans="1:1">
      <c r="A180" s="198"/>
    </row>
    <row r="181" spans="1:1">
      <c r="A181" s="198"/>
    </row>
    <row r="182" spans="1:1">
      <c r="A182" s="198"/>
    </row>
    <row r="183" spans="1:1">
      <c r="A183" s="198"/>
    </row>
    <row r="184" spans="1:1">
      <c r="A184" s="198"/>
    </row>
    <row r="185" spans="1:1">
      <c r="A185" s="198"/>
    </row>
    <row r="186" spans="1:1">
      <c r="A186" s="198"/>
    </row>
    <row r="187" spans="1:1">
      <c r="A187" s="198"/>
    </row>
    <row r="188" spans="1:1">
      <c r="A188" s="198"/>
    </row>
    <row r="189" spans="1:1">
      <c r="A189" s="198"/>
    </row>
    <row r="190" spans="1:1">
      <c r="A190" s="198"/>
    </row>
    <row r="191" spans="1:1">
      <c r="A191" s="198"/>
    </row>
    <row r="192" spans="1:1">
      <c r="A192" s="198"/>
    </row>
    <row r="193" spans="1:1">
      <c r="A193" s="198"/>
    </row>
    <row r="194" spans="1:1">
      <c r="A194" s="198"/>
    </row>
    <row r="195" spans="1:1">
      <c r="A195" s="198"/>
    </row>
    <row r="196" spans="1:1">
      <c r="A196" s="198"/>
    </row>
    <row r="197" spans="1:1">
      <c r="A197" s="198"/>
    </row>
    <row r="198" spans="1:1">
      <c r="A198" s="198"/>
    </row>
    <row r="199" spans="1:1">
      <c r="A199" s="198"/>
    </row>
    <row r="200" spans="1:1">
      <c r="A200" s="198"/>
    </row>
    <row r="201" spans="1:1">
      <c r="A201" s="198"/>
    </row>
    <row r="202" spans="1:1">
      <c r="A202" s="198"/>
    </row>
    <row r="203" spans="1:1">
      <c r="A203" s="198"/>
    </row>
    <row r="204" spans="1:1">
      <c r="A204" s="198"/>
    </row>
    <row r="205" spans="1:1">
      <c r="A205" s="198"/>
    </row>
    <row r="206" spans="1:1">
      <c r="A206" s="198"/>
    </row>
    <row r="207" spans="1:1">
      <c r="A207" s="198"/>
    </row>
    <row r="208" spans="1:1">
      <c r="A208" s="198"/>
    </row>
    <row r="209" spans="1:1">
      <c r="A209" s="198"/>
    </row>
    <row r="210" spans="1:1">
      <c r="A210" s="198"/>
    </row>
    <row r="211" spans="1:1">
      <c r="A211" s="198"/>
    </row>
    <row r="212" spans="1:1">
      <c r="A212" s="198"/>
    </row>
    <row r="213" spans="1:1">
      <c r="A213" s="198"/>
    </row>
    <row r="214" spans="1:1">
      <c r="A214" s="198"/>
    </row>
    <row r="215" spans="1:1">
      <c r="A215" s="198"/>
    </row>
    <row r="216" spans="1:1">
      <c r="A216" s="198"/>
    </row>
    <row r="217" spans="1:1">
      <c r="A217" s="198"/>
    </row>
    <row r="218" spans="1:1">
      <c r="A218" s="198"/>
    </row>
    <row r="219" spans="1:1">
      <c r="A219" s="198"/>
    </row>
    <row r="220" spans="1:1">
      <c r="A220" s="27"/>
    </row>
    <row r="221" spans="1:1">
      <c r="A221" s="27"/>
    </row>
    <row r="222" spans="1:1">
      <c r="A222" s="27"/>
    </row>
    <row r="223" spans="1:1">
      <c r="A223" s="27"/>
    </row>
    <row r="224" spans="1:1">
      <c r="A224" s="27"/>
    </row>
    <row r="225" spans="1:1">
      <c r="A225" s="27"/>
    </row>
    <row r="226" spans="1:1">
      <c r="A226" s="27"/>
    </row>
    <row r="227" spans="1:1">
      <c r="A227" s="27"/>
    </row>
    <row r="228" spans="1:1">
      <c r="A228" s="27"/>
    </row>
    <row r="229" spans="1:1">
      <c r="A229" s="27"/>
    </row>
    <row r="230" spans="1:1">
      <c r="A230" s="27"/>
    </row>
    <row r="231" spans="1:1">
      <c r="A231" s="27"/>
    </row>
    <row r="232" spans="1:1">
      <c r="A232" s="27"/>
    </row>
    <row r="233" spans="1:1">
      <c r="A233" s="27"/>
    </row>
    <row r="234" spans="1:1">
      <c r="A234" s="27"/>
    </row>
    <row r="235" spans="1:1">
      <c r="A235" s="27"/>
    </row>
    <row r="236" spans="1:1">
      <c r="A236" s="27"/>
    </row>
    <row r="237" spans="1:1">
      <c r="A237" s="27"/>
    </row>
    <row r="238" spans="1:1">
      <c r="A238" s="27"/>
    </row>
    <row r="239" spans="1:1">
      <c r="A239" s="27"/>
    </row>
    <row r="240" spans="1:1">
      <c r="A240" s="27"/>
    </row>
    <row r="241" spans="1:1">
      <c r="A241" s="27"/>
    </row>
    <row r="242" spans="1:1">
      <c r="A242" s="27"/>
    </row>
    <row r="243" spans="1:1">
      <c r="A243" s="27"/>
    </row>
    <row r="244" spans="1:1">
      <c r="A244" s="27"/>
    </row>
    <row r="245" spans="1:1">
      <c r="A245" s="27"/>
    </row>
    <row r="246" spans="1:1">
      <c r="A246" s="27"/>
    </row>
    <row r="247" spans="1:1">
      <c r="A247" s="27"/>
    </row>
    <row r="248" spans="1:1">
      <c r="A248" s="27"/>
    </row>
    <row r="249" spans="1:1">
      <c r="A249" s="27"/>
    </row>
    <row r="250" spans="1:1">
      <c r="A250" s="27"/>
    </row>
    <row r="251" spans="1:1">
      <c r="A251" s="27"/>
    </row>
    <row r="252" spans="1:1">
      <c r="A252" s="27"/>
    </row>
    <row r="253" spans="1:1">
      <c r="A253" s="27"/>
    </row>
    <row r="254" spans="1:1">
      <c r="A254" s="27"/>
    </row>
    <row r="255" spans="1:1">
      <c r="A255" s="27"/>
    </row>
    <row r="256" spans="1:1">
      <c r="A256" s="27"/>
    </row>
    <row r="257" spans="1:1">
      <c r="A257" s="27"/>
    </row>
    <row r="258" spans="1:1">
      <c r="A258" s="27"/>
    </row>
    <row r="259" spans="1:1">
      <c r="A259" s="27"/>
    </row>
    <row r="260" spans="1:1">
      <c r="A260" s="27"/>
    </row>
    <row r="261" spans="1:1">
      <c r="A261" s="27"/>
    </row>
    <row r="262" spans="1:1">
      <c r="A262" s="27"/>
    </row>
    <row r="263" spans="1:1">
      <c r="A263" s="27"/>
    </row>
    <row r="264" spans="1:1">
      <c r="A264" s="27"/>
    </row>
    <row r="265" spans="1:1">
      <c r="A265" s="27"/>
    </row>
    <row r="266" spans="1:1">
      <c r="A266" s="27"/>
    </row>
    <row r="267" spans="1:1">
      <c r="A267" s="27"/>
    </row>
    <row r="268" spans="1:1">
      <c r="A268" s="27"/>
    </row>
    <row r="269" spans="1:1">
      <c r="A269" s="27"/>
    </row>
    <row r="270" spans="1:1">
      <c r="A270" s="27"/>
    </row>
    <row r="271" spans="1:1">
      <c r="A271" s="27"/>
    </row>
    <row r="272" spans="1:1">
      <c r="A272" s="27"/>
    </row>
    <row r="273" spans="1:1">
      <c r="A273" s="27"/>
    </row>
    <row r="274" spans="1:1">
      <c r="A274" s="27"/>
    </row>
    <row r="275" spans="1:1">
      <c r="A275" s="27"/>
    </row>
    <row r="276" spans="1:1">
      <c r="A276" s="27"/>
    </row>
    <row r="277" spans="1:1">
      <c r="A277" s="27"/>
    </row>
    <row r="278" spans="1:1">
      <c r="A278" s="27"/>
    </row>
    <row r="279" spans="1:1">
      <c r="A279" s="27"/>
    </row>
    <row r="280" spans="1:1">
      <c r="A280" s="27"/>
    </row>
    <row r="281" spans="1:1">
      <c r="A281" s="27"/>
    </row>
    <row r="282" spans="1:1">
      <c r="A282" s="27"/>
    </row>
    <row r="283" spans="1:1">
      <c r="A283" s="27"/>
    </row>
    <row r="284" spans="1:1">
      <c r="A284" s="27"/>
    </row>
    <row r="285" spans="1:1">
      <c r="A285" s="27"/>
    </row>
    <row r="286" spans="1:1">
      <c r="A286" s="27"/>
    </row>
    <row r="287" spans="1:1">
      <c r="A287" s="27"/>
    </row>
    <row r="288" spans="1:1">
      <c r="A288" s="27"/>
    </row>
    <row r="289" spans="1:1">
      <c r="A289" s="27"/>
    </row>
    <row r="290" spans="1:1">
      <c r="A290" s="27"/>
    </row>
    <row r="291" spans="1:1">
      <c r="A291" s="27"/>
    </row>
    <row r="292" spans="1:1">
      <c r="A292" s="27"/>
    </row>
    <row r="293" spans="1:1">
      <c r="A293" s="27"/>
    </row>
    <row r="294" spans="1:1">
      <c r="A294" s="27"/>
    </row>
    <row r="295" spans="1:1">
      <c r="A295" s="27"/>
    </row>
    <row r="296" spans="1:1">
      <c r="A296" s="27"/>
    </row>
    <row r="297" spans="1:1">
      <c r="A297" s="27"/>
    </row>
    <row r="298" spans="1:1">
      <c r="A298" s="27"/>
    </row>
    <row r="299" spans="1:1">
      <c r="A299" s="27"/>
    </row>
    <row r="300" spans="1:1">
      <c r="A300" s="27"/>
    </row>
    <row r="301" spans="1:1">
      <c r="A301" s="27"/>
    </row>
    <row r="302" spans="1:1">
      <c r="A302" s="27"/>
    </row>
    <row r="303" spans="1:1">
      <c r="A303" s="27"/>
    </row>
    <row r="304" spans="1:1">
      <c r="A304" s="27"/>
    </row>
    <row r="305" spans="1:1">
      <c r="A305" s="27"/>
    </row>
    <row r="306" spans="1:1">
      <c r="A306" s="27"/>
    </row>
    <row r="307" spans="1:1">
      <c r="A307" s="27"/>
    </row>
    <row r="308" spans="1:1">
      <c r="A308" s="27"/>
    </row>
    <row r="309" spans="1:1">
      <c r="A309" s="27"/>
    </row>
    <row r="310" spans="1:1">
      <c r="A310" s="27"/>
    </row>
    <row r="311" spans="1:1">
      <c r="A311" s="27"/>
    </row>
    <row r="312" spans="1:1">
      <c r="A312" s="27"/>
    </row>
    <row r="313" spans="1:1">
      <c r="A313" s="27"/>
    </row>
    <row r="314" spans="1:1">
      <c r="A314" s="27"/>
    </row>
    <row r="315" spans="1:1">
      <c r="A315" s="27"/>
    </row>
    <row r="316" spans="1:1">
      <c r="A316" s="27"/>
    </row>
    <row r="317" spans="1:1">
      <c r="A317" s="27"/>
    </row>
    <row r="318" spans="1:1">
      <c r="A318" s="27"/>
    </row>
    <row r="319" spans="1:1">
      <c r="A319" s="27"/>
    </row>
    <row r="320" spans="1:1">
      <c r="A320" s="27"/>
    </row>
    <row r="321" spans="1:1">
      <c r="A321" s="27"/>
    </row>
    <row r="322" spans="1:1">
      <c r="A322" s="27"/>
    </row>
    <row r="323" spans="1:1">
      <c r="A323" s="27"/>
    </row>
    <row r="324" spans="1:1">
      <c r="A324" s="27"/>
    </row>
    <row r="325" spans="1:1">
      <c r="A325" s="27"/>
    </row>
    <row r="326" spans="1:1">
      <c r="A326" s="27"/>
    </row>
    <row r="327" spans="1:1">
      <c r="A327" s="27"/>
    </row>
    <row r="328" spans="1:1">
      <c r="A328" s="27"/>
    </row>
    <row r="329" spans="1:1">
      <c r="A329" s="27"/>
    </row>
    <row r="330" spans="1:1">
      <c r="A330" s="27"/>
    </row>
    <row r="331" spans="1:1">
      <c r="A331" s="27"/>
    </row>
    <row r="332" spans="1:1">
      <c r="A332" s="27"/>
    </row>
    <row r="333" spans="1:1">
      <c r="A333" s="27"/>
    </row>
    <row r="334" spans="1:1">
      <c r="A334" s="27"/>
    </row>
    <row r="335" spans="1:1">
      <c r="A335" s="27"/>
    </row>
    <row r="336" spans="1:1">
      <c r="A336" s="27"/>
    </row>
    <row r="337" spans="1:1">
      <c r="A337" s="27"/>
    </row>
    <row r="338" spans="1:1">
      <c r="A338" s="27"/>
    </row>
    <row r="339" spans="1:1">
      <c r="A339" s="27"/>
    </row>
    <row r="340" spans="1:1">
      <c r="A340" s="27"/>
    </row>
    <row r="341" spans="1:1">
      <c r="A341" s="27"/>
    </row>
    <row r="342" spans="1:1">
      <c r="A342" s="27"/>
    </row>
    <row r="343" spans="1:1">
      <c r="A343" s="27"/>
    </row>
    <row r="344" spans="1:1">
      <c r="A344" s="27"/>
    </row>
    <row r="345" spans="1:1">
      <c r="A345" s="27"/>
    </row>
    <row r="346" spans="1:1">
      <c r="A346" s="27"/>
    </row>
    <row r="347" spans="1:1">
      <c r="A347" s="27"/>
    </row>
    <row r="348" spans="1:1">
      <c r="A348" s="27"/>
    </row>
    <row r="349" spans="1:1">
      <c r="A349" s="27"/>
    </row>
    <row r="350" spans="1:1">
      <c r="A350" s="27"/>
    </row>
    <row r="351" spans="1:1">
      <c r="A351" s="27"/>
    </row>
    <row r="352" spans="1:1">
      <c r="A352" s="27"/>
    </row>
    <row r="353" spans="1:1">
      <c r="A353" s="27"/>
    </row>
    <row r="354" spans="1:1">
      <c r="A354" s="27"/>
    </row>
    <row r="355" spans="1:1">
      <c r="A355" s="27"/>
    </row>
    <row r="356" spans="1:1">
      <c r="A356" s="27"/>
    </row>
    <row r="357" spans="1:1">
      <c r="A357" s="27"/>
    </row>
    <row r="358" spans="1:1">
      <c r="A358" s="27"/>
    </row>
    <row r="359" spans="1:1">
      <c r="A359" s="27"/>
    </row>
    <row r="360" spans="1:1">
      <c r="A360" s="27"/>
    </row>
    <row r="361" spans="1:1">
      <c r="A361" s="27"/>
    </row>
    <row r="362" spans="1:1">
      <c r="A362" s="27"/>
    </row>
    <row r="363" spans="1:1">
      <c r="A363" s="27"/>
    </row>
    <row r="364" spans="1:1">
      <c r="A364" s="27"/>
    </row>
    <row r="365" spans="1:1">
      <c r="A365" s="27"/>
    </row>
    <row r="366" spans="1:1">
      <c r="A366" s="27"/>
    </row>
    <row r="367" spans="1:1">
      <c r="A367" s="27"/>
    </row>
    <row r="368" spans="1:1">
      <c r="A368" s="27"/>
    </row>
    <row r="369" spans="1:1">
      <c r="A369" s="27"/>
    </row>
    <row r="370" spans="1:1">
      <c r="A370" s="27"/>
    </row>
    <row r="371" spans="1:1">
      <c r="A371" s="27"/>
    </row>
    <row r="372" spans="1:1">
      <c r="A372" s="27"/>
    </row>
    <row r="373" spans="1:1">
      <c r="A373" s="27"/>
    </row>
    <row r="374" spans="1:1">
      <c r="A374" s="27"/>
    </row>
    <row r="375" spans="1:1">
      <c r="A375" s="27"/>
    </row>
    <row r="376" spans="1:1">
      <c r="A376" s="27"/>
    </row>
    <row r="377" spans="1:1">
      <c r="A377" s="27"/>
    </row>
    <row r="378" spans="1:1">
      <c r="A378" s="27"/>
    </row>
    <row r="379" spans="1:1">
      <c r="A379" s="27"/>
    </row>
    <row r="380" spans="1:1">
      <c r="A380" s="27"/>
    </row>
    <row r="381" spans="1:1">
      <c r="A381" s="27"/>
    </row>
    <row r="382" spans="1:1">
      <c r="A382" s="27"/>
    </row>
    <row r="383" spans="1:1">
      <c r="A383" s="27"/>
    </row>
    <row r="384" spans="1:1">
      <c r="A384" s="27"/>
    </row>
    <row r="385" spans="1:1">
      <c r="A385" s="27"/>
    </row>
    <row r="386" spans="1:1">
      <c r="A386" s="27"/>
    </row>
    <row r="387" spans="1:1">
      <c r="A387" s="27"/>
    </row>
    <row r="388" spans="1:1">
      <c r="A388" s="27"/>
    </row>
    <row r="389" spans="1:1">
      <c r="A389" s="27"/>
    </row>
    <row r="390" spans="1:1">
      <c r="A390" s="27"/>
    </row>
    <row r="391" spans="1:1">
      <c r="A391" s="27"/>
    </row>
    <row r="392" spans="1:1">
      <c r="A392" s="27"/>
    </row>
    <row r="393" spans="1:1">
      <c r="A393" s="27"/>
    </row>
    <row r="394" spans="1:1">
      <c r="A394" s="27"/>
    </row>
    <row r="395" spans="1:1">
      <c r="A395" s="27"/>
    </row>
    <row r="396" spans="1:1">
      <c r="A396" s="27"/>
    </row>
    <row r="397" spans="1:1">
      <c r="A397" s="27"/>
    </row>
    <row r="398" spans="1:1">
      <c r="A398" s="27"/>
    </row>
    <row r="399" spans="1:1">
      <c r="A399" s="27"/>
    </row>
    <row r="400" spans="1:1">
      <c r="A400" s="27"/>
    </row>
    <row r="401" spans="1:1">
      <c r="A401" s="27"/>
    </row>
    <row r="402" spans="1:1">
      <c r="A402" s="27"/>
    </row>
    <row r="403" spans="1:1">
      <c r="A403" s="27"/>
    </row>
    <row r="404" spans="1:1">
      <c r="A404" s="27"/>
    </row>
    <row r="405" spans="1:1">
      <c r="A405" s="27"/>
    </row>
    <row r="406" spans="1:1">
      <c r="A406" s="27"/>
    </row>
    <row r="407" spans="1:1">
      <c r="A407" s="27"/>
    </row>
    <row r="408" spans="1:1">
      <c r="A408" s="27"/>
    </row>
    <row r="409" spans="1:1">
      <c r="A409" s="27"/>
    </row>
    <row r="410" spans="1:1">
      <c r="A410" s="27"/>
    </row>
    <row r="411" spans="1:1">
      <c r="A411" s="27"/>
    </row>
    <row r="412" spans="1:1">
      <c r="A412" s="27"/>
    </row>
    <row r="413" spans="1:1">
      <c r="A413" s="27"/>
    </row>
    <row r="414" spans="1:1">
      <c r="A414" s="27"/>
    </row>
    <row r="415" spans="1:1">
      <c r="A415" s="27"/>
    </row>
    <row r="416" spans="1:1">
      <c r="A416" s="27"/>
    </row>
    <row r="417" spans="1:1">
      <c r="A417" s="27"/>
    </row>
    <row r="418" spans="1:1">
      <c r="A418" s="27"/>
    </row>
    <row r="419" spans="1:1">
      <c r="A419" s="27"/>
    </row>
    <row r="420" spans="1:1">
      <c r="A420" s="27"/>
    </row>
    <row r="421" spans="1:1">
      <c r="A421" s="27"/>
    </row>
    <row r="422" spans="1:1">
      <c r="A422" s="27"/>
    </row>
    <row r="423" spans="1:1">
      <c r="A423" s="27"/>
    </row>
    <row r="424" spans="1:1">
      <c r="A424" s="27"/>
    </row>
    <row r="425" spans="1:1">
      <c r="A425" s="27"/>
    </row>
    <row r="426" spans="1:1">
      <c r="A426" s="27"/>
    </row>
    <row r="427" spans="1:1">
      <c r="A427" s="27"/>
    </row>
    <row r="428" spans="1:1">
      <c r="A428" s="27"/>
    </row>
    <row r="429" spans="1:1">
      <c r="A429" s="27"/>
    </row>
    <row r="430" spans="1:1">
      <c r="A430" s="27"/>
    </row>
    <row r="431" spans="1:1">
      <c r="A431" s="27"/>
    </row>
    <row r="432" spans="1:1">
      <c r="A432" s="27"/>
    </row>
    <row r="433" spans="1:1">
      <c r="A433" s="27"/>
    </row>
    <row r="434" spans="1:1">
      <c r="A434" s="27"/>
    </row>
    <row r="435" spans="1:1">
      <c r="A435" s="27"/>
    </row>
    <row r="436" spans="1:1">
      <c r="A436" s="27"/>
    </row>
    <row r="437" spans="1:1">
      <c r="A437" s="27"/>
    </row>
    <row r="438" spans="1:1">
      <c r="A438" s="27"/>
    </row>
    <row r="439" spans="1:1">
      <c r="A439" s="27"/>
    </row>
    <row r="440" spans="1:1">
      <c r="A440" s="27"/>
    </row>
    <row r="441" spans="1:1">
      <c r="A441" s="27"/>
    </row>
    <row r="442" spans="1:1">
      <c r="A442" s="27"/>
    </row>
    <row r="443" spans="1:1">
      <c r="A443" s="27"/>
    </row>
    <row r="444" spans="1:1">
      <c r="A444" s="27"/>
    </row>
    <row r="445" spans="1:1">
      <c r="A445" s="27"/>
    </row>
    <row r="446" spans="1:1">
      <c r="A446" s="27"/>
    </row>
    <row r="447" spans="1:1">
      <c r="A447" s="27"/>
    </row>
    <row r="448" spans="1:1">
      <c r="A448" s="27"/>
    </row>
    <row r="449" spans="1:1">
      <c r="A449" s="27"/>
    </row>
    <row r="450" spans="1:1">
      <c r="A450" s="27"/>
    </row>
    <row r="451" spans="1:1">
      <c r="A451" s="27"/>
    </row>
    <row r="452" spans="1:1">
      <c r="A452" s="27"/>
    </row>
    <row r="453" spans="1:1">
      <c r="A453" s="27"/>
    </row>
    <row r="454" spans="1:1">
      <c r="A454" s="27"/>
    </row>
    <row r="455" spans="1:1">
      <c r="A455" s="27"/>
    </row>
    <row r="456" spans="1:1">
      <c r="A456" s="27"/>
    </row>
    <row r="457" spans="1:1">
      <c r="A457" s="27"/>
    </row>
    <row r="458" spans="1:1">
      <c r="A458" s="27"/>
    </row>
    <row r="459" spans="1:1">
      <c r="A459" s="27"/>
    </row>
    <row r="460" spans="1:1">
      <c r="A460" s="27"/>
    </row>
    <row r="461" spans="1:1">
      <c r="A461" s="27"/>
    </row>
    <row r="462" spans="1:1">
      <c r="A462" s="27"/>
    </row>
    <row r="463" spans="1:1">
      <c r="A463" s="27"/>
    </row>
    <row r="464" spans="1:1">
      <c r="A464" s="27"/>
    </row>
    <row r="465" spans="1:1">
      <c r="A465" s="27"/>
    </row>
    <row r="466" spans="1:1">
      <c r="A466" s="27"/>
    </row>
    <row r="467" spans="1:1">
      <c r="A467" s="27"/>
    </row>
    <row r="468" spans="1:1">
      <c r="A468" s="27"/>
    </row>
    <row r="469" spans="1:1">
      <c r="A469" s="27"/>
    </row>
    <row r="470" spans="1:1">
      <c r="A470" s="27"/>
    </row>
    <row r="471" spans="1:1">
      <c r="A471" s="27"/>
    </row>
    <row r="472" spans="1:1">
      <c r="A472" s="27"/>
    </row>
    <row r="473" spans="1:1">
      <c r="A473" s="27"/>
    </row>
    <row r="474" spans="1:1">
      <c r="A474" s="27"/>
    </row>
    <row r="475" spans="1:1">
      <c r="A475" s="27"/>
    </row>
    <row r="476" spans="1:1">
      <c r="A476" s="27"/>
    </row>
    <row r="477" spans="1:1">
      <c r="A477" s="27"/>
    </row>
    <row r="478" spans="1:1">
      <c r="A478" s="27"/>
    </row>
    <row r="479" spans="1:1">
      <c r="A479" s="27"/>
    </row>
    <row r="480" spans="1:1">
      <c r="A480" s="27"/>
    </row>
    <row r="481" spans="1:1">
      <c r="A481" s="27"/>
    </row>
    <row r="482" spans="1:1">
      <c r="A482" s="27"/>
    </row>
    <row r="483" spans="1:1">
      <c r="A483" s="27"/>
    </row>
    <row r="484" spans="1:1">
      <c r="A484" s="27"/>
    </row>
    <row r="485" spans="1:1">
      <c r="A485" s="27"/>
    </row>
    <row r="486" spans="1:1">
      <c r="A486" s="27"/>
    </row>
    <row r="487" spans="1:1">
      <c r="A487" s="27"/>
    </row>
    <row r="488" spans="1:1">
      <c r="A488" s="27"/>
    </row>
    <row r="489" spans="1:1">
      <c r="A489" s="27"/>
    </row>
    <row r="490" spans="1:1">
      <c r="A490" s="27"/>
    </row>
    <row r="491" spans="1:1">
      <c r="A491" s="27"/>
    </row>
    <row r="492" spans="1:1">
      <c r="A492" s="27"/>
    </row>
    <row r="493" spans="1:1">
      <c r="A493" s="27"/>
    </row>
    <row r="494" spans="1:1">
      <c r="A494" s="27"/>
    </row>
    <row r="495" spans="1:1">
      <c r="A495" s="27"/>
    </row>
    <row r="496" spans="1:1">
      <c r="A496" s="27"/>
    </row>
    <row r="497" spans="1:1">
      <c r="A497" s="27"/>
    </row>
    <row r="498" spans="1:1">
      <c r="A498" s="27"/>
    </row>
    <row r="499" spans="1:1">
      <c r="A499" s="27"/>
    </row>
    <row r="500" spans="1:1">
      <c r="A500" s="27"/>
    </row>
    <row r="501" spans="1:1">
      <c r="A501" s="27"/>
    </row>
    <row r="502" spans="1:1">
      <c r="A502" s="27"/>
    </row>
    <row r="503" spans="1:1">
      <c r="A503" s="27"/>
    </row>
    <row r="504" spans="1:1">
      <c r="A504" s="27"/>
    </row>
    <row r="505" spans="1:1">
      <c r="A505" s="27"/>
    </row>
    <row r="506" spans="1:1">
      <c r="A506" s="27"/>
    </row>
    <row r="507" spans="1:1">
      <c r="A507" s="27"/>
    </row>
    <row r="508" spans="1:1">
      <c r="A508" s="27"/>
    </row>
    <row r="509" spans="1:1">
      <c r="A509" s="27"/>
    </row>
    <row r="510" spans="1:1">
      <c r="A510" s="27"/>
    </row>
    <row r="511" spans="1:1">
      <c r="A511" s="27"/>
    </row>
    <row r="512" spans="1:1">
      <c r="A512" s="27"/>
    </row>
    <row r="513" spans="1:1">
      <c r="A513" s="27"/>
    </row>
    <row r="514" spans="1:1">
      <c r="A514" s="27"/>
    </row>
    <row r="515" spans="1:1">
      <c r="A515" s="27"/>
    </row>
    <row r="516" spans="1:1">
      <c r="A516" s="27"/>
    </row>
    <row r="517" spans="1:1">
      <c r="A517" s="27"/>
    </row>
    <row r="518" spans="1:1">
      <c r="A518" s="27"/>
    </row>
    <row r="519" spans="1:1">
      <c r="A519" s="27"/>
    </row>
    <row r="520" spans="1:1">
      <c r="A520" s="27"/>
    </row>
    <row r="521" spans="1:1">
      <c r="A521" s="27"/>
    </row>
    <row r="522" spans="1:1">
      <c r="A522" s="27"/>
    </row>
    <row r="523" spans="1:1">
      <c r="A523" s="27"/>
    </row>
    <row r="524" spans="1:1">
      <c r="A524" s="27"/>
    </row>
    <row r="525" spans="1:1">
      <c r="A525" s="27"/>
    </row>
    <row r="526" spans="1:1">
      <c r="A526" s="27"/>
    </row>
    <row r="527" spans="1:1">
      <c r="A527" s="27"/>
    </row>
    <row r="528" spans="1:1">
      <c r="A528" s="27"/>
    </row>
    <row r="529" spans="1:1">
      <c r="A529" s="27"/>
    </row>
    <row r="530" spans="1:1">
      <c r="A530" s="27"/>
    </row>
    <row r="531" spans="1:1">
      <c r="A531" s="27"/>
    </row>
    <row r="532" spans="1:1">
      <c r="A532" s="27"/>
    </row>
    <row r="533" spans="1:1">
      <c r="A533" s="27"/>
    </row>
    <row r="534" spans="1:1">
      <c r="A534" s="27"/>
    </row>
    <row r="535" spans="1:1">
      <c r="A535" s="27"/>
    </row>
    <row r="536" spans="1:1">
      <c r="A536" s="27"/>
    </row>
    <row r="537" spans="1:1">
      <c r="A537" s="27"/>
    </row>
    <row r="538" spans="1:1">
      <c r="A538" s="27"/>
    </row>
    <row r="539" spans="1:1">
      <c r="A539" s="27"/>
    </row>
    <row r="540" spans="1:1">
      <c r="A540" s="27"/>
    </row>
    <row r="541" spans="1:1">
      <c r="A541" s="27"/>
    </row>
    <row r="542" spans="1:1">
      <c r="A542" s="27"/>
    </row>
    <row r="543" spans="1:1">
      <c r="A543" s="27"/>
    </row>
    <row r="544" spans="1:1">
      <c r="A544" s="27"/>
    </row>
    <row r="545" spans="1:1">
      <c r="A545" s="27"/>
    </row>
    <row r="546" spans="1:1">
      <c r="A546" s="27"/>
    </row>
    <row r="547" spans="1:1">
      <c r="A547" s="27"/>
    </row>
    <row r="548" spans="1:1">
      <c r="A548" s="27"/>
    </row>
    <row r="549" spans="1:1">
      <c r="A549" s="27"/>
    </row>
    <row r="550" spans="1:1">
      <c r="A550" s="27"/>
    </row>
    <row r="551" spans="1:1">
      <c r="A551" s="27"/>
    </row>
    <row r="552" spans="1:1">
      <c r="A552" s="27"/>
    </row>
    <row r="553" spans="1:1">
      <c r="A553" s="27"/>
    </row>
    <row r="554" spans="1:1">
      <c r="A554" s="27"/>
    </row>
    <row r="555" spans="1:1">
      <c r="A555" s="27"/>
    </row>
    <row r="556" spans="1:1">
      <c r="A556" s="27"/>
    </row>
    <row r="557" spans="1:1">
      <c r="A557" s="27"/>
    </row>
    <row r="558" spans="1:1">
      <c r="A558" s="27"/>
    </row>
    <row r="559" spans="1:1">
      <c r="A559" s="27"/>
    </row>
    <row r="560" spans="1:1">
      <c r="A560" s="27"/>
    </row>
    <row r="561" spans="1:1">
      <c r="A561" s="27"/>
    </row>
    <row r="562" spans="1:1">
      <c r="A562" s="27"/>
    </row>
    <row r="563" spans="1:1">
      <c r="A563" s="27"/>
    </row>
    <row r="564" spans="1:1">
      <c r="A564" s="27"/>
    </row>
    <row r="565" spans="1:1">
      <c r="A565" s="27"/>
    </row>
    <row r="566" spans="1:1">
      <c r="A566" s="27"/>
    </row>
    <row r="567" spans="1:1">
      <c r="A567" s="27"/>
    </row>
    <row r="568" spans="1:1">
      <c r="A568" s="27"/>
    </row>
    <row r="569" spans="1:1">
      <c r="A569" s="27"/>
    </row>
    <row r="570" spans="1:1">
      <c r="A570" s="27"/>
    </row>
    <row r="571" spans="1:1">
      <c r="A571" s="27"/>
    </row>
    <row r="572" spans="1:1">
      <c r="A572" s="27"/>
    </row>
    <row r="573" spans="1:1">
      <c r="A573" s="27"/>
    </row>
    <row r="574" spans="1:1">
      <c r="A574" s="27"/>
    </row>
    <row r="575" spans="1:1">
      <c r="A575" s="27"/>
    </row>
    <row r="576" spans="1:1">
      <c r="A576" s="27"/>
    </row>
    <row r="577" spans="1:1">
      <c r="A577" s="27"/>
    </row>
    <row r="578" spans="1:1">
      <c r="A578" s="27"/>
    </row>
    <row r="579" spans="1:1">
      <c r="A579" s="27"/>
    </row>
    <row r="580" spans="1:1">
      <c r="A580" s="27"/>
    </row>
    <row r="581" spans="1:1">
      <c r="A581" s="27"/>
    </row>
    <row r="582" spans="1:1">
      <c r="A582" s="27"/>
    </row>
    <row r="583" spans="1:1">
      <c r="A583" s="27"/>
    </row>
    <row r="584" spans="1:1">
      <c r="A584" s="27"/>
    </row>
    <row r="585" spans="1:1">
      <c r="A585" s="27"/>
    </row>
    <row r="586" spans="1:1">
      <c r="A586" s="27"/>
    </row>
    <row r="587" spans="1:1">
      <c r="A587" s="27"/>
    </row>
    <row r="588" spans="1:1">
      <c r="A588" s="27"/>
    </row>
    <row r="589" spans="1:1">
      <c r="A589" s="27"/>
    </row>
    <row r="590" spans="1:1">
      <c r="A590" s="27"/>
    </row>
    <row r="591" spans="1:1">
      <c r="A591" s="27"/>
    </row>
    <row r="592" spans="1:1">
      <c r="A592" s="27"/>
    </row>
    <row r="593" spans="1:1">
      <c r="A593" s="27"/>
    </row>
    <row r="594" spans="1:1">
      <c r="A594" s="27"/>
    </row>
    <row r="595" spans="1:1">
      <c r="A595" s="27"/>
    </row>
    <row r="596" spans="1:1">
      <c r="A596" s="27"/>
    </row>
    <row r="597" spans="1:1">
      <c r="A597" s="27"/>
    </row>
    <row r="598" spans="1:1">
      <c r="A598" s="27"/>
    </row>
    <row r="599" spans="1:1">
      <c r="A599" s="27"/>
    </row>
    <row r="600" spans="1:1">
      <c r="A600" s="27"/>
    </row>
    <row r="601" spans="1:1">
      <c r="A601" s="27"/>
    </row>
    <row r="602" spans="1:1">
      <c r="A602" s="27"/>
    </row>
    <row r="603" spans="1:1">
      <c r="A603" s="27"/>
    </row>
    <row r="604" spans="1:1">
      <c r="A604" s="27"/>
    </row>
    <row r="605" spans="1:1">
      <c r="A605" s="27"/>
    </row>
    <row r="606" spans="1:1">
      <c r="A606" s="27"/>
    </row>
    <row r="607" spans="1:1">
      <c r="A607" s="27"/>
    </row>
    <row r="608" spans="1:1">
      <c r="A608" s="27"/>
    </row>
    <row r="609" spans="1:1">
      <c r="A609" s="27"/>
    </row>
    <row r="610" spans="1:1">
      <c r="A610" s="27"/>
    </row>
    <row r="611" spans="1:1">
      <c r="A611" s="27"/>
    </row>
    <row r="612" spans="1:1">
      <c r="A612" s="27"/>
    </row>
    <row r="613" spans="1:1">
      <c r="A613" s="27"/>
    </row>
    <row r="614" spans="1:1">
      <c r="A614" s="27"/>
    </row>
    <row r="615" spans="1:1">
      <c r="A615" s="27"/>
    </row>
    <row r="616" spans="1:1">
      <c r="A616" s="27"/>
    </row>
    <row r="617" spans="1:1">
      <c r="A617" s="27"/>
    </row>
    <row r="618" spans="1:1">
      <c r="A618" s="27"/>
    </row>
    <row r="619" spans="1:1">
      <c r="A619" s="27"/>
    </row>
    <row r="620" spans="1:1">
      <c r="A620" s="27"/>
    </row>
    <row r="621" spans="1:1">
      <c r="A621" s="27"/>
    </row>
    <row r="622" spans="1:1">
      <c r="A622" s="27"/>
    </row>
    <row r="623" spans="1:1">
      <c r="A623" s="27"/>
    </row>
    <row r="624" spans="1:1">
      <c r="A624" s="27"/>
    </row>
    <row r="625" spans="1:1">
      <c r="A625" s="27"/>
    </row>
    <row r="626" spans="1:1">
      <c r="A626" s="27"/>
    </row>
    <row r="627" spans="1:1">
      <c r="A627" s="27"/>
    </row>
    <row r="628" spans="1:1">
      <c r="A628" s="27"/>
    </row>
    <row r="629" spans="1:1">
      <c r="A629" s="27"/>
    </row>
    <row r="630" spans="1:1">
      <c r="A630" s="27"/>
    </row>
    <row r="631" spans="1:1">
      <c r="A631" s="27"/>
    </row>
    <row r="632" spans="1:1">
      <c r="A632" s="27"/>
    </row>
    <row r="633" spans="1:1">
      <c r="A633" s="27"/>
    </row>
    <row r="634" spans="1:1">
      <c r="A634" s="27"/>
    </row>
    <row r="635" spans="1:1">
      <c r="A635" s="27"/>
    </row>
    <row r="636" spans="1:1">
      <c r="A636" s="27"/>
    </row>
    <row r="637" spans="1:1">
      <c r="A637" s="27"/>
    </row>
    <row r="638" spans="1:1">
      <c r="A638" s="27"/>
    </row>
    <row r="639" spans="1:1">
      <c r="A639" s="27"/>
    </row>
    <row r="640" spans="1:1">
      <c r="A640" s="27"/>
    </row>
    <row r="641" spans="1:1">
      <c r="A641" s="27"/>
    </row>
    <row r="642" spans="1:1">
      <c r="A642" s="27"/>
    </row>
    <row r="643" spans="1:1">
      <c r="A643" s="27"/>
    </row>
    <row r="644" spans="1:1">
      <c r="A644" s="27"/>
    </row>
    <row r="645" spans="1:1">
      <c r="A645" s="27"/>
    </row>
    <row r="646" spans="1:1">
      <c r="A646" s="27"/>
    </row>
    <row r="647" spans="1:1">
      <c r="A647" s="27"/>
    </row>
    <row r="648" spans="1:1">
      <c r="A648" s="27"/>
    </row>
    <row r="649" spans="1:1">
      <c r="A649" s="27"/>
    </row>
    <row r="650" spans="1:1">
      <c r="A650" s="27"/>
    </row>
    <row r="651" spans="1:1">
      <c r="A651" s="27"/>
    </row>
    <row r="652" spans="1:1">
      <c r="A652" s="27"/>
    </row>
    <row r="653" spans="1:1">
      <c r="A653" s="27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>
  <sheetPr codeName="Sheet28">
    <pageSetUpPr fitToPage="1"/>
  </sheetPr>
  <dimension ref="A1:Z653"/>
  <sheetViews>
    <sheetView topLeftCell="A2" zoomScale="15" workbookViewId="0"/>
  </sheetViews>
  <sheetFormatPr defaultColWidth="11.42578125" defaultRowHeight="60"/>
  <cols>
    <col min="1" max="1" width="228" style="28" customWidth="1"/>
    <col min="2" max="2" width="39.42578125" customWidth="1"/>
    <col min="3" max="3" width="48.7109375" style="266" customWidth="1"/>
    <col min="4" max="4" width="41.140625" customWidth="1"/>
    <col min="5" max="5" width="48.7109375" customWidth="1"/>
    <col min="6" max="6" width="51.140625" customWidth="1"/>
    <col min="7" max="7" width="48.7109375" customWidth="1"/>
    <col min="8" max="8" width="64" customWidth="1"/>
    <col min="9" max="9" width="42.42578125" customWidth="1"/>
    <col min="10" max="10" width="39.42578125" customWidth="1"/>
    <col min="11" max="11" width="48.7109375" customWidth="1"/>
    <col min="12" max="12" width="41.140625" customWidth="1"/>
    <col min="13" max="13" width="48.7109375" customWidth="1"/>
    <col min="14" max="14" width="51.140625" customWidth="1"/>
    <col min="15" max="15" width="48.7109375" customWidth="1"/>
    <col min="16" max="16" width="64" customWidth="1"/>
    <col min="17" max="17" width="42.42578125" customWidth="1"/>
    <col min="18" max="18" width="6.5703125" style="267" customWidth="1"/>
    <col min="19" max="256" width="9.140625" customWidth="1"/>
    <col min="257" max="257" width="228" customWidth="1"/>
    <col min="258" max="258" width="39.42578125" customWidth="1"/>
    <col min="259" max="259" width="48.7109375" customWidth="1"/>
    <col min="260" max="260" width="41.140625" customWidth="1"/>
    <col min="261" max="261" width="48.7109375" customWidth="1"/>
    <col min="262" max="262" width="51.140625" customWidth="1"/>
    <col min="263" max="263" width="48.7109375" customWidth="1"/>
    <col min="264" max="264" width="64" customWidth="1"/>
    <col min="265" max="265" width="42.42578125" customWidth="1"/>
    <col min="266" max="266" width="39.42578125" customWidth="1"/>
    <col min="267" max="267" width="48.7109375" customWidth="1"/>
    <col min="268" max="268" width="41.140625" customWidth="1"/>
    <col min="269" max="269" width="48.7109375" customWidth="1"/>
    <col min="270" max="270" width="51.140625" customWidth="1"/>
    <col min="271" max="271" width="48.7109375" customWidth="1"/>
    <col min="272" max="272" width="64" customWidth="1"/>
    <col min="273" max="273" width="42.42578125" customWidth="1"/>
    <col min="274" max="274" width="6.5703125" customWidth="1"/>
    <col min="275" max="512" width="9.140625" customWidth="1"/>
    <col min="513" max="513" width="228" customWidth="1"/>
    <col min="514" max="514" width="39.42578125" customWidth="1"/>
    <col min="515" max="515" width="48.7109375" customWidth="1"/>
    <col min="516" max="516" width="41.140625" customWidth="1"/>
    <col min="517" max="517" width="48.7109375" customWidth="1"/>
    <col min="518" max="518" width="51.140625" customWidth="1"/>
    <col min="519" max="519" width="48.7109375" customWidth="1"/>
    <col min="520" max="520" width="64" customWidth="1"/>
    <col min="521" max="521" width="42.42578125" customWidth="1"/>
    <col min="522" max="522" width="39.42578125" customWidth="1"/>
    <col min="523" max="523" width="48.7109375" customWidth="1"/>
    <col min="524" max="524" width="41.140625" customWidth="1"/>
    <col min="525" max="525" width="48.7109375" customWidth="1"/>
    <col min="526" max="526" width="51.140625" customWidth="1"/>
    <col min="527" max="527" width="48.7109375" customWidth="1"/>
    <col min="528" max="528" width="64" customWidth="1"/>
    <col min="529" max="529" width="42.42578125" customWidth="1"/>
    <col min="530" max="530" width="6.5703125" customWidth="1"/>
    <col min="531" max="768" width="9.140625" customWidth="1"/>
    <col min="769" max="769" width="228" customWidth="1"/>
    <col min="770" max="770" width="39.42578125" customWidth="1"/>
    <col min="771" max="771" width="48.7109375" customWidth="1"/>
    <col min="772" max="772" width="41.140625" customWidth="1"/>
    <col min="773" max="773" width="48.7109375" customWidth="1"/>
    <col min="774" max="774" width="51.140625" customWidth="1"/>
    <col min="775" max="775" width="48.7109375" customWidth="1"/>
    <col min="776" max="776" width="64" customWidth="1"/>
    <col min="777" max="777" width="42.42578125" customWidth="1"/>
    <col min="778" max="778" width="39.42578125" customWidth="1"/>
    <col min="779" max="779" width="48.7109375" customWidth="1"/>
    <col min="780" max="780" width="41.140625" customWidth="1"/>
    <col min="781" max="781" width="48.7109375" customWidth="1"/>
    <col min="782" max="782" width="51.140625" customWidth="1"/>
    <col min="783" max="783" width="48.7109375" customWidth="1"/>
    <col min="784" max="784" width="64" customWidth="1"/>
    <col min="785" max="785" width="42.42578125" customWidth="1"/>
    <col min="786" max="786" width="6.5703125" customWidth="1"/>
    <col min="787" max="1024" width="9.140625" customWidth="1"/>
    <col min="1025" max="1025" width="228" customWidth="1"/>
    <col min="1026" max="1026" width="39.42578125" customWidth="1"/>
    <col min="1027" max="1027" width="48.7109375" customWidth="1"/>
    <col min="1028" max="1028" width="41.140625" customWidth="1"/>
    <col min="1029" max="1029" width="48.7109375" customWidth="1"/>
    <col min="1030" max="1030" width="51.140625" customWidth="1"/>
    <col min="1031" max="1031" width="48.7109375" customWidth="1"/>
    <col min="1032" max="1032" width="64" customWidth="1"/>
    <col min="1033" max="1033" width="42.42578125" customWidth="1"/>
    <col min="1034" max="1034" width="39.42578125" customWidth="1"/>
    <col min="1035" max="1035" width="48.7109375" customWidth="1"/>
    <col min="1036" max="1036" width="41.140625" customWidth="1"/>
    <col min="1037" max="1037" width="48.7109375" customWidth="1"/>
    <col min="1038" max="1038" width="51.140625" customWidth="1"/>
    <col min="1039" max="1039" width="48.7109375" customWidth="1"/>
    <col min="1040" max="1040" width="64" customWidth="1"/>
    <col min="1041" max="1041" width="42.42578125" customWidth="1"/>
    <col min="1042" max="1042" width="6.5703125" customWidth="1"/>
    <col min="1043" max="1280" width="9.140625" customWidth="1"/>
    <col min="1281" max="1281" width="228" customWidth="1"/>
    <col min="1282" max="1282" width="39.42578125" customWidth="1"/>
    <col min="1283" max="1283" width="48.7109375" customWidth="1"/>
    <col min="1284" max="1284" width="41.140625" customWidth="1"/>
    <col min="1285" max="1285" width="48.7109375" customWidth="1"/>
    <col min="1286" max="1286" width="51.140625" customWidth="1"/>
    <col min="1287" max="1287" width="48.7109375" customWidth="1"/>
    <col min="1288" max="1288" width="64" customWidth="1"/>
    <col min="1289" max="1289" width="42.42578125" customWidth="1"/>
    <col min="1290" max="1290" width="39.42578125" customWidth="1"/>
    <col min="1291" max="1291" width="48.7109375" customWidth="1"/>
    <col min="1292" max="1292" width="41.140625" customWidth="1"/>
    <col min="1293" max="1293" width="48.7109375" customWidth="1"/>
    <col min="1294" max="1294" width="51.140625" customWidth="1"/>
    <col min="1295" max="1295" width="48.7109375" customWidth="1"/>
    <col min="1296" max="1296" width="64" customWidth="1"/>
    <col min="1297" max="1297" width="42.42578125" customWidth="1"/>
    <col min="1298" max="1298" width="6.5703125" customWidth="1"/>
    <col min="1299" max="1536" width="9.140625" customWidth="1"/>
    <col min="1537" max="1537" width="228" customWidth="1"/>
    <col min="1538" max="1538" width="39.42578125" customWidth="1"/>
    <col min="1539" max="1539" width="48.7109375" customWidth="1"/>
    <col min="1540" max="1540" width="41.140625" customWidth="1"/>
    <col min="1541" max="1541" width="48.7109375" customWidth="1"/>
    <col min="1542" max="1542" width="51.140625" customWidth="1"/>
    <col min="1543" max="1543" width="48.7109375" customWidth="1"/>
    <col min="1544" max="1544" width="64" customWidth="1"/>
    <col min="1545" max="1545" width="42.42578125" customWidth="1"/>
    <col min="1546" max="1546" width="39.42578125" customWidth="1"/>
    <col min="1547" max="1547" width="48.7109375" customWidth="1"/>
    <col min="1548" max="1548" width="41.140625" customWidth="1"/>
    <col min="1549" max="1549" width="48.7109375" customWidth="1"/>
    <col min="1550" max="1550" width="51.140625" customWidth="1"/>
    <col min="1551" max="1551" width="48.7109375" customWidth="1"/>
    <col min="1552" max="1552" width="64" customWidth="1"/>
    <col min="1553" max="1553" width="42.42578125" customWidth="1"/>
    <col min="1554" max="1554" width="6.5703125" customWidth="1"/>
    <col min="1555" max="1792" width="9.140625" customWidth="1"/>
    <col min="1793" max="1793" width="228" customWidth="1"/>
    <col min="1794" max="1794" width="39.42578125" customWidth="1"/>
    <col min="1795" max="1795" width="48.7109375" customWidth="1"/>
    <col min="1796" max="1796" width="41.140625" customWidth="1"/>
    <col min="1797" max="1797" width="48.7109375" customWidth="1"/>
    <col min="1798" max="1798" width="51.140625" customWidth="1"/>
    <col min="1799" max="1799" width="48.7109375" customWidth="1"/>
    <col min="1800" max="1800" width="64" customWidth="1"/>
    <col min="1801" max="1801" width="42.42578125" customWidth="1"/>
    <col min="1802" max="1802" width="39.42578125" customWidth="1"/>
    <col min="1803" max="1803" width="48.7109375" customWidth="1"/>
    <col min="1804" max="1804" width="41.140625" customWidth="1"/>
    <col min="1805" max="1805" width="48.7109375" customWidth="1"/>
    <col min="1806" max="1806" width="51.140625" customWidth="1"/>
    <col min="1807" max="1807" width="48.7109375" customWidth="1"/>
    <col min="1808" max="1808" width="64" customWidth="1"/>
    <col min="1809" max="1809" width="42.42578125" customWidth="1"/>
    <col min="1810" max="1810" width="6.5703125" customWidth="1"/>
    <col min="1811" max="2048" width="9.140625" customWidth="1"/>
    <col min="2049" max="2049" width="228" customWidth="1"/>
    <col min="2050" max="2050" width="39.42578125" customWidth="1"/>
    <col min="2051" max="2051" width="48.7109375" customWidth="1"/>
    <col min="2052" max="2052" width="41.140625" customWidth="1"/>
    <col min="2053" max="2053" width="48.7109375" customWidth="1"/>
    <col min="2054" max="2054" width="51.140625" customWidth="1"/>
    <col min="2055" max="2055" width="48.7109375" customWidth="1"/>
    <col min="2056" max="2056" width="64" customWidth="1"/>
    <col min="2057" max="2057" width="42.42578125" customWidth="1"/>
    <col min="2058" max="2058" width="39.42578125" customWidth="1"/>
    <col min="2059" max="2059" width="48.7109375" customWidth="1"/>
    <col min="2060" max="2060" width="41.140625" customWidth="1"/>
    <col min="2061" max="2061" width="48.7109375" customWidth="1"/>
    <col min="2062" max="2062" width="51.140625" customWidth="1"/>
    <col min="2063" max="2063" width="48.7109375" customWidth="1"/>
    <col min="2064" max="2064" width="64" customWidth="1"/>
    <col min="2065" max="2065" width="42.42578125" customWidth="1"/>
    <col min="2066" max="2066" width="6.5703125" customWidth="1"/>
    <col min="2067" max="2304" width="9.140625" customWidth="1"/>
    <col min="2305" max="2305" width="228" customWidth="1"/>
    <col min="2306" max="2306" width="39.42578125" customWidth="1"/>
    <col min="2307" max="2307" width="48.7109375" customWidth="1"/>
    <col min="2308" max="2308" width="41.140625" customWidth="1"/>
    <col min="2309" max="2309" width="48.7109375" customWidth="1"/>
    <col min="2310" max="2310" width="51.140625" customWidth="1"/>
    <col min="2311" max="2311" width="48.7109375" customWidth="1"/>
    <col min="2312" max="2312" width="64" customWidth="1"/>
    <col min="2313" max="2313" width="42.42578125" customWidth="1"/>
    <col min="2314" max="2314" width="39.42578125" customWidth="1"/>
    <col min="2315" max="2315" width="48.7109375" customWidth="1"/>
    <col min="2316" max="2316" width="41.140625" customWidth="1"/>
    <col min="2317" max="2317" width="48.7109375" customWidth="1"/>
    <col min="2318" max="2318" width="51.140625" customWidth="1"/>
    <col min="2319" max="2319" width="48.7109375" customWidth="1"/>
    <col min="2320" max="2320" width="64" customWidth="1"/>
    <col min="2321" max="2321" width="42.42578125" customWidth="1"/>
    <col min="2322" max="2322" width="6.5703125" customWidth="1"/>
    <col min="2323" max="2560" width="9.140625" customWidth="1"/>
    <col min="2561" max="2561" width="228" customWidth="1"/>
    <col min="2562" max="2562" width="39.42578125" customWidth="1"/>
    <col min="2563" max="2563" width="48.7109375" customWidth="1"/>
    <col min="2564" max="2564" width="41.140625" customWidth="1"/>
    <col min="2565" max="2565" width="48.7109375" customWidth="1"/>
    <col min="2566" max="2566" width="51.140625" customWidth="1"/>
    <col min="2567" max="2567" width="48.7109375" customWidth="1"/>
    <col min="2568" max="2568" width="64" customWidth="1"/>
    <col min="2569" max="2569" width="42.42578125" customWidth="1"/>
    <col min="2570" max="2570" width="39.42578125" customWidth="1"/>
    <col min="2571" max="2571" width="48.7109375" customWidth="1"/>
    <col min="2572" max="2572" width="41.140625" customWidth="1"/>
    <col min="2573" max="2573" width="48.7109375" customWidth="1"/>
    <col min="2574" max="2574" width="51.140625" customWidth="1"/>
    <col min="2575" max="2575" width="48.7109375" customWidth="1"/>
    <col min="2576" max="2576" width="64" customWidth="1"/>
    <col min="2577" max="2577" width="42.42578125" customWidth="1"/>
    <col min="2578" max="2578" width="6.5703125" customWidth="1"/>
    <col min="2579" max="2816" width="9.140625" customWidth="1"/>
    <col min="2817" max="2817" width="228" customWidth="1"/>
    <col min="2818" max="2818" width="39.42578125" customWidth="1"/>
    <col min="2819" max="2819" width="48.7109375" customWidth="1"/>
    <col min="2820" max="2820" width="41.140625" customWidth="1"/>
    <col min="2821" max="2821" width="48.7109375" customWidth="1"/>
    <col min="2822" max="2822" width="51.140625" customWidth="1"/>
    <col min="2823" max="2823" width="48.7109375" customWidth="1"/>
    <col min="2824" max="2824" width="64" customWidth="1"/>
    <col min="2825" max="2825" width="42.42578125" customWidth="1"/>
    <col min="2826" max="2826" width="39.42578125" customWidth="1"/>
    <col min="2827" max="2827" width="48.7109375" customWidth="1"/>
    <col min="2828" max="2828" width="41.140625" customWidth="1"/>
    <col min="2829" max="2829" width="48.7109375" customWidth="1"/>
    <col min="2830" max="2830" width="51.140625" customWidth="1"/>
    <col min="2831" max="2831" width="48.7109375" customWidth="1"/>
    <col min="2832" max="2832" width="64" customWidth="1"/>
    <col min="2833" max="2833" width="42.42578125" customWidth="1"/>
    <col min="2834" max="2834" width="6.5703125" customWidth="1"/>
    <col min="2835" max="3072" width="9.140625" customWidth="1"/>
    <col min="3073" max="3073" width="228" customWidth="1"/>
    <col min="3074" max="3074" width="39.42578125" customWidth="1"/>
    <col min="3075" max="3075" width="48.7109375" customWidth="1"/>
    <col min="3076" max="3076" width="41.140625" customWidth="1"/>
    <col min="3077" max="3077" width="48.7109375" customWidth="1"/>
    <col min="3078" max="3078" width="51.140625" customWidth="1"/>
    <col min="3079" max="3079" width="48.7109375" customWidth="1"/>
    <col min="3080" max="3080" width="64" customWidth="1"/>
    <col min="3081" max="3081" width="42.42578125" customWidth="1"/>
    <col min="3082" max="3082" width="39.42578125" customWidth="1"/>
    <col min="3083" max="3083" width="48.7109375" customWidth="1"/>
    <col min="3084" max="3084" width="41.140625" customWidth="1"/>
    <col min="3085" max="3085" width="48.7109375" customWidth="1"/>
    <col min="3086" max="3086" width="51.140625" customWidth="1"/>
    <col min="3087" max="3087" width="48.7109375" customWidth="1"/>
    <col min="3088" max="3088" width="64" customWidth="1"/>
    <col min="3089" max="3089" width="42.42578125" customWidth="1"/>
    <col min="3090" max="3090" width="6.5703125" customWidth="1"/>
    <col min="3091" max="3328" width="9.140625" customWidth="1"/>
    <col min="3329" max="3329" width="228" customWidth="1"/>
    <col min="3330" max="3330" width="39.42578125" customWidth="1"/>
    <col min="3331" max="3331" width="48.7109375" customWidth="1"/>
    <col min="3332" max="3332" width="41.140625" customWidth="1"/>
    <col min="3333" max="3333" width="48.7109375" customWidth="1"/>
    <col min="3334" max="3334" width="51.140625" customWidth="1"/>
    <col min="3335" max="3335" width="48.7109375" customWidth="1"/>
    <col min="3336" max="3336" width="64" customWidth="1"/>
    <col min="3337" max="3337" width="42.42578125" customWidth="1"/>
    <col min="3338" max="3338" width="39.42578125" customWidth="1"/>
    <col min="3339" max="3339" width="48.7109375" customWidth="1"/>
    <col min="3340" max="3340" width="41.140625" customWidth="1"/>
    <col min="3341" max="3341" width="48.7109375" customWidth="1"/>
    <col min="3342" max="3342" width="51.140625" customWidth="1"/>
    <col min="3343" max="3343" width="48.7109375" customWidth="1"/>
    <col min="3344" max="3344" width="64" customWidth="1"/>
    <col min="3345" max="3345" width="42.42578125" customWidth="1"/>
    <col min="3346" max="3346" width="6.5703125" customWidth="1"/>
    <col min="3347" max="3584" width="9.140625" customWidth="1"/>
    <col min="3585" max="3585" width="228" customWidth="1"/>
    <col min="3586" max="3586" width="39.42578125" customWidth="1"/>
    <col min="3587" max="3587" width="48.7109375" customWidth="1"/>
    <col min="3588" max="3588" width="41.140625" customWidth="1"/>
    <col min="3589" max="3589" width="48.7109375" customWidth="1"/>
    <col min="3590" max="3590" width="51.140625" customWidth="1"/>
    <col min="3591" max="3591" width="48.7109375" customWidth="1"/>
    <col min="3592" max="3592" width="64" customWidth="1"/>
    <col min="3593" max="3593" width="42.42578125" customWidth="1"/>
    <col min="3594" max="3594" width="39.42578125" customWidth="1"/>
    <col min="3595" max="3595" width="48.7109375" customWidth="1"/>
    <col min="3596" max="3596" width="41.140625" customWidth="1"/>
    <col min="3597" max="3597" width="48.7109375" customWidth="1"/>
    <col min="3598" max="3598" width="51.140625" customWidth="1"/>
    <col min="3599" max="3599" width="48.7109375" customWidth="1"/>
    <col min="3600" max="3600" width="64" customWidth="1"/>
    <col min="3601" max="3601" width="42.42578125" customWidth="1"/>
    <col min="3602" max="3602" width="6.5703125" customWidth="1"/>
    <col min="3603" max="3840" width="9.140625" customWidth="1"/>
    <col min="3841" max="3841" width="228" customWidth="1"/>
    <col min="3842" max="3842" width="39.42578125" customWidth="1"/>
    <col min="3843" max="3843" width="48.7109375" customWidth="1"/>
    <col min="3844" max="3844" width="41.140625" customWidth="1"/>
    <col min="3845" max="3845" width="48.7109375" customWidth="1"/>
    <col min="3846" max="3846" width="51.140625" customWidth="1"/>
    <col min="3847" max="3847" width="48.7109375" customWidth="1"/>
    <col min="3848" max="3848" width="64" customWidth="1"/>
    <col min="3849" max="3849" width="42.42578125" customWidth="1"/>
    <col min="3850" max="3850" width="39.42578125" customWidth="1"/>
    <col min="3851" max="3851" width="48.7109375" customWidth="1"/>
    <col min="3852" max="3852" width="41.140625" customWidth="1"/>
    <col min="3853" max="3853" width="48.7109375" customWidth="1"/>
    <col min="3854" max="3854" width="51.140625" customWidth="1"/>
    <col min="3855" max="3855" width="48.7109375" customWidth="1"/>
    <col min="3856" max="3856" width="64" customWidth="1"/>
    <col min="3857" max="3857" width="42.42578125" customWidth="1"/>
    <col min="3858" max="3858" width="6.5703125" customWidth="1"/>
    <col min="3859" max="4096" width="9.140625" customWidth="1"/>
    <col min="4097" max="4097" width="228" customWidth="1"/>
    <col min="4098" max="4098" width="39.42578125" customWidth="1"/>
    <col min="4099" max="4099" width="48.7109375" customWidth="1"/>
    <col min="4100" max="4100" width="41.140625" customWidth="1"/>
    <col min="4101" max="4101" width="48.7109375" customWidth="1"/>
    <col min="4102" max="4102" width="51.140625" customWidth="1"/>
    <col min="4103" max="4103" width="48.7109375" customWidth="1"/>
    <col min="4104" max="4104" width="64" customWidth="1"/>
    <col min="4105" max="4105" width="42.42578125" customWidth="1"/>
    <col min="4106" max="4106" width="39.42578125" customWidth="1"/>
    <col min="4107" max="4107" width="48.7109375" customWidth="1"/>
    <col min="4108" max="4108" width="41.140625" customWidth="1"/>
    <col min="4109" max="4109" width="48.7109375" customWidth="1"/>
    <col min="4110" max="4110" width="51.140625" customWidth="1"/>
    <col min="4111" max="4111" width="48.7109375" customWidth="1"/>
    <col min="4112" max="4112" width="64" customWidth="1"/>
    <col min="4113" max="4113" width="42.42578125" customWidth="1"/>
    <col min="4114" max="4114" width="6.5703125" customWidth="1"/>
    <col min="4115" max="4352" width="9.140625" customWidth="1"/>
    <col min="4353" max="4353" width="228" customWidth="1"/>
    <col min="4354" max="4354" width="39.42578125" customWidth="1"/>
    <col min="4355" max="4355" width="48.7109375" customWidth="1"/>
    <col min="4356" max="4356" width="41.140625" customWidth="1"/>
    <col min="4357" max="4357" width="48.7109375" customWidth="1"/>
    <col min="4358" max="4358" width="51.140625" customWidth="1"/>
    <col min="4359" max="4359" width="48.7109375" customWidth="1"/>
    <col min="4360" max="4360" width="64" customWidth="1"/>
    <col min="4361" max="4361" width="42.42578125" customWidth="1"/>
    <col min="4362" max="4362" width="39.42578125" customWidth="1"/>
    <col min="4363" max="4363" width="48.7109375" customWidth="1"/>
    <col min="4364" max="4364" width="41.140625" customWidth="1"/>
    <col min="4365" max="4365" width="48.7109375" customWidth="1"/>
    <col min="4366" max="4366" width="51.140625" customWidth="1"/>
    <col min="4367" max="4367" width="48.7109375" customWidth="1"/>
    <col min="4368" max="4368" width="64" customWidth="1"/>
    <col min="4369" max="4369" width="42.42578125" customWidth="1"/>
    <col min="4370" max="4370" width="6.5703125" customWidth="1"/>
    <col min="4371" max="4608" width="9.140625" customWidth="1"/>
    <col min="4609" max="4609" width="228" customWidth="1"/>
    <col min="4610" max="4610" width="39.42578125" customWidth="1"/>
    <col min="4611" max="4611" width="48.7109375" customWidth="1"/>
    <col min="4612" max="4612" width="41.140625" customWidth="1"/>
    <col min="4613" max="4613" width="48.7109375" customWidth="1"/>
    <col min="4614" max="4614" width="51.140625" customWidth="1"/>
    <col min="4615" max="4615" width="48.7109375" customWidth="1"/>
    <col min="4616" max="4616" width="64" customWidth="1"/>
    <col min="4617" max="4617" width="42.42578125" customWidth="1"/>
    <col min="4618" max="4618" width="39.42578125" customWidth="1"/>
    <col min="4619" max="4619" width="48.7109375" customWidth="1"/>
    <col min="4620" max="4620" width="41.140625" customWidth="1"/>
    <col min="4621" max="4621" width="48.7109375" customWidth="1"/>
    <col min="4622" max="4622" width="51.140625" customWidth="1"/>
    <col min="4623" max="4623" width="48.7109375" customWidth="1"/>
    <col min="4624" max="4624" width="64" customWidth="1"/>
    <col min="4625" max="4625" width="42.42578125" customWidth="1"/>
    <col min="4626" max="4626" width="6.5703125" customWidth="1"/>
    <col min="4627" max="4864" width="9.140625" customWidth="1"/>
    <col min="4865" max="4865" width="228" customWidth="1"/>
    <col min="4866" max="4866" width="39.42578125" customWidth="1"/>
    <col min="4867" max="4867" width="48.7109375" customWidth="1"/>
    <col min="4868" max="4868" width="41.140625" customWidth="1"/>
    <col min="4869" max="4869" width="48.7109375" customWidth="1"/>
    <col min="4870" max="4870" width="51.140625" customWidth="1"/>
    <col min="4871" max="4871" width="48.7109375" customWidth="1"/>
    <col min="4872" max="4872" width="64" customWidth="1"/>
    <col min="4873" max="4873" width="42.42578125" customWidth="1"/>
    <col min="4874" max="4874" width="39.42578125" customWidth="1"/>
    <col min="4875" max="4875" width="48.7109375" customWidth="1"/>
    <col min="4876" max="4876" width="41.140625" customWidth="1"/>
    <col min="4877" max="4877" width="48.7109375" customWidth="1"/>
    <col min="4878" max="4878" width="51.140625" customWidth="1"/>
    <col min="4879" max="4879" width="48.7109375" customWidth="1"/>
    <col min="4880" max="4880" width="64" customWidth="1"/>
    <col min="4881" max="4881" width="42.42578125" customWidth="1"/>
    <col min="4882" max="4882" width="6.5703125" customWidth="1"/>
    <col min="4883" max="5120" width="9.140625" customWidth="1"/>
    <col min="5121" max="5121" width="228" customWidth="1"/>
    <col min="5122" max="5122" width="39.42578125" customWidth="1"/>
    <col min="5123" max="5123" width="48.7109375" customWidth="1"/>
    <col min="5124" max="5124" width="41.140625" customWidth="1"/>
    <col min="5125" max="5125" width="48.7109375" customWidth="1"/>
    <col min="5126" max="5126" width="51.140625" customWidth="1"/>
    <col min="5127" max="5127" width="48.7109375" customWidth="1"/>
    <col min="5128" max="5128" width="64" customWidth="1"/>
    <col min="5129" max="5129" width="42.42578125" customWidth="1"/>
    <col min="5130" max="5130" width="39.42578125" customWidth="1"/>
    <col min="5131" max="5131" width="48.7109375" customWidth="1"/>
    <col min="5132" max="5132" width="41.140625" customWidth="1"/>
    <col min="5133" max="5133" width="48.7109375" customWidth="1"/>
    <col min="5134" max="5134" width="51.140625" customWidth="1"/>
    <col min="5135" max="5135" width="48.7109375" customWidth="1"/>
    <col min="5136" max="5136" width="64" customWidth="1"/>
    <col min="5137" max="5137" width="42.42578125" customWidth="1"/>
    <col min="5138" max="5138" width="6.5703125" customWidth="1"/>
    <col min="5139" max="5376" width="9.140625" customWidth="1"/>
    <col min="5377" max="5377" width="228" customWidth="1"/>
    <col min="5378" max="5378" width="39.42578125" customWidth="1"/>
    <col min="5379" max="5379" width="48.7109375" customWidth="1"/>
    <col min="5380" max="5380" width="41.140625" customWidth="1"/>
    <col min="5381" max="5381" width="48.7109375" customWidth="1"/>
    <col min="5382" max="5382" width="51.140625" customWidth="1"/>
    <col min="5383" max="5383" width="48.7109375" customWidth="1"/>
    <col min="5384" max="5384" width="64" customWidth="1"/>
    <col min="5385" max="5385" width="42.42578125" customWidth="1"/>
    <col min="5386" max="5386" width="39.42578125" customWidth="1"/>
    <col min="5387" max="5387" width="48.7109375" customWidth="1"/>
    <col min="5388" max="5388" width="41.140625" customWidth="1"/>
    <col min="5389" max="5389" width="48.7109375" customWidth="1"/>
    <col min="5390" max="5390" width="51.140625" customWidth="1"/>
    <col min="5391" max="5391" width="48.7109375" customWidth="1"/>
    <col min="5392" max="5392" width="64" customWidth="1"/>
    <col min="5393" max="5393" width="42.42578125" customWidth="1"/>
    <col min="5394" max="5394" width="6.5703125" customWidth="1"/>
    <col min="5395" max="5632" width="9.140625" customWidth="1"/>
    <col min="5633" max="5633" width="228" customWidth="1"/>
    <col min="5634" max="5634" width="39.42578125" customWidth="1"/>
    <col min="5635" max="5635" width="48.7109375" customWidth="1"/>
    <col min="5636" max="5636" width="41.140625" customWidth="1"/>
    <col min="5637" max="5637" width="48.7109375" customWidth="1"/>
    <col min="5638" max="5638" width="51.140625" customWidth="1"/>
    <col min="5639" max="5639" width="48.7109375" customWidth="1"/>
    <col min="5640" max="5640" width="64" customWidth="1"/>
    <col min="5641" max="5641" width="42.42578125" customWidth="1"/>
    <col min="5642" max="5642" width="39.42578125" customWidth="1"/>
    <col min="5643" max="5643" width="48.7109375" customWidth="1"/>
    <col min="5644" max="5644" width="41.140625" customWidth="1"/>
    <col min="5645" max="5645" width="48.7109375" customWidth="1"/>
    <col min="5646" max="5646" width="51.140625" customWidth="1"/>
    <col min="5647" max="5647" width="48.7109375" customWidth="1"/>
    <col min="5648" max="5648" width="64" customWidth="1"/>
    <col min="5649" max="5649" width="42.42578125" customWidth="1"/>
    <col min="5650" max="5650" width="6.5703125" customWidth="1"/>
    <col min="5651" max="5888" width="9.140625" customWidth="1"/>
    <col min="5889" max="5889" width="228" customWidth="1"/>
    <col min="5890" max="5890" width="39.42578125" customWidth="1"/>
    <col min="5891" max="5891" width="48.7109375" customWidth="1"/>
    <col min="5892" max="5892" width="41.140625" customWidth="1"/>
    <col min="5893" max="5893" width="48.7109375" customWidth="1"/>
    <col min="5894" max="5894" width="51.140625" customWidth="1"/>
    <col min="5895" max="5895" width="48.7109375" customWidth="1"/>
    <col min="5896" max="5896" width="64" customWidth="1"/>
    <col min="5897" max="5897" width="42.42578125" customWidth="1"/>
    <col min="5898" max="5898" width="39.42578125" customWidth="1"/>
    <col min="5899" max="5899" width="48.7109375" customWidth="1"/>
    <col min="5900" max="5900" width="41.140625" customWidth="1"/>
    <col min="5901" max="5901" width="48.7109375" customWidth="1"/>
    <col min="5902" max="5902" width="51.140625" customWidth="1"/>
    <col min="5903" max="5903" width="48.7109375" customWidth="1"/>
    <col min="5904" max="5904" width="64" customWidth="1"/>
    <col min="5905" max="5905" width="42.42578125" customWidth="1"/>
    <col min="5906" max="5906" width="6.5703125" customWidth="1"/>
    <col min="5907" max="6144" width="9.140625" customWidth="1"/>
    <col min="6145" max="6145" width="228" customWidth="1"/>
    <col min="6146" max="6146" width="39.42578125" customWidth="1"/>
    <col min="6147" max="6147" width="48.7109375" customWidth="1"/>
    <col min="6148" max="6148" width="41.140625" customWidth="1"/>
    <col min="6149" max="6149" width="48.7109375" customWidth="1"/>
    <col min="6150" max="6150" width="51.140625" customWidth="1"/>
    <col min="6151" max="6151" width="48.7109375" customWidth="1"/>
    <col min="6152" max="6152" width="64" customWidth="1"/>
    <col min="6153" max="6153" width="42.42578125" customWidth="1"/>
    <col min="6154" max="6154" width="39.42578125" customWidth="1"/>
    <col min="6155" max="6155" width="48.7109375" customWidth="1"/>
    <col min="6156" max="6156" width="41.140625" customWidth="1"/>
    <col min="6157" max="6157" width="48.7109375" customWidth="1"/>
    <col min="6158" max="6158" width="51.140625" customWidth="1"/>
    <col min="6159" max="6159" width="48.7109375" customWidth="1"/>
    <col min="6160" max="6160" width="64" customWidth="1"/>
    <col min="6161" max="6161" width="42.42578125" customWidth="1"/>
    <col min="6162" max="6162" width="6.5703125" customWidth="1"/>
    <col min="6163" max="6400" width="9.140625" customWidth="1"/>
    <col min="6401" max="6401" width="228" customWidth="1"/>
    <col min="6402" max="6402" width="39.42578125" customWidth="1"/>
    <col min="6403" max="6403" width="48.7109375" customWidth="1"/>
    <col min="6404" max="6404" width="41.140625" customWidth="1"/>
    <col min="6405" max="6405" width="48.7109375" customWidth="1"/>
    <col min="6406" max="6406" width="51.140625" customWidth="1"/>
    <col min="6407" max="6407" width="48.7109375" customWidth="1"/>
    <col min="6408" max="6408" width="64" customWidth="1"/>
    <col min="6409" max="6409" width="42.42578125" customWidth="1"/>
    <col min="6410" max="6410" width="39.42578125" customWidth="1"/>
    <col min="6411" max="6411" width="48.7109375" customWidth="1"/>
    <col min="6412" max="6412" width="41.140625" customWidth="1"/>
    <col min="6413" max="6413" width="48.7109375" customWidth="1"/>
    <col min="6414" max="6414" width="51.140625" customWidth="1"/>
    <col min="6415" max="6415" width="48.7109375" customWidth="1"/>
    <col min="6416" max="6416" width="64" customWidth="1"/>
    <col min="6417" max="6417" width="42.42578125" customWidth="1"/>
    <col min="6418" max="6418" width="6.5703125" customWidth="1"/>
    <col min="6419" max="6656" width="9.140625" customWidth="1"/>
    <col min="6657" max="6657" width="228" customWidth="1"/>
    <col min="6658" max="6658" width="39.42578125" customWidth="1"/>
    <col min="6659" max="6659" width="48.7109375" customWidth="1"/>
    <col min="6660" max="6660" width="41.140625" customWidth="1"/>
    <col min="6661" max="6661" width="48.7109375" customWidth="1"/>
    <col min="6662" max="6662" width="51.140625" customWidth="1"/>
    <col min="6663" max="6663" width="48.7109375" customWidth="1"/>
    <col min="6664" max="6664" width="64" customWidth="1"/>
    <col min="6665" max="6665" width="42.42578125" customWidth="1"/>
    <col min="6666" max="6666" width="39.42578125" customWidth="1"/>
    <col min="6667" max="6667" width="48.7109375" customWidth="1"/>
    <col min="6668" max="6668" width="41.140625" customWidth="1"/>
    <col min="6669" max="6669" width="48.7109375" customWidth="1"/>
    <col min="6670" max="6670" width="51.140625" customWidth="1"/>
    <col min="6671" max="6671" width="48.7109375" customWidth="1"/>
    <col min="6672" max="6672" width="64" customWidth="1"/>
    <col min="6673" max="6673" width="42.42578125" customWidth="1"/>
    <col min="6674" max="6674" width="6.5703125" customWidth="1"/>
    <col min="6675" max="6912" width="9.140625" customWidth="1"/>
    <col min="6913" max="6913" width="228" customWidth="1"/>
    <col min="6914" max="6914" width="39.42578125" customWidth="1"/>
    <col min="6915" max="6915" width="48.7109375" customWidth="1"/>
    <col min="6916" max="6916" width="41.140625" customWidth="1"/>
    <col min="6917" max="6917" width="48.7109375" customWidth="1"/>
    <col min="6918" max="6918" width="51.140625" customWidth="1"/>
    <col min="6919" max="6919" width="48.7109375" customWidth="1"/>
    <col min="6920" max="6920" width="64" customWidth="1"/>
    <col min="6921" max="6921" width="42.42578125" customWidth="1"/>
    <col min="6922" max="6922" width="39.42578125" customWidth="1"/>
    <col min="6923" max="6923" width="48.7109375" customWidth="1"/>
    <col min="6924" max="6924" width="41.140625" customWidth="1"/>
    <col min="6925" max="6925" width="48.7109375" customWidth="1"/>
    <col min="6926" max="6926" width="51.140625" customWidth="1"/>
    <col min="6927" max="6927" width="48.7109375" customWidth="1"/>
    <col min="6928" max="6928" width="64" customWidth="1"/>
    <col min="6929" max="6929" width="42.42578125" customWidth="1"/>
    <col min="6930" max="6930" width="6.5703125" customWidth="1"/>
    <col min="6931" max="7168" width="9.140625" customWidth="1"/>
    <col min="7169" max="7169" width="228" customWidth="1"/>
    <col min="7170" max="7170" width="39.42578125" customWidth="1"/>
    <col min="7171" max="7171" width="48.7109375" customWidth="1"/>
    <col min="7172" max="7172" width="41.140625" customWidth="1"/>
    <col min="7173" max="7173" width="48.7109375" customWidth="1"/>
    <col min="7174" max="7174" width="51.140625" customWidth="1"/>
    <col min="7175" max="7175" width="48.7109375" customWidth="1"/>
    <col min="7176" max="7176" width="64" customWidth="1"/>
    <col min="7177" max="7177" width="42.42578125" customWidth="1"/>
    <col min="7178" max="7178" width="39.42578125" customWidth="1"/>
    <col min="7179" max="7179" width="48.7109375" customWidth="1"/>
    <col min="7180" max="7180" width="41.140625" customWidth="1"/>
    <col min="7181" max="7181" width="48.7109375" customWidth="1"/>
    <col min="7182" max="7182" width="51.140625" customWidth="1"/>
    <col min="7183" max="7183" width="48.7109375" customWidth="1"/>
    <col min="7184" max="7184" width="64" customWidth="1"/>
    <col min="7185" max="7185" width="42.42578125" customWidth="1"/>
    <col min="7186" max="7186" width="6.5703125" customWidth="1"/>
    <col min="7187" max="7424" width="9.140625" customWidth="1"/>
    <col min="7425" max="7425" width="228" customWidth="1"/>
    <col min="7426" max="7426" width="39.42578125" customWidth="1"/>
    <col min="7427" max="7427" width="48.7109375" customWidth="1"/>
    <col min="7428" max="7428" width="41.140625" customWidth="1"/>
    <col min="7429" max="7429" width="48.7109375" customWidth="1"/>
    <col min="7430" max="7430" width="51.140625" customWidth="1"/>
    <col min="7431" max="7431" width="48.7109375" customWidth="1"/>
    <col min="7432" max="7432" width="64" customWidth="1"/>
    <col min="7433" max="7433" width="42.42578125" customWidth="1"/>
    <col min="7434" max="7434" width="39.42578125" customWidth="1"/>
    <col min="7435" max="7435" width="48.7109375" customWidth="1"/>
    <col min="7436" max="7436" width="41.140625" customWidth="1"/>
    <col min="7437" max="7437" width="48.7109375" customWidth="1"/>
    <col min="7438" max="7438" width="51.140625" customWidth="1"/>
    <col min="7439" max="7439" width="48.7109375" customWidth="1"/>
    <col min="7440" max="7440" width="64" customWidth="1"/>
    <col min="7441" max="7441" width="42.42578125" customWidth="1"/>
    <col min="7442" max="7442" width="6.5703125" customWidth="1"/>
    <col min="7443" max="7680" width="9.140625" customWidth="1"/>
    <col min="7681" max="7681" width="228" customWidth="1"/>
    <col min="7682" max="7682" width="39.42578125" customWidth="1"/>
    <col min="7683" max="7683" width="48.7109375" customWidth="1"/>
    <col min="7684" max="7684" width="41.140625" customWidth="1"/>
    <col min="7685" max="7685" width="48.7109375" customWidth="1"/>
    <col min="7686" max="7686" width="51.140625" customWidth="1"/>
    <col min="7687" max="7687" width="48.7109375" customWidth="1"/>
    <col min="7688" max="7688" width="64" customWidth="1"/>
    <col min="7689" max="7689" width="42.42578125" customWidth="1"/>
    <col min="7690" max="7690" width="39.42578125" customWidth="1"/>
    <col min="7691" max="7691" width="48.7109375" customWidth="1"/>
    <col min="7692" max="7692" width="41.140625" customWidth="1"/>
    <col min="7693" max="7693" width="48.7109375" customWidth="1"/>
    <col min="7694" max="7694" width="51.140625" customWidth="1"/>
    <col min="7695" max="7695" width="48.7109375" customWidth="1"/>
    <col min="7696" max="7696" width="64" customWidth="1"/>
    <col min="7697" max="7697" width="42.42578125" customWidth="1"/>
    <col min="7698" max="7698" width="6.5703125" customWidth="1"/>
    <col min="7699" max="7936" width="9.140625" customWidth="1"/>
    <col min="7937" max="7937" width="228" customWidth="1"/>
    <col min="7938" max="7938" width="39.42578125" customWidth="1"/>
    <col min="7939" max="7939" width="48.7109375" customWidth="1"/>
    <col min="7940" max="7940" width="41.140625" customWidth="1"/>
    <col min="7941" max="7941" width="48.7109375" customWidth="1"/>
    <col min="7942" max="7942" width="51.140625" customWidth="1"/>
    <col min="7943" max="7943" width="48.7109375" customWidth="1"/>
    <col min="7944" max="7944" width="64" customWidth="1"/>
    <col min="7945" max="7945" width="42.42578125" customWidth="1"/>
    <col min="7946" max="7946" width="39.42578125" customWidth="1"/>
    <col min="7947" max="7947" width="48.7109375" customWidth="1"/>
    <col min="7948" max="7948" width="41.140625" customWidth="1"/>
    <col min="7949" max="7949" width="48.7109375" customWidth="1"/>
    <col min="7950" max="7950" width="51.140625" customWidth="1"/>
    <col min="7951" max="7951" width="48.7109375" customWidth="1"/>
    <col min="7952" max="7952" width="64" customWidth="1"/>
    <col min="7953" max="7953" width="42.42578125" customWidth="1"/>
    <col min="7954" max="7954" width="6.5703125" customWidth="1"/>
    <col min="7955" max="8192" width="9.140625" customWidth="1"/>
    <col min="8193" max="8193" width="228" customWidth="1"/>
    <col min="8194" max="8194" width="39.42578125" customWidth="1"/>
    <col min="8195" max="8195" width="48.7109375" customWidth="1"/>
    <col min="8196" max="8196" width="41.140625" customWidth="1"/>
    <col min="8197" max="8197" width="48.7109375" customWidth="1"/>
    <col min="8198" max="8198" width="51.140625" customWidth="1"/>
    <col min="8199" max="8199" width="48.7109375" customWidth="1"/>
    <col min="8200" max="8200" width="64" customWidth="1"/>
    <col min="8201" max="8201" width="42.42578125" customWidth="1"/>
    <col min="8202" max="8202" width="39.42578125" customWidth="1"/>
    <col min="8203" max="8203" width="48.7109375" customWidth="1"/>
    <col min="8204" max="8204" width="41.140625" customWidth="1"/>
    <col min="8205" max="8205" width="48.7109375" customWidth="1"/>
    <col min="8206" max="8206" width="51.140625" customWidth="1"/>
    <col min="8207" max="8207" width="48.7109375" customWidth="1"/>
    <col min="8208" max="8208" width="64" customWidth="1"/>
    <col min="8209" max="8209" width="42.42578125" customWidth="1"/>
    <col min="8210" max="8210" width="6.5703125" customWidth="1"/>
    <col min="8211" max="8448" width="9.140625" customWidth="1"/>
    <col min="8449" max="8449" width="228" customWidth="1"/>
    <col min="8450" max="8450" width="39.42578125" customWidth="1"/>
    <col min="8451" max="8451" width="48.7109375" customWidth="1"/>
    <col min="8452" max="8452" width="41.140625" customWidth="1"/>
    <col min="8453" max="8453" width="48.7109375" customWidth="1"/>
    <col min="8454" max="8454" width="51.140625" customWidth="1"/>
    <col min="8455" max="8455" width="48.7109375" customWidth="1"/>
    <col min="8456" max="8456" width="64" customWidth="1"/>
    <col min="8457" max="8457" width="42.42578125" customWidth="1"/>
    <col min="8458" max="8458" width="39.42578125" customWidth="1"/>
    <col min="8459" max="8459" width="48.7109375" customWidth="1"/>
    <col min="8460" max="8460" width="41.140625" customWidth="1"/>
    <col min="8461" max="8461" width="48.7109375" customWidth="1"/>
    <col min="8462" max="8462" width="51.140625" customWidth="1"/>
    <col min="8463" max="8463" width="48.7109375" customWidth="1"/>
    <col min="8464" max="8464" width="64" customWidth="1"/>
    <col min="8465" max="8465" width="42.42578125" customWidth="1"/>
    <col min="8466" max="8466" width="6.5703125" customWidth="1"/>
    <col min="8467" max="8704" width="9.140625" customWidth="1"/>
    <col min="8705" max="8705" width="228" customWidth="1"/>
    <col min="8706" max="8706" width="39.42578125" customWidth="1"/>
    <col min="8707" max="8707" width="48.7109375" customWidth="1"/>
    <col min="8708" max="8708" width="41.140625" customWidth="1"/>
    <col min="8709" max="8709" width="48.7109375" customWidth="1"/>
    <col min="8710" max="8710" width="51.140625" customWidth="1"/>
    <col min="8711" max="8711" width="48.7109375" customWidth="1"/>
    <col min="8712" max="8712" width="64" customWidth="1"/>
    <col min="8713" max="8713" width="42.42578125" customWidth="1"/>
    <col min="8714" max="8714" width="39.42578125" customWidth="1"/>
    <col min="8715" max="8715" width="48.7109375" customWidth="1"/>
    <col min="8716" max="8716" width="41.140625" customWidth="1"/>
    <col min="8717" max="8717" width="48.7109375" customWidth="1"/>
    <col min="8718" max="8718" width="51.140625" customWidth="1"/>
    <col min="8719" max="8719" width="48.7109375" customWidth="1"/>
    <col min="8720" max="8720" width="64" customWidth="1"/>
    <col min="8721" max="8721" width="42.42578125" customWidth="1"/>
    <col min="8722" max="8722" width="6.5703125" customWidth="1"/>
    <col min="8723" max="8960" width="9.140625" customWidth="1"/>
    <col min="8961" max="8961" width="228" customWidth="1"/>
    <col min="8962" max="8962" width="39.42578125" customWidth="1"/>
    <col min="8963" max="8963" width="48.7109375" customWidth="1"/>
    <col min="8964" max="8964" width="41.140625" customWidth="1"/>
    <col min="8965" max="8965" width="48.7109375" customWidth="1"/>
    <col min="8966" max="8966" width="51.140625" customWidth="1"/>
    <col min="8967" max="8967" width="48.7109375" customWidth="1"/>
    <col min="8968" max="8968" width="64" customWidth="1"/>
    <col min="8969" max="8969" width="42.42578125" customWidth="1"/>
    <col min="8970" max="8970" width="39.42578125" customWidth="1"/>
    <col min="8971" max="8971" width="48.7109375" customWidth="1"/>
    <col min="8972" max="8972" width="41.140625" customWidth="1"/>
    <col min="8973" max="8973" width="48.7109375" customWidth="1"/>
    <col min="8974" max="8974" width="51.140625" customWidth="1"/>
    <col min="8975" max="8975" width="48.7109375" customWidth="1"/>
    <col min="8976" max="8976" width="64" customWidth="1"/>
    <col min="8977" max="8977" width="42.42578125" customWidth="1"/>
    <col min="8978" max="8978" width="6.5703125" customWidth="1"/>
    <col min="8979" max="9216" width="9.140625" customWidth="1"/>
    <col min="9217" max="9217" width="228" customWidth="1"/>
    <col min="9218" max="9218" width="39.42578125" customWidth="1"/>
    <col min="9219" max="9219" width="48.7109375" customWidth="1"/>
    <col min="9220" max="9220" width="41.140625" customWidth="1"/>
    <col min="9221" max="9221" width="48.7109375" customWidth="1"/>
    <col min="9222" max="9222" width="51.140625" customWidth="1"/>
    <col min="9223" max="9223" width="48.7109375" customWidth="1"/>
    <col min="9224" max="9224" width="64" customWidth="1"/>
    <col min="9225" max="9225" width="42.42578125" customWidth="1"/>
    <col min="9226" max="9226" width="39.42578125" customWidth="1"/>
    <col min="9227" max="9227" width="48.7109375" customWidth="1"/>
    <col min="9228" max="9228" width="41.140625" customWidth="1"/>
    <col min="9229" max="9229" width="48.7109375" customWidth="1"/>
    <col min="9230" max="9230" width="51.140625" customWidth="1"/>
    <col min="9231" max="9231" width="48.7109375" customWidth="1"/>
    <col min="9232" max="9232" width="64" customWidth="1"/>
    <col min="9233" max="9233" width="42.42578125" customWidth="1"/>
    <col min="9234" max="9234" width="6.5703125" customWidth="1"/>
    <col min="9235" max="9472" width="9.140625" customWidth="1"/>
    <col min="9473" max="9473" width="228" customWidth="1"/>
    <col min="9474" max="9474" width="39.42578125" customWidth="1"/>
    <col min="9475" max="9475" width="48.7109375" customWidth="1"/>
    <col min="9476" max="9476" width="41.140625" customWidth="1"/>
    <col min="9477" max="9477" width="48.7109375" customWidth="1"/>
    <col min="9478" max="9478" width="51.140625" customWidth="1"/>
    <col min="9479" max="9479" width="48.7109375" customWidth="1"/>
    <col min="9480" max="9480" width="64" customWidth="1"/>
    <col min="9481" max="9481" width="42.42578125" customWidth="1"/>
    <col min="9482" max="9482" width="39.42578125" customWidth="1"/>
    <col min="9483" max="9483" width="48.7109375" customWidth="1"/>
    <col min="9484" max="9484" width="41.140625" customWidth="1"/>
    <col min="9485" max="9485" width="48.7109375" customWidth="1"/>
    <col min="9486" max="9486" width="51.140625" customWidth="1"/>
    <col min="9487" max="9487" width="48.7109375" customWidth="1"/>
    <col min="9488" max="9488" width="64" customWidth="1"/>
    <col min="9489" max="9489" width="42.42578125" customWidth="1"/>
    <col min="9490" max="9490" width="6.5703125" customWidth="1"/>
    <col min="9491" max="9728" width="9.140625" customWidth="1"/>
    <col min="9729" max="9729" width="228" customWidth="1"/>
    <col min="9730" max="9730" width="39.42578125" customWidth="1"/>
    <col min="9731" max="9731" width="48.7109375" customWidth="1"/>
    <col min="9732" max="9732" width="41.140625" customWidth="1"/>
    <col min="9733" max="9733" width="48.7109375" customWidth="1"/>
    <col min="9734" max="9734" width="51.140625" customWidth="1"/>
    <col min="9735" max="9735" width="48.7109375" customWidth="1"/>
    <col min="9736" max="9736" width="64" customWidth="1"/>
    <col min="9737" max="9737" width="42.42578125" customWidth="1"/>
    <col min="9738" max="9738" width="39.42578125" customWidth="1"/>
    <col min="9739" max="9739" width="48.7109375" customWidth="1"/>
    <col min="9740" max="9740" width="41.140625" customWidth="1"/>
    <col min="9741" max="9741" width="48.7109375" customWidth="1"/>
    <col min="9742" max="9742" width="51.140625" customWidth="1"/>
    <col min="9743" max="9743" width="48.7109375" customWidth="1"/>
    <col min="9744" max="9744" width="64" customWidth="1"/>
    <col min="9745" max="9745" width="42.42578125" customWidth="1"/>
    <col min="9746" max="9746" width="6.5703125" customWidth="1"/>
    <col min="9747" max="9984" width="9.140625" customWidth="1"/>
    <col min="9985" max="9985" width="228" customWidth="1"/>
    <col min="9986" max="9986" width="39.42578125" customWidth="1"/>
    <col min="9987" max="9987" width="48.7109375" customWidth="1"/>
    <col min="9988" max="9988" width="41.140625" customWidth="1"/>
    <col min="9989" max="9989" width="48.7109375" customWidth="1"/>
    <col min="9990" max="9990" width="51.140625" customWidth="1"/>
    <col min="9991" max="9991" width="48.7109375" customWidth="1"/>
    <col min="9992" max="9992" width="64" customWidth="1"/>
    <col min="9993" max="9993" width="42.42578125" customWidth="1"/>
    <col min="9994" max="9994" width="39.42578125" customWidth="1"/>
    <col min="9995" max="9995" width="48.7109375" customWidth="1"/>
    <col min="9996" max="9996" width="41.140625" customWidth="1"/>
    <col min="9997" max="9997" width="48.7109375" customWidth="1"/>
    <col min="9998" max="9998" width="51.140625" customWidth="1"/>
    <col min="9999" max="9999" width="48.7109375" customWidth="1"/>
    <col min="10000" max="10000" width="64" customWidth="1"/>
    <col min="10001" max="10001" width="42.42578125" customWidth="1"/>
    <col min="10002" max="10002" width="6.5703125" customWidth="1"/>
    <col min="10003" max="10240" width="9.140625" customWidth="1"/>
    <col min="10241" max="10241" width="228" customWidth="1"/>
    <col min="10242" max="10242" width="39.42578125" customWidth="1"/>
    <col min="10243" max="10243" width="48.7109375" customWidth="1"/>
    <col min="10244" max="10244" width="41.140625" customWidth="1"/>
    <col min="10245" max="10245" width="48.7109375" customWidth="1"/>
    <col min="10246" max="10246" width="51.140625" customWidth="1"/>
    <col min="10247" max="10247" width="48.7109375" customWidth="1"/>
    <col min="10248" max="10248" width="64" customWidth="1"/>
    <col min="10249" max="10249" width="42.42578125" customWidth="1"/>
    <col min="10250" max="10250" width="39.42578125" customWidth="1"/>
    <col min="10251" max="10251" width="48.7109375" customWidth="1"/>
    <col min="10252" max="10252" width="41.140625" customWidth="1"/>
    <col min="10253" max="10253" width="48.7109375" customWidth="1"/>
    <col min="10254" max="10254" width="51.140625" customWidth="1"/>
    <col min="10255" max="10255" width="48.7109375" customWidth="1"/>
    <col min="10256" max="10256" width="64" customWidth="1"/>
    <col min="10257" max="10257" width="42.42578125" customWidth="1"/>
    <col min="10258" max="10258" width="6.5703125" customWidth="1"/>
    <col min="10259" max="10496" width="9.140625" customWidth="1"/>
    <col min="10497" max="10497" width="228" customWidth="1"/>
    <col min="10498" max="10498" width="39.42578125" customWidth="1"/>
    <col min="10499" max="10499" width="48.7109375" customWidth="1"/>
    <col min="10500" max="10500" width="41.140625" customWidth="1"/>
    <col min="10501" max="10501" width="48.7109375" customWidth="1"/>
    <col min="10502" max="10502" width="51.140625" customWidth="1"/>
    <col min="10503" max="10503" width="48.7109375" customWidth="1"/>
    <col min="10504" max="10504" width="64" customWidth="1"/>
    <col min="10505" max="10505" width="42.42578125" customWidth="1"/>
    <col min="10506" max="10506" width="39.42578125" customWidth="1"/>
    <col min="10507" max="10507" width="48.7109375" customWidth="1"/>
    <col min="10508" max="10508" width="41.140625" customWidth="1"/>
    <col min="10509" max="10509" width="48.7109375" customWidth="1"/>
    <col min="10510" max="10510" width="51.140625" customWidth="1"/>
    <col min="10511" max="10511" width="48.7109375" customWidth="1"/>
    <col min="10512" max="10512" width="64" customWidth="1"/>
    <col min="10513" max="10513" width="42.42578125" customWidth="1"/>
    <col min="10514" max="10514" width="6.5703125" customWidth="1"/>
    <col min="10515" max="10752" width="9.140625" customWidth="1"/>
    <col min="10753" max="10753" width="228" customWidth="1"/>
    <col min="10754" max="10754" width="39.42578125" customWidth="1"/>
    <col min="10755" max="10755" width="48.7109375" customWidth="1"/>
    <col min="10756" max="10756" width="41.140625" customWidth="1"/>
    <col min="10757" max="10757" width="48.7109375" customWidth="1"/>
    <col min="10758" max="10758" width="51.140625" customWidth="1"/>
    <col min="10759" max="10759" width="48.7109375" customWidth="1"/>
    <col min="10760" max="10760" width="64" customWidth="1"/>
    <col min="10761" max="10761" width="42.42578125" customWidth="1"/>
    <col min="10762" max="10762" width="39.42578125" customWidth="1"/>
    <col min="10763" max="10763" width="48.7109375" customWidth="1"/>
    <col min="10764" max="10764" width="41.140625" customWidth="1"/>
    <col min="10765" max="10765" width="48.7109375" customWidth="1"/>
    <col min="10766" max="10766" width="51.140625" customWidth="1"/>
    <col min="10767" max="10767" width="48.7109375" customWidth="1"/>
    <col min="10768" max="10768" width="64" customWidth="1"/>
    <col min="10769" max="10769" width="42.42578125" customWidth="1"/>
    <col min="10770" max="10770" width="6.5703125" customWidth="1"/>
    <col min="10771" max="11008" width="9.140625" customWidth="1"/>
    <col min="11009" max="11009" width="228" customWidth="1"/>
    <col min="11010" max="11010" width="39.42578125" customWidth="1"/>
    <col min="11011" max="11011" width="48.7109375" customWidth="1"/>
    <col min="11012" max="11012" width="41.140625" customWidth="1"/>
    <col min="11013" max="11013" width="48.7109375" customWidth="1"/>
    <col min="11014" max="11014" width="51.140625" customWidth="1"/>
    <col min="11015" max="11015" width="48.7109375" customWidth="1"/>
    <col min="11016" max="11016" width="64" customWidth="1"/>
    <col min="11017" max="11017" width="42.42578125" customWidth="1"/>
    <col min="11018" max="11018" width="39.42578125" customWidth="1"/>
    <col min="11019" max="11019" width="48.7109375" customWidth="1"/>
    <col min="11020" max="11020" width="41.140625" customWidth="1"/>
    <col min="11021" max="11021" width="48.7109375" customWidth="1"/>
    <col min="11022" max="11022" width="51.140625" customWidth="1"/>
    <col min="11023" max="11023" width="48.7109375" customWidth="1"/>
    <col min="11024" max="11024" width="64" customWidth="1"/>
    <col min="11025" max="11025" width="42.42578125" customWidth="1"/>
    <col min="11026" max="11026" width="6.5703125" customWidth="1"/>
    <col min="11027" max="11264" width="9.140625" customWidth="1"/>
    <col min="11265" max="11265" width="228" customWidth="1"/>
    <col min="11266" max="11266" width="39.42578125" customWidth="1"/>
    <col min="11267" max="11267" width="48.7109375" customWidth="1"/>
    <col min="11268" max="11268" width="41.140625" customWidth="1"/>
    <col min="11269" max="11269" width="48.7109375" customWidth="1"/>
    <col min="11270" max="11270" width="51.140625" customWidth="1"/>
    <col min="11271" max="11271" width="48.7109375" customWidth="1"/>
    <col min="11272" max="11272" width="64" customWidth="1"/>
    <col min="11273" max="11273" width="42.42578125" customWidth="1"/>
    <col min="11274" max="11274" width="39.42578125" customWidth="1"/>
    <col min="11275" max="11275" width="48.7109375" customWidth="1"/>
    <col min="11276" max="11276" width="41.140625" customWidth="1"/>
    <col min="11277" max="11277" width="48.7109375" customWidth="1"/>
    <col min="11278" max="11278" width="51.140625" customWidth="1"/>
    <col min="11279" max="11279" width="48.7109375" customWidth="1"/>
    <col min="11280" max="11280" width="64" customWidth="1"/>
    <col min="11281" max="11281" width="42.42578125" customWidth="1"/>
    <col min="11282" max="11282" width="6.5703125" customWidth="1"/>
    <col min="11283" max="11520" width="9.140625" customWidth="1"/>
    <col min="11521" max="11521" width="228" customWidth="1"/>
    <col min="11522" max="11522" width="39.42578125" customWidth="1"/>
    <col min="11523" max="11523" width="48.7109375" customWidth="1"/>
    <col min="11524" max="11524" width="41.140625" customWidth="1"/>
    <col min="11525" max="11525" width="48.7109375" customWidth="1"/>
    <col min="11526" max="11526" width="51.140625" customWidth="1"/>
    <col min="11527" max="11527" width="48.7109375" customWidth="1"/>
    <col min="11528" max="11528" width="64" customWidth="1"/>
    <col min="11529" max="11529" width="42.42578125" customWidth="1"/>
    <col min="11530" max="11530" width="39.42578125" customWidth="1"/>
    <col min="11531" max="11531" width="48.7109375" customWidth="1"/>
    <col min="11532" max="11532" width="41.140625" customWidth="1"/>
    <col min="11533" max="11533" width="48.7109375" customWidth="1"/>
    <col min="11534" max="11534" width="51.140625" customWidth="1"/>
    <col min="11535" max="11535" width="48.7109375" customWidth="1"/>
    <col min="11536" max="11536" width="64" customWidth="1"/>
    <col min="11537" max="11537" width="42.42578125" customWidth="1"/>
    <col min="11538" max="11538" width="6.5703125" customWidth="1"/>
    <col min="11539" max="11776" width="9.140625" customWidth="1"/>
    <col min="11777" max="11777" width="228" customWidth="1"/>
    <col min="11778" max="11778" width="39.42578125" customWidth="1"/>
    <col min="11779" max="11779" width="48.7109375" customWidth="1"/>
    <col min="11780" max="11780" width="41.140625" customWidth="1"/>
    <col min="11781" max="11781" width="48.7109375" customWidth="1"/>
    <col min="11782" max="11782" width="51.140625" customWidth="1"/>
    <col min="11783" max="11783" width="48.7109375" customWidth="1"/>
    <col min="11784" max="11784" width="64" customWidth="1"/>
    <col min="11785" max="11785" width="42.42578125" customWidth="1"/>
    <col min="11786" max="11786" width="39.42578125" customWidth="1"/>
    <col min="11787" max="11787" width="48.7109375" customWidth="1"/>
    <col min="11788" max="11788" width="41.140625" customWidth="1"/>
    <col min="11789" max="11789" width="48.7109375" customWidth="1"/>
    <col min="11790" max="11790" width="51.140625" customWidth="1"/>
    <col min="11791" max="11791" width="48.7109375" customWidth="1"/>
    <col min="11792" max="11792" width="64" customWidth="1"/>
    <col min="11793" max="11793" width="42.42578125" customWidth="1"/>
    <col min="11794" max="11794" width="6.5703125" customWidth="1"/>
    <col min="11795" max="12032" width="9.140625" customWidth="1"/>
    <col min="12033" max="12033" width="228" customWidth="1"/>
    <col min="12034" max="12034" width="39.42578125" customWidth="1"/>
    <col min="12035" max="12035" width="48.7109375" customWidth="1"/>
    <col min="12036" max="12036" width="41.140625" customWidth="1"/>
    <col min="12037" max="12037" width="48.7109375" customWidth="1"/>
    <col min="12038" max="12038" width="51.140625" customWidth="1"/>
    <col min="12039" max="12039" width="48.7109375" customWidth="1"/>
    <col min="12040" max="12040" width="64" customWidth="1"/>
    <col min="12041" max="12041" width="42.42578125" customWidth="1"/>
    <col min="12042" max="12042" width="39.42578125" customWidth="1"/>
    <col min="12043" max="12043" width="48.7109375" customWidth="1"/>
    <col min="12044" max="12044" width="41.140625" customWidth="1"/>
    <col min="12045" max="12045" width="48.7109375" customWidth="1"/>
    <col min="12046" max="12046" width="51.140625" customWidth="1"/>
    <col min="12047" max="12047" width="48.7109375" customWidth="1"/>
    <col min="12048" max="12048" width="64" customWidth="1"/>
    <col min="12049" max="12049" width="42.42578125" customWidth="1"/>
    <col min="12050" max="12050" width="6.5703125" customWidth="1"/>
    <col min="12051" max="12288" width="9.140625" customWidth="1"/>
    <col min="12289" max="12289" width="228" customWidth="1"/>
    <col min="12290" max="12290" width="39.42578125" customWidth="1"/>
    <col min="12291" max="12291" width="48.7109375" customWidth="1"/>
    <col min="12292" max="12292" width="41.140625" customWidth="1"/>
    <col min="12293" max="12293" width="48.7109375" customWidth="1"/>
    <col min="12294" max="12294" width="51.140625" customWidth="1"/>
    <col min="12295" max="12295" width="48.7109375" customWidth="1"/>
    <col min="12296" max="12296" width="64" customWidth="1"/>
    <col min="12297" max="12297" width="42.42578125" customWidth="1"/>
    <col min="12298" max="12298" width="39.42578125" customWidth="1"/>
    <col min="12299" max="12299" width="48.7109375" customWidth="1"/>
    <col min="12300" max="12300" width="41.140625" customWidth="1"/>
    <col min="12301" max="12301" width="48.7109375" customWidth="1"/>
    <col min="12302" max="12302" width="51.140625" customWidth="1"/>
    <col min="12303" max="12303" width="48.7109375" customWidth="1"/>
    <col min="12304" max="12304" width="64" customWidth="1"/>
    <col min="12305" max="12305" width="42.42578125" customWidth="1"/>
    <col min="12306" max="12306" width="6.5703125" customWidth="1"/>
    <col min="12307" max="12544" width="9.140625" customWidth="1"/>
    <col min="12545" max="12545" width="228" customWidth="1"/>
    <col min="12546" max="12546" width="39.42578125" customWidth="1"/>
    <col min="12547" max="12547" width="48.7109375" customWidth="1"/>
    <col min="12548" max="12548" width="41.140625" customWidth="1"/>
    <col min="12549" max="12549" width="48.7109375" customWidth="1"/>
    <col min="12550" max="12550" width="51.140625" customWidth="1"/>
    <col min="12551" max="12551" width="48.7109375" customWidth="1"/>
    <col min="12552" max="12552" width="64" customWidth="1"/>
    <col min="12553" max="12553" width="42.42578125" customWidth="1"/>
    <col min="12554" max="12554" width="39.42578125" customWidth="1"/>
    <col min="12555" max="12555" width="48.7109375" customWidth="1"/>
    <col min="12556" max="12556" width="41.140625" customWidth="1"/>
    <col min="12557" max="12557" width="48.7109375" customWidth="1"/>
    <col min="12558" max="12558" width="51.140625" customWidth="1"/>
    <col min="12559" max="12559" width="48.7109375" customWidth="1"/>
    <col min="12560" max="12560" width="64" customWidth="1"/>
    <col min="12561" max="12561" width="42.42578125" customWidth="1"/>
    <col min="12562" max="12562" width="6.5703125" customWidth="1"/>
    <col min="12563" max="12800" width="9.140625" customWidth="1"/>
    <col min="12801" max="12801" width="228" customWidth="1"/>
    <col min="12802" max="12802" width="39.42578125" customWidth="1"/>
    <col min="12803" max="12803" width="48.7109375" customWidth="1"/>
    <col min="12804" max="12804" width="41.140625" customWidth="1"/>
    <col min="12805" max="12805" width="48.7109375" customWidth="1"/>
    <col min="12806" max="12806" width="51.140625" customWidth="1"/>
    <col min="12807" max="12807" width="48.7109375" customWidth="1"/>
    <col min="12808" max="12808" width="64" customWidth="1"/>
    <col min="12809" max="12809" width="42.42578125" customWidth="1"/>
    <col min="12810" max="12810" width="39.42578125" customWidth="1"/>
    <col min="12811" max="12811" width="48.7109375" customWidth="1"/>
    <col min="12812" max="12812" width="41.140625" customWidth="1"/>
    <col min="12813" max="12813" width="48.7109375" customWidth="1"/>
    <col min="12814" max="12814" width="51.140625" customWidth="1"/>
    <col min="12815" max="12815" width="48.7109375" customWidth="1"/>
    <col min="12816" max="12816" width="64" customWidth="1"/>
    <col min="12817" max="12817" width="42.42578125" customWidth="1"/>
    <col min="12818" max="12818" width="6.5703125" customWidth="1"/>
    <col min="12819" max="13056" width="9.140625" customWidth="1"/>
    <col min="13057" max="13057" width="228" customWidth="1"/>
    <col min="13058" max="13058" width="39.42578125" customWidth="1"/>
    <col min="13059" max="13059" width="48.7109375" customWidth="1"/>
    <col min="13060" max="13060" width="41.140625" customWidth="1"/>
    <col min="13061" max="13061" width="48.7109375" customWidth="1"/>
    <col min="13062" max="13062" width="51.140625" customWidth="1"/>
    <col min="13063" max="13063" width="48.7109375" customWidth="1"/>
    <col min="13064" max="13064" width="64" customWidth="1"/>
    <col min="13065" max="13065" width="42.42578125" customWidth="1"/>
    <col min="13066" max="13066" width="39.42578125" customWidth="1"/>
    <col min="13067" max="13067" width="48.7109375" customWidth="1"/>
    <col min="13068" max="13068" width="41.140625" customWidth="1"/>
    <col min="13069" max="13069" width="48.7109375" customWidth="1"/>
    <col min="13070" max="13070" width="51.140625" customWidth="1"/>
    <col min="13071" max="13071" width="48.7109375" customWidth="1"/>
    <col min="13072" max="13072" width="64" customWidth="1"/>
    <col min="13073" max="13073" width="42.42578125" customWidth="1"/>
    <col min="13074" max="13074" width="6.5703125" customWidth="1"/>
    <col min="13075" max="13312" width="9.140625" customWidth="1"/>
    <col min="13313" max="13313" width="228" customWidth="1"/>
    <col min="13314" max="13314" width="39.42578125" customWidth="1"/>
    <col min="13315" max="13315" width="48.7109375" customWidth="1"/>
    <col min="13316" max="13316" width="41.140625" customWidth="1"/>
    <col min="13317" max="13317" width="48.7109375" customWidth="1"/>
    <col min="13318" max="13318" width="51.140625" customWidth="1"/>
    <col min="13319" max="13319" width="48.7109375" customWidth="1"/>
    <col min="13320" max="13320" width="64" customWidth="1"/>
    <col min="13321" max="13321" width="42.42578125" customWidth="1"/>
    <col min="13322" max="13322" width="39.42578125" customWidth="1"/>
    <col min="13323" max="13323" width="48.7109375" customWidth="1"/>
    <col min="13324" max="13324" width="41.140625" customWidth="1"/>
    <col min="13325" max="13325" width="48.7109375" customWidth="1"/>
    <col min="13326" max="13326" width="51.140625" customWidth="1"/>
    <col min="13327" max="13327" width="48.7109375" customWidth="1"/>
    <col min="13328" max="13328" width="64" customWidth="1"/>
    <col min="13329" max="13329" width="42.42578125" customWidth="1"/>
    <col min="13330" max="13330" width="6.5703125" customWidth="1"/>
    <col min="13331" max="13568" width="9.140625" customWidth="1"/>
    <col min="13569" max="13569" width="228" customWidth="1"/>
    <col min="13570" max="13570" width="39.42578125" customWidth="1"/>
    <col min="13571" max="13571" width="48.7109375" customWidth="1"/>
    <col min="13572" max="13572" width="41.140625" customWidth="1"/>
    <col min="13573" max="13573" width="48.7109375" customWidth="1"/>
    <col min="13574" max="13574" width="51.140625" customWidth="1"/>
    <col min="13575" max="13575" width="48.7109375" customWidth="1"/>
    <col min="13576" max="13576" width="64" customWidth="1"/>
    <col min="13577" max="13577" width="42.42578125" customWidth="1"/>
    <col min="13578" max="13578" width="39.42578125" customWidth="1"/>
    <col min="13579" max="13579" width="48.7109375" customWidth="1"/>
    <col min="13580" max="13580" width="41.140625" customWidth="1"/>
    <col min="13581" max="13581" width="48.7109375" customWidth="1"/>
    <col min="13582" max="13582" width="51.140625" customWidth="1"/>
    <col min="13583" max="13583" width="48.7109375" customWidth="1"/>
    <col min="13584" max="13584" width="64" customWidth="1"/>
    <col min="13585" max="13585" width="42.42578125" customWidth="1"/>
    <col min="13586" max="13586" width="6.5703125" customWidth="1"/>
    <col min="13587" max="13824" width="9.140625" customWidth="1"/>
    <col min="13825" max="13825" width="228" customWidth="1"/>
    <col min="13826" max="13826" width="39.42578125" customWidth="1"/>
    <col min="13827" max="13827" width="48.7109375" customWidth="1"/>
    <col min="13828" max="13828" width="41.140625" customWidth="1"/>
    <col min="13829" max="13829" width="48.7109375" customWidth="1"/>
    <col min="13830" max="13830" width="51.140625" customWidth="1"/>
    <col min="13831" max="13831" width="48.7109375" customWidth="1"/>
    <col min="13832" max="13832" width="64" customWidth="1"/>
    <col min="13833" max="13833" width="42.42578125" customWidth="1"/>
    <col min="13834" max="13834" width="39.42578125" customWidth="1"/>
    <col min="13835" max="13835" width="48.7109375" customWidth="1"/>
    <col min="13836" max="13836" width="41.140625" customWidth="1"/>
    <col min="13837" max="13837" width="48.7109375" customWidth="1"/>
    <col min="13838" max="13838" width="51.140625" customWidth="1"/>
    <col min="13839" max="13839" width="48.7109375" customWidth="1"/>
    <col min="13840" max="13840" width="64" customWidth="1"/>
    <col min="13841" max="13841" width="42.42578125" customWidth="1"/>
    <col min="13842" max="13842" width="6.5703125" customWidth="1"/>
    <col min="13843" max="14080" width="9.140625" customWidth="1"/>
    <col min="14081" max="14081" width="228" customWidth="1"/>
    <col min="14082" max="14082" width="39.42578125" customWidth="1"/>
    <col min="14083" max="14083" width="48.7109375" customWidth="1"/>
    <col min="14084" max="14084" width="41.140625" customWidth="1"/>
    <col min="14085" max="14085" width="48.7109375" customWidth="1"/>
    <col min="14086" max="14086" width="51.140625" customWidth="1"/>
    <col min="14087" max="14087" width="48.7109375" customWidth="1"/>
    <col min="14088" max="14088" width="64" customWidth="1"/>
    <col min="14089" max="14089" width="42.42578125" customWidth="1"/>
    <col min="14090" max="14090" width="39.42578125" customWidth="1"/>
    <col min="14091" max="14091" width="48.7109375" customWidth="1"/>
    <col min="14092" max="14092" width="41.140625" customWidth="1"/>
    <col min="14093" max="14093" width="48.7109375" customWidth="1"/>
    <col min="14094" max="14094" width="51.140625" customWidth="1"/>
    <col min="14095" max="14095" width="48.7109375" customWidth="1"/>
    <col min="14096" max="14096" width="64" customWidth="1"/>
    <col min="14097" max="14097" width="42.42578125" customWidth="1"/>
    <col min="14098" max="14098" width="6.5703125" customWidth="1"/>
    <col min="14099" max="14336" width="9.140625" customWidth="1"/>
    <col min="14337" max="14337" width="228" customWidth="1"/>
    <col min="14338" max="14338" width="39.42578125" customWidth="1"/>
    <col min="14339" max="14339" width="48.7109375" customWidth="1"/>
    <col min="14340" max="14340" width="41.140625" customWidth="1"/>
    <col min="14341" max="14341" width="48.7109375" customWidth="1"/>
    <col min="14342" max="14342" width="51.140625" customWidth="1"/>
    <col min="14343" max="14343" width="48.7109375" customWidth="1"/>
    <col min="14344" max="14344" width="64" customWidth="1"/>
    <col min="14345" max="14345" width="42.42578125" customWidth="1"/>
    <col min="14346" max="14346" width="39.42578125" customWidth="1"/>
    <col min="14347" max="14347" width="48.7109375" customWidth="1"/>
    <col min="14348" max="14348" width="41.140625" customWidth="1"/>
    <col min="14349" max="14349" width="48.7109375" customWidth="1"/>
    <col min="14350" max="14350" width="51.140625" customWidth="1"/>
    <col min="14351" max="14351" width="48.7109375" customWidth="1"/>
    <col min="14352" max="14352" width="64" customWidth="1"/>
    <col min="14353" max="14353" width="42.42578125" customWidth="1"/>
    <col min="14354" max="14354" width="6.5703125" customWidth="1"/>
    <col min="14355" max="14592" width="9.140625" customWidth="1"/>
    <col min="14593" max="14593" width="228" customWidth="1"/>
    <col min="14594" max="14594" width="39.42578125" customWidth="1"/>
    <col min="14595" max="14595" width="48.7109375" customWidth="1"/>
    <col min="14596" max="14596" width="41.140625" customWidth="1"/>
    <col min="14597" max="14597" width="48.7109375" customWidth="1"/>
    <col min="14598" max="14598" width="51.140625" customWidth="1"/>
    <col min="14599" max="14599" width="48.7109375" customWidth="1"/>
    <col min="14600" max="14600" width="64" customWidth="1"/>
    <col min="14601" max="14601" width="42.42578125" customWidth="1"/>
    <col min="14602" max="14602" width="39.42578125" customWidth="1"/>
    <col min="14603" max="14603" width="48.7109375" customWidth="1"/>
    <col min="14604" max="14604" width="41.140625" customWidth="1"/>
    <col min="14605" max="14605" width="48.7109375" customWidth="1"/>
    <col min="14606" max="14606" width="51.140625" customWidth="1"/>
    <col min="14607" max="14607" width="48.7109375" customWidth="1"/>
    <col min="14608" max="14608" width="64" customWidth="1"/>
    <col min="14609" max="14609" width="42.42578125" customWidth="1"/>
    <col min="14610" max="14610" width="6.5703125" customWidth="1"/>
    <col min="14611" max="14848" width="9.140625" customWidth="1"/>
    <col min="14849" max="14849" width="228" customWidth="1"/>
    <col min="14850" max="14850" width="39.42578125" customWidth="1"/>
    <col min="14851" max="14851" width="48.7109375" customWidth="1"/>
    <col min="14852" max="14852" width="41.140625" customWidth="1"/>
    <col min="14853" max="14853" width="48.7109375" customWidth="1"/>
    <col min="14854" max="14854" width="51.140625" customWidth="1"/>
    <col min="14855" max="14855" width="48.7109375" customWidth="1"/>
    <col min="14856" max="14856" width="64" customWidth="1"/>
    <col min="14857" max="14857" width="42.42578125" customWidth="1"/>
    <col min="14858" max="14858" width="39.42578125" customWidth="1"/>
    <col min="14859" max="14859" width="48.7109375" customWidth="1"/>
    <col min="14860" max="14860" width="41.140625" customWidth="1"/>
    <col min="14861" max="14861" width="48.7109375" customWidth="1"/>
    <col min="14862" max="14862" width="51.140625" customWidth="1"/>
    <col min="14863" max="14863" width="48.7109375" customWidth="1"/>
    <col min="14864" max="14864" width="64" customWidth="1"/>
    <col min="14865" max="14865" width="42.42578125" customWidth="1"/>
    <col min="14866" max="14866" width="6.5703125" customWidth="1"/>
    <col min="14867" max="15104" width="9.140625" customWidth="1"/>
    <col min="15105" max="15105" width="228" customWidth="1"/>
    <col min="15106" max="15106" width="39.42578125" customWidth="1"/>
    <col min="15107" max="15107" width="48.7109375" customWidth="1"/>
    <col min="15108" max="15108" width="41.140625" customWidth="1"/>
    <col min="15109" max="15109" width="48.7109375" customWidth="1"/>
    <col min="15110" max="15110" width="51.140625" customWidth="1"/>
    <col min="15111" max="15111" width="48.7109375" customWidth="1"/>
    <col min="15112" max="15112" width="64" customWidth="1"/>
    <col min="15113" max="15113" width="42.42578125" customWidth="1"/>
    <col min="15114" max="15114" width="39.42578125" customWidth="1"/>
    <col min="15115" max="15115" width="48.7109375" customWidth="1"/>
    <col min="15116" max="15116" width="41.140625" customWidth="1"/>
    <col min="15117" max="15117" width="48.7109375" customWidth="1"/>
    <col min="15118" max="15118" width="51.140625" customWidth="1"/>
    <col min="15119" max="15119" width="48.7109375" customWidth="1"/>
    <col min="15120" max="15120" width="64" customWidth="1"/>
    <col min="15121" max="15121" width="42.42578125" customWidth="1"/>
    <col min="15122" max="15122" width="6.5703125" customWidth="1"/>
    <col min="15123" max="15360" width="9.140625" customWidth="1"/>
    <col min="15361" max="15361" width="228" customWidth="1"/>
    <col min="15362" max="15362" width="39.42578125" customWidth="1"/>
    <col min="15363" max="15363" width="48.7109375" customWidth="1"/>
    <col min="15364" max="15364" width="41.140625" customWidth="1"/>
    <col min="15365" max="15365" width="48.7109375" customWidth="1"/>
    <col min="15366" max="15366" width="51.140625" customWidth="1"/>
    <col min="15367" max="15367" width="48.7109375" customWidth="1"/>
    <col min="15368" max="15368" width="64" customWidth="1"/>
    <col min="15369" max="15369" width="42.42578125" customWidth="1"/>
    <col min="15370" max="15370" width="39.42578125" customWidth="1"/>
    <col min="15371" max="15371" width="48.7109375" customWidth="1"/>
    <col min="15372" max="15372" width="41.140625" customWidth="1"/>
    <col min="15373" max="15373" width="48.7109375" customWidth="1"/>
    <col min="15374" max="15374" width="51.140625" customWidth="1"/>
    <col min="15375" max="15375" width="48.7109375" customWidth="1"/>
    <col min="15376" max="15376" width="64" customWidth="1"/>
    <col min="15377" max="15377" width="42.42578125" customWidth="1"/>
    <col min="15378" max="15378" width="6.5703125" customWidth="1"/>
    <col min="15379" max="15616" width="9.140625" customWidth="1"/>
    <col min="15617" max="15617" width="228" customWidth="1"/>
    <col min="15618" max="15618" width="39.42578125" customWidth="1"/>
    <col min="15619" max="15619" width="48.7109375" customWidth="1"/>
    <col min="15620" max="15620" width="41.140625" customWidth="1"/>
    <col min="15621" max="15621" width="48.7109375" customWidth="1"/>
    <col min="15622" max="15622" width="51.140625" customWidth="1"/>
    <col min="15623" max="15623" width="48.7109375" customWidth="1"/>
    <col min="15624" max="15624" width="64" customWidth="1"/>
    <col min="15625" max="15625" width="42.42578125" customWidth="1"/>
    <col min="15626" max="15626" width="39.42578125" customWidth="1"/>
    <col min="15627" max="15627" width="48.7109375" customWidth="1"/>
    <col min="15628" max="15628" width="41.140625" customWidth="1"/>
    <col min="15629" max="15629" width="48.7109375" customWidth="1"/>
    <col min="15630" max="15630" width="51.140625" customWidth="1"/>
    <col min="15631" max="15631" width="48.7109375" customWidth="1"/>
    <col min="15632" max="15632" width="64" customWidth="1"/>
    <col min="15633" max="15633" width="42.42578125" customWidth="1"/>
    <col min="15634" max="15634" width="6.5703125" customWidth="1"/>
    <col min="15635" max="15872" width="9.140625" customWidth="1"/>
    <col min="15873" max="15873" width="228" customWidth="1"/>
    <col min="15874" max="15874" width="39.42578125" customWidth="1"/>
    <col min="15875" max="15875" width="48.7109375" customWidth="1"/>
    <col min="15876" max="15876" width="41.140625" customWidth="1"/>
    <col min="15877" max="15877" width="48.7109375" customWidth="1"/>
    <col min="15878" max="15878" width="51.140625" customWidth="1"/>
    <col min="15879" max="15879" width="48.7109375" customWidth="1"/>
    <col min="15880" max="15880" width="64" customWidth="1"/>
    <col min="15881" max="15881" width="42.42578125" customWidth="1"/>
    <col min="15882" max="15882" width="39.42578125" customWidth="1"/>
    <col min="15883" max="15883" width="48.7109375" customWidth="1"/>
    <col min="15884" max="15884" width="41.140625" customWidth="1"/>
    <col min="15885" max="15885" width="48.7109375" customWidth="1"/>
    <col min="15886" max="15886" width="51.140625" customWidth="1"/>
    <col min="15887" max="15887" width="48.7109375" customWidth="1"/>
    <col min="15888" max="15888" width="64" customWidth="1"/>
    <col min="15889" max="15889" width="42.42578125" customWidth="1"/>
    <col min="15890" max="15890" width="6.5703125" customWidth="1"/>
    <col min="15891" max="16128" width="9.140625" customWidth="1"/>
    <col min="16129" max="16129" width="228" customWidth="1"/>
    <col min="16130" max="16130" width="39.42578125" customWidth="1"/>
    <col min="16131" max="16131" width="48.7109375" customWidth="1"/>
    <col min="16132" max="16132" width="41.140625" customWidth="1"/>
    <col min="16133" max="16133" width="48.7109375" customWidth="1"/>
    <col min="16134" max="16134" width="51.140625" customWidth="1"/>
    <col min="16135" max="16135" width="48.7109375" customWidth="1"/>
    <col min="16136" max="16136" width="64" customWidth="1"/>
    <col min="16137" max="16137" width="42.42578125" customWidth="1"/>
    <col min="16138" max="16138" width="39.42578125" customWidth="1"/>
    <col min="16139" max="16139" width="48.7109375" customWidth="1"/>
    <col min="16140" max="16140" width="41.140625" customWidth="1"/>
    <col min="16141" max="16141" width="48.7109375" customWidth="1"/>
    <col min="16142" max="16142" width="51.140625" customWidth="1"/>
    <col min="16143" max="16143" width="48.7109375" customWidth="1"/>
    <col min="16144" max="16144" width="64" customWidth="1"/>
    <col min="16145" max="16145" width="42.42578125" customWidth="1"/>
    <col min="16146" max="16146" width="6.5703125" customWidth="1"/>
    <col min="16147" max="16384" width="9.140625" customWidth="1"/>
  </cols>
  <sheetData>
    <row r="1" spans="1:26" s="1" customFormat="1" ht="5.25" hidden="1" customHeight="1">
      <c r="A1" s="165"/>
      <c r="B1" s="166"/>
      <c r="C1" s="309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264"/>
    </row>
    <row r="2" spans="1:26" s="2" customFormat="1" ht="145.5" customHeight="1">
      <c r="A2" s="941" t="s">
        <v>735</v>
      </c>
      <c r="B2" s="941"/>
      <c r="C2" s="941"/>
      <c r="D2" s="941"/>
      <c r="E2" s="941"/>
      <c r="F2" s="941"/>
      <c r="G2" s="941"/>
      <c r="H2" s="941"/>
      <c r="I2" s="941"/>
      <c r="J2" s="941"/>
      <c r="K2" s="941"/>
      <c r="L2" s="941"/>
      <c r="M2" s="941"/>
      <c r="N2" s="941"/>
      <c r="O2" s="941"/>
      <c r="P2" s="941"/>
      <c r="Q2" s="941"/>
      <c r="R2" s="264"/>
    </row>
    <row r="3" spans="1:26" s="2" customFormat="1" ht="75" customHeight="1">
      <c r="A3" s="941" t="s">
        <v>256</v>
      </c>
      <c r="B3" s="941"/>
      <c r="C3" s="941"/>
      <c r="D3" s="941"/>
      <c r="E3" s="941"/>
      <c r="F3" s="941"/>
      <c r="G3" s="941"/>
      <c r="H3" s="941"/>
      <c r="I3" s="941"/>
      <c r="J3" s="941"/>
      <c r="K3" s="941"/>
      <c r="L3" s="941"/>
      <c r="M3" s="941"/>
      <c r="N3" s="941"/>
      <c r="O3" s="941"/>
      <c r="P3" s="941"/>
      <c r="Q3" s="941"/>
      <c r="R3" s="264"/>
    </row>
    <row r="4" spans="1:26" s="2" customFormat="1" ht="63" customHeight="1">
      <c r="A4" s="941" t="s">
        <v>731</v>
      </c>
      <c r="B4" s="941"/>
      <c r="C4" s="941"/>
      <c r="D4" s="941"/>
      <c r="E4" s="941"/>
      <c r="F4" s="941"/>
      <c r="G4" s="941"/>
      <c r="H4" s="941"/>
      <c r="I4" s="941"/>
      <c r="J4" s="941"/>
      <c r="K4" s="941"/>
      <c r="L4" s="941"/>
      <c r="M4" s="941"/>
      <c r="N4" s="941"/>
      <c r="O4" s="941"/>
      <c r="P4" s="941"/>
      <c r="Q4" s="941"/>
      <c r="R4" s="264"/>
    </row>
    <row r="5" spans="1:26" s="3" customFormat="1" ht="144.75" customHeight="1">
      <c r="A5" s="946" t="s">
        <v>2</v>
      </c>
      <c r="B5" s="946"/>
      <c r="C5" s="946"/>
      <c r="D5" s="946"/>
      <c r="E5" s="946"/>
      <c r="F5" s="946"/>
      <c r="G5" s="946"/>
      <c r="H5" s="946"/>
      <c r="I5" s="946"/>
      <c r="J5" s="946"/>
      <c r="K5" s="946"/>
      <c r="L5" s="946"/>
      <c r="M5" s="946"/>
      <c r="N5" s="946"/>
      <c r="O5" s="946"/>
      <c r="P5" s="946"/>
      <c r="Q5" s="946"/>
      <c r="R5" s="265"/>
    </row>
    <row r="6" spans="1:26" ht="6" customHeight="1"/>
    <row r="7" spans="1:26" ht="73.5" customHeight="1">
      <c r="A7" s="233"/>
      <c r="B7" s="234"/>
      <c r="C7" s="268"/>
      <c r="D7" s="235"/>
      <c r="E7" s="235"/>
      <c r="F7" s="234"/>
      <c r="G7" s="234"/>
      <c r="H7" s="234"/>
      <c r="I7" s="234"/>
      <c r="J7" s="234"/>
      <c r="K7" s="235"/>
      <c r="L7" s="234"/>
      <c r="M7" s="234"/>
      <c r="N7" s="235"/>
      <c r="O7" s="235"/>
      <c r="P7" s="234"/>
      <c r="Q7" s="235"/>
      <c r="R7" s="269"/>
    </row>
    <row r="8" spans="1:26" s="271" customFormat="1" ht="82.5" customHeight="1">
      <c r="A8" s="310"/>
      <c r="B8" s="943" t="s">
        <v>251</v>
      </c>
      <c r="C8" s="943"/>
      <c r="D8" s="943"/>
      <c r="E8" s="943"/>
      <c r="F8" s="943"/>
      <c r="G8" s="943"/>
      <c r="H8" s="943"/>
      <c r="I8" s="943"/>
      <c r="J8" s="943" t="s">
        <v>252</v>
      </c>
      <c r="K8" s="943"/>
      <c r="L8" s="943"/>
      <c r="M8" s="943"/>
      <c r="N8" s="943"/>
      <c r="O8" s="943"/>
      <c r="P8" s="943"/>
      <c r="Q8" s="943"/>
      <c r="R8" s="269"/>
      <c r="Y8" s="271">
        <v>1</v>
      </c>
      <c r="Z8" s="271">
        <v>1</v>
      </c>
    </row>
    <row r="9" spans="1:26" s="278" customFormat="1" ht="262.5" customHeight="1">
      <c r="A9" s="272"/>
      <c r="B9" s="272" t="s">
        <v>51</v>
      </c>
      <c r="C9" s="273" t="s">
        <v>239</v>
      </c>
      <c r="D9" s="272" t="s">
        <v>240</v>
      </c>
      <c r="E9" s="274" t="s">
        <v>241</v>
      </c>
      <c r="F9" s="275" t="s">
        <v>242</v>
      </c>
      <c r="G9" s="274" t="s">
        <v>243</v>
      </c>
      <c r="H9" s="272" t="s">
        <v>244</v>
      </c>
      <c r="I9" s="275" t="s">
        <v>53</v>
      </c>
      <c r="J9" s="272" t="s">
        <v>51</v>
      </c>
      <c r="K9" s="274" t="s">
        <v>239</v>
      </c>
      <c r="L9" s="275" t="s">
        <v>240</v>
      </c>
      <c r="M9" s="274" t="s">
        <v>241</v>
      </c>
      <c r="N9" s="272" t="s">
        <v>242</v>
      </c>
      <c r="O9" s="274" t="s">
        <v>243</v>
      </c>
      <c r="P9" s="272" t="s">
        <v>244</v>
      </c>
      <c r="Q9" s="272" t="s">
        <v>53</v>
      </c>
      <c r="R9" s="276"/>
      <c r="S9" s="277"/>
      <c r="T9" s="277"/>
      <c r="U9" s="276"/>
      <c r="V9" s="277"/>
      <c r="W9" s="277"/>
      <c r="X9" s="276"/>
      <c r="Y9" s="277">
        <v>1</v>
      </c>
      <c r="Z9" s="278">
        <v>1</v>
      </c>
    </row>
    <row r="10" spans="1:26" ht="168" customHeight="1">
      <c r="A10" s="279" t="s">
        <v>201</v>
      </c>
      <c r="B10" s="280">
        <v>39950.9734254</v>
      </c>
      <c r="C10" s="280">
        <v>0</v>
      </c>
      <c r="D10" s="280">
        <v>101.87410000000001</v>
      </c>
      <c r="E10" s="280">
        <v>0</v>
      </c>
      <c r="F10" s="280">
        <v>103.11453999999999</v>
      </c>
      <c r="G10" s="280">
        <v>0</v>
      </c>
      <c r="H10" s="280">
        <v>204.16740999999999</v>
      </c>
      <c r="I10" s="280">
        <v>40360.129479999996</v>
      </c>
      <c r="J10" s="280">
        <v>126713.14975120001</v>
      </c>
      <c r="K10" s="280">
        <v>278</v>
      </c>
      <c r="L10" s="280">
        <v>556.31511999999998</v>
      </c>
      <c r="M10" s="280">
        <v>0</v>
      </c>
      <c r="N10" s="280">
        <v>574.03816219999999</v>
      </c>
      <c r="O10" s="280">
        <v>0</v>
      </c>
      <c r="P10" s="280">
        <v>1134.3883899999998</v>
      </c>
      <c r="Q10" s="280">
        <v>129255.89142</v>
      </c>
      <c r="R10" s="269"/>
    </row>
    <row r="11" spans="1:26" ht="168" customHeight="1">
      <c r="A11" s="279" t="s">
        <v>202</v>
      </c>
      <c r="B11" s="281">
        <v>35.17248</v>
      </c>
      <c r="C11" s="281">
        <v>0</v>
      </c>
      <c r="D11" s="281">
        <v>0</v>
      </c>
      <c r="E11" s="281">
        <v>0</v>
      </c>
      <c r="F11" s="281">
        <v>0</v>
      </c>
      <c r="G11" s="281">
        <v>0</v>
      </c>
      <c r="H11" s="281">
        <v>3</v>
      </c>
      <c r="I11" s="281">
        <v>38.17248</v>
      </c>
      <c r="J11" s="281">
        <v>957.85043999999994</v>
      </c>
      <c r="K11" s="281">
        <v>0</v>
      </c>
      <c r="L11" s="280">
        <v>0</v>
      </c>
      <c r="M11" s="280">
        <v>0</v>
      </c>
      <c r="N11" s="280">
        <v>0</v>
      </c>
      <c r="O11" s="280">
        <v>0</v>
      </c>
      <c r="P11" s="280">
        <v>44.58764</v>
      </c>
      <c r="Q11" s="280">
        <v>1002.43808</v>
      </c>
      <c r="R11" s="269"/>
    </row>
    <row r="12" spans="1:26" ht="168" customHeight="1">
      <c r="A12" s="279" t="s">
        <v>203</v>
      </c>
      <c r="B12" s="281">
        <v>0</v>
      </c>
      <c r="C12" s="281">
        <v>0</v>
      </c>
      <c r="D12" s="281">
        <v>0</v>
      </c>
      <c r="E12" s="281">
        <v>0</v>
      </c>
      <c r="F12" s="281">
        <v>0</v>
      </c>
      <c r="G12" s="281">
        <v>0</v>
      </c>
      <c r="H12" s="281">
        <v>0</v>
      </c>
      <c r="I12" s="281">
        <v>0</v>
      </c>
      <c r="J12" s="281">
        <v>17.872730000000001</v>
      </c>
      <c r="K12" s="281">
        <v>0</v>
      </c>
      <c r="L12" s="280">
        <v>0</v>
      </c>
      <c r="M12" s="280">
        <v>0</v>
      </c>
      <c r="N12" s="280">
        <v>0</v>
      </c>
      <c r="O12" s="280">
        <v>0</v>
      </c>
      <c r="P12" s="280">
        <v>46.86</v>
      </c>
      <c r="Q12" s="280">
        <v>64.732730000000004</v>
      </c>
      <c r="R12" s="269"/>
    </row>
    <row r="13" spans="1:26" ht="168" customHeight="1">
      <c r="A13" s="279" t="s">
        <v>204</v>
      </c>
      <c r="B13" s="280">
        <v>34456.545799200001</v>
      </c>
      <c r="C13" s="280">
        <v>0</v>
      </c>
      <c r="D13" s="280">
        <v>2732.6971000000003</v>
      </c>
      <c r="E13" s="280">
        <v>0</v>
      </c>
      <c r="F13" s="280">
        <v>263.12524999999999</v>
      </c>
      <c r="G13" s="280">
        <v>0</v>
      </c>
      <c r="H13" s="280">
        <v>10589.451939999999</v>
      </c>
      <c r="I13" s="280">
        <v>48041.820090000001</v>
      </c>
      <c r="J13" s="280">
        <v>7318.3823222000001</v>
      </c>
      <c r="K13" s="280">
        <v>0</v>
      </c>
      <c r="L13" s="280">
        <v>0</v>
      </c>
      <c r="M13" s="280">
        <v>0</v>
      </c>
      <c r="N13" s="280">
        <v>0</v>
      </c>
      <c r="O13" s="280">
        <v>0</v>
      </c>
      <c r="P13" s="280">
        <v>1509.09617</v>
      </c>
      <c r="Q13" s="280">
        <v>8827.4784899999995</v>
      </c>
      <c r="R13" s="269"/>
    </row>
    <row r="14" spans="1:26" ht="168" customHeight="1">
      <c r="A14" s="279" t="s">
        <v>205</v>
      </c>
      <c r="B14" s="280">
        <v>109511.1760064</v>
      </c>
      <c r="C14" s="280">
        <v>96.782789999999991</v>
      </c>
      <c r="D14" s="280">
        <v>707.74201700000003</v>
      </c>
      <c r="E14" s="280">
        <v>16.399102200000002</v>
      </c>
      <c r="F14" s="280">
        <v>717.01481019999994</v>
      </c>
      <c r="G14" s="280">
        <v>0</v>
      </c>
      <c r="H14" s="280">
        <v>10384.672480000001</v>
      </c>
      <c r="I14" s="280">
        <v>121433.78722</v>
      </c>
      <c r="J14" s="280">
        <v>264420.68843759998</v>
      </c>
      <c r="K14" s="280">
        <v>282.31412999999998</v>
      </c>
      <c r="L14" s="280">
        <v>708.69506000000001</v>
      </c>
      <c r="M14" s="280">
        <v>0</v>
      </c>
      <c r="N14" s="280">
        <v>4599.2151755999994</v>
      </c>
      <c r="O14" s="280">
        <v>967.58578</v>
      </c>
      <c r="P14" s="280">
        <v>14092.17361</v>
      </c>
      <c r="Q14" s="280">
        <v>285070.67217000003</v>
      </c>
      <c r="R14" s="269"/>
    </row>
    <row r="15" spans="1:26" ht="168" customHeight="1">
      <c r="A15" s="279" t="s">
        <v>206</v>
      </c>
      <c r="B15" s="280">
        <v>1132.3987199999999</v>
      </c>
      <c r="C15" s="280">
        <v>0</v>
      </c>
      <c r="D15" s="280">
        <v>0</v>
      </c>
      <c r="E15" s="280">
        <v>0</v>
      </c>
      <c r="F15" s="280">
        <v>0</v>
      </c>
      <c r="G15" s="280">
        <v>0</v>
      </c>
      <c r="H15" s="280">
        <v>10724.590880000002</v>
      </c>
      <c r="I15" s="280">
        <v>11856.989599999999</v>
      </c>
      <c r="J15" s="280">
        <v>230</v>
      </c>
      <c r="K15" s="280">
        <v>0</v>
      </c>
      <c r="L15" s="280">
        <v>0</v>
      </c>
      <c r="M15" s="280">
        <v>0</v>
      </c>
      <c r="N15" s="280">
        <v>0</v>
      </c>
      <c r="O15" s="280">
        <v>0</v>
      </c>
      <c r="P15" s="280">
        <v>11190.56063</v>
      </c>
      <c r="Q15" s="280">
        <v>11420.56063</v>
      </c>
      <c r="R15" s="269"/>
    </row>
    <row r="16" spans="1:26" ht="168" customHeight="1">
      <c r="A16" s="279" t="s">
        <v>129</v>
      </c>
      <c r="B16" s="280">
        <v>205546.5198826</v>
      </c>
      <c r="C16" s="280">
        <v>3.0332699999999999</v>
      </c>
      <c r="D16" s="280">
        <v>321.58063059999995</v>
      </c>
      <c r="E16" s="280">
        <v>1601.3136462</v>
      </c>
      <c r="F16" s="280">
        <v>2436.6782000000003</v>
      </c>
      <c r="G16" s="280">
        <v>22.2775</v>
      </c>
      <c r="H16" s="280">
        <v>139012.36024000001</v>
      </c>
      <c r="I16" s="280">
        <v>348943.76338999998</v>
      </c>
      <c r="J16" s="280">
        <v>464770.31086860003</v>
      </c>
      <c r="K16" s="280">
        <v>261.01909799999999</v>
      </c>
      <c r="L16" s="280">
        <v>4755.2577026000008</v>
      </c>
      <c r="M16" s="280">
        <v>3.4559099999999998</v>
      </c>
      <c r="N16" s="280">
        <v>4158.6198776000001</v>
      </c>
      <c r="O16" s="280">
        <v>289.74780940000005</v>
      </c>
      <c r="P16" s="280">
        <v>404425.40422000003</v>
      </c>
      <c r="Q16" s="280">
        <v>878663.81549000007</v>
      </c>
      <c r="R16" s="269"/>
    </row>
    <row r="17" spans="1:18" ht="168" customHeight="1">
      <c r="A17" s="279" t="s">
        <v>207</v>
      </c>
      <c r="B17" s="280">
        <v>570836.35159500001</v>
      </c>
      <c r="C17" s="280">
        <v>741.32362139999998</v>
      </c>
      <c r="D17" s="280">
        <v>3927.6060899999998</v>
      </c>
      <c r="E17" s="280">
        <v>13.130709999999999</v>
      </c>
      <c r="F17" s="280">
        <v>3456.804952</v>
      </c>
      <c r="G17" s="280">
        <v>0</v>
      </c>
      <c r="H17" s="280">
        <v>13865.186820000001</v>
      </c>
      <c r="I17" s="280">
        <v>592840.40376000002</v>
      </c>
      <c r="J17" s="280">
        <v>832181.82616519998</v>
      </c>
      <c r="K17" s="280">
        <v>2534.9999190000003</v>
      </c>
      <c r="L17" s="280">
        <v>5136.5008586000004</v>
      </c>
      <c r="M17" s="280">
        <v>736.78760999999997</v>
      </c>
      <c r="N17" s="280">
        <v>7671.5485355999999</v>
      </c>
      <c r="O17" s="280">
        <v>72.876190000000008</v>
      </c>
      <c r="P17" s="280">
        <v>46749.613469999997</v>
      </c>
      <c r="Q17" s="280">
        <v>895084.15274000005</v>
      </c>
      <c r="R17" s="269"/>
    </row>
    <row r="18" spans="1:18" ht="168" customHeight="1">
      <c r="A18" s="279" t="s">
        <v>208</v>
      </c>
      <c r="B18" s="280">
        <v>30069.528337399999</v>
      </c>
      <c r="C18" s="280">
        <v>59.275620000000004</v>
      </c>
      <c r="D18" s="280">
        <v>117.41097000000001</v>
      </c>
      <c r="E18" s="280">
        <v>0</v>
      </c>
      <c r="F18" s="280">
        <v>213.72154999999998</v>
      </c>
      <c r="G18" s="280">
        <v>0</v>
      </c>
      <c r="H18" s="280">
        <v>150</v>
      </c>
      <c r="I18" s="280">
        <v>30609.93648</v>
      </c>
      <c r="J18" s="280">
        <v>44479.871164800003</v>
      </c>
      <c r="K18" s="280">
        <v>0</v>
      </c>
      <c r="L18" s="280">
        <v>148.50587160000001</v>
      </c>
      <c r="M18" s="280">
        <v>0</v>
      </c>
      <c r="N18" s="280">
        <v>132.24797000000001</v>
      </c>
      <c r="O18" s="280">
        <v>13.3651322</v>
      </c>
      <c r="P18" s="280">
        <v>85.048520000000011</v>
      </c>
      <c r="Q18" s="280">
        <v>44859.038649999995</v>
      </c>
      <c r="R18" s="269"/>
    </row>
    <row r="19" spans="1:18" ht="168" customHeight="1">
      <c r="A19" s="279" t="s">
        <v>209</v>
      </c>
      <c r="B19" s="280">
        <v>155947.71130680002</v>
      </c>
      <c r="C19" s="280">
        <v>316.72699999999998</v>
      </c>
      <c r="D19" s="280">
        <v>688.15952440000001</v>
      </c>
      <c r="E19" s="280">
        <v>0</v>
      </c>
      <c r="F19" s="280">
        <v>1663.1183633999999</v>
      </c>
      <c r="G19" s="280">
        <v>45.040976399999998</v>
      </c>
      <c r="H19" s="280">
        <v>1796.20931</v>
      </c>
      <c r="I19" s="280">
        <v>160456.96648</v>
      </c>
      <c r="J19" s="280">
        <v>169168.61908999999</v>
      </c>
      <c r="K19" s="280">
        <v>65.25976</v>
      </c>
      <c r="L19" s="280">
        <v>630.55454579999991</v>
      </c>
      <c r="M19" s="280">
        <v>0</v>
      </c>
      <c r="N19" s="280">
        <v>473.055857</v>
      </c>
      <c r="O19" s="280">
        <v>0</v>
      </c>
      <c r="P19" s="280">
        <v>6020.3055100000001</v>
      </c>
      <c r="Q19" s="280">
        <v>176357.7948</v>
      </c>
      <c r="R19" s="269"/>
    </row>
    <row r="20" spans="1:18" ht="168" customHeight="1">
      <c r="A20" s="279" t="s">
        <v>210</v>
      </c>
      <c r="B20" s="280">
        <v>1392.42452</v>
      </c>
      <c r="C20" s="280">
        <v>0</v>
      </c>
      <c r="D20" s="280">
        <v>0</v>
      </c>
      <c r="E20" s="280">
        <v>0</v>
      </c>
      <c r="F20" s="280">
        <v>0</v>
      </c>
      <c r="G20" s="280">
        <v>0</v>
      </c>
      <c r="H20" s="280">
        <v>1805.1363799999999</v>
      </c>
      <c r="I20" s="280">
        <v>3197.5608999999999</v>
      </c>
      <c r="J20" s="280">
        <v>1883.9703082000001</v>
      </c>
      <c r="K20" s="280">
        <v>0</v>
      </c>
      <c r="L20" s="280">
        <v>79.701660000000004</v>
      </c>
      <c r="M20" s="280">
        <v>0</v>
      </c>
      <c r="N20" s="280">
        <v>16.959889999999998</v>
      </c>
      <c r="O20" s="280">
        <v>0</v>
      </c>
      <c r="P20" s="280">
        <v>6007.9058299999997</v>
      </c>
      <c r="Q20" s="280">
        <v>7988.5376900000001</v>
      </c>
      <c r="R20" s="269"/>
    </row>
    <row r="21" spans="1:18" ht="168" customHeight="1">
      <c r="A21" s="279" t="s">
        <v>211</v>
      </c>
      <c r="B21" s="280">
        <v>506419.74255919998</v>
      </c>
      <c r="C21" s="280">
        <v>115.2819332</v>
      </c>
      <c r="D21" s="280">
        <v>2121.5638953999996</v>
      </c>
      <c r="E21" s="280">
        <v>1266.2684348</v>
      </c>
      <c r="F21" s="280">
        <v>6888.0264004000001</v>
      </c>
      <c r="G21" s="280">
        <v>0</v>
      </c>
      <c r="H21" s="280">
        <v>6910.2818899999993</v>
      </c>
      <c r="I21" s="280">
        <v>523721.16506000003</v>
      </c>
      <c r="J21" s="280">
        <v>808561.26142300002</v>
      </c>
      <c r="K21" s="280">
        <v>326.08373139999998</v>
      </c>
      <c r="L21" s="280">
        <v>6050.2469403999994</v>
      </c>
      <c r="M21" s="280">
        <v>28.668340000000001</v>
      </c>
      <c r="N21" s="280">
        <v>6632.4093027999998</v>
      </c>
      <c r="O21" s="280">
        <v>221.77482999999998</v>
      </c>
      <c r="P21" s="280">
        <v>29687.939699999999</v>
      </c>
      <c r="Q21" s="280">
        <v>851508.38425999996</v>
      </c>
      <c r="R21" s="269"/>
    </row>
    <row r="22" spans="1:18" ht="168" customHeight="1">
      <c r="A22" s="279" t="s">
        <v>212</v>
      </c>
      <c r="B22" s="280">
        <v>218.6544016</v>
      </c>
      <c r="C22" s="280">
        <v>0</v>
      </c>
      <c r="D22" s="280">
        <v>0.80130999999999997</v>
      </c>
      <c r="E22" s="280">
        <v>0</v>
      </c>
      <c r="F22" s="280">
        <v>0</v>
      </c>
      <c r="G22" s="280">
        <v>0</v>
      </c>
      <c r="H22" s="280">
        <v>627.77085999999997</v>
      </c>
      <c r="I22" s="280">
        <v>847.22656999999992</v>
      </c>
      <c r="J22" s="280">
        <v>926.2640566</v>
      </c>
      <c r="K22" s="280">
        <v>0</v>
      </c>
      <c r="L22" s="280">
        <v>0.71845000000000003</v>
      </c>
      <c r="M22" s="280">
        <v>0</v>
      </c>
      <c r="N22" s="280">
        <v>0</v>
      </c>
      <c r="O22" s="280">
        <v>0</v>
      </c>
      <c r="P22" s="280">
        <v>355.93728000000004</v>
      </c>
      <c r="Q22" s="280">
        <v>1282.9197900000001</v>
      </c>
      <c r="R22" s="269"/>
    </row>
    <row r="23" spans="1:18" ht="168" customHeight="1">
      <c r="A23" s="279" t="s">
        <v>213</v>
      </c>
      <c r="B23" s="280">
        <v>2633.7642986000001</v>
      </c>
      <c r="C23" s="280">
        <v>0</v>
      </c>
      <c r="D23" s="280">
        <v>7.0883500000000002</v>
      </c>
      <c r="E23" s="280">
        <v>0</v>
      </c>
      <c r="F23" s="280">
        <v>0</v>
      </c>
      <c r="G23" s="280">
        <v>0</v>
      </c>
      <c r="H23" s="280">
        <v>157.73510000000002</v>
      </c>
      <c r="I23" s="280">
        <v>2798.5877500000001</v>
      </c>
      <c r="J23" s="280">
        <v>42196.702371399995</v>
      </c>
      <c r="K23" s="280">
        <v>4043.03964</v>
      </c>
      <c r="L23" s="280">
        <v>11.01801</v>
      </c>
      <c r="M23" s="280">
        <v>0</v>
      </c>
      <c r="N23" s="280">
        <v>0</v>
      </c>
      <c r="O23" s="280">
        <v>0</v>
      </c>
      <c r="P23" s="280">
        <v>546.17399999999998</v>
      </c>
      <c r="Q23" s="280">
        <v>46796.934020000001</v>
      </c>
      <c r="R23" s="269"/>
    </row>
    <row r="24" spans="1:18" ht="168" customHeight="1">
      <c r="A24" s="279" t="s">
        <v>214</v>
      </c>
      <c r="B24" s="280">
        <v>74763.749345999997</v>
      </c>
      <c r="C24" s="280">
        <v>137.15</v>
      </c>
      <c r="D24" s="280">
        <v>577.01879020000001</v>
      </c>
      <c r="E24" s="280">
        <v>0</v>
      </c>
      <c r="F24" s="280">
        <v>216.93076139999999</v>
      </c>
      <c r="G24" s="280">
        <v>0</v>
      </c>
      <c r="H24" s="280">
        <v>6654.4444400000002</v>
      </c>
      <c r="I24" s="280">
        <v>82349.293319999997</v>
      </c>
      <c r="J24" s="280">
        <v>50904.562651</v>
      </c>
      <c r="K24" s="280">
        <v>44.368559999999995</v>
      </c>
      <c r="L24" s="280">
        <v>1421.2888700000001</v>
      </c>
      <c r="M24" s="280">
        <v>0.49669999999999997</v>
      </c>
      <c r="N24" s="280">
        <v>155.27319120000001</v>
      </c>
      <c r="O24" s="280">
        <v>0</v>
      </c>
      <c r="P24" s="280">
        <v>5010.8971300000003</v>
      </c>
      <c r="Q24" s="280">
        <v>57536.8871</v>
      </c>
      <c r="R24" s="269"/>
    </row>
    <row r="25" spans="1:18" ht="168" customHeight="1">
      <c r="A25" s="279" t="s">
        <v>215</v>
      </c>
      <c r="B25" s="280">
        <v>1.6555</v>
      </c>
      <c r="C25" s="280">
        <v>0</v>
      </c>
      <c r="D25" s="280">
        <v>0</v>
      </c>
      <c r="E25" s="280">
        <v>0</v>
      </c>
      <c r="F25" s="280">
        <v>0</v>
      </c>
      <c r="G25" s="280">
        <v>0</v>
      </c>
      <c r="H25" s="280">
        <v>0</v>
      </c>
      <c r="I25" s="280">
        <v>1.6555</v>
      </c>
      <c r="J25" s="280">
        <v>16.194990000000001</v>
      </c>
      <c r="K25" s="280">
        <v>0</v>
      </c>
      <c r="L25" s="280">
        <v>0</v>
      </c>
      <c r="M25" s="280">
        <v>0</v>
      </c>
      <c r="N25" s="280">
        <v>0</v>
      </c>
      <c r="O25" s="280">
        <v>0</v>
      </c>
      <c r="P25" s="280">
        <v>0</v>
      </c>
      <c r="Q25" s="280">
        <v>16.194990000000001</v>
      </c>
      <c r="R25" s="269"/>
    </row>
    <row r="26" spans="1:18" ht="168" customHeight="1">
      <c r="A26" s="279" t="s">
        <v>216</v>
      </c>
      <c r="B26" s="280">
        <v>0</v>
      </c>
      <c r="C26" s="280">
        <v>0</v>
      </c>
      <c r="D26" s="280">
        <v>0</v>
      </c>
      <c r="E26" s="280">
        <v>0</v>
      </c>
      <c r="F26" s="280">
        <v>0</v>
      </c>
      <c r="G26" s="280">
        <v>0</v>
      </c>
      <c r="H26" s="280">
        <v>0</v>
      </c>
      <c r="I26" s="280">
        <v>0</v>
      </c>
      <c r="J26" s="280">
        <v>0</v>
      </c>
      <c r="K26" s="280">
        <v>0</v>
      </c>
      <c r="L26" s="280">
        <v>0</v>
      </c>
      <c r="M26" s="280">
        <v>0</v>
      </c>
      <c r="N26" s="280">
        <v>0</v>
      </c>
      <c r="O26" s="280">
        <v>0</v>
      </c>
      <c r="P26" s="280">
        <v>0</v>
      </c>
      <c r="Q26" s="280">
        <v>0</v>
      </c>
      <c r="R26" s="269"/>
    </row>
    <row r="27" spans="1:18" s="208" customFormat="1" ht="297.75" customHeight="1">
      <c r="A27" s="282" t="s">
        <v>217</v>
      </c>
      <c r="B27" s="283">
        <v>0.89063999999999999</v>
      </c>
      <c r="C27" s="283">
        <v>0</v>
      </c>
      <c r="D27" s="283">
        <v>123.73857000000001</v>
      </c>
      <c r="E27" s="283">
        <v>0</v>
      </c>
      <c r="F27" s="283">
        <v>0</v>
      </c>
      <c r="G27" s="283">
        <v>0</v>
      </c>
      <c r="H27" s="283">
        <v>1435.96334</v>
      </c>
      <c r="I27" s="283">
        <v>1560.5925500000001</v>
      </c>
      <c r="J27" s="283">
        <v>320.0164618</v>
      </c>
      <c r="K27" s="283">
        <v>0</v>
      </c>
      <c r="L27" s="283">
        <v>0</v>
      </c>
      <c r="M27" s="283">
        <v>0</v>
      </c>
      <c r="N27" s="283">
        <v>0</v>
      </c>
      <c r="O27" s="283">
        <v>0</v>
      </c>
      <c r="P27" s="283">
        <v>34.678699999999999</v>
      </c>
      <c r="Q27" s="283">
        <v>354.69515999999999</v>
      </c>
      <c r="R27" s="284"/>
    </row>
    <row r="28" spans="1:18" s="208" customFormat="1" ht="111.75" customHeight="1">
      <c r="A28" s="311" t="s">
        <v>236</v>
      </c>
      <c r="B28" s="312">
        <f>SUM(B10:B27)</f>
        <v>1732917.2588181996</v>
      </c>
      <c r="C28" s="312">
        <f t="shared" ref="C28:Q28" si="0">SUM(C10:C27)</f>
        <v>1469.5742346</v>
      </c>
      <c r="D28" s="312">
        <f t="shared" si="0"/>
        <v>11427.281347599999</v>
      </c>
      <c r="E28" s="312">
        <f t="shared" si="0"/>
        <v>2897.1118931999999</v>
      </c>
      <c r="F28" s="312">
        <f t="shared" si="0"/>
        <v>15958.534827400003</v>
      </c>
      <c r="G28" s="312">
        <f t="shared" si="0"/>
        <v>67.318476399999994</v>
      </c>
      <c r="H28" s="312">
        <f t="shared" si="0"/>
        <v>204320.97109000001</v>
      </c>
      <c r="I28" s="312">
        <f t="shared" si="0"/>
        <v>1969058.0506299997</v>
      </c>
      <c r="J28" s="312">
        <f t="shared" si="0"/>
        <v>2815067.5432316</v>
      </c>
      <c r="K28" s="312">
        <f t="shared" si="0"/>
        <v>7835.0848384000001</v>
      </c>
      <c r="L28" s="312">
        <f t="shared" si="0"/>
        <v>19498.803089000001</v>
      </c>
      <c r="M28" s="312">
        <f t="shared" si="0"/>
        <v>769.40855999999997</v>
      </c>
      <c r="N28" s="312">
        <f t="shared" si="0"/>
        <v>24413.367961999997</v>
      </c>
      <c r="O28" s="312">
        <f t="shared" si="0"/>
        <v>1565.3497416000002</v>
      </c>
      <c r="P28" s="312">
        <f t="shared" si="0"/>
        <v>526941.5708000001</v>
      </c>
      <c r="Q28" s="312">
        <f t="shared" si="0"/>
        <v>3396091.1282100007</v>
      </c>
      <c r="R28" s="284"/>
    </row>
    <row r="29" spans="1:18" ht="27.75" customHeight="1" thickBot="1">
      <c r="A29" s="313"/>
      <c r="B29" s="314"/>
      <c r="C29" s="315"/>
      <c r="D29" s="316"/>
      <c r="E29" s="316"/>
      <c r="F29" s="316"/>
      <c r="G29" s="316"/>
      <c r="H29" s="316"/>
      <c r="I29" s="316"/>
      <c r="J29" s="316"/>
      <c r="K29" s="316"/>
      <c r="L29" s="314"/>
      <c r="M29" s="314"/>
      <c r="N29" s="314"/>
      <c r="O29" s="314"/>
      <c r="P29" s="314"/>
      <c r="Q29" s="314"/>
      <c r="R29" s="269"/>
    </row>
    <row r="30" spans="1:18" ht="87" customHeight="1">
      <c r="A30" s="266" t="s">
        <v>245</v>
      </c>
      <c r="B30" s="187"/>
      <c r="C30" s="291"/>
      <c r="D30" s="219"/>
      <c r="E30" s="219"/>
      <c r="F30" s="219"/>
      <c r="G30" s="219"/>
      <c r="H30" s="219"/>
      <c r="I30" s="219"/>
      <c r="J30" s="219"/>
      <c r="K30" s="219"/>
      <c r="L30" s="220"/>
      <c r="M30" s="220"/>
      <c r="N30" s="25"/>
      <c r="O30" s="25"/>
      <c r="P30" s="25"/>
      <c r="Q30" s="25"/>
    </row>
    <row r="31" spans="1:18" ht="13.5" customHeight="1">
      <c r="A31" s="24"/>
      <c r="B31" s="50"/>
      <c r="C31" s="292"/>
      <c r="D31" s="26"/>
      <c r="E31" s="26"/>
      <c r="F31" s="26"/>
      <c r="G31" s="26"/>
      <c r="H31" s="26"/>
      <c r="I31" s="26"/>
      <c r="J31" s="26"/>
      <c r="K31" s="26"/>
      <c r="L31" s="26"/>
      <c r="M31" s="164"/>
      <c r="N31" s="25"/>
      <c r="O31" s="25"/>
      <c r="P31" s="25"/>
      <c r="Q31" s="25"/>
    </row>
    <row r="32" spans="1:18" ht="13.5" customHeight="1">
      <c r="A32" s="24"/>
      <c r="B32" s="50"/>
      <c r="C32" s="292"/>
      <c r="D32" s="26"/>
      <c r="E32" s="26"/>
      <c r="F32" s="26"/>
      <c r="G32" s="26"/>
      <c r="H32" s="26"/>
      <c r="I32" s="26"/>
      <c r="J32" s="26"/>
      <c r="K32" s="26"/>
      <c r="L32" s="26"/>
      <c r="M32" s="164"/>
      <c r="N32" s="25"/>
      <c r="O32" s="25"/>
      <c r="P32" s="25"/>
      <c r="Q32" s="25"/>
    </row>
    <row r="33" spans="1:17" ht="13.5" customHeight="1">
      <c r="A33" s="24"/>
      <c r="B33" s="50"/>
      <c r="C33" s="292"/>
      <c r="D33" s="26"/>
      <c r="E33" s="26"/>
      <c r="F33" s="26"/>
      <c r="G33" s="26"/>
      <c r="H33" s="26"/>
      <c r="I33" s="26"/>
      <c r="J33" s="26"/>
      <c r="K33" s="26"/>
      <c r="L33" s="26"/>
      <c r="M33" s="164"/>
      <c r="N33" s="25"/>
      <c r="O33" s="25"/>
      <c r="P33" s="25"/>
      <c r="Q33" s="25"/>
    </row>
    <row r="34" spans="1:17" ht="13.5" customHeight="1">
      <c r="A34" s="24"/>
      <c r="B34" s="50"/>
      <c r="C34" s="292"/>
      <c r="D34" s="26"/>
      <c r="E34" s="26"/>
      <c r="F34" s="26"/>
      <c r="G34" s="26"/>
      <c r="H34" s="26"/>
      <c r="I34" s="26"/>
      <c r="J34" s="26"/>
      <c r="K34" s="26"/>
      <c r="L34" s="26"/>
      <c r="M34" s="164"/>
      <c r="N34" s="25"/>
      <c r="O34" s="25"/>
      <c r="P34" s="25"/>
      <c r="Q34" s="25"/>
    </row>
    <row r="35" spans="1:17" ht="13.5" customHeight="1">
      <c r="A35" s="24"/>
      <c r="B35" s="50"/>
      <c r="C35" s="292"/>
      <c r="D35" s="26"/>
      <c r="E35" s="26"/>
      <c r="F35" s="26"/>
      <c r="G35" s="26"/>
      <c r="H35" s="26"/>
      <c r="I35" s="26"/>
      <c r="J35" s="26"/>
      <c r="K35" s="26"/>
      <c r="L35" s="26"/>
      <c r="M35" s="164"/>
      <c r="N35" s="25"/>
      <c r="O35" s="25"/>
      <c r="P35" s="25"/>
      <c r="Q35" s="25"/>
    </row>
    <row r="36" spans="1:17" ht="13.5" customHeight="1">
      <c r="A36" s="24"/>
      <c r="B36" s="50"/>
      <c r="C36" s="292"/>
      <c r="D36" s="26"/>
      <c r="E36" s="26"/>
      <c r="F36" s="26"/>
      <c r="G36" s="26"/>
      <c r="H36" s="26"/>
      <c r="I36" s="26"/>
      <c r="J36" s="26"/>
      <c r="K36" s="26"/>
      <c r="L36" s="26"/>
      <c r="M36" s="164"/>
      <c r="N36" s="25"/>
      <c r="O36" s="25"/>
      <c r="P36" s="25"/>
      <c r="Q36" s="25"/>
    </row>
    <row r="37" spans="1:17" ht="13.5" customHeight="1">
      <c r="A37" s="196"/>
      <c r="B37" s="262"/>
      <c r="C37" s="292"/>
      <c r="D37" s="26"/>
      <c r="E37" s="26"/>
      <c r="F37" s="26"/>
      <c r="G37" s="26"/>
      <c r="H37" s="26"/>
      <c r="I37" s="26"/>
      <c r="J37" s="26"/>
      <c r="K37" s="26"/>
      <c r="L37" s="26"/>
      <c r="M37" s="164"/>
      <c r="N37" s="25"/>
      <c r="O37" s="25"/>
      <c r="P37" s="25"/>
      <c r="Q37" s="25"/>
    </row>
    <row r="38" spans="1:17" ht="13.5" customHeight="1">
      <c r="A38" s="24"/>
      <c r="B38" s="262"/>
      <c r="C38" s="292"/>
      <c r="D38" s="26"/>
      <c r="E38" s="26"/>
      <c r="F38" s="26"/>
      <c r="G38" s="26"/>
      <c r="H38" s="26"/>
      <c r="I38" s="26"/>
      <c r="J38" s="26"/>
      <c r="K38" s="26"/>
      <c r="L38" s="26"/>
      <c r="M38" s="164"/>
      <c r="N38" s="25"/>
      <c r="O38" s="25"/>
      <c r="P38" s="25"/>
      <c r="Q38" s="25"/>
    </row>
    <row r="39" spans="1:17" ht="13.5" customHeight="1">
      <c r="A39" s="24"/>
      <c r="B39" s="262"/>
      <c r="C39" s="292"/>
      <c r="D39" s="26"/>
      <c r="E39" s="26"/>
      <c r="F39" s="26"/>
      <c r="G39" s="26"/>
      <c r="H39" s="26"/>
      <c r="I39" s="26"/>
      <c r="J39" s="26"/>
      <c r="K39" s="26"/>
      <c r="L39" s="26"/>
      <c r="M39" s="164"/>
      <c r="N39" s="25"/>
      <c r="O39" s="25"/>
      <c r="P39" s="25"/>
      <c r="Q39" s="25"/>
    </row>
    <row r="40" spans="1:17" ht="13.5" customHeight="1">
      <c r="A40" s="24"/>
      <c r="B40" s="262"/>
      <c r="C40" s="292"/>
      <c r="D40" s="26"/>
      <c r="E40" s="26"/>
      <c r="F40" s="26"/>
      <c r="G40" s="26"/>
      <c r="H40" s="26"/>
      <c r="I40" s="26"/>
      <c r="J40" s="26"/>
      <c r="K40" s="26"/>
      <c r="L40" s="26"/>
      <c r="M40" s="164"/>
      <c r="N40" s="25"/>
      <c r="O40" s="25"/>
      <c r="P40" s="25"/>
      <c r="Q40" s="25"/>
    </row>
    <row r="41" spans="1:17" ht="13.5" customHeight="1">
      <c r="A41" s="24"/>
      <c r="B41" s="262"/>
      <c r="C41" s="292"/>
      <c r="D41" s="26"/>
      <c r="E41" s="26"/>
      <c r="F41" s="26"/>
      <c r="G41" s="26"/>
      <c r="H41" s="26"/>
      <c r="I41" s="26"/>
      <c r="J41" s="26"/>
      <c r="K41" s="26"/>
      <c r="L41" s="26"/>
      <c r="M41" s="164"/>
      <c r="N41" s="25"/>
      <c r="O41" s="25"/>
      <c r="P41" s="25"/>
      <c r="Q41" s="25"/>
    </row>
    <row r="42" spans="1:17" ht="13.5" customHeight="1">
      <c r="A42" s="24"/>
      <c r="B42" s="262"/>
      <c r="C42" s="292"/>
      <c r="D42" s="26"/>
      <c r="E42" s="26"/>
      <c r="F42" s="26"/>
      <c r="G42" s="26"/>
      <c r="H42" s="26"/>
      <c r="I42" s="26"/>
      <c r="J42" s="26"/>
      <c r="K42" s="26"/>
      <c r="L42" s="26"/>
      <c r="M42" s="164"/>
      <c r="N42" s="25"/>
      <c r="O42" s="25"/>
      <c r="P42" s="25"/>
      <c r="Q42" s="25"/>
    </row>
    <row r="43" spans="1:17" ht="13.5" customHeight="1">
      <c r="A43" s="196"/>
      <c r="B43" s="262"/>
      <c r="C43" s="292"/>
      <c r="D43" s="26"/>
      <c r="E43" s="26"/>
      <c r="F43" s="26"/>
      <c r="G43" s="26"/>
      <c r="H43" s="26"/>
      <c r="I43" s="26"/>
      <c r="J43" s="26"/>
      <c r="K43" s="26"/>
      <c r="L43" s="26"/>
      <c r="M43" s="164"/>
      <c r="N43" s="25"/>
      <c r="O43" s="25"/>
      <c r="P43" s="25"/>
      <c r="Q43" s="25"/>
    </row>
    <row r="44" spans="1:17" ht="13.5" customHeight="1">
      <c r="A44" s="24"/>
      <c r="B44" s="50"/>
      <c r="C44" s="292"/>
      <c r="D44" s="26"/>
      <c r="E44" s="26"/>
      <c r="F44" s="26"/>
      <c r="G44" s="26"/>
      <c r="H44" s="26"/>
      <c r="I44" s="26"/>
      <c r="J44" s="26"/>
      <c r="K44" s="26"/>
      <c r="L44" s="26"/>
      <c r="M44" s="164"/>
      <c r="N44" s="25"/>
      <c r="O44" s="25"/>
      <c r="P44" s="25"/>
      <c r="Q44" s="25"/>
    </row>
    <row r="45" spans="1:17" ht="13.5" customHeight="1">
      <c r="A45" s="24"/>
      <c r="B45" s="50"/>
      <c r="C45" s="292"/>
      <c r="D45" s="26"/>
      <c r="E45" s="26"/>
      <c r="F45" s="26"/>
      <c r="G45" s="26"/>
      <c r="H45" s="26"/>
      <c r="I45" s="26"/>
      <c r="J45" s="26"/>
      <c r="K45" s="26"/>
      <c r="L45" s="26"/>
      <c r="M45" s="164"/>
      <c r="N45" s="25"/>
      <c r="O45" s="25"/>
      <c r="P45" s="25"/>
      <c r="Q45" s="25"/>
    </row>
    <row r="46" spans="1:17" ht="13.5" customHeight="1">
      <c r="A46" s="24"/>
      <c r="B46" s="50"/>
      <c r="C46" s="292"/>
      <c r="D46" s="26"/>
      <c r="E46" s="26"/>
      <c r="F46" s="26"/>
      <c r="G46" s="26"/>
      <c r="H46" s="26"/>
      <c r="I46" s="26"/>
      <c r="J46" s="26"/>
      <c r="K46" s="26"/>
      <c r="L46" s="26"/>
      <c r="M46" s="164"/>
      <c r="N46" s="25"/>
      <c r="O46" s="25"/>
      <c r="P46" s="25"/>
      <c r="Q46" s="25"/>
    </row>
    <row r="47" spans="1:17" ht="13.5" customHeight="1">
      <c r="A47" s="196"/>
      <c r="B47" s="50"/>
      <c r="C47" s="292"/>
      <c r="D47" s="26"/>
      <c r="E47" s="26"/>
      <c r="F47" s="26"/>
      <c r="G47" s="26"/>
      <c r="H47" s="26"/>
      <c r="I47" s="26"/>
      <c r="J47" s="26"/>
      <c r="K47" s="26"/>
      <c r="L47" s="26"/>
      <c r="M47" s="164"/>
      <c r="N47" s="25"/>
      <c r="O47" s="25"/>
      <c r="P47" s="25"/>
      <c r="Q47" s="25"/>
    </row>
    <row r="48" spans="1:17" ht="13.5" customHeight="1">
      <c r="A48" s="24"/>
      <c r="B48" s="50"/>
      <c r="C48" s="292"/>
      <c r="D48" s="26"/>
      <c r="E48" s="26"/>
      <c r="F48" s="26"/>
      <c r="G48" s="26"/>
      <c r="H48" s="26"/>
      <c r="I48" s="26"/>
      <c r="J48" s="26"/>
      <c r="K48" s="26"/>
      <c r="L48" s="26"/>
      <c r="M48" s="164"/>
      <c r="N48" s="25"/>
      <c r="O48" s="25"/>
      <c r="P48" s="25"/>
      <c r="Q48" s="25"/>
    </row>
    <row r="49" spans="1:17" ht="13.5" customHeight="1">
      <c r="A49" s="24"/>
      <c r="B49" s="50"/>
      <c r="C49" s="292"/>
      <c r="D49" s="26"/>
      <c r="E49" s="26"/>
      <c r="F49" s="26"/>
      <c r="G49" s="26"/>
      <c r="H49" s="26"/>
      <c r="I49" s="26"/>
      <c r="J49" s="26"/>
      <c r="K49" s="26"/>
      <c r="L49" s="26"/>
      <c r="M49" s="164"/>
      <c r="N49" s="25"/>
      <c r="O49" s="25"/>
      <c r="P49" s="25"/>
      <c r="Q49" s="25"/>
    </row>
    <row r="50" spans="1:17" ht="13.5" customHeight="1">
      <c r="A50" s="24"/>
      <c r="B50" s="50"/>
      <c r="C50" s="292"/>
      <c r="D50" s="26"/>
      <c r="E50" s="26"/>
      <c r="F50" s="26"/>
      <c r="G50" s="26"/>
      <c r="H50" s="26"/>
      <c r="I50" s="26"/>
      <c r="J50" s="26"/>
      <c r="K50" s="26"/>
      <c r="L50" s="26"/>
      <c r="M50" s="164"/>
      <c r="N50" s="25"/>
      <c r="O50" s="25"/>
      <c r="P50" s="25"/>
      <c r="Q50" s="25"/>
    </row>
    <row r="51" spans="1:17" ht="13.5" customHeight="1">
      <c r="A51" s="24"/>
      <c r="B51" s="50"/>
      <c r="C51" s="292"/>
      <c r="D51" s="26"/>
      <c r="E51" s="26"/>
      <c r="F51" s="26"/>
      <c r="G51" s="26"/>
      <c r="H51" s="26"/>
      <c r="I51" s="26"/>
      <c r="J51" s="26"/>
      <c r="K51" s="26"/>
      <c r="L51" s="26"/>
      <c r="M51" s="164"/>
      <c r="N51" s="25"/>
      <c r="O51" s="25"/>
      <c r="P51" s="25"/>
      <c r="Q51" s="25"/>
    </row>
    <row r="52" spans="1:17" ht="13.5" customHeight="1">
      <c r="A52" s="196"/>
      <c r="B52" s="50"/>
      <c r="C52" s="292"/>
      <c r="D52" s="26"/>
      <c r="E52" s="26"/>
      <c r="F52" s="26"/>
      <c r="G52" s="26"/>
      <c r="H52" s="26"/>
      <c r="I52" s="26"/>
      <c r="J52" s="26"/>
      <c r="K52" s="26"/>
      <c r="L52" s="26"/>
      <c r="M52" s="164"/>
      <c r="N52" s="25"/>
      <c r="O52" s="25"/>
      <c r="P52" s="25"/>
      <c r="Q52" s="25"/>
    </row>
    <row r="53" spans="1:17" ht="13.5" customHeight="1">
      <c r="A53" s="24"/>
      <c r="B53" s="50"/>
      <c r="C53" s="292"/>
      <c r="D53" s="26"/>
      <c r="E53" s="26"/>
      <c r="F53" s="26"/>
      <c r="G53" s="26"/>
      <c r="H53" s="26"/>
      <c r="I53" s="26"/>
      <c r="J53" s="26"/>
      <c r="K53" s="26"/>
      <c r="L53" s="26"/>
      <c r="M53" s="164"/>
      <c r="N53" s="25"/>
      <c r="O53" s="25"/>
      <c r="P53" s="25"/>
      <c r="Q53" s="25"/>
    </row>
    <row r="54" spans="1:17" ht="13.5" customHeight="1">
      <c r="A54" s="24"/>
      <c r="B54" s="50"/>
      <c r="C54" s="292"/>
      <c r="D54" s="26"/>
      <c r="E54" s="26"/>
      <c r="F54" s="26"/>
      <c r="G54" s="26"/>
      <c r="H54" s="26"/>
      <c r="I54" s="26"/>
      <c r="J54" s="26"/>
      <c r="K54" s="26"/>
      <c r="L54" s="26"/>
      <c r="M54" s="164"/>
      <c r="N54" s="25"/>
      <c r="O54" s="25"/>
      <c r="P54" s="25"/>
      <c r="Q54" s="25"/>
    </row>
    <row r="55" spans="1:17" ht="13.5" customHeight="1">
      <c r="A55" s="24"/>
      <c r="B55" s="50"/>
      <c r="C55" s="292"/>
      <c r="D55" s="26"/>
      <c r="E55" s="26"/>
      <c r="F55" s="26"/>
      <c r="G55" s="26"/>
      <c r="H55" s="26"/>
      <c r="I55" s="26"/>
      <c r="J55" s="26"/>
      <c r="K55" s="26"/>
      <c r="L55" s="26"/>
      <c r="M55" s="164"/>
      <c r="N55" s="25"/>
      <c r="O55" s="25"/>
      <c r="P55" s="25"/>
      <c r="Q55" s="25"/>
    </row>
    <row r="56" spans="1:17" ht="9" customHeight="1">
      <c r="A56" s="194"/>
      <c r="B56" s="50"/>
      <c r="C56" s="292"/>
      <c r="D56" s="26"/>
      <c r="E56" s="26"/>
      <c r="F56" s="26"/>
      <c r="G56" s="26"/>
      <c r="H56" s="26"/>
      <c r="I56" s="26"/>
      <c r="J56" s="26"/>
      <c r="K56" s="26"/>
      <c r="L56" s="26"/>
      <c r="M56" s="164"/>
      <c r="N56" s="25"/>
      <c r="O56" s="25"/>
      <c r="P56" s="25"/>
      <c r="Q56" s="25"/>
    </row>
    <row r="57" spans="1:17" ht="9" customHeight="1">
      <c r="A57" s="194"/>
      <c r="B57" s="50"/>
      <c r="C57" s="292"/>
      <c r="D57" s="26"/>
      <c r="E57" s="26"/>
      <c r="F57" s="26"/>
      <c r="G57" s="26"/>
      <c r="H57" s="26"/>
      <c r="I57" s="26"/>
      <c r="J57" s="26"/>
      <c r="K57" s="26"/>
      <c r="L57" s="26"/>
      <c r="M57" s="164"/>
      <c r="N57" s="25"/>
      <c r="O57" s="25"/>
      <c r="P57" s="25"/>
      <c r="Q57" s="25"/>
    </row>
    <row r="58" spans="1:17" ht="9" customHeight="1">
      <c r="A58" s="194"/>
      <c r="B58" s="50"/>
      <c r="C58" s="292"/>
      <c r="D58" s="26"/>
      <c r="E58" s="26"/>
      <c r="F58" s="26"/>
      <c r="G58" s="26"/>
      <c r="H58" s="26"/>
      <c r="I58" s="26"/>
      <c r="J58" s="26"/>
      <c r="K58" s="26"/>
      <c r="L58" s="26"/>
      <c r="M58" s="164"/>
      <c r="N58" s="25"/>
      <c r="O58" s="25"/>
      <c r="P58" s="25"/>
      <c r="Q58" s="25"/>
    </row>
    <row r="59" spans="1:17" ht="9" customHeight="1">
      <c r="A59" s="194"/>
      <c r="B59" s="50"/>
      <c r="C59" s="292"/>
      <c r="D59" s="26"/>
      <c r="E59" s="26"/>
      <c r="F59" s="26"/>
      <c r="G59" s="26"/>
      <c r="H59" s="26"/>
      <c r="I59" s="26"/>
      <c r="J59" s="26"/>
      <c r="K59" s="26"/>
      <c r="L59" s="26"/>
      <c r="M59" s="164"/>
      <c r="N59" s="25"/>
      <c r="O59" s="25"/>
      <c r="P59" s="25"/>
      <c r="Q59" s="25"/>
    </row>
    <row r="60" spans="1:17" ht="9" customHeight="1">
      <c r="A60" s="195"/>
      <c r="B60" s="50"/>
      <c r="C60" s="292"/>
      <c r="D60" s="26"/>
      <c r="E60" s="26"/>
      <c r="F60" s="26"/>
      <c r="G60" s="26"/>
      <c r="H60" s="26"/>
      <c r="I60" s="26"/>
      <c r="J60" s="26"/>
      <c r="K60" s="26"/>
      <c r="L60" s="26"/>
      <c r="M60" s="164"/>
      <c r="N60" s="25"/>
      <c r="O60" s="25"/>
      <c r="P60" s="25"/>
      <c r="Q60" s="25"/>
    </row>
    <row r="61" spans="1:17" ht="9" customHeight="1">
      <c r="A61" s="195"/>
      <c r="C61" s="292"/>
      <c r="D61" s="26"/>
      <c r="E61" s="26"/>
      <c r="F61" s="26"/>
      <c r="G61" s="26"/>
      <c r="H61" s="26"/>
      <c r="I61" s="26"/>
      <c r="J61" s="26"/>
      <c r="K61" s="26"/>
      <c r="L61" s="26"/>
      <c r="M61" s="25"/>
      <c r="N61" s="25"/>
      <c r="O61" s="25"/>
      <c r="P61" s="25"/>
      <c r="Q61" s="25"/>
    </row>
    <row r="62" spans="1:17" ht="9" customHeight="1">
      <c r="A62" s="196"/>
      <c r="C62" s="292"/>
      <c r="D62" s="26"/>
      <c r="E62" s="26"/>
      <c r="F62" s="26"/>
      <c r="G62" s="26"/>
      <c r="H62" s="26"/>
      <c r="I62" s="26"/>
      <c r="J62" s="26"/>
      <c r="K62" s="26"/>
      <c r="L62" s="26"/>
      <c r="M62" s="25"/>
      <c r="N62" s="25"/>
      <c r="O62" s="25"/>
      <c r="P62" s="25"/>
      <c r="Q62" s="25"/>
    </row>
    <row r="63" spans="1:17" ht="9" customHeight="1">
      <c r="A63" s="24"/>
      <c r="C63" s="292"/>
      <c r="D63" s="26"/>
      <c r="E63" s="26"/>
      <c r="F63" s="26"/>
      <c r="G63" s="26"/>
      <c r="H63" s="26"/>
      <c r="I63" s="26"/>
      <c r="J63" s="26"/>
      <c r="K63" s="26"/>
      <c r="L63" s="26"/>
      <c r="M63" s="25"/>
      <c r="N63" s="25"/>
      <c r="O63" s="25"/>
      <c r="P63" s="25"/>
      <c r="Q63" s="25"/>
    </row>
    <row r="64" spans="1:17" ht="9" customHeight="1">
      <c r="A64" s="24"/>
      <c r="C64" s="292"/>
      <c r="D64" s="26"/>
      <c r="E64" s="26"/>
      <c r="F64" s="26"/>
      <c r="G64" s="26"/>
      <c r="H64" s="26"/>
      <c r="I64" s="26"/>
      <c r="J64" s="26"/>
      <c r="K64" s="26"/>
      <c r="L64" s="26"/>
      <c r="M64" s="25"/>
      <c r="N64" s="25"/>
      <c r="O64" s="25"/>
      <c r="P64" s="25"/>
      <c r="Q64" s="25"/>
    </row>
    <row r="65" spans="1:17" ht="9" customHeight="1">
      <c r="A65" s="24"/>
      <c r="C65" s="292"/>
      <c r="D65" s="26"/>
      <c r="E65" s="26"/>
      <c r="F65" s="26"/>
      <c r="G65" s="26"/>
      <c r="H65" s="26"/>
      <c r="I65" s="26"/>
      <c r="J65" s="26"/>
      <c r="K65" s="26"/>
      <c r="L65" s="26"/>
      <c r="M65" s="25"/>
      <c r="N65" s="25"/>
      <c r="O65" s="25"/>
      <c r="P65" s="25"/>
      <c r="Q65" s="25"/>
    </row>
    <row r="66" spans="1:17" ht="9" customHeight="1">
      <c r="A66" s="24"/>
      <c r="C66" s="292"/>
      <c r="D66" s="26"/>
      <c r="E66" s="26"/>
      <c r="F66" s="26"/>
      <c r="G66" s="26"/>
      <c r="H66" s="26"/>
      <c r="I66" s="26"/>
      <c r="J66" s="26"/>
      <c r="K66" s="26"/>
      <c r="L66" s="26"/>
      <c r="M66" s="25"/>
      <c r="N66" s="25"/>
      <c r="O66" s="25"/>
      <c r="P66" s="25"/>
      <c r="Q66" s="25"/>
    </row>
    <row r="67" spans="1:17" ht="9" customHeight="1">
      <c r="A67" s="194"/>
      <c r="C67" s="292"/>
      <c r="D67" s="26"/>
      <c r="E67" s="26"/>
      <c r="F67" s="26"/>
      <c r="G67" s="26"/>
      <c r="H67" s="26"/>
      <c r="I67" s="26"/>
      <c r="J67" s="26"/>
      <c r="K67" s="26"/>
      <c r="L67" s="26"/>
      <c r="M67" s="25"/>
      <c r="N67" s="25"/>
      <c r="O67" s="25"/>
      <c r="P67" s="25"/>
      <c r="Q67" s="25"/>
    </row>
    <row r="68" spans="1:17" ht="9" customHeight="1">
      <c r="A68" s="196"/>
      <c r="C68" s="292"/>
      <c r="D68" s="26"/>
      <c r="E68" s="26"/>
      <c r="F68" s="26"/>
      <c r="G68" s="26"/>
      <c r="H68" s="26"/>
      <c r="I68" s="26"/>
      <c r="J68" s="26"/>
      <c r="K68" s="26"/>
      <c r="L68" s="26"/>
      <c r="M68" s="25"/>
      <c r="N68" s="25"/>
      <c r="O68" s="25"/>
      <c r="P68" s="25"/>
      <c r="Q68" s="25"/>
    </row>
    <row r="69" spans="1:17" ht="9" customHeight="1">
      <c r="A69" s="24"/>
      <c r="C69" s="292"/>
      <c r="D69" s="26"/>
      <c r="E69" s="26"/>
      <c r="F69" s="26"/>
      <c r="G69" s="26"/>
      <c r="H69" s="26"/>
      <c r="I69" s="26"/>
      <c r="J69" s="26"/>
      <c r="K69" s="26"/>
      <c r="L69" s="26"/>
      <c r="M69" s="25"/>
      <c r="N69" s="25"/>
      <c r="O69" s="25"/>
      <c r="P69" s="25"/>
      <c r="Q69" s="25"/>
    </row>
    <row r="70" spans="1:17" ht="9" customHeight="1">
      <c r="A70" s="24"/>
      <c r="C70" s="292"/>
      <c r="D70" s="26"/>
      <c r="E70" s="26"/>
      <c r="F70" s="26"/>
      <c r="G70" s="26"/>
      <c r="H70" s="26"/>
      <c r="I70" s="26"/>
      <c r="J70" s="26"/>
      <c r="K70" s="26"/>
      <c r="L70" s="26"/>
      <c r="M70" s="25"/>
      <c r="N70" s="25"/>
      <c r="O70" s="25"/>
      <c r="P70" s="25"/>
      <c r="Q70" s="25"/>
    </row>
    <row r="71" spans="1:17" ht="9" customHeight="1">
      <c r="A71" s="24"/>
      <c r="C71" s="292"/>
      <c r="D71" s="26"/>
      <c r="E71" s="26"/>
      <c r="F71" s="26"/>
      <c r="G71" s="26"/>
      <c r="H71" s="26"/>
      <c r="I71" s="26"/>
      <c r="J71" s="26"/>
      <c r="K71" s="26"/>
      <c r="L71" s="26"/>
      <c r="M71" s="25"/>
      <c r="N71" s="25"/>
      <c r="O71" s="25"/>
      <c r="P71" s="25"/>
      <c r="Q71" s="25"/>
    </row>
    <row r="72" spans="1:17" ht="9" customHeight="1">
      <c r="A72" s="24"/>
      <c r="C72" s="292"/>
      <c r="D72" s="26"/>
      <c r="E72" s="26"/>
      <c r="F72" s="26"/>
      <c r="G72" s="26"/>
      <c r="H72" s="26"/>
      <c r="I72" s="26"/>
      <c r="J72" s="26"/>
      <c r="K72" s="26"/>
      <c r="L72" s="26"/>
      <c r="M72" s="25"/>
      <c r="N72" s="25"/>
      <c r="O72" s="25"/>
      <c r="P72" s="25"/>
      <c r="Q72" s="25"/>
    </row>
    <row r="73" spans="1:17" ht="9" customHeight="1">
      <c r="A73" s="194"/>
      <c r="C73" s="292"/>
      <c r="D73" s="26"/>
      <c r="E73" s="26"/>
      <c r="F73" s="26"/>
      <c r="G73" s="26"/>
      <c r="H73" s="26"/>
      <c r="I73" s="26"/>
      <c r="J73" s="26"/>
      <c r="K73" s="26"/>
      <c r="L73" s="26"/>
      <c r="M73" s="25"/>
      <c r="N73" s="25"/>
      <c r="O73" s="25"/>
      <c r="P73" s="25"/>
      <c r="Q73" s="25"/>
    </row>
    <row r="74" spans="1:17" ht="9" customHeight="1">
      <c r="A74" s="196"/>
      <c r="C74" s="292"/>
      <c r="D74" s="26"/>
      <c r="E74" s="26"/>
      <c r="F74" s="26"/>
      <c r="G74" s="26"/>
      <c r="H74" s="26"/>
      <c r="I74" s="26"/>
      <c r="J74" s="26"/>
      <c r="K74" s="26"/>
      <c r="L74" s="26"/>
      <c r="M74" s="25"/>
      <c r="N74" s="25"/>
      <c r="O74" s="25"/>
      <c r="P74" s="25"/>
      <c r="Q74" s="25"/>
    </row>
    <row r="75" spans="1:17" ht="9" customHeight="1">
      <c r="A75" s="24"/>
      <c r="C75" s="292"/>
      <c r="D75" s="26"/>
      <c r="E75" s="26"/>
      <c r="F75" s="26"/>
      <c r="G75" s="26"/>
      <c r="H75" s="26"/>
      <c r="I75" s="26"/>
      <c r="J75" s="26"/>
      <c r="K75" s="26"/>
      <c r="L75" s="26"/>
      <c r="M75" s="25"/>
      <c r="N75" s="25"/>
      <c r="O75" s="25"/>
      <c r="P75" s="25"/>
      <c r="Q75" s="25"/>
    </row>
    <row r="76" spans="1:17" ht="9" customHeight="1">
      <c r="A76" s="24"/>
      <c r="C76" s="292"/>
      <c r="D76" s="26"/>
      <c r="E76" s="26"/>
      <c r="F76" s="26"/>
      <c r="G76" s="26"/>
      <c r="H76" s="26"/>
      <c r="I76" s="26"/>
      <c r="J76" s="26"/>
      <c r="K76" s="26"/>
      <c r="L76" s="26"/>
      <c r="M76" s="25"/>
      <c r="N76" s="25"/>
      <c r="O76" s="25"/>
      <c r="P76" s="25"/>
      <c r="Q76" s="25"/>
    </row>
    <row r="77" spans="1:17" ht="9" customHeight="1">
      <c r="A77" s="24"/>
      <c r="C77" s="292"/>
      <c r="D77" s="26"/>
      <c r="E77" s="26"/>
      <c r="F77" s="26"/>
      <c r="G77" s="26"/>
      <c r="H77" s="26"/>
      <c r="I77" s="26"/>
      <c r="J77" s="26"/>
      <c r="K77" s="26"/>
      <c r="L77" s="26"/>
      <c r="M77" s="25"/>
      <c r="N77" s="25"/>
      <c r="O77" s="25"/>
      <c r="P77" s="25"/>
      <c r="Q77" s="25"/>
    </row>
    <row r="78" spans="1:17" ht="9" customHeight="1">
      <c r="A78" s="24"/>
      <c r="C78" s="292"/>
      <c r="D78" s="26"/>
      <c r="E78" s="26"/>
      <c r="F78" s="26"/>
      <c r="G78" s="26"/>
      <c r="H78" s="26"/>
      <c r="I78" s="26"/>
      <c r="J78" s="26"/>
      <c r="K78" s="26"/>
      <c r="L78" s="26"/>
      <c r="M78" s="25"/>
      <c r="N78" s="25"/>
      <c r="O78" s="25"/>
      <c r="P78" s="25"/>
      <c r="Q78" s="25"/>
    </row>
    <row r="79" spans="1:17">
      <c r="A79" s="24"/>
      <c r="C79" s="293"/>
      <c r="D79" s="50"/>
      <c r="E79" s="50"/>
      <c r="F79" s="50"/>
      <c r="G79" s="50"/>
      <c r="H79" s="50"/>
      <c r="I79" s="50"/>
      <c r="J79" s="50"/>
      <c r="K79" s="50"/>
      <c r="L79" s="50"/>
    </row>
    <row r="80" spans="1:17">
      <c r="A80" s="24"/>
      <c r="C80" s="293"/>
      <c r="D80" s="50"/>
      <c r="E80" s="50"/>
      <c r="F80" s="50"/>
      <c r="G80" s="50"/>
      <c r="H80" s="50"/>
      <c r="I80" s="50"/>
      <c r="J80" s="50"/>
      <c r="K80" s="50"/>
      <c r="L80" s="50"/>
    </row>
    <row r="81" spans="1:12">
      <c r="A81" s="24"/>
      <c r="C81" s="293"/>
      <c r="D81" s="50"/>
      <c r="E81" s="50"/>
      <c r="F81" s="50"/>
      <c r="G81" s="50"/>
      <c r="H81" s="50"/>
      <c r="I81" s="50"/>
      <c r="J81" s="50"/>
      <c r="K81" s="50"/>
      <c r="L81" s="50"/>
    </row>
    <row r="82" spans="1:12">
      <c r="A82" s="24"/>
      <c r="C82" s="293"/>
      <c r="D82" s="50"/>
      <c r="E82" s="50"/>
      <c r="F82" s="50"/>
      <c r="G82" s="50"/>
      <c r="H82" s="50"/>
      <c r="I82" s="50"/>
      <c r="J82" s="50"/>
      <c r="K82" s="50"/>
      <c r="L82" s="50"/>
    </row>
    <row r="83" spans="1:12">
      <c r="A83" s="194"/>
      <c r="C83" s="293"/>
      <c r="D83" s="50"/>
      <c r="E83" s="50"/>
      <c r="F83" s="50"/>
      <c r="G83" s="50"/>
      <c r="H83" s="50"/>
      <c r="I83" s="50"/>
      <c r="J83" s="50"/>
      <c r="K83" s="50"/>
      <c r="L83" s="50"/>
    </row>
    <row r="84" spans="1:12">
      <c r="A84" s="196"/>
      <c r="C84" s="293"/>
      <c r="D84" s="50"/>
      <c r="E84" s="50"/>
      <c r="F84" s="50"/>
      <c r="G84" s="50"/>
      <c r="H84" s="50"/>
      <c r="I84" s="50"/>
      <c r="J84" s="50"/>
      <c r="K84" s="50"/>
      <c r="L84" s="50"/>
    </row>
    <row r="85" spans="1:12">
      <c r="A85" s="24"/>
      <c r="C85" s="293"/>
      <c r="D85" s="50"/>
      <c r="E85" s="50"/>
      <c r="F85" s="50"/>
      <c r="G85" s="50"/>
      <c r="H85" s="50"/>
      <c r="I85" s="50"/>
      <c r="J85" s="50"/>
      <c r="K85" s="50"/>
      <c r="L85" s="50"/>
    </row>
    <row r="86" spans="1:12">
      <c r="A86" s="24"/>
      <c r="C86" s="293"/>
      <c r="D86" s="50"/>
      <c r="E86" s="50"/>
      <c r="F86" s="50"/>
      <c r="G86" s="50"/>
      <c r="H86" s="50"/>
      <c r="I86" s="50"/>
      <c r="J86" s="50"/>
      <c r="K86" s="50"/>
      <c r="L86" s="50"/>
    </row>
    <row r="87" spans="1:12">
      <c r="A87" s="24"/>
      <c r="C87" s="293"/>
      <c r="D87" s="50"/>
      <c r="E87" s="50"/>
      <c r="F87" s="50"/>
      <c r="G87" s="50"/>
      <c r="H87" s="50"/>
      <c r="I87" s="50"/>
      <c r="J87" s="50"/>
      <c r="K87" s="50"/>
      <c r="L87" s="50"/>
    </row>
    <row r="88" spans="1:12">
      <c r="A88" s="24"/>
      <c r="C88" s="293"/>
      <c r="D88" s="50"/>
      <c r="E88" s="50"/>
      <c r="F88" s="50"/>
      <c r="G88" s="50"/>
      <c r="H88" s="50"/>
      <c r="I88" s="50"/>
      <c r="J88" s="50"/>
      <c r="K88" s="50"/>
      <c r="L88" s="50"/>
    </row>
    <row r="89" spans="1:12">
      <c r="A89" s="24"/>
      <c r="C89" s="293"/>
      <c r="D89" s="50"/>
      <c r="E89" s="50"/>
      <c r="F89" s="50"/>
      <c r="G89" s="50"/>
      <c r="H89" s="50"/>
      <c r="I89" s="50"/>
      <c r="J89" s="50"/>
      <c r="K89" s="50"/>
      <c r="L89" s="50"/>
    </row>
    <row r="90" spans="1:12">
      <c r="A90" s="24"/>
      <c r="C90" s="293"/>
      <c r="D90" s="50"/>
      <c r="E90" s="50"/>
      <c r="F90" s="50"/>
      <c r="G90" s="50"/>
      <c r="H90" s="50"/>
      <c r="I90" s="50"/>
      <c r="J90" s="50"/>
      <c r="K90" s="50"/>
      <c r="L90" s="50"/>
    </row>
    <row r="91" spans="1:12">
      <c r="A91" s="24"/>
      <c r="C91" s="293"/>
      <c r="D91" s="50"/>
      <c r="E91" s="50"/>
      <c r="F91" s="50"/>
      <c r="G91" s="50"/>
      <c r="H91" s="50"/>
      <c r="I91" s="50"/>
      <c r="J91" s="50"/>
      <c r="K91" s="50"/>
      <c r="L91" s="50"/>
    </row>
    <row r="92" spans="1:12">
      <c r="A92" s="24"/>
      <c r="C92" s="293"/>
      <c r="D92" s="50"/>
      <c r="E92" s="50"/>
      <c r="F92" s="50"/>
      <c r="G92" s="50"/>
      <c r="H92" s="50"/>
      <c r="I92" s="50"/>
      <c r="J92" s="50"/>
      <c r="K92" s="50"/>
      <c r="L92" s="50"/>
    </row>
    <row r="93" spans="1:12">
      <c r="A93" s="24"/>
      <c r="C93" s="293"/>
      <c r="D93" s="50"/>
      <c r="E93" s="50"/>
      <c r="F93" s="50"/>
      <c r="G93" s="50"/>
      <c r="H93" s="50"/>
      <c r="I93" s="50"/>
      <c r="J93" s="50"/>
      <c r="K93" s="50"/>
      <c r="L93" s="50"/>
    </row>
    <row r="94" spans="1:12">
      <c r="A94" s="196"/>
      <c r="C94" s="293"/>
      <c r="D94" s="50"/>
      <c r="E94" s="50"/>
      <c r="F94" s="50"/>
      <c r="G94" s="50"/>
      <c r="H94" s="50"/>
      <c r="I94" s="50"/>
      <c r="J94" s="50"/>
      <c r="K94" s="50"/>
      <c r="L94" s="50"/>
    </row>
    <row r="95" spans="1:12">
      <c r="A95" s="24"/>
      <c r="C95" s="293"/>
      <c r="D95" s="50"/>
      <c r="E95" s="50"/>
      <c r="F95" s="50"/>
      <c r="G95" s="50"/>
      <c r="H95" s="50"/>
      <c r="I95" s="50"/>
      <c r="J95" s="50"/>
      <c r="K95" s="50"/>
      <c r="L95" s="50"/>
    </row>
    <row r="96" spans="1:12">
      <c r="A96" s="24"/>
      <c r="C96" s="293"/>
      <c r="D96" s="50"/>
      <c r="E96" s="50"/>
      <c r="F96" s="50"/>
      <c r="G96" s="50"/>
      <c r="H96" s="50"/>
      <c r="I96" s="50"/>
      <c r="J96" s="50"/>
      <c r="K96" s="50"/>
      <c r="L96" s="50"/>
    </row>
    <row r="97" spans="1:12">
      <c r="A97" s="24"/>
      <c r="C97" s="293"/>
      <c r="D97" s="50"/>
      <c r="E97" s="50"/>
      <c r="F97" s="50"/>
      <c r="G97" s="50"/>
      <c r="H97" s="50"/>
      <c r="I97" s="50"/>
      <c r="J97" s="50"/>
      <c r="K97" s="50"/>
      <c r="L97" s="50"/>
    </row>
    <row r="98" spans="1:12">
      <c r="A98" s="197"/>
      <c r="C98" s="293"/>
      <c r="D98" s="50"/>
      <c r="E98" s="50"/>
      <c r="F98" s="50"/>
      <c r="G98" s="50"/>
      <c r="H98" s="50"/>
      <c r="I98" s="50"/>
      <c r="J98" s="50"/>
      <c r="K98" s="50"/>
      <c r="L98" s="50"/>
    </row>
    <row r="99" spans="1:12">
      <c r="A99" s="197"/>
      <c r="C99" s="293"/>
      <c r="D99" s="50"/>
      <c r="E99" s="50"/>
      <c r="F99" s="50"/>
      <c r="G99" s="50"/>
      <c r="H99" s="50"/>
      <c r="I99" s="50"/>
      <c r="J99" s="50"/>
      <c r="K99" s="50"/>
      <c r="L99" s="50"/>
    </row>
    <row r="100" spans="1:12">
      <c r="A100" s="197"/>
      <c r="C100" s="293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12">
      <c r="A101" s="197"/>
      <c r="C101" s="293"/>
      <c r="D101" s="50"/>
      <c r="E101" s="50"/>
      <c r="F101" s="50"/>
      <c r="G101" s="50"/>
      <c r="H101" s="50"/>
      <c r="I101" s="50"/>
      <c r="J101" s="50"/>
      <c r="K101" s="50"/>
      <c r="L101" s="50"/>
    </row>
    <row r="102" spans="1:12">
      <c r="A102" s="197"/>
      <c r="C102" s="293"/>
      <c r="D102" s="50"/>
      <c r="E102" s="50"/>
      <c r="F102" s="50"/>
      <c r="G102" s="50"/>
      <c r="H102" s="50"/>
      <c r="I102" s="50"/>
      <c r="J102" s="50"/>
      <c r="K102" s="50"/>
      <c r="L102" s="50"/>
    </row>
    <row r="103" spans="1:12">
      <c r="A103" s="197"/>
      <c r="C103" s="293"/>
      <c r="D103" s="50"/>
      <c r="E103" s="50"/>
      <c r="F103" s="50"/>
      <c r="G103" s="50"/>
      <c r="H103" s="50"/>
      <c r="I103" s="50"/>
      <c r="J103" s="50"/>
      <c r="K103" s="50"/>
      <c r="L103" s="50"/>
    </row>
    <row r="104" spans="1:12">
      <c r="A104" s="197"/>
      <c r="C104" s="293"/>
      <c r="D104" s="50"/>
      <c r="E104" s="50"/>
      <c r="F104" s="50"/>
      <c r="G104" s="50"/>
      <c r="H104" s="50"/>
      <c r="I104" s="50"/>
      <c r="J104" s="50"/>
      <c r="K104" s="50"/>
      <c r="L104" s="50"/>
    </row>
    <row r="105" spans="1:12">
      <c r="A105" s="197"/>
      <c r="C105" s="293"/>
      <c r="D105" s="50"/>
      <c r="E105" s="50"/>
      <c r="F105" s="50"/>
      <c r="G105" s="50"/>
      <c r="H105" s="50"/>
      <c r="I105" s="50"/>
      <c r="J105" s="50"/>
      <c r="K105" s="50"/>
      <c r="L105" s="50"/>
    </row>
    <row r="106" spans="1:12">
      <c r="A106" s="197"/>
      <c r="C106" s="293"/>
      <c r="D106" s="50"/>
      <c r="E106" s="50"/>
      <c r="F106" s="50"/>
      <c r="G106" s="50"/>
      <c r="H106" s="50"/>
      <c r="I106" s="50"/>
      <c r="J106" s="50"/>
      <c r="K106" s="50"/>
      <c r="L106" s="50"/>
    </row>
    <row r="107" spans="1:12">
      <c r="A107" s="198"/>
      <c r="C107" s="293"/>
      <c r="D107" s="50"/>
      <c r="E107" s="50"/>
      <c r="F107" s="50"/>
      <c r="G107" s="50"/>
      <c r="H107" s="50"/>
      <c r="I107" s="50"/>
      <c r="J107" s="50"/>
      <c r="K107" s="50"/>
      <c r="L107" s="50"/>
    </row>
    <row r="108" spans="1:12">
      <c r="A108" s="198"/>
      <c r="C108" s="293"/>
      <c r="D108" s="50"/>
      <c r="E108" s="50"/>
      <c r="F108" s="50"/>
      <c r="G108" s="50"/>
      <c r="H108" s="50"/>
      <c r="I108" s="50"/>
      <c r="J108" s="50"/>
      <c r="K108" s="50"/>
      <c r="L108" s="50"/>
    </row>
    <row r="109" spans="1:12">
      <c r="A109" s="198"/>
      <c r="C109" s="293"/>
      <c r="D109" s="50"/>
      <c r="E109" s="50"/>
      <c r="F109" s="50"/>
      <c r="G109" s="50"/>
      <c r="H109" s="50"/>
      <c r="I109" s="50"/>
      <c r="J109" s="50"/>
      <c r="K109" s="50"/>
      <c r="L109" s="50"/>
    </row>
    <row r="110" spans="1:12">
      <c r="A110" s="198"/>
      <c r="C110" s="293"/>
      <c r="D110" s="50"/>
      <c r="E110" s="50"/>
      <c r="F110" s="50"/>
      <c r="G110" s="50"/>
      <c r="H110" s="50"/>
      <c r="I110" s="50"/>
      <c r="J110" s="50"/>
      <c r="K110" s="50"/>
      <c r="L110" s="50"/>
    </row>
    <row r="111" spans="1:12">
      <c r="A111" s="198"/>
      <c r="C111" s="293"/>
      <c r="D111" s="50"/>
      <c r="E111" s="50"/>
      <c r="F111" s="50"/>
      <c r="G111" s="50"/>
      <c r="H111" s="50"/>
      <c r="I111" s="50"/>
      <c r="J111" s="50"/>
      <c r="K111" s="50"/>
      <c r="L111" s="50"/>
    </row>
    <row r="112" spans="1:12">
      <c r="A112" s="198"/>
      <c r="C112" s="293"/>
      <c r="D112" s="50"/>
      <c r="E112" s="50"/>
      <c r="F112" s="50"/>
      <c r="G112" s="50"/>
      <c r="H112" s="50"/>
      <c r="I112" s="50"/>
      <c r="J112" s="50"/>
      <c r="K112" s="50"/>
      <c r="L112" s="50"/>
    </row>
    <row r="113" spans="1:12">
      <c r="A113" s="198"/>
      <c r="C113" s="293"/>
      <c r="D113" s="50"/>
      <c r="E113" s="50"/>
      <c r="F113" s="50"/>
      <c r="G113" s="50"/>
      <c r="H113" s="50"/>
      <c r="I113" s="50"/>
      <c r="J113" s="50"/>
      <c r="K113" s="50"/>
      <c r="L113" s="50"/>
    </row>
    <row r="114" spans="1:12">
      <c r="A114" s="198"/>
      <c r="C114" s="293"/>
      <c r="D114" s="50"/>
      <c r="E114" s="50"/>
      <c r="F114" s="50"/>
      <c r="G114" s="50"/>
      <c r="H114" s="50"/>
      <c r="I114" s="50"/>
      <c r="J114" s="50"/>
      <c r="K114" s="50"/>
      <c r="L114" s="50"/>
    </row>
    <row r="115" spans="1:12">
      <c r="A115" s="198"/>
      <c r="C115" s="293"/>
      <c r="D115" s="50"/>
      <c r="E115" s="50"/>
      <c r="F115" s="50"/>
      <c r="G115" s="50"/>
      <c r="H115" s="50"/>
      <c r="I115" s="50"/>
      <c r="J115" s="50"/>
      <c r="K115" s="50"/>
      <c r="L115" s="50"/>
    </row>
    <row r="116" spans="1:12">
      <c r="A116" s="198"/>
      <c r="C116" s="293"/>
      <c r="D116" s="50"/>
      <c r="E116" s="50"/>
      <c r="F116" s="50"/>
      <c r="G116" s="50"/>
      <c r="H116" s="50"/>
      <c r="I116" s="50"/>
      <c r="J116" s="50"/>
      <c r="K116" s="50"/>
      <c r="L116" s="50"/>
    </row>
    <row r="117" spans="1:12">
      <c r="A117" s="198"/>
      <c r="C117" s="293"/>
      <c r="D117" s="50"/>
      <c r="E117" s="50"/>
      <c r="F117" s="50"/>
      <c r="G117" s="50"/>
      <c r="H117" s="50"/>
      <c r="I117" s="50"/>
      <c r="J117" s="50"/>
      <c r="K117" s="50"/>
      <c r="L117" s="50"/>
    </row>
    <row r="118" spans="1:12">
      <c r="A118" s="198"/>
      <c r="C118" s="293"/>
      <c r="D118" s="50"/>
      <c r="E118" s="50"/>
      <c r="F118" s="50"/>
      <c r="G118" s="50"/>
      <c r="H118" s="50"/>
      <c r="I118" s="50"/>
      <c r="J118" s="50"/>
      <c r="K118" s="50"/>
      <c r="L118" s="50"/>
    </row>
    <row r="119" spans="1:12">
      <c r="A119" s="198"/>
      <c r="C119" s="293"/>
      <c r="D119" s="50"/>
      <c r="E119" s="50"/>
      <c r="F119" s="50"/>
      <c r="G119" s="50"/>
      <c r="H119" s="50"/>
      <c r="I119" s="50"/>
      <c r="J119" s="50"/>
      <c r="K119" s="50"/>
      <c r="L119" s="50"/>
    </row>
    <row r="120" spans="1:12">
      <c r="A120" s="198"/>
    </row>
    <row r="121" spans="1:12">
      <c r="A121" s="198"/>
    </row>
    <row r="122" spans="1:12">
      <c r="A122" s="198"/>
    </row>
    <row r="123" spans="1:12">
      <c r="A123" s="198"/>
    </row>
    <row r="124" spans="1:12">
      <c r="A124" s="198"/>
    </row>
    <row r="125" spans="1:12">
      <c r="A125" s="198"/>
    </row>
    <row r="126" spans="1:12">
      <c r="A126" s="198"/>
    </row>
    <row r="127" spans="1:12">
      <c r="A127" s="198"/>
    </row>
    <row r="128" spans="1:12">
      <c r="A128" s="198"/>
    </row>
    <row r="129" spans="1:1">
      <c r="A129" s="198"/>
    </row>
    <row r="130" spans="1:1">
      <c r="A130" s="198"/>
    </row>
    <row r="131" spans="1:1">
      <c r="A131" s="198"/>
    </row>
    <row r="132" spans="1:1">
      <c r="A132" s="198"/>
    </row>
    <row r="133" spans="1:1">
      <c r="A133" s="198"/>
    </row>
    <row r="134" spans="1:1">
      <c r="A134" s="198"/>
    </row>
    <row r="135" spans="1:1">
      <c r="A135" s="198"/>
    </row>
    <row r="136" spans="1:1">
      <c r="A136" s="198"/>
    </row>
    <row r="137" spans="1:1">
      <c r="A137" s="198"/>
    </row>
    <row r="138" spans="1:1">
      <c r="A138" s="198"/>
    </row>
    <row r="139" spans="1:1">
      <c r="A139" s="198"/>
    </row>
    <row r="140" spans="1:1">
      <c r="A140" s="198"/>
    </row>
    <row r="141" spans="1:1">
      <c r="A141" s="198"/>
    </row>
    <row r="142" spans="1:1">
      <c r="A142" s="198"/>
    </row>
    <row r="143" spans="1:1">
      <c r="A143" s="198"/>
    </row>
    <row r="144" spans="1:1">
      <c r="A144" s="198"/>
    </row>
    <row r="145" spans="1:1">
      <c r="A145" s="198"/>
    </row>
    <row r="146" spans="1:1">
      <c r="A146" s="198"/>
    </row>
    <row r="147" spans="1:1">
      <c r="A147" s="198"/>
    </row>
    <row r="148" spans="1:1">
      <c r="A148" s="198"/>
    </row>
    <row r="149" spans="1:1">
      <c r="A149" s="198"/>
    </row>
    <row r="150" spans="1:1">
      <c r="A150" s="198"/>
    </row>
    <row r="151" spans="1:1">
      <c r="A151" s="198"/>
    </row>
    <row r="152" spans="1:1">
      <c r="A152" s="198"/>
    </row>
    <row r="153" spans="1:1">
      <c r="A153" s="198"/>
    </row>
    <row r="154" spans="1:1">
      <c r="A154" s="198"/>
    </row>
    <row r="155" spans="1:1">
      <c r="A155" s="198"/>
    </row>
    <row r="156" spans="1:1">
      <c r="A156" s="198"/>
    </row>
    <row r="157" spans="1:1">
      <c r="A157" s="198"/>
    </row>
    <row r="158" spans="1:1">
      <c r="A158" s="198"/>
    </row>
    <row r="159" spans="1:1">
      <c r="A159" s="198"/>
    </row>
    <row r="160" spans="1:1">
      <c r="A160" s="198"/>
    </row>
    <row r="161" spans="1:1">
      <c r="A161" s="198"/>
    </row>
    <row r="162" spans="1:1">
      <c r="A162" s="198"/>
    </row>
    <row r="163" spans="1:1">
      <c r="A163" s="198"/>
    </row>
    <row r="164" spans="1:1">
      <c r="A164" s="198"/>
    </row>
    <row r="165" spans="1:1">
      <c r="A165" s="198"/>
    </row>
    <row r="166" spans="1:1">
      <c r="A166" s="198"/>
    </row>
    <row r="167" spans="1:1">
      <c r="A167" s="198"/>
    </row>
    <row r="168" spans="1:1">
      <c r="A168" s="198"/>
    </row>
    <row r="169" spans="1:1">
      <c r="A169" s="198"/>
    </row>
    <row r="170" spans="1:1">
      <c r="A170" s="198"/>
    </row>
    <row r="171" spans="1:1">
      <c r="A171" s="198"/>
    </row>
    <row r="172" spans="1:1">
      <c r="A172" s="198"/>
    </row>
    <row r="173" spans="1:1">
      <c r="A173" s="198"/>
    </row>
    <row r="174" spans="1:1">
      <c r="A174" s="198"/>
    </row>
    <row r="175" spans="1:1">
      <c r="A175" s="198"/>
    </row>
    <row r="176" spans="1:1">
      <c r="A176" s="198"/>
    </row>
    <row r="177" spans="1:1">
      <c r="A177" s="198"/>
    </row>
    <row r="178" spans="1:1">
      <c r="A178" s="198"/>
    </row>
    <row r="179" spans="1:1">
      <c r="A179" s="198"/>
    </row>
    <row r="180" spans="1:1">
      <c r="A180" s="198"/>
    </row>
    <row r="181" spans="1:1">
      <c r="A181" s="198"/>
    </row>
    <row r="182" spans="1:1">
      <c r="A182" s="198"/>
    </row>
    <row r="183" spans="1:1">
      <c r="A183" s="198"/>
    </row>
    <row r="184" spans="1:1">
      <c r="A184" s="198"/>
    </row>
    <row r="185" spans="1:1">
      <c r="A185" s="198"/>
    </row>
    <row r="186" spans="1:1">
      <c r="A186" s="198"/>
    </row>
    <row r="187" spans="1:1">
      <c r="A187" s="198"/>
    </row>
    <row r="188" spans="1:1">
      <c r="A188" s="198"/>
    </row>
    <row r="189" spans="1:1">
      <c r="A189" s="198"/>
    </row>
    <row r="190" spans="1:1">
      <c r="A190" s="198"/>
    </row>
    <row r="191" spans="1:1">
      <c r="A191" s="198"/>
    </row>
    <row r="192" spans="1:1">
      <c r="A192" s="198"/>
    </row>
    <row r="193" spans="1:1">
      <c r="A193" s="198"/>
    </row>
    <row r="194" spans="1:1">
      <c r="A194" s="198"/>
    </row>
    <row r="195" spans="1:1">
      <c r="A195" s="198"/>
    </row>
    <row r="196" spans="1:1">
      <c r="A196" s="198"/>
    </row>
    <row r="197" spans="1:1">
      <c r="A197" s="198"/>
    </row>
    <row r="198" spans="1:1">
      <c r="A198" s="198"/>
    </row>
    <row r="199" spans="1:1">
      <c r="A199" s="198"/>
    </row>
    <row r="200" spans="1:1">
      <c r="A200" s="198"/>
    </row>
    <row r="201" spans="1:1">
      <c r="A201" s="198"/>
    </row>
    <row r="202" spans="1:1">
      <c r="A202" s="198"/>
    </row>
    <row r="203" spans="1:1">
      <c r="A203" s="198"/>
    </row>
    <row r="204" spans="1:1">
      <c r="A204" s="198"/>
    </row>
    <row r="205" spans="1:1">
      <c r="A205" s="198"/>
    </row>
    <row r="206" spans="1:1">
      <c r="A206" s="198"/>
    </row>
    <row r="207" spans="1:1">
      <c r="A207" s="198"/>
    </row>
    <row r="208" spans="1:1">
      <c r="A208" s="198"/>
    </row>
    <row r="209" spans="1:1">
      <c r="A209" s="198"/>
    </row>
    <row r="210" spans="1:1">
      <c r="A210" s="198"/>
    </row>
    <row r="211" spans="1:1">
      <c r="A211" s="198"/>
    </row>
    <row r="212" spans="1:1">
      <c r="A212" s="198"/>
    </row>
    <row r="213" spans="1:1">
      <c r="A213" s="198"/>
    </row>
    <row r="214" spans="1:1">
      <c r="A214" s="198"/>
    </row>
    <row r="215" spans="1:1">
      <c r="A215" s="198"/>
    </row>
    <row r="216" spans="1:1">
      <c r="A216" s="198"/>
    </row>
    <row r="217" spans="1:1">
      <c r="A217" s="198"/>
    </row>
    <row r="218" spans="1:1">
      <c r="A218" s="198"/>
    </row>
    <row r="219" spans="1:1">
      <c r="A219" s="198"/>
    </row>
    <row r="220" spans="1:1">
      <c r="A220" s="27"/>
    </row>
    <row r="221" spans="1:1">
      <c r="A221" s="27"/>
    </row>
    <row r="222" spans="1:1">
      <c r="A222" s="27"/>
    </row>
    <row r="223" spans="1:1">
      <c r="A223" s="27"/>
    </row>
    <row r="224" spans="1:1">
      <c r="A224" s="27"/>
    </row>
    <row r="225" spans="1:1">
      <c r="A225" s="27"/>
    </row>
    <row r="226" spans="1:1">
      <c r="A226" s="27"/>
    </row>
    <row r="227" spans="1:1">
      <c r="A227" s="27"/>
    </row>
    <row r="228" spans="1:1">
      <c r="A228" s="27"/>
    </row>
    <row r="229" spans="1:1">
      <c r="A229" s="27"/>
    </row>
    <row r="230" spans="1:1">
      <c r="A230" s="27"/>
    </row>
    <row r="231" spans="1:1">
      <c r="A231" s="27"/>
    </row>
    <row r="232" spans="1:1">
      <c r="A232" s="27"/>
    </row>
    <row r="233" spans="1:1">
      <c r="A233" s="27"/>
    </row>
    <row r="234" spans="1:1">
      <c r="A234" s="27"/>
    </row>
    <row r="235" spans="1:1">
      <c r="A235" s="27"/>
    </row>
    <row r="236" spans="1:1">
      <c r="A236" s="27"/>
    </row>
    <row r="237" spans="1:1">
      <c r="A237" s="27"/>
    </row>
    <row r="238" spans="1:1">
      <c r="A238" s="27"/>
    </row>
    <row r="239" spans="1:1">
      <c r="A239" s="27"/>
    </row>
    <row r="240" spans="1:1">
      <c r="A240" s="27"/>
    </row>
    <row r="241" spans="1:1">
      <c r="A241" s="27"/>
    </row>
    <row r="242" spans="1:1">
      <c r="A242" s="27"/>
    </row>
    <row r="243" spans="1:1">
      <c r="A243" s="27"/>
    </row>
    <row r="244" spans="1:1">
      <c r="A244" s="27"/>
    </row>
    <row r="245" spans="1:1">
      <c r="A245" s="27"/>
    </row>
    <row r="246" spans="1:1">
      <c r="A246" s="27"/>
    </row>
    <row r="247" spans="1:1">
      <c r="A247" s="27"/>
    </row>
    <row r="248" spans="1:1">
      <c r="A248" s="27"/>
    </row>
    <row r="249" spans="1:1">
      <c r="A249" s="27"/>
    </row>
    <row r="250" spans="1:1">
      <c r="A250" s="27"/>
    </row>
    <row r="251" spans="1:1">
      <c r="A251" s="27"/>
    </row>
    <row r="252" spans="1:1">
      <c r="A252" s="27"/>
    </row>
    <row r="253" spans="1:1">
      <c r="A253" s="27"/>
    </row>
    <row r="254" spans="1:1">
      <c r="A254" s="27"/>
    </row>
    <row r="255" spans="1:1">
      <c r="A255" s="27"/>
    </row>
    <row r="256" spans="1:1">
      <c r="A256" s="27"/>
    </row>
    <row r="257" spans="1:1">
      <c r="A257" s="27"/>
    </row>
    <row r="258" spans="1:1">
      <c r="A258" s="27"/>
    </row>
    <row r="259" spans="1:1">
      <c r="A259" s="27"/>
    </row>
    <row r="260" spans="1:1">
      <c r="A260" s="27"/>
    </row>
    <row r="261" spans="1:1">
      <c r="A261" s="27"/>
    </row>
    <row r="262" spans="1:1">
      <c r="A262" s="27"/>
    </row>
    <row r="263" spans="1:1">
      <c r="A263" s="27"/>
    </row>
    <row r="264" spans="1:1">
      <c r="A264" s="27"/>
    </row>
    <row r="265" spans="1:1">
      <c r="A265" s="27"/>
    </row>
    <row r="266" spans="1:1">
      <c r="A266" s="27"/>
    </row>
    <row r="267" spans="1:1">
      <c r="A267" s="27"/>
    </row>
    <row r="268" spans="1:1">
      <c r="A268" s="27"/>
    </row>
    <row r="269" spans="1:1">
      <c r="A269" s="27"/>
    </row>
    <row r="270" spans="1:1">
      <c r="A270" s="27"/>
    </row>
    <row r="271" spans="1:1">
      <c r="A271" s="27"/>
    </row>
    <row r="272" spans="1:1">
      <c r="A272" s="27"/>
    </row>
    <row r="273" spans="1:1">
      <c r="A273" s="27"/>
    </row>
    <row r="274" spans="1:1">
      <c r="A274" s="27"/>
    </row>
    <row r="275" spans="1:1">
      <c r="A275" s="27"/>
    </row>
    <row r="276" spans="1:1">
      <c r="A276" s="27"/>
    </row>
    <row r="277" spans="1:1">
      <c r="A277" s="27"/>
    </row>
    <row r="278" spans="1:1">
      <c r="A278" s="27"/>
    </row>
    <row r="279" spans="1:1">
      <c r="A279" s="27"/>
    </row>
    <row r="280" spans="1:1">
      <c r="A280" s="27"/>
    </row>
    <row r="281" spans="1:1">
      <c r="A281" s="27"/>
    </row>
    <row r="282" spans="1:1">
      <c r="A282" s="27"/>
    </row>
    <row r="283" spans="1:1">
      <c r="A283" s="27"/>
    </row>
    <row r="284" spans="1:1">
      <c r="A284" s="27"/>
    </row>
    <row r="285" spans="1:1">
      <c r="A285" s="27"/>
    </row>
    <row r="286" spans="1:1">
      <c r="A286" s="27"/>
    </row>
    <row r="287" spans="1:1">
      <c r="A287" s="27"/>
    </row>
    <row r="288" spans="1:1">
      <c r="A288" s="27"/>
    </row>
    <row r="289" spans="1:1">
      <c r="A289" s="27"/>
    </row>
    <row r="290" spans="1:1">
      <c r="A290" s="27"/>
    </row>
    <row r="291" spans="1:1">
      <c r="A291" s="27"/>
    </row>
    <row r="292" spans="1:1">
      <c r="A292" s="27"/>
    </row>
    <row r="293" spans="1:1">
      <c r="A293" s="27"/>
    </row>
    <row r="294" spans="1:1">
      <c r="A294" s="27"/>
    </row>
    <row r="295" spans="1:1">
      <c r="A295" s="27"/>
    </row>
    <row r="296" spans="1:1">
      <c r="A296" s="27"/>
    </row>
    <row r="297" spans="1:1">
      <c r="A297" s="27"/>
    </row>
    <row r="298" spans="1:1">
      <c r="A298" s="27"/>
    </row>
    <row r="299" spans="1:1">
      <c r="A299" s="27"/>
    </row>
    <row r="300" spans="1:1">
      <c r="A300" s="27"/>
    </row>
    <row r="301" spans="1:1">
      <c r="A301" s="27"/>
    </row>
    <row r="302" spans="1:1">
      <c r="A302" s="27"/>
    </row>
    <row r="303" spans="1:1">
      <c r="A303" s="27"/>
    </row>
    <row r="304" spans="1:1">
      <c r="A304" s="27"/>
    </row>
    <row r="305" spans="1:1">
      <c r="A305" s="27"/>
    </row>
    <row r="306" spans="1:1">
      <c r="A306" s="27"/>
    </row>
    <row r="307" spans="1:1">
      <c r="A307" s="27"/>
    </row>
    <row r="308" spans="1:1">
      <c r="A308" s="27"/>
    </row>
    <row r="309" spans="1:1">
      <c r="A309" s="27"/>
    </row>
    <row r="310" spans="1:1">
      <c r="A310" s="27"/>
    </row>
    <row r="311" spans="1:1">
      <c r="A311" s="27"/>
    </row>
    <row r="312" spans="1:1">
      <c r="A312" s="27"/>
    </row>
    <row r="313" spans="1:1">
      <c r="A313" s="27"/>
    </row>
    <row r="314" spans="1:1">
      <c r="A314" s="27"/>
    </row>
    <row r="315" spans="1:1">
      <c r="A315" s="27"/>
    </row>
    <row r="316" spans="1:1">
      <c r="A316" s="27"/>
    </row>
    <row r="317" spans="1:1">
      <c r="A317" s="27"/>
    </row>
    <row r="318" spans="1:1">
      <c r="A318" s="27"/>
    </row>
    <row r="319" spans="1:1">
      <c r="A319" s="27"/>
    </row>
    <row r="320" spans="1:1">
      <c r="A320" s="27"/>
    </row>
    <row r="321" spans="1:1">
      <c r="A321" s="27"/>
    </row>
    <row r="322" spans="1:1">
      <c r="A322" s="27"/>
    </row>
    <row r="323" spans="1:1">
      <c r="A323" s="27"/>
    </row>
    <row r="324" spans="1:1">
      <c r="A324" s="27"/>
    </row>
    <row r="325" spans="1:1">
      <c r="A325" s="27"/>
    </row>
    <row r="326" spans="1:1">
      <c r="A326" s="27"/>
    </row>
    <row r="327" spans="1:1">
      <c r="A327" s="27"/>
    </row>
    <row r="328" spans="1:1">
      <c r="A328" s="27"/>
    </row>
    <row r="329" spans="1:1">
      <c r="A329" s="27"/>
    </row>
    <row r="330" spans="1:1">
      <c r="A330" s="27"/>
    </row>
    <row r="331" spans="1:1">
      <c r="A331" s="27"/>
    </row>
    <row r="332" spans="1:1">
      <c r="A332" s="27"/>
    </row>
    <row r="333" spans="1:1">
      <c r="A333" s="27"/>
    </row>
    <row r="334" spans="1:1">
      <c r="A334" s="27"/>
    </row>
    <row r="335" spans="1:1">
      <c r="A335" s="27"/>
    </row>
    <row r="336" spans="1:1">
      <c r="A336" s="27"/>
    </row>
    <row r="337" spans="1:1">
      <c r="A337" s="27"/>
    </row>
    <row r="338" spans="1:1">
      <c r="A338" s="27"/>
    </row>
    <row r="339" spans="1:1">
      <c r="A339" s="27"/>
    </row>
    <row r="340" spans="1:1">
      <c r="A340" s="27"/>
    </row>
    <row r="341" spans="1:1">
      <c r="A341" s="27"/>
    </row>
    <row r="342" spans="1:1">
      <c r="A342" s="27"/>
    </row>
    <row r="343" spans="1:1">
      <c r="A343" s="27"/>
    </row>
    <row r="344" spans="1:1">
      <c r="A344" s="27"/>
    </row>
    <row r="345" spans="1:1">
      <c r="A345" s="27"/>
    </row>
    <row r="346" spans="1:1">
      <c r="A346" s="27"/>
    </row>
    <row r="347" spans="1:1">
      <c r="A347" s="27"/>
    </row>
    <row r="348" spans="1:1">
      <c r="A348" s="27"/>
    </row>
    <row r="349" spans="1:1">
      <c r="A349" s="27"/>
    </row>
    <row r="350" spans="1:1">
      <c r="A350" s="27"/>
    </row>
    <row r="351" spans="1:1">
      <c r="A351" s="27"/>
    </row>
    <row r="352" spans="1:1">
      <c r="A352" s="27"/>
    </row>
    <row r="353" spans="1:1">
      <c r="A353" s="27"/>
    </row>
    <row r="354" spans="1:1">
      <c r="A354" s="27"/>
    </row>
    <row r="355" spans="1:1">
      <c r="A355" s="27"/>
    </row>
    <row r="356" spans="1:1">
      <c r="A356" s="27"/>
    </row>
    <row r="357" spans="1:1">
      <c r="A357" s="27"/>
    </row>
    <row r="358" spans="1:1">
      <c r="A358" s="27"/>
    </row>
    <row r="359" spans="1:1">
      <c r="A359" s="27"/>
    </row>
    <row r="360" spans="1:1">
      <c r="A360" s="27"/>
    </row>
    <row r="361" spans="1:1">
      <c r="A361" s="27"/>
    </row>
    <row r="362" spans="1:1">
      <c r="A362" s="27"/>
    </row>
    <row r="363" spans="1:1">
      <c r="A363" s="27"/>
    </row>
    <row r="364" spans="1:1">
      <c r="A364" s="27"/>
    </row>
    <row r="365" spans="1:1">
      <c r="A365" s="27"/>
    </row>
    <row r="366" spans="1:1">
      <c r="A366" s="27"/>
    </row>
    <row r="367" spans="1:1">
      <c r="A367" s="27"/>
    </row>
    <row r="368" spans="1:1">
      <c r="A368" s="27"/>
    </row>
    <row r="369" spans="1:1">
      <c r="A369" s="27"/>
    </row>
    <row r="370" spans="1:1">
      <c r="A370" s="27"/>
    </row>
    <row r="371" spans="1:1">
      <c r="A371" s="27"/>
    </row>
    <row r="372" spans="1:1">
      <c r="A372" s="27"/>
    </row>
    <row r="373" spans="1:1">
      <c r="A373" s="27"/>
    </row>
    <row r="374" spans="1:1">
      <c r="A374" s="27"/>
    </row>
    <row r="375" spans="1:1">
      <c r="A375" s="27"/>
    </row>
    <row r="376" spans="1:1">
      <c r="A376" s="27"/>
    </row>
    <row r="377" spans="1:1">
      <c r="A377" s="27"/>
    </row>
    <row r="378" spans="1:1">
      <c r="A378" s="27"/>
    </row>
    <row r="379" spans="1:1">
      <c r="A379" s="27"/>
    </row>
    <row r="380" spans="1:1">
      <c r="A380" s="27"/>
    </row>
    <row r="381" spans="1:1">
      <c r="A381" s="27"/>
    </row>
    <row r="382" spans="1:1">
      <c r="A382" s="27"/>
    </row>
    <row r="383" spans="1:1">
      <c r="A383" s="27"/>
    </row>
    <row r="384" spans="1:1">
      <c r="A384" s="27"/>
    </row>
    <row r="385" spans="1:1">
      <c r="A385" s="27"/>
    </row>
    <row r="386" spans="1:1">
      <c r="A386" s="27"/>
    </row>
    <row r="387" spans="1:1">
      <c r="A387" s="27"/>
    </row>
    <row r="388" spans="1:1">
      <c r="A388" s="27"/>
    </row>
    <row r="389" spans="1:1">
      <c r="A389" s="27"/>
    </row>
    <row r="390" spans="1:1">
      <c r="A390" s="27"/>
    </row>
    <row r="391" spans="1:1">
      <c r="A391" s="27"/>
    </row>
    <row r="392" spans="1:1">
      <c r="A392" s="27"/>
    </row>
    <row r="393" spans="1:1">
      <c r="A393" s="27"/>
    </row>
    <row r="394" spans="1:1">
      <c r="A394" s="27"/>
    </row>
    <row r="395" spans="1:1">
      <c r="A395" s="27"/>
    </row>
    <row r="396" spans="1:1">
      <c r="A396" s="27"/>
    </row>
    <row r="397" spans="1:1">
      <c r="A397" s="27"/>
    </row>
    <row r="398" spans="1:1">
      <c r="A398" s="27"/>
    </row>
    <row r="399" spans="1:1">
      <c r="A399" s="27"/>
    </row>
    <row r="400" spans="1:1">
      <c r="A400" s="27"/>
    </row>
    <row r="401" spans="1:1">
      <c r="A401" s="27"/>
    </row>
    <row r="402" spans="1:1">
      <c r="A402" s="27"/>
    </row>
    <row r="403" spans="1:1">
      <c r="A403" s="27"/>
    </row>
    <row r="404" spans="1:1">
      <c r="A404" s="27"/>
    </row>
    <row r="405" spans="1:1">
      <c r="A405" s="27"/>
    </row>
    <row r="406" spans="1:1">
      <c r="A406" s="27"/>
    </row>
    <row r="407" spans="1:1">
      <c r="A407" s="27"/>
    </row>
    <row r="408" spans="1:1">
      <c r="A408" s="27"/>
    </row>
    <row r="409" spans="1:1">
      <c r="A409" s="27"/>
    </row>
    <row r="410" spans="1:1">
      <c r="A410" s="27"/>
    </row>
    <row r="411" spans="1:1">
      <c r="A411" s="27"/>
    </row>
    <row r="412" spans="1:1">
      <c r="A412" s="27"/>
    </row>
    <row r="413" spans="1:1">
      <c r="A413" s="27"/>
    </row>
    <row r="414" spans="1:1">
      <c r="A414" s="27"/>
    </row>
    <row r="415" spans="1:1">
      <c r="A415" s="27"/>
    </row>
    <row r="416" spans="1:1">
      <c r="A416" s="27"/>
    </row>
    <row r="417" spans="1:1">
      <c r="A417" s="27"/>
    </row>
    <row r="418" spans="1:1">
      <c r="A418" s="27"/>
    </row>
    <row r="419" spans="1:1">
      <c r="A419" s="27"/>
    </row>
    <row r="420" spans="1:1">
      <c r="A420" s="27"/>
    </row>
    <row r="421" spans="1:1">
      <c r="A421" s="27"/>
    </row>
    <row r="422" spans="1:1">
      <c r="A422" s="27"/>
    </row>
    <row r="423" spans="1:1">
      <c r="A423" s="27"/>
    </row>
    <row r="424" spans="1:1">
      <c r="A424" s="27"/>
    </row>
    <row r="425" spans="1:1">
      <c r="A425" s="27"/>
    </row>
    <row r="426" spans="1:1">
      <c r="A426" s="27"/>
    </row>
    <row r="427" spans="1:1">
      <c r="A427" s="27"/>
    </row>
    <row r="428" spans="1:1">
      <c r="A428" s="27"/>
    </row>
    <row r="429" spans="1:1">
      <c r="A429" s="27"/>
    </row>
    <row r="430" spans="1:1">
      <c r="A430" s="27"/>
    </row>
    <row r="431" spans="1:1">
      <c r="A431" s="27"/>
    </row>
    <row r="432" spans="1:1">
      <c r="A432" s="27"/>
    </row>
    <row r="433" spans="1:1">
      <c r="A433" s="27"/>
    </row>
    <row r="434" spans="1:1">
      <c r="A434" s="27"/>
    </row>
    <row r="435" spans="1:1">
      <c r="A435" s="27"/>
    </row>
    <row r="436" spans="1:1">
      <c r="A436" s="27"/>
    </row>
    <row r="437" spans="1:1">
      <c r="A437" s="27"/>
    </row>
    <row r="438" spans="1:1">
      <c r="A438" s="27"/>
    </row>
    <row r="439" spans="1:1">
      <c r="A439" s="27"/>
    </row>
    <row r="440" spans="1:1">
      <c r="A440" s="27"/>
    </row>
    <row r="441" spans="1:1">
      <c r="A441" s="27"/>
    </row>
    <row r="442" spans="1:1">
      <c r="A442" s="27"/>
    </row>
    <row r="443" spans="1:1">
      <c r="A443" s="27"/>
    </row>
    <row r="444" spans="1:1">
      <c r="A444" s="27"/>
    </row>
    <row r="445" spans="1:1">
      <c r="A445" s="27"/>
    </row>
    <row r="446" spans="1:1">
      <c r="A446" s="27"/>
    </row>
    <row r="447" spans="1:1">
      <c r="A447" s="27"/>
    </row>
    <row r="448" spans="1:1">
      <c r="A448" s="27"/>
    </row>
    <row r="449" spans="1:1">
      <c r="A449" s="27"/>
    </row>
    <row r="450" spans="1:1">
      <c r="A450" s="27"/>
    </row>
    <row r="451" spans="1:1">
      <c r="A451" s="27"/>
    </row>
    <row r="452" spans="1:1">
      <c r="A452" s="27"/>
    </row>
    <row r="453" spans="1:1">
      <c r="A453" s="27"/>
    </row>
    <row r="454" spans="1:1">
      <c r="A454" s="27"/>
    </row>
    <row r="455" spans="1:1">
      <c r="A455" s="27"/>
    </row>
    <row r="456" spans="1:1">
      <c r="A456" s="27"/>
    </row>
    <row r="457" spans="1:1">
      <c r="A457" s="27"/>
    </row>
    <row r="458" spans="1:1">
      <c r="A458" s="27"/>
    </row>
    <row r="459" spans="1:1">
      <c r="A459" s="27"/>
    </row>
    <row r="460" spans="1:1">
      <c r="A460" s="27"/>
    </row>
    <row r="461" spans="1:1">
      <c r="A461" s="27"/>
    </row>
    <row r="462" spans="1:1">
      <c r="A462" s="27"/>
    </row>
    <row r="463" spans="1:1">
      <c r="A463" s="27"/>
    </row>
    <row r="464" spans="1:1">
      <c r="A464" s="27"/>
    </row>
    <row r="465" spans="1:1">
      <c r="A465" s="27"/>
    </row>
    <row r="466" spans="1:1">
      <c r="A466" s="27"/>
    </row>
    <row r="467" spans="1:1">
      <c r="A467" s="27"/>
    </row>
    <row r="468" spans="1:1">
      <c r="A468" s="27"/>
    </row>
    <row r="469" spans="1:1">
      <c r="A469" s="27"/>
    </row>
    <row r="470" spans="1:1">
      <c r="A470" s="27"/>
    </row>
    <row r="471" spans="1:1">
      <c r="A471" s="27"/>
    </row>
    <row r="472" spans="1:1">
      <c r="A472" s="27"/>
    </row>
    <row r="473" spans="1:1">
      <c r="A473" s="27"/>
    </row>
    <row r="474" spans="1:1">
      <c r="A474" s="27"/>
    </row>
    <row r="475" spans="1:1">
      <c r="A475" s="27"/>
    </row>
    <row r="476" spans="1:1">
      <c r="A476" s="27"/>
    </row>
    <row r="477" spans="1:1">
      <c r="A477" s="27"/>
    </row>
    <row r="478" spans="1:1">
      <c r="A478" s="27"/>
    </row>
    <row r="479" spans="1:1">
      <c r="A479" s="27"/>
    </row>
    <row r="480" spans="1:1">
      <c r="A480" s="27"/>
    </row>
    <row r="481" spans="1:1">
      <c r="A481" s="27"/>
    </row>
    <row r="482" spans="1:1">
      <c r="A482" s="27"/>
    </row>
    <row r="483" spans="1:1">
      <c r="A483" s="27"/>
    </row>
    <row r="484" spans="1:1">
      <c r="A484" s="27"/>
    </row>
    <row r="485" spans="1:1">
      <c r="A485" s="27"/>
    </row>
    <row r="486" spans="1:1">
      <c r="A486" s="27"/>
    </row>
    <row r="487" spans="1:1">
      <c r="A487" s="27"/>
    </row>
    <row r="488" spans="1:1">
      <c r="A488" s="27"/>
    </row>
    <row r="489" spans="1:1">
      <c r="A489" s="27"/>
    </row>
    <row r="490" spans="1:1">
      <c r="A490" s="27"/>
    </row>
    <row r="491" spans="1:1">
      <c r="A491" s="27"/>
    </row>
    <row r="492" spans="1:1">
      <c r="A492" s="27"/>
    </row>
    <row r="493" spans="1:1">
      <c r="A493" s="27"/>
    </row>
    <row r="494" spans="1:1">
      <c r="A494" s="27"/>
    </row>
    <row r="495" spans="1:1">
      <c r="A495" s="27"/>
    </row>
    <row r="496" spans="1:1">
      <c r="A496" s="27"/>
    </row>
    <row r="497" spans="1:1">
      <c r="A497" s="27"/>
    </row>
    <row r="498" spans="1:1">
      <c r="A498" s="27"/>
    </row>
    <row r="499" spans="1:1">
      <c r="A499" s="27"/>
    </row>
    <row r="500" spans="1:1">
      <c r="A500" s="27"/>
    </row>
    <row r="501" spans="1:1">
      <c r="A501" s="27"/>
    </row>
    <row r="502" spans="1:1">
      <c r="A502" s="27"/>
    </row>
    <row r="503" spans="1:1">
      <c r="A503" s="27"/>
    </row>
    <row r="504" spans="1:1">
      <c r="A504" s="27"/>
    </row>
    <row r="505" spans="1:1">
      <c r="A505" s="27"/>
    </row>
    <row r="506" spans="1:1">
      <c r="A506" s="27"/>
    </row>
    <row r="507" spans="1:1">
      <c r="A507" s="27"/>
    </row>
    <row r="508" spans="1:1">
      <c r="A508" s="27"/>
    </row>
    <row r="509" spans="1:1">
      <c r="A509" s="27"/>
    </row>
    <row r="510" spans="1:1">
      <c r="A510" s="27"/>
    </row>
    <row r="511" spans="1:1">
      <c r="A511" s="27"/>
    </row>
    <row r="512" spans="1:1">
      <c r="A512" s="27"/>
    </row>
    <row r="513" spans="1:1">
      <c r="A513" s="27"/>
    </row>
    <row r="514" spans="1:1">
      <c r="A514" s="27"/>
    </row>
    <row r="515" spans="1:1">
      <c r="A515" s="27"/>
    </row>
    <row r="516" spans="1:1">
      <c r="A516" s="27"/>
    </row>
    <row r="517" spans="1:1">
      <c r="A517" s="27"/>
    </row>
    <row r="518" spans="1:1">
      <c r="A518" s="27"/>
    </row>
    <row r="519" spans="1:1">
      <c r="A519" s="27"/>
    </row>
    <row r="520" spans="1:1">
      <c r="A520" s="27"/>
    </row>
    <row r="521" spans="1:1">
      <c r="A521" s="27"/>
    </row>
    <row r="522" spans="1:1">
      <c r="A522" s="27"/>
    </row>
    <row r="523" spans="1:1">
      <c r="A523" s="27"/>
    </row>
    <row r="524" spans="1:1">
      <c r="A524" s="27"/>
    </row>
    <row r="525" spans="1:1">
      <c r="A525" s="27"/>
    </row>
    <row r="526" spans="1:1">
      <c r="A526" s="27"/>
    </row>
    <row r="527" spans="1:1">
      <c r="A527" s="27"/>
    </row>
    <row r="528" spans="1:1">
      <c r="A528" s="27"/>
    </row>
    <row r="529" spans="1:1">
      <c r="A529" s="27"/>
    </row>
    <row r="530" spans="1:1">
      <c r="A530" s="27"/>
    </row>
    <row r="531" spans="1:1">
      <c r="A531" s="27"/>
    </row>
    <row r="532" spans="1:1">
      <c r="A532" s="27"/>
    </row>
    <row r="533" spans="1:1">
      <c r="A533" s="27"/>
    </row>
    <row r="534" spans="1:1">
      <c r="A534" s="27"/>
    </row>
    <row r="535" spans="1:1">
      <c r="A535" s="27"/>
    </row>
    <row r="536" spans="1:1">
      <c r="A536" s="27"/>
    </row>
    <row r="537" spans="1:1">
      <c r="A537" s="27"/>
    </row>
    <row r="538" spans="1:1">
      <c r="A538" s="27"/>
    </row>
    <row r="539" spans="1:1">
      <c r="A539" s="27"/>
    </row>
    <row r="540" spans="1:1">
      <c r="A540" s="27"/>
    </row>
    <row r="541" spans="1:1">
      <c r="A541" s="27"/>
    </row>
    <row r="542" spans="1:1">
      <c r="A542" s="27"/>
    </row>
    <row r="543" spans="1:1">
      <c r="A543" s="27"/>
    </row>
    <row r="544" spans="1:1">
      <c r="A544" s="27"/>
    </row>
    <row r="545" spans="1:1">
      <c r="A545" s="27"/>
    </row>
    <row r="546" spans="1:1">
      <c r="A546" s="27"/>
    </row>
    <row r="547" spans="1:1">
      <c r="A547" s="27"/>
    </row>
    <row r="548" spans="1:1">
      <c r="A548" s="27"/>
    </row>
    <row r="549" spans="1:1">
      <c r="A549" s="27"/>
    </row>
    <row r="550" spans="1:1">
      <c r="A550" s="27"/>
    </row>
    <row r="551" spans="1:1">
      <c r="A551" s="27"/>
    </row>
    <row r="552" spans="1:1">
      <c r="A552" s="27"/>
    </row>
    <row r="553" spans="1:1">
      <c r="A553" s="27"/>
    </row>
    <row r="554" spans="1:1">
      <c r="A554" s="27"/>
    </row>
    <row r="555" spans="1:1">
      <c r="A555" s="27"/>
    </row>
    <row r="556" spans="1:1">
      <c r="A556" s="27"/>
    </row>
    <row r="557" spans="1:1">
      <c r="A557" s="27"/>
    </row>
    <row r="558" spans="1:1">
      <c r="A558" s="27"/>
    </row>
    <row r="559" spans="1:1">
      <c r="A559" s="27"/>
    </row>
    <row r="560" spans="1:1">
      <c r="A560" s="27"/>
    </row>
    <row r="561" spans="1:1">
      <c r="A561" s="27"/>
    </row>
    <row r="562" spans="1:1">
      <c r="A562" s="27"/>
    </row>
    <row r="563" spans="1:1">
      <c r="A563" s="27"/>
    </row>
    <row r="564" spans="1:1">
      <c r="A564" s="27"/>
    </row>
    <row r="565" spans="1:1">
      <c r="A565" s="27"/>
    </row>
    <row r="566" spans="1:1">
      <c r="A566" s="27"/>
    </row>
    <row r="567" spans="1:1">
      <c r="A567" s="27"/>
    </row>
    <row r="568" spans="1:1">
      <c r="A568" s="27"/>
    </row>
    <row r="569" spans="1:1">
      <c r="A569" s="27"/>
    </row>
    <row r="570" spans="1:1">
      <c r="A570" s="27"/>
    </row>
    <row r="571" spans="1:1">
      <c r="A571" s="27"/>
    </row>
    <row r="572" spans="1:1">
      <c r="A572" s="27"/>
    </row>
    <row r="573" spans="1:1">
      <c r="A573" s="27"/>
    </row>
    <row r="574" spans="1:1">
      <c r="A574" s="27"/>
    </row>
    <row r="575" spans="1:1">
      <c r="A575" s="27"/>
    </row>
    <row r="576" spans="1:1">
      <c r="A576" s="27"/>
    </row>
    <row r="577" spans="1:1">
      <c r="A577" s="27"/>
    </row>
    <row r="578" spans="1:1">
      <c r="A578" s="27"/>
    </row>
    <row r="579" spans="1:1">
      <c r="A579" s="27"/>
    </row>
    <row r="580" spans="1:1">
      <c r="A580" s="27"/>
    </row>
    <row r="581" spans="1:1">
      <c r="A581" s="27"/>
    </row>
    <row r="582" spans="1:1">
      <c r="A582" s="27"/>
    </row>
    <row r="583" spans="1:1">
      <c r="A583" s="27"/>
    </row>
    <row r="584" spans="1:1">
      <c r="A584" s="27"/>
    </row>
    <row r="585" spans="1:1">
      <c r="A585" s="27"/>
    </row>
    <row r="586" spans="1:1">
      <c r="A586" s="27"/>
    </row>
    <row r="587" spans="1:1">
      <c r="A587" s="27"/>
    </row>
    <row r="588" spans="1:1">
      <c r="A588" s="27"/>
    </row>
    <row r="589" spans="1:1">
      <c r="A589" s="27"/>
    </row>
    <row r="590" spans="1:1">
      <c r="A590" s="27"/>
    </row>
    <row r="591" spans="1:1">
      <c r="A591" s="27"/>
    </row>
    <row r="592" spans="1:1">
      <c r="A592" s="27"/>
    </row>
    <row r="593" spans="1:1">
      <c r="A593" s="27"/>
    </row>
    <row r="594" spans="1:1">
      <c r="A594" s="27"/>
    </row>
    <row r="595" spans="1:1">
      <c r="A595" s="27"/>
    </row>
    <row r="596" spans="1:1">
      <c r="A596" s="27"/>
    </row>
    <row r="597" spans="1:1">
      <c r="A597" s="27"/>
    </row>
    <row r="598" spans="1:1">
      <c r="A598" s="27"/>
    </row>
    <row r="599" spans="1:1">
      <c r="A599" s="27"/>
    </row>
    <row r="600" spans="1:1">
      <c r="A600" s="27"/>
    </row>
    <row r="601" spans="1:1">
      <c r="A601" s="27"/>
    </row>
    <row r="602" spans="1:1">
      <c r="A602" s="27"/>
    </row>
    <row r="603" spans="1:1">
      <c r="A603" s="27"/>
    </row>
    <row r="604" spans="1:1">
      <c r="A604" s="27"/>
    </row>
    <row r="605" spans="1:1">
      <c r="A605" s="27"/>
    </row>
    <row r="606" spans="1:1">
      <c r="A606" s="27"/>
    </row>
    <row r="607" spans="1:1">
      <c r="A607" s="27"/>
    </row>
    <row r="608" spans="1:1">
      <c r="A608" s="27"/>
    </row>
    <row r="609" spans="1:1">
      <c r="A609" s="27"/>
    </row>
    <row r="610" spans="1:1">
      <c r="A610" s="27"/>
    </row>
    <row r="611" spans="1:1">
      <c r="A611" s="27"/>
    </row>
    <row r="612" spans="1:1">
      <c r="A612" s="27"/>
    </row>
    <row r="613" spans="1:1">
      <c r="A613" s="27"/>
    </row>
    <row r="614" spans="1:1">
      <c r="A614" s="27"/>
    </row>
    <row r="615" spans="1:1">
      <c r="A615" s="27"/>
    </row>
    <row r="616" spans="1:1">
      <c r="A616" s="27"/>
    </row>
    <row r="617" spans="1:1">
      <c r="A617" s="27"/>
    </row>
    <row r="618" spans="1:1">
      <c r="A618" s="27"/>
    </row>
    <row r="619" spans="1:1">
      <c r="A619" s="27"/>
    </row>
    <row r="620" spans="1:1">
      <c r="A620" s="27"/>
    </row>
    <row r="621" spans="1:1">
      <c r="A621" s="27"/>
    </row>
    <row r="622" spans="1:1">
      <c r="A622" s="27"/>
    </row>
    <row r="623" spans="1:1">
      <c r="A623" s="27"/>
    </row>
    <row r="624" spans="1:1">
      <c r="A624" s="27"/>
    </row>
    <row r="625" spans="1:1">
      <c r="A625" s="27"/>
    </row>
    <row r="626" spans="1:1">
      <c r="A626" s="27"/>
    </row>
    <row r="627" spans="1:1">
      <c r="A627" s="27"/>
    </row>
    <row r="628" spans="1:1">
      <c r="A628" s="27"/>
    </row>
    <row r="629" spans="1:1">
      <c r="A629" s="27"/>
    </row>
    <row r="630" spans="1:1">
      <c r="A630" s="27"/>
    </row>
    <row r="631" spans="1:1">
      <c r="A631" s="27"/>
    </row>
    <row r="632" spans="1:1">
      <c r="A632" s="27"/>
    </row>
    <row r="633" spans="1:1">
      <c r="A633" s="27"/>
    </row>
    <row r="634" spans="1:1">
      <c r="A634" s="27"/>
    </row>
    <row r="635" spans="1:1">
      <c r="A635" s="27"/>
    </row>
    <row r="636" spans="1:1">
      <c r="A636" s="27"/>
    </row>
    <row r="637" spans="1:1">
      <c r="A637" s="27"/>
    </row>
    <row r="638" spans="1:1">
      <c r="A638" s="27"/>
    </row>
    <row r="639" spans="1:1">
      <c r="A639" s="27"/>
    </row>
    <row r="640" spans="1:1">
      <c r="A640" s="27"/>
    </row>
    <row r="641" spans="1:1">
      <c r="A641" s="27"/>
    </row>
    <row r="642" spans="1:1">
      <c r="A642" s="27"/>
    </row>
    <row r="643" spans="1:1">
      <c r="A643" s="27"/>
    </row>
    <row r="644" spans="1:1">
      <c r="A644" s="27"/>
    </row>
    <row r="645" spans="1:1">
      <c r="A645" s="27"/>
    </row>
    <row r="646" spans="1:1">
      <c r="A646" s="27"/>
    </row>
    <row r="647" spans="1:1">
      <c r="A647" s="27"/>
    </row>
    <row r="648" spans="1:1">
      <c r="A648" s="27"/>
    </row>
    <row r="649" spans="1:1">
      <c r="A649" s="27"/>
    </row>
    <row r="650" spans="1:1">
      <c r="A650" s="27"/>
    </row>
    <row r="651" spans="1:1">
      <c r="A651" s="27"/>
    </row>
    <row r="652" spans="1:1">
      <c r="A652" s="27"/>
    </row>
    <row r="653" spans="1:1">
      <c r="A653" s="27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>
  <sheetPr codeName="Sheet29">
    <pageSetUpPr fitToPage="1"/>
  </sheetPr>
  <dimension ref="A1:Z653"/>
  <sheetViews>
    <sheetView topLeftCell="A2" zoomScale="15" workbookViewId="0"/>
  </sheetViews>
  <sheetFormatPr defaultColWidth="11.42578125" defaultRowHeight="60"/>
  <cols>
    <col min="1" max="1" width="228" style="28" customWidth="1"/>
    <col min="2" max="2" width="39.42578125" customWidth="1"/>
    <col min="3" max="3" width="48.7109375" style="266" customWidth="1"/>
    <col min="4" max="4" width="41.140625" customWidth="1"/>
    <col min="5" max="5" width="48.7109375" customWidth="1"/>
    <col min="6" max="6" width="51.140625" customWidth="1"/>
    <col min="7" max="7" width="48.7109375" customWidth="1"/>
    <col min="8" max="8" width="64" customWidth="1"/>
    <col min="9" max="9" width="42.42578125" customWidth="1"/>
    <col min="10" max="10" width="39.42578125" customWidth="1"/>
    <col min="11" max="11" width="48.7109375" customWidth="1"/>
    <col min="12" max="12" width="41.140625" customWidth="1"/>
    <col min="13" max="13" width="48.7109375" customWidth="1"/>
    <col min="14" max="14" width="51.140625" customWidth="1"/>
    <col min="15" max="15" width="48.7109375" customWidth="1"/>
    <col min="16" max="16" width="64" customWidth="1"/>
    <col min="17" max="17" width="42.42578125" customWidth="1"/>
    <col min="18" max="18" width="6.5703125" style="267" customWidth="1"/>
    <col min="19" max="256" width="9.140625" customWidth="1"/>
    <col min="257" max="257" width="228" customWidth="1"/>
    <col min="258" max="258" width="39.42578125" customWidth="1"/>
    <col min="259" max="259" width="48.7109375" customWidth="1"/>
    <col min="260" max="260" width="41.140625" customWidth="1"/>
    <col min="261" max="261" width="48.7109375" customWidth="1"/>
    <col min="262" max="262" width="51.140625" customWidth="1"/>
    <col min="263" max="263" width="48.7109375" customWidth="1"/>
    <col min="264" max="264" width="64" customWidth="1"/>
    <col min="265" max="265" width="42.42578125" customWidth="1"/>
    <col min="266" max="266" width="39.42578125" customWidth="1"/>
    <col min="267" max="267" width="48.7109375" customWidth="1"/>
    <col min="268" max="268" width="41.140625" customWidth="1"/>
    <col min="269" max="269" width="48.7109375" customWidth="1"/>
    <col min="270" max="270" width="51.140625" customWidth="1"/>
    <col min="271" max="271" width="48.7109375" customWidth="1"/>
    <col min="272" max="272" width="64" customWidth="1"/>
    <col min="273" max="273" width="42.42578125" customWidth="1"/>
    <col min="274" max="274" width="6.5703125" customWidth="1"/>
    <col min="275" max="512" width="9.140625" customWidth="1"/>
    <col min="513" max="513" width="228" customWidth="1"/>
    <col min="514" max="514" width="39.42578125" customWidth="1"/>
    <col min="515" max="515" width="48.7109375" customWidth="1"/>
    <col min="516" max="516" width="41.140625" customWidth="1"/>
    <col min="517" max="517" width="48.7109375" customWidth="1"/>
    <col min="518" max="518" width="51.140625" customWidth="1"/>
    <col min="519" max="519" width="48.7109375" customWidth="1"/>
    <col min="520" max="520" width="64" customWidth="1"/>
    <col min="521" max="521" width="42.42578125" customWidth="1"/>
    <col min="522" max="522" width="39.42578125" customWidth="1"/>
    <col min="523" max="523" width="48.7109375" customWidth="1"/>
    <col min="524" max="524" width="41.140625" customWidth="1"/>
    <col min="525" max="525" width="48.7109375" customWidth="1"/>
    <col min="526" max="526" width="51.140625" customWidth="1"/>
    <col min="527" max="527" width="48.7109375" customWidth="1"/>
    <col min="528" max="528" width="64" customWidth="1"/>
    <col min="529" max="529" width="42.42578125" customWidth="1"/>
    <col min="530" max="530" width="6.5703125" customWidth="1"/>
    <col min="531" max="768" width="9.140625" customWidth="1"/>
    <col min="769" max="769" width="228" customWidth="1"/>
    <col min="770" max="770" width="39.42578125" customWidth="1"/>
    <col min="771" max="771" width="48.7109375" customWidth="1"/>
    <col min="772" max="772" width="41.140625" customWidth="1"/>
    <col min="773" max="773" width="48.7109375" customWidth="1"/>
    <col min="774" max="774" width="51.140625" customWidth="1"/>
    <col min="775" max="775" width="48.7109375" customWidth="1"/>
    <col min="776" max="776" width="64" customWidth="1"/>
    <col min="777" max="777" width="42.42578125" customWidth="1"/>
    <col min="778" max="778" width="39.42578125" customWidth="1"/>
    <col min="779" max="779" width="48.7109375" customWidth="1"/>
    <col min="780" max="780" width="41.140625" customWidth="1"/>
    <col min="781" max="781" width="48.7109375" customWidth="1"/>
    <col min="782" max="782" width="51.140625" customWidth="1"/>
    <col min="783" max="783" width="48.7109375" customWidth="1"/>
    <col min="784" max="784" width="64" customWidth="1"/>
    <col min="785" max="785" width="42.42578125" customWidth="1"/>
    <col min="786" max="786" width="6.5703125" customWidth="1"/>
    <col min="787" max="1024" width="9.140625" customWidth="1"/>
    <col min="1025" max="1025" width="228" customWidth="1"/>
    <col min="1026" max="1026" width="39.42578125" customWidth="1"/>
    <col min="1027" max="1027" width="48.7109375" customWidth="1"/>
    <col min="1028" max="1028" width="41.140625" customWidth="1"/>
    <col min="1029" max="1029" width="48.7109375" customWidth="1"/>
    <col min="1030" max="1030" width="51.140625" customWidth="1"/>
    <col min="1031" max="1031" width="48.7109375" customWidth="1"/>
    <col min="1032" max="1032" width="64" customWidth="1"/>
    <col min="1033" max="1033" width="42.42578125" customWidth="1"/>
    <col min="1034" max="1034" width="39.42578125" customWidth="1"/>
    <col min="1035" max="1035" width="48.7109375" customWidth="1"/>
    <col min="1036" max="1036" width="41.140625" customWidth="1"/>
    <col min="1037" max="1037" width="48.7109375" customWidth="1"/>
    <col min="1038" max="1038" width="51.140625" customWidth="1"/>
    <col min="1039" max="1039" width="48.7109375" customWidth="1"/>
    <col min="1040" max="1040" width="64" customWidth="1"/>
    <col min="1041" max="1041" width="42.42578125" customWidth="1"/>
    <col min="1042" max="1042" width="6.5703125" customWidth="1"/>
    <col min="1043" max="1280" width="9.140625" customWidth="1"/>
    <col min="1281" max="1281" width="228" customWidth="1"/>
    <col min="1282" max="1282" width="39.42578125" customWidth="1"/>
    <col min="1283" max="1283" width="48.7109375" customWidth="1"/>
    <col min="1284" max="1284" width="41.140625" customWidth="1"/>
    <col min="1285" max="1285" width="48.7109375" customWidth="1"/>
    <col min="1286" max="1286" width="51.140625" customWidth="1"/>
    <col min="1287" max="1287" width="48.7109375" customWidth="1"/>
    <col min="1288" max="1288" width="64" customWidth="1"/>
    <col min="1289" max="1289" width="42.42578125" customWidth="1"/>
    <col min="1290" max="1290" width="39.42578125" customWidth="1"/>
    <col min="1291" max="1291" width="48.7109375" customWidth="1"/>
    <col min="1292" max="1292" width="41.140625" customWidth="1"/>
    <col min="1293" max="1293" width="48.7109375" customWidth="1"/>
    <col min="1294" max="1294" width="51.140625" customWidth="1"/>
    <col min="1295" max="1295" width="48.7109375" customWidth="1"/>
    <col min="1296" max="1296" width="64" customWidth="1"/>
    <col min="1297" max="1297" width="42.42578125" customWidth="1"/>
    <col min="1298" max="1298" width="6.5703125" customWidth="1"/>
    <col min="1299" max="1536" width="9.140625" customWidth="1"/>
    <col min="1537" max="1537" width="228" customWidth="1"/>
    <col min="1538" max="1538" width="39.42578125" customWidth="1"/>
    <col min="1539" max="1539" width="48.7109375" customWidth="1"/>
    <col min="1540" max="1540" width="41.140625" customWidth="1"/>
    <col min="1541" max="1541" width="48.7109375" customWidth="1"/>
    <col min="1542" max="1542" width="51.140625" customWidth="1"/>
    <col min="1543" max="1543" width="48.7109375" customWidth="1"/>
    <col min="1544" max="1544" width="64" customWidth="1"/>
    <col min="1545" max="1545" width="42.42578125" customWidth="1"/>
    <col min="1546" max="1546" width="39.42578125" customWidth="1"/>
    <col min="1547" max="1547" width="48.7109375" customWidth="1"/>
    <col min="1548" max="1548" width="41.140625" customWidth="1"/>
    <col min="1549" max="1549" width="48.7109375" customWidth="1"/>
    <col min="1550" max="1550" width="51.140625" customWidth="1"/>
    <col min="1551" max="1551" width="48.7109375" customWidth="1"/>
    <col min="1552" max="1552" width="64" customWidth="1"/>
    <col min="1553" max="1553" width="42.42578125" customWidth="1"/>
    <col min="1554" max="1554" width="6.5703125" customWidth="1"/>
    <col min="1555" max="1792" width="9.140625" customWidth="1"/>
    <col min="1793" max="1793" width="228" customWidth="1"/>
    <col min="1794" max="1794" width="39.42578125" customWidth="1"/>
    <col min="1795" max="1795" width="48.7109375" customWidth="1"/>
    <col min="1796" max="1796" width="41.140625" customWidth="1"/>
    <col min="1797" max="1797" width="48.7109375" customWidth="1"/>
    <col min="1798" max="1798" width="51.140625" customWidth="1"/>
    <col min="1799" max="1799" width="48.7109375" customWidth="1"/>
    <col min="1800" max="1800" width="64" customWidth="1"/>
    <col min="1801" max="1801" width="42.42578125" customWidth="1"/>
    <col min="1802" max="1802" width="39.42578125" customWidth="1"/>
    <col min="1803" max="1803" width="48.7109375" customWidth="1"/>
    <col min="1804" max="1804" width="41.140625" customWidth="1"/>
    <col min="1805" max="1805" width="48.7109375" customWidth="1"/>
    <col min="1806" max="1806" width="51.140625" customWidth="1"/>
    <col min="1807" max="1807" width="48.7109375" customWidth="1"/>
    <col min="1808" max="1808" width="64" customWidth="1"/>
    <col min="1809" max="1809" width="42.42578125" customWidth="1"/>
    <col min="1810" max="1810" width="6.5703125" customWidth="1"/>
    <col min="1811" max="2048" width="9.140625" customWidth="1"/>
    <col min="2049" max="2049" width="228" customWidth="1"/>
    <col min="2050" max="2050" width="39.42578125" customWidth="1"/>
    <col min="2051" max="2051" width="48.7109375" customWidth="1"/>
    <col min="2052" max="2052" width="41.140625" customWidth="1"/>
    <col min="2053" max="2053" width="48.7109375" customWidth="1"/>
    <col min="2054" max="2054" width="51.140625" customWidth="1"/>
    <col min="2055" max="2055" width="48.7109375" customWidth="1"/>
    <col min="2056" max="2056" width="64" customWidth="1"/>
    <col min="2057" max="2057" width="42.42578125" customWidth="1"/>
    <col min="2058" max="2058" width="39.42578125" customWidth="1"/>
    <col min="2059" max="2059" width="48.7109375" customWidth="1"/>
    <col min="2060" max="2060" width="41.140625" customWidth="1"/>
    <col min="2061" max="2061" width="48.7109375" customWidth="1"/>
    <col min="2062" max="2062" width="51.140625" customWidth="1"/>
    <col min="2063" max="2063" width="48.7109375" customWidth="1"/>
    <col min="2064" max="2064" width="64" customWidth="1"/>
    <col min="2065" max="2065" width="42.42578125" customWidth="1"/>
    <col min="2066" max="2066" width="6.5703125" customWidth="1"/>
    <col min="2067" max="2304" width="9.140625" customWidth="1"/>
    <col min="2305" max="2305" width="228" customWidth="1"/>
    <col min="2306" max="2306" width="39.42578125" customWidth="1"/>
    <col min="2307" max="2307" width="48.7109375" customWidth="1"/>
    <col min="2308" max="2308" width="41.140625" customWidth="1"/>
    <col min="2309" max="2309" width="48.7109375" customWidth="1"/>
    <col min="2310" max="2310" width="51.140625" customWidth="1"/>
    <col min="2311" max="2311" width="48.7109375" customWidth="1"/>
    <col min="2312" max="2312" width="64" customWidth="1"/>
    <col min="2313" max="2313" width="42.42578125" customWidth="1"/>
    <col min="2314" max="2314" width="39.42578125" customWidth="1"/>
    <col min="2315" max="2315" width="48.7109375" customWidth="1"/>
    <col min="2316" max="2316" width="41.140625" customWidth="1"/>
    <col min="2317" max="2317" width="48.7109375" customWidth="1"/>
    <col min="2318" max="2318" width="51.140625" customWidth="1"/>
    <col min="2319" max="2319" width="48.7109375" customWidth="1"/>
    <col min="2320" max="2320" width="64" customWidth="1"/>
    <col min="2321" max="2321" width="42.42578125" customWidth="1"/>
    <col min="2322" max="2322" width="6.5703125" customWidth="1"/>
    <col min="2323" max="2560" width="9.140625" customWidth="1"/>
    <col min="2561" max="2561" width="228" customWidth="1"/>
    <col min="2562" max="2562" width="39.42578125" customWidth="1"/>
    <col min="2563" max="2563" width="48.7109375" customWidth="1"/>
    <col min="2564" max="2564" width="41.140625" customWidth="1"/>
    <col min="2565" max="2565" width="48.7109375" customWidth="1"/>
    <col min="2566" max="2566" width="51.140625" customWidth="1"/>
    <col min="2567" max="2567" width="48.7109375" customWidth="1"/>
    <col min="2568" max="2568" width="64" customWidth="1"/>
    <col min="2569" max="2569" width="42.42578125" customWidth="1"/>
    <col min="2570" max="2570" width="39.42578125" customWidth="1"/>
    <col min="2571" max="2571" width="48.7109375" customWidth="1"/>
    <col min="2572" max="2572" width="41.140625" customWidth="1"/>
    <col min="2573" max="2573" width="48.7109375" customWidth="1"/>
    <col min="2574" max="2574" width="51.140625" customWidth="1"/>
    <col min="2575" max="2575" width="48.7109375" customWidth="1"/>
    <col min="2576" max="2576" width="64" customWidth="1"/>
    <col min="2577" max="2577" width="42.42578125" customWidth="1"/>
    <col min="2578" max="2578" width="6.5703125" customWidth="1"/>
    <col min="2579" max="2816" width="9.140625" customWidth="1"/>
    <col min="2817" max="2817" width="228" customWidth="1"/>
    <col min="2818" max="2818" width="39.42578125" customWidth="1"/>
    <col min="2819" max="2819" width="48.7109375" customWidth="1"/>
    <col min="2820" max="2820" width="41.140625" customWidth="1"/>
    <col min="2821" max="2821" width="48.7109375" customWidth="1"/>
    <col min="2822" max="2822" width="51.140625" customWidth="1"/>
    <col min="2823" max="2823" width="48.7109375" customWidth="1"/>
    <col min="2824" max="2824" width="64" customWidth="1"/>
    <col min="2825" max="2825" width="42.42578125" customWidth="1"/>
    <col min="2826" max="2826" width="39.42578125" customWidth="1"/>
    <col min="2827" max="2827" width="48.7109375" customWidth="1"/>
    <col min="2828" max="2828" width="41.140625" customWidth="1"/>
    <col min="2829" max="2829" width="48.7109375" customWidth="1"/>
    <col min="2830" max="2830" width="51.140625" customWidth="1"/>
    <col min="2831" max="2831" width="48.7109375" customWidth="1"/>
    <col min="2832" max="2832" width="64" customWidth="1"/>
    <col min="2833" max="2833" width="42.42578125" customWidth="1"/>
    <col min="2834" max="2834" width="6.5703125" customWidth="1"/>
    <col min="2835" max="3072" width="9.140625" customWidth="1"/>
    <col min="3073" max="3073" width="228" customWidth="1"/>
    <col min="3074" max="3074" width="39.42578125" customWidth="1"/>
    <col min="3075" max="3075" width="48.7109375" customWidth="1"/>
    <col min="3076" max="3076" width="41.140625" customWidth="1"/>
    <col min="3077" max="3077" width="48.7109375" customWidth="1"/>
    <col min="3078" max="3078" width="51.140625" customWidth="1"/>
    <col min="3079" max="3079" width="48.7109375" customWidth="1"/>
    <col min="3080" max="3080" width="64" customWidth="1"/>
    <col min="3081" max="3081" width="42.42578125" customWidth="1"/>
    <col min="3082" max="3082" width="39.42578125" customWidth="1"/>
    <col min="3083" max="3083" width="48.7109375" customWidth="1"/>
    <col min="3084" max="3084" width="41.140625" customWidth="1"/>
    <col min="3085" max="3085" width="48.7109375" customWidth="1"/>
    <col min="3086" max="3086" width="51.140625" customWidth="1"/>
    <col min="3087" max="3087" width="48.7109375" customWidth="1"/>
    <col min="3088" max="3088" width="64" customWidth="1"/>
    <col min="3089" max="3089" width="42.42578125" customWidth="1"/>
    <col min="3090" max="3090" width="6.5703125" customWidth="1"/>
    <col min="3091" max="3328" width="9.140625" customWidth="1"/>
    <col min="3329" max="3329" width="228" customWidth="1"/>
    <col min="3330" max="3330" width="39.42578125" customWidth="1"/>
    <col min="3331" max="3331" width="48.7109375" customWidth="1"/>
    <col min="3332" max="3332" width="41.140625" customWidth="1"/>
    <col min="3333" max="3333" width="48.7109375" customWidth="1"/>
    <col min="3334" max="3334" width="51.140625" customWidth="1"/>
    <col min="3335" max="3335" width="48.7109375" customWidth="1"/>
    <col min="3336" max="3336" width="64" customWidth="1"/>
    <col min="3337" max="3337" width="42.42578125" customWidth="1"/>
    <col min="3338" max="3338" width="39.42578125" customWidth="1"/>
    <col min="3339" max="3339" width="48.7109375" customWidth="1"/>
    <col min="3340" max="3340" width="41.140625" customWidth="1"/>
    <col min="3341" max="3341" width="48.7109375" customWidth="1"/>
    <col min="3342" max="3342" width="51.140625" customWidth="1"/>
    <col min="3343" max="3343" width="48.7109375" customWidth="1"/>
    <col min="3344" max="3344" width="64" customWidth="1"/>
    <col min="3345" max="3345" width="42.42578125" customWidth="1"/>
    <col min="3346" max="3346" width="6.5703125" customWidth="1"/>
    <col min="3347" max="3584" width="9.140625" customWidth="1"/>
    <col min="3585" max="3585" width="228" customWidth="1"/>
    <col min="3586" max="3586" width="39.42578125" customWidth="1"/>
    <col min="3587" max="3587" width="48.7109375" customWidth="1"/>
    <col min="3588" max="3588" width="41.140625" customWidth="1"/>
    <col min="3589" max="3589" width="48.7109375" customWidth="1"/>
    <col min="3590" max="3590" width="51.140625" customWidth="1"/>
    <col min="3591" max="3591" width="48.7109375" customWidth="1"/>
    <col min="3592" max="3592" width="64" customWidth="1"/>
    <col min="3593" max="3593" width="42.42578125" customWidth="1"/>
    <col min="3594" max="3594" width="39.42578125" customWidth="1"/>
    <col min="3595" max="3595" width="48.7109375" customWidth="1"/>
    <col min="3596" max="3596" width="41.140625" customWidth="1"/>
    <col min="3597" max="3597" width="48.7109375" customWidth="1"/>
    <col min="3598" max="3598" width="51.140625" customWidth="1"/>
    <col min="3599" max="3599" width="48.7109375" customWidth="1"/>
    <col min="3600" max="3600" width="64" customWidth="1"/>
    <col min="3601" max="3601" width="42.42578125" customWidth="1"/>
    <col min="3602" max="3602" width="6.5703125" customWidth="1"/>
    <col min="3603" max="3840" width="9.140625" customWidth="1"/>
    <col min="3841" max="3841" width="228" customWidth="1"/>
    <col min="3842" max="3842" width="39.42578125" customWidth="1"/>
    <col min="3843" max="3843" width="48.7109375" customWidth="1"/>
    <col min="3844" max="3844" width="41.140625" customWidth="1"/>
    <col min="3845" max="3845" width="48.7109375" customWidth="1"/>
    <col min="3846" max="3846" width="51.140625" customWidth="1"/>
    <col min="3847" max="3847" width="48.7109375" customWidth="1"/>
    <col min="3848" max="3848" width="64" customWidth="1"/>
    <col min="3849" max="3849" width="42.42578125" customWidth="1"/>
    <col min="3850" max="3850" width="39.42578125" customWidth="1"/>
    <col min="3851" max="3851" width="48.7109375" customWidth="1"/>
    <col min="3852" max="3852" width="41.140625" customWidth="1"/>
    <col min="3853" max="3853" width="48.7109375" customWidth="1"/>
    <col min="3854" max="3854" width="51.140625" customWidth="1"/>
    <col min="3855" max="3855" width="48.7109375" customWidth="1"/>
    <col min="3856" max="3856" width="64" customWidth="1"/>
    <col min="3857" max="3857" width="42.42578125" customWidth="1"/>
    <col min="3858" max="3858" width="6.5703125" customWidth="1"/>
    <col min="3859" max="4096" width="9.140625" customWidth="1"/>
    <col min="4097" max="4097" width="228" customWidth="1"/>
    <col min="4098" max="4098" width="39.42578125" customWidth="1"/>
    <col min="4099" max="4099" width="48.7109375" customWidth="1"/>
    <col min="4100" max="4100" width="41.140625" customWidth="1"/>
    <col min="4101" max="4101" width="48.7109375" customWidth="1"/>
    <col min="4102" max="4102" width="51.140625" customWidth="1"/>
    <col min="4103" max="4103" width="48.7109375" customWidth="1"/>
    <col min="4104" max="4104" width="64" customWidth="1"/>
    <col min="4105" max="4105" width="42.42578125" customWidth="1"/>
    <col min="4106" max="4106" width="39.42578125" customWidth="1"/>
    <col min="4107" max="4107" width="48.7109375" customWidth="1"/>
    <col min="4108" max="4108" width="41.140625" customWidth="1"/>
    <col min="4109" max="4109" width="48.7109375" customWidth="1"/>
    <col min="4110" max="4110" width="51.140625" customWidth="1"/>
    <col min="4111" max="4111" width="48.7109375" customWidth="1"/>
    <col min="4112" max="4112" width="64" customWidth="1"/>
    <col min="4113" max="4113" width="42.42578125" customWidth="1"/>
    <col min="4114" max="4114" width="6.5703125" customWidth="1"/>
    <col min="4115" max="4352" width="9.140625" customWidth="1"/>
    <col min="4353" max="4353" width="228" customWidth="1"/>
    <col min="4354" max="4354" width="39.42578125" customWidth="1"/>
    <col min="4355" max="4355" width="48.7109375" customWidth="1"/>
    <col min="4356" max="4356" width="41.140625" customWidth="1"/>
    <col min="4357" max="4357" width="48.7109375" customWidth="1"/>
    <col min="4358" max="4358" width="51.140625" customWidth="1"/>
    <col min="4359" max="4359" width="48.7109375" customWidth="1"/>
    <col min="4360" max="4360" width="64" customWidth="1"/>
    <col min="4361" max="4361" width="42.42578125" customWidth="1"/>
    <col min="4362" max="4362" width="39.42578125" customWidth="1"/>
    <col min="4363" max="4363" width="48.7109375" customWidth="1"/>
    <col min="4364" max="4364" width="41.140625" customWidth="1"/>
    <col min="4365" max="4365" width="48.7109375" customWidth="1"/>
    <col min="4366" max="4366" width="51.140625" customWidth="1"/>
    <col min="4367" max="4367" width="48.7109375" customWidth="1"/>
    <col min="4368" max="4368" width="64" customWidth="1"/>
    <col min="4369" max="4369" width="42.42578125" customWidth="1"/>
    <col min="4370" max="4370" width="6.5703125" customWidth="1"/>
    <col min="4371" max="4608" width="9.140625" customWidth="1"/>
    <col min="4609" max="4609" width="228" customWidth="1"/>
    <col min="4610" max="4610" width="39.42578125" customWidth="1"/>
    <col min="4611" max="4611" width="48.7109375" customWidth="1"/>
    <col min="4612" max="4612" width="41.140625" customWidth="1"/>
    <col min="4613" max="4613" width="48.7109375" customWidth="1"/>
    <col min="4614" max="4614" width="51.140625" customWidth="1"/>
    <col min="4615" max="4615" width="48.7109375" customWidth="1"/>
    <col min="4616" max="4616" width="64" customWidth="1"/>
    <col min="4617" max="4617" width="42.42578125" customWidth="1"/>
    <col min="4618" max="4618" width="39.42578125" customWidth="1"/>
    <col min="4619" max="4619" width="48.7109375" customWidth="1"/>
    <col min="4620" max="4620" width="41.140625" customWidth="1"/>
    <col min="4621" max="4621" width="48.7109375" customWidth="1"/>
    <col min="4622" max="4622" width="51.140625" customWidth="1"/>
    <col min="4623" max="4623" width="48.7109375" customWidth="1"/>
    <col min="4624" max="4624" width="64" customWidth="1"/>
    <col min="4625" max="4625" width="42.42578125" customWidth="1"/>
    <col min="4626" max="4626" width="6.5703125" customWidth="1"/>
    <col min="4627" max="4864" width="9.140625" customWidth="1"/>
    <col min="4865" max="4865" width="228" customWidth="1"/>
    <col min="4866" max="4866" width="39.42578125" customWidth="1"/>
    <col min="4867" max="4867" width="48.7109375" customWidth="1"/>
    <col min="4868" max="4868" width="41.140625" customWidth="1"/>
    <col min="4869" max="4869" width="48.7109375" customWidth="1"/>
    <col min="4870" max="4870" width="51.140625" customWidth="1"/>
    <col min="4871" max="4871" width="48.7109375" customWidth="1"/>
    <col min="4872" max="4872" width="64" customWidth="1"/>
    <col min="4873" max="4873" width="42.42578125" customWidth="1"/>
    <col min="4874" max="4874" width="39.42578125" customWidth="1"/>
    <col min="4875" max="4875" width="48.7109375" customWidth="1"/>
    <col min="4876" max="4876" width="41.140625" customWidth="1"/>
    <col min="4877" max="4877" width="48.7109375" customWidth="1"/>
    <col min="4878" max="4878" width="51.140625" customWidth="1"/>
    <col min="4879" max="4879" width="48.7109375" customWidth="1"/>
    <col min="4880" max="4880" width="64" customWidth="1"/>
    <col min="4881" max="4881" width="42.42578125" customWidth="1"/>
    <col min="4882" max="4882" width="6.5703125" customWidth="1"/>
    <col min="4883" max="5120" width="9.140625" customWidth="1"/>
    <col min="5121" max="5121" width="228" customWidth="1"/>
    <col min="5122" max="5122" width="39.42578125" customWidth="1"/>
    <col min="5123" max="5123" width="48.7109375" customWidth="1"/>
    <col min="5124" max="5124" width="41.140625" customWidth="1"/>
    <col min="5125" max="5125" width="48.7109375" customWidth="1"/>
    <col min="5126" max="5126" width="51.140625" customWidth="1"/>
    <col min="5127" max="5127" width="48.7109375" customWidth="1"/>
    <col min="5128" max="5128" width="64" customWidth="1"/>
    <col min="5129" max="5129" width="42.42578125" customWidth="1"/>
    <col min="5130" max="5130" width="39.42578125" customWidth="1"/>
    <col min="5131" max="5131" width="48.7109375" customWidth="1"/>
    <col min="5132" max="5132" width="41.140625" customWidth="1"/>
    <col min="5133" max="5133" width="48.7109375" customWidth="1"/>
    <col min="5134" max="5134" width="51.140625" customWidth="1"/>
    <col min="5135" max="5135" width="48.7109375" customWidth="1"/>
    <col min="5136" max="5136" width="64" customWidth="1"/>
    <col min="5137" max="5137" width="42.42578125" customWidth="1"/>
    <col min="5138" max="5138" width="6.5703125" customWidth="1"/>
    <col min="5139" max="5376" width="9.140625" customWidth="1"/>
    <col min="5377" max="5377" width="228" customWidth="1"/>
    <col min="5378" max="5378" width="39.42578125" customWidth="1"/>
    <col min="5379" max="5379" width="48.7109375" customWidth="1"/>
    <col min="5380" max="5380" width="41.140625" customWidth="1"/>
    <col min="5381" max="5381" width="48.7109375" customWidth="1"/>
    <col min="5382" max="5382" width="51.140625" customWidth="1"/>
    <col min="5383" max="5383" width="48.7109375" customWidth="1"/>
    <col min="5384" max="5384" width="64" customWidth="1"/>
    <col min="5385" max="5385" width="42.42578125" customWidth="1"/>
    <col min="5386" max="5386" width="39.42578125" customWidth="1"/>
    <col min="5387" max="5387" width="48.7109375" customWidth="1"/>
    <col min="5388" max="5388" width="41.140625" customWidth="1"/>
    <col min="5389" max="5389" width="48.7109375" customWidth="1"/>
    <col min="5390" max="5390" width="51.140625" customWidth="1"/>
    <col min="5391" max="5391" width="48.7109375" customWidth="1"/>
    <col min="5392" max="5392" width="64" customWidth="1"/>
    <col min="5393" max="5393" width="42.42578125" customWidth="1"/>
    <col min="5394" max="5394" width="6.5703125" customWidth="1"/>
    <col min="5395" max="5632" width="9.140625" customWidth="1"/>
    <col min="5633" max="5633" width="228" customWidth="1"/>
    <col min="5634" max="5634" width="39.42578125" customWidth="1"/>
    <col min="5635" max="5635" width="48.7109375" customWidth="1"/>
    <col min="5636" max="5636" width="41.140625" customWidth="1"/>
    <col min="5637" max="5637" width="48.7109375" customWidth="1"/>
    <col min="5638" max="5638" width="51.140625" customWidth="1"/>
    <col min="5639" max="5639" width="48.7109375" customWidth="1"/>
    <col min="5640" max="5640" width="64" customWidth="1"/>
    <col min="5641" max="5641" width="42.42578125" customWidth="1"/>
    <col min="5642" max="5642" width="39.42578125" customWidth="1"/>
    <col min="5643" max="5643" width="48.7109375" customWidth="1"/>
    <col min="5644" max="5644" width="41.140625" customWidth="1"/>
    <col min="5645" max="5645" width="48.7109375" customWidth="1"/>
    <col min="5646" max="5646" width="51.140625" customWidth="1"/>
    <col min="5647" max="5647" width="48.7109375" customWidth="1"/>
    <col min="5648" max="5648" width="64" customWidth="1"/>
    <col min="5649" max="5649" width="42.42578125" customWidth="1"/>
    <col min="5650" max="5650" width="6.5703125" customWidth="1"/>
    <col min="5651" max="5888" width="9.140625" customWidth="1"/>
    <col min="5889" max="5889" width="228" customWidth="1"/>
    <col min="5890" max="5890" width="39.42578125" customWidth="1"/>
    <col min="5891" max="5891" width="48.7109375" customWidth="1"/>
    <col min="5892" max="5892" width="41.140625" customWidth="1"/>
    <col min="5893" max="5893" width="48.7109375" customWidth="1"/>
    <col min="5894" max="5894" width="51.140625" customWidth="1"/>
    <col min="5895" max="5895" width="48.7109375" customWidth="1"/>
    <col min="5896" max="5896" width="64" customWidth="1"/>
    <col min="5897" max="5897" width="42.42578125" customWidth="1"/>
    <col min="5898" max="5898" width="39.42578125" customWidth="1"/>
    <col min="5899" max="5899" width="48.7109375" customWidth="1"/>
    <col min="5900" max="5900" width="41.140625" customWidth="1"/>
    <col min="5901" max="5901" width="48.7109375" customWidth="1"/>
    <col min="5902" max="5902" width="51.140625" customWidth="1"/>
    <col min="5903" max="5903" width="48.7109375" customWidth="1"/>
    <col min="5904" max="5904" width="64" customWidth="1"/>
    <col min="5905" max="5905" width="42.42578125" customWidth="1"/>
    <col min="5906" max="5906" width="6.5703125" customWidth="1"/>
    <col min="5907" max="6144" width="9.140625" customWidth="1"/>
    <col min="6145" max="6145" width="228" customWidth="1"/>
    <col min="6146" max="6146" width="39.42578125" customWidth="1"/>
    <col min="6147" max="6147" width="48.7109375" customWidth="1"/>
    <col min="6148" max="6148" width="41.140625" customWidth="1"/>
    <col min="6149" max="6149" width="48.7109375" customWidth="1"/>
    <col min="6150" max="6150" width="51.140625" customWidth="1"/>
    <col min="6151" max="6151" width="48.7109375" customWidth="1"/>
    <col min="6152" max="6152" width="64" customWidth="1"/>
    <col min="6153" max="6153" width="42.42578125" customWidth="1"/>
    <col min="6154" max="6154" width="39.42578125" customWidth="1"/>
    <col min="6155" max="6155" width="48.7109375" customWidth="1"/>
    <col min="6156" max="6156" width="41.140625" customWidth="1"/>
    <col min="6157" max="6157" width="48.7109375" customWidth="1"/>
    <col min="6158" max="6158" width="51.140625" customWidth="1"/>
    <col min="6159" max="6159" width="48.7109375" customWidth="1"/>
    <col min="6160" max="6160" width="64" customWidth="1"/>
    <col min="6161" max="6161" width="42.42578125" customWidth="1"/>
    <col min="6162" max="6162" width="6.5703125" customWidth="1"/>
    <col min="6163" max="6400" width="9.140625" customWidth="1"/>
    <col min="6401" max="6401" width="228" customWidth="1"/>
    <col min="6402" max="6402" width="39.42578125" customWidth="1"/>
    <col min="6403" max="6403" width="48.7109375" customWidth="1"/>
    <col min="6404" max="6404" width="41.140625" customWidth="1"/>
    <col min="6405" max="6405" width="48.7109375" customWidth="1"/>
    <col min="6406" max="6406" width="51.140625" customWidth="1"/>
    <col min="6407" max="6407" width="48.7109375" customWidth="1"/>
    <col min="6408" max="6408" width="64" customWidth="1"/>
    <col min="6409" max="6409" width="42.42578125" customWidth="1"/>
    <col min="6410" max="6410" width="39.42578125" customWidth="1"/>
    <col min="6411" max="6411" width="48.7109375" customWidth="1"/>
    <col min="6412" max="6412" width="41.140625" customWidth="1"/>
    <col min="6413" max="6413" width="48.7109375" customWidth="1"/>
    <col min="6414" max="6414" width="51.140625" customWidth="1"/>
    <col min="6415" max="6415" width="48.7109375" customWidth="1"/>
    <col min="6416" max="6416" width="64" customWidth="1"/>
    <col min="6417" max="6417" width="42.42578125" customWidth="1"/>
    <col min="6418" max="6418" width="6.5703125" customWidth="1"/>
    <col min="6419" max="6656" width="9.140625" customWidth="1"/>
    <col min="6657" max="6657" width="228" customWidth="1"/>
    <col min="6658" max="6658" width="39.42578125" customWidth="1"/>
    <col min="6659" max="6659" width="48.7109375" customWidth="1"/>
    <col min="6660" max="6660" width="41.140625" customWidth="1"/>
    <col min="6661" max="6661" width="48.7109375" customWidth="1"/>
    <col min="6662" max="6662" width="51.140625" customWidth="1"/>
    <col min="6663" max="6663" width="48.7109375" customWidth="1"/>
    <col min="6664" max="6664" width="64" customWidth="1"/>
    <col min="6665" max="6665" width="42.42578125" customWidth="1"/>
    <col min="6666" max="6666" width="39.42578125" customWidth="1"/>
    <col min="6667" max="6667" width="48.7109375" customWidth="1"/>
    <col min="6668" max="6668" width="41.140625" customWidth="1"/>
    <col min="6669" max="6669" width="48.7109375" customWidth="1"/>
    <col min="6670" max="6670" width="51.140625" customWidth="1"/>
    <col min="6671" max="6671" width="48.7109375" customWidth="1"/>
    <col min="6672" max="6672" width="64" customWidth="1"/>
    <col min="6673" max="6673" width="42.42578125" customWidth="1"/>
    <col min="6674" max="6674" width="6.5703125" customWidth="1"/>
    <col min="6675" max="6912" width="9.140625" customWidth="1"/>
    <col min="6913" max="6913" width="228" customWidth="1"/>
    <col min="6914" max="6914" width="39.42578125" customWidth="1"/>
    <col min="6915" max="6915" width="48.7109375" customWidth="1"/>
    <col min="6916" max="6916" width="41.140625" customWidth="1"/>
    <col min="6917" max="6917" width="48.7109375" customWidth="1"/>
    <col min="6918" max="6918" width="51.140625" customWidth="1"/>
    <col min="6919" max="6919" width="48.7109375" customWidth="1"/>
    <col min="6920" max="6920" width="64" customWidth="1"/>
    <col min="6921" max="6921" width="42.42578125" customWidth="1"/>
    <col min="6922" max="6922" width="39.42578125" customWidth="1"/>
    <col min="6923" max="6923" width="48.7109375" customWidth="1"/>
    <col min="6924" max="6924" width="41.140625" customWidth="1"/>
    <col min="6925" max="6925" width="48.7109375" customWidth="1"/>
    <col min="6926" max="6926" width="51.140625" customWidth="1"/>
    <col min="6927" max="6927" width="48.7109375" customWidth="1"/>
    <col min="6928" max="6928" width="64" customWidth="1"/>
    <col min="6929" max="6929" width="42.42578125" customWidth="1"/>
    <col min="6930" max="6930" width="6.5703125" customWidth="1"/>
    <col min="6931" max="7168" width="9.140625" customWidth="1"/>
    <col min="7169" max="7169" width="228" customWidth="1"/>
    <col min="7170" max="7170" width="39.42578125" customWidth="1"/>
    <col min="7171" max="7171" width="48.7109375" customWidth="1"/>
    <col min="7172" max="7172" width="41.140625" customWidth="1"/>
    <col min="7173" max="7173" width="48.7109375" customWidth="1"/>
    <col min="7174" max="7174" width="51.140625" customWidth="1"/>
    <col min="7175" max="7175" width="48.7109375" customWidth="1"/>
    <col min="7176" max="7176" width="64" customWidth="1"/>
    <col min="7177" max="7177" width="42.42578125" customWidth="1"/>
    <col min="7178" max="7178" width="39.42578125" customWidth="1"/>
    <col min="7179" max="7179" width="48.7109375" customWidth="1"/>
    <col min="7180" max="7180" width="41.140625" customWidth="1"/>
    <col min="7181" max="7181" width="48.7109375" customWidth="1"/>
    <col min="7182" max="7182" width="51.140625" customWidth="1"/>
    <col min="7183" max="7183" width="48.7109375" customWidth="1"/>
    <col min="7184" max="7184" width="64" customWidth="1"/>
    <col min="7185" max="7185" width="42.42578125" customWidth="1"/>
    <col min="7186" max="7186" width="6.5703125" customWidth="1"/>
    <col min="7187" max="7424" width="9.140625" customWidth="1"/>
    <col min="7425" max="7425" width="228" customWidth="1"/>
    <col min="7426" max="7426" width="39.42578125" customWidth="1"/>
    <col min="7427" max="7427" width="48.7109375" customWidth="1"/>
    <col min="7428" max="7428" width="41.140625" customWidth="1"/>
    <col min="7429" max="7429" width="48.7109375" customWidth="1"/>
    <col min="7430" max="7430" width="51.140625" customWidth="1"/>
    <col min="7431" max="7431" width="48.7109375" customWidth="1"/>
    <col min="7432" max="7432" width="64" customWidth="1"/>
    <col min="7433" max="7433" width="42.42578125" customWidth="1"/>
    <col min="7434" max="7434" width="39.42578125" customWidth="1"/>
    <col min="7435" max="7435" width="48.7109375" customWidth="1"/>
    <col min="7436" max="7436" width="41.140625" customWidth="1"/>
    <col min="7437" max="7437" width="48.7109375" customWidth="1"/>
    <col min="7438" max="7438" width="51.140625" customWidth="1"/>
    <col min="7439" max="7439" width="48.7109375" customWidth="1"/>
    <col min="7440" max="7440" width="64" customWidth="1"/>
    <col min="7441" max="7441" width="42.42578125" customWidth="1"/>
    <col min="7442" max="7442" width="6.5703125" customWidth="1"/>
    <col min="7443" max="7680" width="9.140625" customWidth="1"/>
    <col min="7681" max="7681" width="228" customWidth="1"/>
    <col min="7682" max="7682" width="39.42578125" customWidth="1"/>
    <col min="7683" max="7683" width="48.7109375" customWidth="1"/>
    <col min="7684" max="7684" width="41.140625" customWidth="1"/>
    <col min="7685" max="7685" width="48.7109375" customWidth="1"/>
    <col min="7686" max="7686" width="51.140625" customWidth="1"/>
    <col min="7687" max="7687" width="48.7109375" customWidth="1"/>
    <col min="7688" max="7688" width="64" customWidth="1"/>
    <col min="7689" max="7689" width="42.42578125" customWidth="1"/>
    <col min="7690" max="7690" width="39.42578125" customWidth="1"/>
    <col min="7691" max="7691" width="48.7109375" customWidth="1"/>
    <col min="7692" max="7692" width="41.140625" customWidth="1"/>
    <col min="7693" max="7693" width="48.7109375" customWidth="1"/>
    <col min="7694" max="7694" width="51.140625" customWidth="1"/>
    <col min="7695" max="7695" width="48.7109375" customWidth="1"/>
    <col min="7696" max="7696" width="64" customWidth="1"/>
    <col min="7697" max="7697" width="42.42578125" customWidth="1"/>
    <col min="7698" max="7698" width="6.5703125" customWidth="1"/>
    <col min="7699" max="7936" width="9.140625" customWidth="1"/>
    <col min="7937" max="7937" width="228" customWidth="1"/>
    <col min="7938" max="7938" width="39.42578125" customWidth="1"/>
    <col min="7939" max="7939" width="48.7109375" customWidth="1"/>
    <col min="7940" max="7940" width="41.140625" customWidth="1"/>
    <col min="7941" max="7941" width="48.7109375" customWidth="1"/>
    <col min="7942" max="7942" width="51.140625" customWidth="1"/>
    <col min="7943" max="7943" width="48.7109375" customWidth="1"/>
    <col min="7944" max="7944" width="64" customWidth="1"/>
    <col min="7945" max="7945" width="42.42578125" customWidth="1"/>
    <col min="7946" max="7946" width="39.42578125" customWidth="1"/>
    <col min="7947" max="7947" width="48.7109375" customWidth="1"/>
    <col min="7948" max="7948" width="41.140625" customWidth="1"/>
    <col min="7949" max="7949" width="48.7109375" customWidth="1"/>
    <col min="7950" max="7950" width="51.140625" customWidth="1"/>
    <col min="7951" max="7951" width="48.7109375" customWidth="1"/>
    <col min="7952" max="7952" width="64" customWidth="1"/>
    <col min="7953" max="7953" width="42.42578125" customWidth="1"/>
    <col min="7954" max="7954" width="6.5703125" customWidth="1"/>
    <col min="7955" max="8192" width="9.140625" customWidth="1"/>
    <col min="8193" max="8193" width="228" customWidth="1"/>
    <col min="8194" max="8194" width="39.42578125" customWidth="1"/>
    <col min="8195" max="8195" width="48.7109375" customWidth="1"/>
    <col min="8196" max="8196" width="41.140625" customWidth="1"/>
    <col min="8197" max="8197" width="48.7109375" customWidth="1"/>
    <col min="8198" max="8198" width="51.140625" customWidth="1"/>
    <col min="8199" max="8199" width="48.7109375" customWidth="1"/>
    <col min="8200" max="8200" width="64" customWidth="1"/>
    <col min="8201" max="8201" width="42.42578125" customWidth="1"/>
    <col min="8202" max="8202" width="39.42578125" customWidth="1"/>
    <col min="8203" max="8203" width="48.7109375" customWidth="1"/>
    <col min="8204" max="8204" width="41.140625" customWidth="1"/>
    <col min="8205" max="8205" width="48.7109375" customWidth="1"/>
    <col min="8206" max="8206" width="51.140625" customWidth="1"/>
    <col min="8207" max="8207" width="48.7109375" customWidth="1"/>
    <col min="8208" max="8208" width="64" customWidth="1"/>
    <col min="8209" max="8209" width="42.42578125" customWidth="1"/>
    <col min="8210" max="8210" width="6.5703125" customWidth="1"/>
    <col min="8211" max="8448" width="9.140625" customWidth="1"/>
    <col min="8449" max="8449" width="228" customWidth="1"/>
    <col min="8450" max="8450" width="39.42578125" customWidth="1"/>
    <col min="8451" max="8451" width="48.7109375" customWidth="1"/>
    <col min="8452" max="8452" width="41.140625" customWidth="1"/>
    <col min="8453" max="8453" width="48.7109375" customWidth="1"/>
    <col min="8454" max="8454" width="51.140625" customWidth="1"/>
    <col min="8455" max="8455" width="48.7109375" customWidth="1"/>
    <col min="8456" max="8456" width="64" customWidth="1"/>
    <col min="8457" max="8457" width="42.42578125" customWidth="1"/>
    <col min="8458" max="8458" width="39.42578125" customWidth="1"/>
    <col min="8459" max="8459" width="48.7109375" customWidth="1"/>
    <col min="8460" max="8460" width="41.140625" customWidth="1"/>
    <col min="8461" max="8461" width="48.7109375" customWidth="1"/>
    <col min="8462" max="8462" width="51.140625" customWidth="1"/>
    <col min="8463" max="8463" width="48.7109375" customWidth="1"/>
    <col min="8464" max="8464" width="64" customWidth="1"/>
    <col min="8465" max="8465" width="42.42578125" customWidth="1"/>
    <col min="8466" max="8466" width="6.5703125" customWidth="1"/>
    <col min="8467" max="8704" width="9.140625" customWidth="1"/>
    <col min="8705" max="8705" width="228" customWidth="1"/>
    <col min="8706" max="8706" width="39.42578125" customWidth="1"/>
    <col min="8707" max="8707" width="48.7109375" customWidth="1"/>
    <col min="8708" max="8708" width="41.140625" customWidth="1"/>
    <col min="8709" max="8709" width="48.7109375" customWidth="1"/>
    <col min="8710" max="8710" width="51.140625" customWidth="1"/>
    <col min="8711" max="8711" width="48.7109375" customWidth="1"/>
    <col min="8712" max="8712" width="64" customWidth="1"/>
    <col min="8713" max="8713" width="42.42578125" customWidth="1"/>
    <col min="8714" max="8714" width="39.42578125" customWidth="1"/>
    <col min="8715" max="8715" width="48.7109375" customWidth="1"/>
    <col min="8716" max="8716" width="41.140625" customWidth="1"/>
    <col min="8717" max="8717" width="48.7109375" customWidth="1"/>
    <col min="8718" max="8718" width="51.140625" customWidth="1"/>
    <col min="8719" max="8719" width="48.7109375" customWidth="1"/>
    <col min="8720" max="8720" width="64" customWidth="1"/>
    <col min="8721" max="8721" width="42.42578125" customWidth="1"/>
    <col min="8722" max="8722" width="6.5703125" customWidth="1"/>
    <col min="8723" max="8960" width="9.140625" customWidth="1"/>
    <col min="8961" max="8961" width="228" customWidth="1"/>
    <col min="8962" max="8962" width="39.42578125" customWidth="1"/>
    <col min="8963" max="8963" width="48.7109375" customWidth="1"/>
    <col min="8964" max="8964" width="41.140625" customWidth="1"/>
    <col min="8965" max="8965" width="48.7109375" customWidth="1"/>
    <col min="8966" max="8966" width="51.140625" customWidth="1"/>
    <col min="8967" max="8967" width="48.7109375" customWidth="1"/>
    <col min="8968" max="8968" width="64" customWidth="1"/>
    <col min="8969" max="8969" width="42.42578125" customWidth="1"/>
    <col min="8970" max="8970" width="39.42578125" customWidth="1"/>
    <col min="8971" max="8971" width="48.7109375" customWidth="1"/>
    <col min="8972" max="8972" width="41.140625" customWidth="1"/>
    <col min="8973" max="8973" width="48.7109375" customWidth="1"/>
    <col min="8974" max="8974" width="51.140625" customWidth="1"/>
    <col min="8975" max="8975" width="48.7109375" customWidth="1"/>
    <col min="8976" max="8976" width="64" customWidth="1"/>
    <col min="8977" max="8977" width="42.42578125" customWidth="1"/>
    <col min="8978" max="8978" width="6.5703125" customWidth="1"/>
    <col min="8979" max="9216" width="9.140625" customWidth="1"/>
    <col min="9217" max="9217" width="228" customWidth="1"/>
    <col min="9218" max="9218" width="39.42578125" customWidth="1"/>
    <col min="9219" max="9219" width="48.7109375" customWidth="1"/>
    <col min="9220" max="9220" width="41.140625" customWidth="1"/>
    <col min="9221" max="9221" width="48.7109375" customWidth="1"/>
    <col min="9222" max="9222" width="51.140625" customWidth="1"/>
    <col min="9223" max="9223" width="48.7109375" customWidth="1"/>
    <col min="9224" max="9224" width="64" customWidth="1"/>
    <col min="9225" max="9225" width="42.42578125" customWidth="1"/>
    <col min="9226" max="9226" width="39.42578125" customWidth="1"/>
    <col min="9227" max="9227" width="48.7109375" customWidth="1"/>
    <col min="9228" max="9228" width="41.140625" customWidth="1"/>
    <col min="9229" max="9229" width="48.7109375" customWidth="1"/>
    <col min="9230" max="9230" width="51.140625" customWidth="1"/>
    <col min="9231" max="9231" width="48.7109375" customWidth="1"/>
    <col min="9232" max="9232" width="64" customWidth="1"/>
    <col min="9233" max="9233" width="42.42578125" customWidth="1"/>
    <col min="9234" max="9234" width="6.5703125" customWidth="1"/>
    <col min="9235" max="9472" width="9.140625" customWidth="1"/>
    <col min="9473" max="9473" width="228" customWidth="1"/>
    <col min="9474" max="9474" width="39.42578125" customWidth="1"/>
    <col min="9475" max="9475" width="48.7109375" customWidth="1"/>
    <col min="9476" max="9476" width="41.140625" customWidth="1"/>
    <col min="9477" max="9477" width="48.7109375" customWidth="1"/>
    <col min="9478" max="9478" width="51.140625" customWidth="1"/>
    <col min="9479" max="9479" width="48.7109375" customWidth="1"/>
    <col min="9480" max="9480" width="64" customWidth="1"/>
    <col min="9481" max="9481" width="42.42578125" customWidth="1"/>
    <col min="9482" max="9482" width="39.42578125" customWidth="1"/>
    <col min="9483" max="9483" width="48.7109375" customWidth="1"/>
    <col min="9484" max="9484" width="41.140625" customWidth="1"/>
    <col min="9485" max="9485" width="48.7109375" customWidth="1"/>
    <col min="9486" max="9486" width="51.140625" customWidth="1"/>
    <col min="9487" max="9487" width="48.7109375" customWidth="1"/>
    <col min="9488" max="9488" width="64" customWidth="1"/>
    <col min="9489" max="9489" width="42.42578125" customWidth="1"/>
    <col min="9490" max="9490" width="6.5703125" customWidth="1"/>
    <col min="9491" max="9728" width="9.140625" customWidth="1"/>
    <col min="9729" max="9729" width="228" customWidth="1"/>
    <col min="9730" max="9730" width="39.42578125" customWidth="1"/>
    <col min="9731" max="9731" width="48.7109375" customWidth="1"/>
    <col min="9732" max="9732" width="41.140625" customWidth="1"/>
    <col min="9733" max="9733" width="48.7109375" customWidth="1"/>
    <col min="9734" max="9734" width="51.140625" customWidth="1"/>
    <col min="9735" max="9735" width="48.7109375" customWidth="1"/>
    <col min="9736" max="9736" width="64" customWidth="1"/>
    <col min="9737" max="9737" width="42.42578125" customWidth="1"/>
    <col min="9738" max="9738" width="39.42578125" customWidth="1"/>
    <col min="9739" max="9739" width="48.7109375" customWidth="1"/>
    <col min="9740" max="9740" width="41.140625" customWidth="1"/>
    <col min="9741" max="9741" width="48.7109375" customWidth="1"/>
    <col min="9742" max="9742" width="51.140625" customWidth="1"/>
    <col min="9743" max="9743" width="48.7109375" customWidth="1"/>
    <col min="9744" max="9744" width="64" customWidth="1"/>
    <col min="9745" max="9745" width="42.42578125" customWidth="1"/>
    <col min="9746" max="9746" width="6.5703125" customWidth="1"/>
    <col min="9747" max="9984" width="9.140625" customWidth="1"/>
    <col min="9985" max="9985" width="228" customWidth="1"/>
    <col min="9986" max="9986" width="39.42578125" customWidth="1"/>
    <col min="9987" max="9987" width="48.7109375" customWidth="1"/>
    <col min="9988" max="9988" width="41.140625" customWidth="1"/>
    <col min="9989" max="9989" width="48.7109375" customWidth="1"/>
    <col min="9990" max="9990" width="51.140625" customWidth="1"/>
    <col min="9991" max="9991" width="48.7109375" customWidth="1"/>
    <col min="9992" max="9992" width="64" customWidth="1"/>
    <col min="9993" max="9993" width="42.42578125" customWidth="1"/>
    <col min="9994" max="9994" width="39.42578125" customWidth="1"/>
    <col min="9995" max="9995" width="48.7109375" customWidth="1"/>
    <col min="9996" max="9996" width="41.140625" customWidth="1"/>
    <col min="9997" max="9997" width="48.7109375" customWidth="1"/>
    <col min="9998" max="9998" width="51.140625" customWidth="1"/>
    <col min="9999" max="9999" width="48.7109375" customWidth="1"/>
    <col min="10000" max="10000" width="64" customWidth="1"/>
    <col min="10001" max="10001" width="42.42578125" customWidth="1"/>
    <col min="10002" max="10002" width="6.5703125" customWidth="1"/>
    <col min="10003" max="10240" width="9.140625" customWidth="1"/>
    <col min="10241" max="10241" width="228" customWidth="1"/>
    <col min="10242" max="10242" width="39.42578125" customWidth="1"/>
    <col min="10243" max="10243" width="48.7109375" customWidth="1"/>
    <col min="10244" max="10244" width="41.140625" customWidth="1"/>
    <col min="10245" max="10245" width="48.7109375" customWidth="1"/>
    <col min="10246" max="10246" width="51.140625" customWidth="1"/>
    <col min="10247" max="10247" width="48.7109375" customWidth="1"/>
    <col min="10248" max="10248" width="64" customWidth="1"/>
    <col min="10249" max="10249" width="42.42578125" customWidth="1"/>
    <col min="10250" max="10250" width="39.42578125" customWidth="1"/>
    <col min="10251" max="10251" width="48.7109375" customWidth="1"/>
    <col min="10252" max="10252" width="41.140625" customWidth="1"/>
    <col min="10253" max="10253" width="48.7109375" customWidth="1"/>
    <col min="10254" max="10254" width="51.140625" customWidth="1"/>
    <col min="10255" max="10255" width="48.7109375" customWidth="1"/>
    <col min="10256" max="10256" width="64" customWidth="1"/>
    <col min="10257" max="10257" width="42.42578125" customWidth="1"/>
    <col min="10258" max="10258" width="6.5703125" customWidth="1"/>
    <col min="10259" max="10496" width="9.140625" customWidth="1"/>
    <col min="10497" max="10497" width="228" customWidth="1"/>
    <col min="10498" max="10498" width="39.42578125" customWidth="1"/>
    <col min="10499" max="10499" width="48.7109375" customWidth="1"/>
    <col min="10500" max="10500" width="41.140625" customWidth="1"/>
    <col min="10501" max="10501" width="48.7109375" customWidth="1"/>
    <col min="10502" max="10502" width="51.140625" customWidth="1"/>
    <col min="10503" max="10503" width="48.7109375" customWidth="1"/>
    <col min="10504" max="10504" width="64" customWidth="1"/>
    <col min="10505" max="10505" width="42.42578125" customWidth="1"/>
    <col min="10506" max="10506" width="39.42578125" customWidth="1"/>
    <col min="10507" max="10507" width="48.7109375" customWidth="1"/>
    <col min="10508" max="10508" width="41.140625" customWidth="1"/>
    <col min="10509" max="10509" width="48.7109375" customWidth="1"/>
    <col min="10510" max="10510" width="51.140625" customWidth="1"/>
    <col min="10511" max="10511" width="48.7109375" customWidth="1"/>
    <col min="10512" max="10512" width="64" customWidth="1"/>
    <col min="10513" max="10513" width="42.42578125" customWidth="1"/>
    <col min="10514" max="10514" width="6.5703125" customWidth="1"/>
    <col min="10515" max="10752" width="9.140625" customWidth="1"/>
    <col min="10753" max="10753" width="228" customWidth="1"/>
    <col min="10754" max="10754" width="39.42578125" customWidth="1"/>
    <col min="10755" max="10755" width="48.7109375" customWidth="1"/>
    <col min="10756" max="10756" width="41.140625" customWidth="1"/>
    <col min="10757" max="10757" width="48.7109375" customWidth="1"/>
    <col min="10758" max="10758" width="51.140625" customWidth="1"/>
    <col min="10759" max="10759" width="48.7109375" customWidth="1"/>
    <col min="10760" max="10760" width="64" customWidth="1"/>
    <col min="10761" max="10761" width="42.42578125" customWidth="1"/>
    <col min="10762" max="10762" width="39.42578125" customWidth="1"/>
    <col min="10763" max="10763" width="48.7109375" customWidth="1"/>
    <col min="10764" max="10764" width="41.140625" customWidth="1"/>
    <col min="10765" max="10765" width="48.7109375" customWidth="1"/>
    <col min="10766" max="10766" width="51.140625" customWidth="1"/>
    <col min="10767" max="10767" width="48.7109375" customWidth="1"/>
    <col min="10768" max="10768" width="64" customWidth="1"/>
    <col min="10769" max="10769" width="42.42578125" customWidth="1"/>
    <col min="10770" max="10770" width="6.5703125" customWidth="1"/>
    <col min="10771" max="11008" width="9.140625" customWidth="1"/>
    <col min="11009" max="11009" width="228" customWidth="1"/>
    <col min="11010" max="11010" width="39.42578125" customWidth="1"/>
    <col min="11011" max="11011" width="48.7109375" customWidth="1"/>
    <col min="11012" max="11012" width="41.140625" customWidth="1"/>
    <col min="11013" max="11013" width="48.7109375" customWidth="1"/>
    <col min="11014" max="11014" width="51.140625" customWidth="1"/>
    <col min="11015" max="11015" width="48.7109375" customWidth="1"/>
    <col min="11016" max="11016" width="64" customWidth="1"/>
    <col min="11017" max="11017" width="42.42578125" customWidth="1"/>
    <col min="11018" max="11018" width="39.42578125" customWidth="1"/>
    <col min="11019" max="11019" width="48.7109375" customWidth="1"/>
    <col min="11020" max="11020" width="41.140625" customWidth="1"/>
    <col min="11021" max="11021" width="48.7109375" customWidth="1"/>
    <col min="11022" max="11022" width="51.140625" customWidth="1"/>
    <col min="11023" max="11023" width="48.7109375" customWidth="1"/>
    <col min="11024" max="11024" width="64" customWidth="1"/>
    <col min="11025" max="11025" width="42.42578125" customWidth="1"/>
    <col min="11026" max="11026" width="6.5703125" customWidth="1"/>
    <col min="11027" max="11264" width="9.140625" customWidth="1"/>
    <col min="11265" max="11265" width="228" customWidth="1"/>
    <col min="11266" max="11266" width="39.42578125" customWidth="1"/>
    <col min="11267" max="11267" width="48.7109375" customWidth="1"/>
    <col min="11268" max="11268" width="41.140625" customWidth="1"/>
    <col min="11269" max="11269" width="48.7109375" customWidth="1"/>
    <col min="11270" max="11270" width="51.140625" customWidth="1"/>
    <col min="11271" max="11271" width="48.7109375" customWidth="1"/>
    <col min="11272" max="11272" width="64" customWidth="1"/>
    <col min="11273" max="11273" width="42.42578125" customWidth="1"/>
    <col min="11274" max="11274" width="39.42578125" customWidth="1"/>
    <col min="11275" max="11275" width="48.7109375" customWidth="1"/>
    <col min="11276" max="11276" width="41.140625" customWidth="1"/>
    <col min="11277" max="11277" width="48.7109375" customWidth="1"/>
    <col min="11278" max="11278" width="51.140625" customWidth="1"/>
    <col min="11279" max="11279" width="48.7109375" customWidth="1"/>
    <col min="11280" max="11280" width="64" customWidth="1"/>
    <col min="11281" max="11281" width="42.42578125" customWidth="1"/>
    <col min="11282" max="11282" width="6.5703125" customWidth="1"/>
    <col min="11283" max="11520" width="9.140625" customWidth="1"/>
    <col min="11521" max="11521" width="228" customWidth="1"/>
    <col min="11522" max="11522" width="39.42578125" customWidth="1"/>
    <col min="11523" max="11523" width="48.7109375" customWidth="1"/>
    <col min="11524" max="11524" width="41.140625" customWidth="1"/>
    <col min="11525" max="11525" width="48.7109375" customWidth="1"/>
    <col min="11526" max="11526" width="51.140625" customWidth="1"/>
    <col min="11527" max="11527" width="48.7109375" customWidth="1"/>
    <col min="11528" max="11528" width="64" customWidth="1"/>
    <col min="11529" max="11529" width="42.42578125" customWidth="1"/>
    <col min="11530" max="11530" width="39.42578125" customWidth="1"/>
    <col min="11531" max="11531" width="48.7109375" customWidth="1"/>
    <col min="11532" max="11532" width="41.140625" customWidth="1"/>
    <col min="11533" max="11533" width="48.7109375" customWidth="1"/>
    <col min="11534" max="11534" width="51.140625" customWidth="1"/>
    <col min="11535" max="11535" width="48.7109375" customWidth="1"/>
    <col min="11536" max="11536" width="64" customWidth="1"/>
    <col min="11537" max="11537" width="42.42578125" customWidth="1"/>
    <col min="11538" max="11538" width="6.5703125" customWidth="1"/>
    <col min="11539" max="11776" width="9.140625" customWidth="1"/>
    <col min="11777" max="11777" width="228" customWidth="1"/>
    <col min="11778" max="11778" width="39.42578125" customWidth="1"/>
    <col min="11779" max="11779" width="48.7109375" customWidth="1"/>
    <col min="11780" max="11780" width="41.140625" customWidth="1"/>
    <col min="11781" max="11781" width="48.7109375" customWidth="1"/>
    <col min="11782" max="11782" width="51.140625" customWidth="1"/>
    <col min="11783" max="11783" width="48.7109375" customWidth="1"/>
    <col min="11784" max="11784" width="64" customWidth="1"/>
    <col min="11785" max="11785" width="42.42578125" customWidth="1"/>
    <col min="11786" max="11786" width="39.42578125" customWidth="1"/>
    <col min="11787" max="11787" width="48.7109375" customWidth="1"/>
    <col min="11788" max="11788" width="41.140625" customWidth="1"/>
    <col min="11789" max="11789" width="48.7109375" customWidth="1"/>
    <col min="11790" max="11790" width="51.140625" customWidth="1"/>
    <col min="11791" max="11791" width="48.7109375" customWidth="1"/>
    <col min="11792" max="11792" width="64" customWidth="1"/>
    <col min="11793" max="11793" width="42.42578125" customWidth="1"/>
    <col min="11794" max="11794" width="6.5703125" customWidth="1"/>
    <col min="11795" max="12032" width="9.140625" customWidth="1"/>
    <col min="12033" max="12033" width="228" customWidth="1"/>
    <col min="12034" max="12034" width="39.42578125" customWidth="1"/>
    <col min="12035" max="12035" width="48.7109375" customWidth="1"/>
    <col min="12036" max="12036" width="41.140625" customWidth="1"/>
    <col min="12037" max="12037" width="48.7109375" customWidth="1"/>
    <col min="12038" max="12038" width="51.140625" customWidth="1"/>
    <col min="12039" max="12039" width="48.7109375" customWidth="1"/>
    <col min="12040" max="12040" width="64" customWidth="1"/>
    <col min="12041" max="12041" width="42.42578125" customWidth="1"/>
    <col min="12042" max="12042" width="39.42578125" customWidth="1"/>
    <col min="12043" max="12043" width="48.7109375" customWidth="1"/>
    <col min="12044" max="12044" width="41.140625" customWidth="1"/>
    <col min="12045" max="12045" width="48.7109375" customWidth="1"/>
    <col min="12046" max="12046" width="51.140625" customWidth="1"/>
    <col min="12047" max="12047" width="48.7109375" customWidth="1"/>
    <col min="12048" max="12048" width="64" customWidth="1"/>
    <col min="12049" max="12049" width="42.42578125" customWidth="1"/>
    <col min="12050" max="12050" width="6.5703125" customWidth="1"/>
    <col min="12051" max="12288" width="9.140625" customWidth="1"/>
    <col min="12289" max="12289" width="228" customWidth="1"/>
    <col min="12290" max="12290" width="39.42578125" customWidth="1"/>
    <col min="12291" max="12291" width="48.7109375" customWidth="1"/>
    <col min="12292" max="12292" width="41.140625" customWidth="1"/>
    <col min="12293" max="12293" width="48.7109375" customWidth="1"/>
    <col min="12294" max="12294" width="51.140625" customWidth="1"/>
    <col min="12295" max="12295" width="48.7109375" customWidth="1"/>
    <col min="12296" max="12296" width="64" customWidth="1"/>
    <col min="12297" max="12297" width="42.42578125" customWidth="1"/>
    <col min="12298" max="12298" width="39.42578125" customWidth="1"/>
    <col min="12299" max="12299" width="48.7109375" customWidth="1"/>
    <col min="12300" max="12300" width="41.140625" customWidth="1"/>
    <col min="12301" max="12301" width="48.7109375" customWidth="1"/>
    <col min="12302" max="12302" width="51.140625" customWidth="1"/>
    <col min="12303" max="12303" width="48.7109375" customWidth="1"/>
    <col min="12304" max="12304" width="64" customWidth="1"/>
    <col min="12305" max="12305" width="42.42578125" customWidth="1"/>
    <col min="12306" max="12306" width="6.5703125" customWidth="1"/>
    <col min="12307" max="12544" width="9.140625" customWidth="1"/>
    <col min="12545" max="12545" width="228" customWidth="1"/>
    <col min="12546" max="12546" width="39.42578125" customWidth="1"/>
    <col min="12547" max="12547" width="48.7109375" customWidth="1"/>
    <col min="12548" max="12548" width="41.140625" customWidth="1"/>
    <col min="12549" max="12549" width="48.7109375" customWidth="1"/>
    <col min="12550" max="12550" width="51.140625" customWidth="1"/>
    <col min="12551" max="12551" width="48.7109375" customWidth="1"/>
    <col min="12552" max="12552" width="64" customWidth="1"/>
    <col min="12553" max="12553" width="42.42578125" customWidth="1"/>
    <col min="12554" max="12554" width="39.42578125" customWidth="1"/>
    <col min="12555" max="12555" width="48.7109375" customWidth="1"/>
    <col min="12556" max="12556" width="41.140625" customWidth="1"/>
    <col min="12557" max="12557" width="48.7109375" customWidth="1"/>
    <col min="12558" max="12558" width="51.140625" customWidth="1"/>
    <col min="12559" max="12559" width="48.7109375" customWidth="1"/>
    <col min="12560" max="12560" width="64" customWidth="1"/>
    <col min="12561" max="12561" width="42.42578125" customWidth="1"/>
    <col min="12562" max="12562" width="6.5703125" customWidth="1"/>
    <col min="12563" max="12800" width="9.140625" customWidth="1"/>
    <col min="12801" max="12801" width="228" customWidth="1"/>
    <col min="12802" max="12802" width="39.42578125" customWidth="1"/>
    <col min="12803" max="12803" width="48.7109375" customWidth="1"/>
    <col min="12804" max="12804" width="41.140625" customWidth="1"/>
    <col min="12805" max="12805" width="48.7109375" customWidth="1"/>
    <col min="12806" max="12806" width="51.140625" customWidth="1"/>
    <col min="12807" max="12807" width="48.7109375" customWidth="1"/>
    <col min="12808" max="12808" width="64" customWidth="1"/>
    <col min="12809" max="12809" width="42.42578125" customWidth="1"/>
    <col min="12810" max="12810" width="39.42578125" customWidth="1"/>
    <col min="12811" max="12811" width="48.7109375" customWidth="1"/>
    <col min="12812" max="12812" width="41.140625" customWidth="1"/>
    <col min="12813" max="12813" width="48.7109375" customWidth="1"/>
    <col min="12814" max="12814" width="51.140625" customWidth="1"/>
    <col min="12815" max="12815" width="48.7109375" customWidth="1"/>
    <col min="12816" max="12816" width="64" customWidth="1"/>
    <col min="12817" max="12817" width="42.42578125" customWidth="1"/>
    <col min="12818" max="12818" width="6.5703125" customWidth="1"/>
    <col min="12819" max="13056" width="9.140625" customWidth="1"/>
    <col min="13057" max="13057" width="228" customWidth="1"/>
    <col min="13058" max="13058" width="39.42578125" customWidth="1"/>
    <col min="13059" max="13059" width="48.7109375" customWidth="1"/>
    <col min="13060" max="13060" width="41.140625" customWidth="1"/>
    <col min="13061" max="13061" width="48.7109375" customWidth="1"/>
    <col min="13062" max="13062" width="51.140625" customWidth="1"/>
    <col min="13063" max="13063" width="48.7109375" customWidth="1"/>
    <col min="13064" max="13064" width="64" customWidth="1"/>
    <col min="13065" max="13065" width="42.42578125" customWidth="1"/>
    <col min="13066" max="13066" width="39.42578125" customWidth="1"/>
    <col min="13067" max="13067" width="48.7109375" customWidth="1"/>
    <col min="13068" max="13068" width="41.140625" customWidth="1"/>
    <col min="13069" max="13069" width="48.7109375" customWidth="1"/>
    <col min="13070" max="13070" width="51.140625" customWidth="1"/>
    <col min="13071" max="13071" width="48.7109375" customWidth="1"/>
    <col min="13072" max="13072" width="64" customWidth="1"/>
    <col min="13073" max="13073" width="42.42578125" customWidth="1"/>
    <col min="13074" max="13074" width="6.5703125" customWidth="1"/>
    <col min="13075" max="13312" width="9.140625" customWidth="1"/>
    <col min="13313" max="13313" width="228" customWidth="1"/>
    <col min="13314" max="13314" width="39.42578125" customWidth="1"/>
    <col min="13315" max="13315" width="48.7109375" customWidth="1"/>
    <col min="13316" max="13316" width="41.140625" customWidth="1"/>
    <col min="13317" max="13317" width="48.7109375" customWidth="1"/>
    <col min="13318" max="13318" width="51.140625" customWidth="1"/>
    <col min="13319" max="13319" width="48.7109375" customWidth="1"/>
    <col min="13320" max="13320" width="64" customWidth="1"/>
    <col min="13321" max="13321" width="42.42578125" customWidth="1"/>
    <col min="13322" max="13322" width="39.42578125" customWidth="1"/>
    <col min="13323" max="13323" width="48.7109375" customWidth="1"/>
    <col min="13324" max="13324" width="41.140625" customWidth="1"/>
    <col min="13325" max="13325" width="48.7109375" customWidth="1"/>
    <col min="13326" max="13326" width="51.140625" customWidth="1"/>
    <col min="13327" max="13327" width="48.7109375" customWidth="1"/>
    <col min="13328" max="13328" width="64" customWidth="1"/>
    <col min="13329" max="13329" width="42.42578125" customWidth="1"/>
    <col min="13330" max="13330" width="6.5703125" customWidth="1"/>
    <col min="13331" max="13568" width="9.140625" customWidth="1"/>
    <col min="13569" max="13569" width="228" customWidth="1"/>
    <col min="13570" max="13570" width="39.42578125" customWidth="1"/>
    <col min="13571" max="13571" width="48.7109375" customWidth="1"/>
    <col min="13572" max="13572" width="41.140625" customWidth="1"/>
    <col min="13573" max="13573" width="48.7109375" customWidth="1"/>
    <col min="13574" max="13574" width="51.140625" customWidth="1"/>
    <col min="13575" max="13575" width="48.7109375" customWidth="1"/>
    <col min="13576" max="13576" width="64" customWidth="1"/>
    <col min="13577" max="13577" width="42.42578125" customWidth="1"/>
    <col min="13578" max="13578" width="39.42578125" customWidth="1"/>
    <col min="13579" max="13579" width="48.7109375" customWidth="1"/>
    <col min="13580" max="13580" width="41.140625" customWidth="1"/>
    <col min="13581" max="13581" width="48.7109375" customWidth="1"/>
    <col min="13582" max="13582" width="51.140625" customWidth="1"/>
    <col min="13583" max="13583" width="48.7109375" customWidth="1"/>
    <col min="13584" max="13584" width="64" customWidth="1"/>
    <col min="13585" max="13585" width="42.42578125" customWidth="1"/>
    <col min="13586" max="13586" width="6.5703125" customWidth="1"/>
    <col min="13587" max="13824" width="9.140625" customWidth="1"/>
    <col min="13825" max="13825" width="228" customWidth="1"/>
    <col min="13826" max="13826" width="39.42578125" customWidth="1"/>
    <col min="13827" max="13827" width="48.7109375" customWidth="1"/>
    <col min="13828" max="13828" width="41.140625" customWidth="1"/>
    <col min="13829" max="13829" width="48.7109375" customWidth="1"/>
    <col min="13830" max="13830" width="51.140625" customWidth="1"/>
    <col min="13831" max="13831" width="48.7109375" customWidth="1"/>
    <col min="13832" max="13832" width="64" customWidth="1"/>
    <col min="13833" max="13833" width="42.42578125" customWidth="1"/>
    <col min="13834" max="13834" width="39.42578125" customWidth="1"/>
    <col min="13835" max="13835" width="48.7109375" customWidth="1"/>
    <col min="13836" max="13836" width="41.140625" customWidth="1"/>
    <col min="13837" max="13837" width="48.7109375" customWidth="1"/>
    <col min="13838" max="13838" width="51.140625" customWidth="1"/>
    <col min="13839" max="13839" width="48.7109375" customWidth="1"/>
    <col min="13840" max="13840" width="64" customWidth="1"/>
    <col min="13841" max="13841" width="42.42578125" customWidth="1"/>
    <col min="13842" max="13842" width="6.5703125" customWidth="1"/>
    <col min="13843" max="14080" width="9.140625" customWidth="1"/>
    <col min="14081" max="14081" width="228" customWidth="1"/>
    <col min="14082" max="14082" width="39.42578125" customWidth="1"/>
    <col min="14083" max="14083" width="48.7109375" customWidth="1"/>
    <col min="14084" max="14084" width="41.140625" customWidth="1"/>
    <col min="14085" max="14085" width="48.7109375" customWidth="1"/>
    <col min="14086" max="14086" width="51.140625" customWidth="1"/>
    <col min="14087" max="14087" width="48.7109375" customWidth="1"/>
    <col min="14088" max="14088" width="64" customWidth="1"/>
    <col min="14089" max="14089" width="42.42578125" customWidth="1"/>
    <col min="14090" max="14090" width="39.42578125" customWidth="1"/>
    <col min="14091" max="14091" width="48.7109375" customWidth="1"/>
    <col min="14092" max="14092" width="41.140625" customWidth="1"/>
    <col min="14093" max="14093" width="48.7109375" customWidth="1"/>
    <col min="14094" max="14094" width="51.140625" customWidth="1"/>
    <col min="14095" max="14095" width="48.7109375" customWidth="1"/>
    <col min="14096" max="14096" width="64" customWidth="1"/>
    <col min="14097" max="14097" width="42.42578125" customWidth="1"/>
    <col min="14098" max="14098" width="6.5703125" customWidth="1"/>
    <col min="14099" max="14336" width="9.140625" customWidth="1"/>
    <col min="14337" max="14337" width="228" customWidth="1"/>
    <col min="14338" max="14338" width="39.42578125" customWidth="1"/>
    <col min="14339" max="14339" width="48.7109375" customWidth="1"/>
    <col min="14340" max="14340" width="41.140625" customWidth="1"/>
    <col min="14341" max="14341" width="48.7109375" customWidth="1"/>
    <col min="14342" max="14342" width="51.140625" customWidth="1"/>
    <col min="14343" max="14343" width="48.7109375" customWidth="1"/>
    <col min="14344" max="14344" width="64" customWidth="1"/>
    <col min="14345" max="14345" width="42.42578125" customWidth="1"/>
    <col min="14346" max="14346" width="39.42578125" customWidth="1"/>
    <col min="14347" max="14347" width="48.7109375" customWidth="1"/>
    <col min="14348" max="14348" width="41.140625" customWidth="1"/>
    <col min="14349" max="14349" width="48.7109375" customWidth="1"/>
    <col min="14350" max="14350" width="51.140625" customWidth="1"/>
    <col min="14351" max="14351" width="48.7109375" customWidth="1"/>
    <col min="14352" max="14352" width="64" customWidth="1"/>
    <col min="14353" max="14353" width="42.42578125" customWidth="1"/>
    <col min="14354" max="14354" width="6.5703125" customWidth="1"/>
    <col min="14355" max="14592" width="9.140625" customWidth="1"/>
    <col min="14593" max="14593" width="228" customWidth="1"/>
    <col min="14594" max="14594" width="39.42578125" customWidth="1"/>
    <col min="14595" max="14595" width="48.7109375" customWidth="1"/>
    <col min="14596" max="14596" width="41.140625" customWidth="1"/>
    <col min="14597" max="14597" width="48.7109375" customWidth="1"/>
    <col min="14598" max="14598" width="51.140625" customWidth="1"/>
    <col min="14599" max="14599" width="48.7109375" customWidth="1"/>
    <col min="14600" max="14600" width="64" customWidth="1"/>
    <col min="14601" max="14601" width="42.42578125" customWidth="1"/>
    <col min="14602" max="14602" width="39.42578125" customWidth="1"/>
    <col min="14603" max="14603" width="48.7109375" customWidth="1"/>
    <col min="14604" max="14604" width="41.140625" customWidth="1"/>
    <col min="14605" max="14605" width="48.7109375" customWidth="1"/>
    <col min="14606" max="14606" width="51.140625" customWidth="1"/>
    <col min="14607" max="14607" width="48.7109375" customWidth="1"/>
    <col min="14608" max="14608" width="64" customWidth="1"/>
    <col min="14609" max="14609" width="42.42578125" customWidth="1"/>
    <col min="14610" max="14610" width="6.5703125" customWidth="1"/>
    <col min="14611" max="14848" width="9.140625" customWidth="1"/>
    <col min="14849" max="14849" width="228" customWidth="1"/>
    <col min="14850" max="14850" width="39.42578125" customWidth="1"/>
    <col min="14851" max="14851" width="48.7109375" customWidth="1"/>
    <col min="14852" max="14852" width="41.140625" customWidth="1"/>
    <col min="14853" max="14853" width="48.7109375" customWidth="1"/>
    <col min="14854" max="14854" width="51.140625" customWidth="1"/>
    <col min="14855" max="14855" width="48.7109375" customWidth="1"/>
    <col min="14856" max="14856" width="64" customWidth="1"/>
    <col min="14857" max="14857" width="42.42578125" customWidth="1"/>
    <col min="14858" max="14858" width="39.42578125" customWidth="1"/>
    <col min="14859" max="14859" width="48.7109375" customWidth="1"/>
    <col min="14860" max="14860" width="41.140625" customWidth="1"/>
    <col min="14861" max="14861" width="48.7109375" customWidth="1"/>
    <col min="14862" max="14862" width="51.140625" customWidth="1"/>
    <col min="14863" max="14863" width="48.7109375" customWidth="1"/>
    <col min="14864" max="14864" width="64" customWidth="1"/>
    <col min="14865" max="14865" width="42.42578125" customWidth="1"/>
    <col min="14866" max="14866" width="6.5703125" customWidth="1"/>
    <col min="14867" max="15104" width="9.140625" customWidth="1"/>
    <col min="15105" max="15105" width="228" customWidth="1"/>
    <col min="15106" max="15106" width="39.42578125" customWidth="1"/>
    <col min="15107" max="15107" width="48.7109375" customWidth="1"/>
    <col min="15108" max="15108" width="41.140625" customWidth="1"/>
    <col min="15109" max="15109" width="48.7109375" customWidth="1"/>
    <col min="15110" max="15110" width="51.140625" customWidth="1"/>
    <col min="15111" max="15111" width="48.7109375" customWidth="1"/>
    <col min="15112" max="15112" width="64" customWidth="1"/>
    <col min="15113" max="15113" width="42.42578125" customWidth="1"/>
    <col min="15114" max="15114" width="39.42578125" customWidth="1"/>
    <col min="15115" max="15115" width="48.7109375" customWidth="1"/>
    <col min="15116" max="15116" width="41.140625" customWidth="1"/>
    <col min="15117" max="15117" width="48.7109375" customWidth="1"/>
    <col min="15118" max="15118" width="51.140625" customWidth="1"/>
    <col min="15119" max="15119" width="48.7109375" customWidth="1"/>
    <col min="15120" max="15120" width="64" customWidth="1"/>
    <col min="15121" max="15121" width="42.42578125" customWidth="1"/>
    <col min="15122" max="15122" width="6.5703125" customWidth="1"/>
    <col min="15123" max="15360" width="9.140625" customWidth="1"/>
    <col min="15361" max="15361" width="228" customWidth="1"/>
    <col min="15362" max="15362" width="39.42578125" customWidth="1"/>
    <col min="15363" max="15363" width="48.7109375" customWidth="1"/>
    <col min="15364" max="15364" width="41.140625" customWidth="1"/>
    <col min="15365" max="15365" width="48.7109375" customWidth="1"/>
    <col min="15366" max="15366" width="51.140625" customWidth="1"/>
    <col min="15367" max="15367" width="48.7109375" customWidth="1"/>
    <col min="15368" max="15368" width="64" customWidth="1"/>
    <col min="15369" max="15369" width="42.42578125" customWidth="1"/>
    <col min="15370" max="15370" width="39.42578125" customWidth="1"/>
    <col min="15371" max="15371" width="48.7109375" customWidth="1"/>
    <col min="15372" max="15372" width="41.140625" customWidth="1"/>
    <col min="15373" max="15373" width="48.7109375" customWidth="1"/>
    <col min="15374" max="15374" width="51.140625" customWidth="1"/>
    <col min="15375" max="15375" width="48.7109375" customWidth="1"/>
    <col min="15376" max="15376" width="64" customWidth="1"/>
    <col min="15377" max="15377" width="42.42578125" customWidth="1"/>
    <col min="15378" max="15378" width="6.5703125" customWidth="1"/>
    <col min="15379" max="15616" width="9.140625" customWidth="1"/>
    <col min="15617" max="15617" width="228" customWidth="1"/>
    <col min="15618" max="15618" width="39.42578125" customWidth="1"/>
    <col min="15619" max="15619" width="48.7109375" customWidth="1"/>
    <col min="15620" max="15620" width="41.140625" customWidth="1"/>
    <col min="15621" max="15621" width="48.7109375" customWidth="1"/>
    <col min="15622" max="15622" width="51.140625" customWidth="1"/>
    <col min="15623" max="15623" width="48.7109375" customWidth="1"/>
    <col min="15624" max="15624" width="64" customWidth="1"/>
    <col min="15625" max="15625" width="42.42578125" customWidth="1"/>
    <col min="15626" max="15626" width="39.42578125" customWidth="1"/>
    <col min="15627" max="15627" width="48.7109375" customWidth="1"/>
    <col min="15628" max="15628" width="41.140625" customWidth="1"/>
    <col min="15629" max="15629" width="48.7109375" customWidth="1"/>
    <col min="15630" max="15630" width="51.140625" customWidth="1"/>
    <col min="15631" max="15631" width="48.7109375" customWidth="1"/>
    <col min="15632" max="15632" width="64" customWidth="1"/>
    <col min="15633" max="15633" width="42.42578125" customWidth="1"/>
    <col min="15634" max="15634" width="6.5703125" customWidth="1"/>
    <col min="15635" max="15872" width="9.140625" customWidth="1"/>
    <col min="15873" max="15873" width="228" customWidth="1"/>
    <col min="15874" max="15874" width="39.42578125" customWidth="1"/>
    <col min="15875" max="15875" width="48.7109375" customWidth="1"/>
    <col min="15876" max="15876" width="41.140625" customWidth="1"/>
    <col min="15877" max="15877" width="48.7109375" customWidth="1"/>
    <col min="15878" max="15878" width="51.140625" customWidth="1"/>
    <col min="15879" max="15879" width="48.7109375" customWidth="1"/>
    <col min="15880" max="15880" width="64" customWidth="1"/>
    <col min="15881" max="15881" width="42.42578125" customWidth="1"/>
    <col min="15882" max="15882" width="39.42578125" customWidth="1"/>
    <col min="15883" max="15883" width="48.7109375" customWidth="1"/>
    <col min="15884" max="15884" width="41.140625" customWidth="1"/>
    <col min="15885" max="15885" width="48.7109375" customWidth="1"/>
    <col min="15886" max="15886" width="51.140625" customWidth="1"/>
    <col min="15887" max="15887" width="48.7109375" customWidth="1"/>
    <col min="15888" max="15888" width="64" customWidth="1"/>
    <col min="15889" max="15889" width="42.42578125" customWidth="1"/>
    <col min="15890" max="15890" width="6.5703125" customWidth="1"/>
    <col min="15891" max="16128" width="9.140625" customWidth="1"/>
    <col min="16129" max="16129" width="228" customWidth="1"/>
    <col min="16130" max="16130" width="39.42578125" customWidth="1"/>
    <col min="16131" max="16131" width="48.7109375" customWidth="1"/>
    <col min="16132" max="16132" width="41.140625" customWidth="1"/>
    <col min="16133" max="16133" width="48.7109375" customWidth="1"/>
    <col min="16134" max="16134" width="51.140625" customWidth="1"/>
    <col min="16135" max="16135" width="48.7109375" customWidth="1"/>
    <col min="16136" max="16136" width="64" customWidth="1"/>
    <col min="16137" max="16137" width="42.42578125" customWidth="1"/>
    <col min="16138" max="16138" width="39.42578125" customWidth="1"/>
    <col min="16139" max="16139" width="48.7109375" customWidth="1"/>
    <col min="16140" max="16140" width="41.140625" customWidth="1"/>
    <col min="16141" max="16141" width="48.7109375" customWidth="1"/>
    <col min="16142" max="16142" width="51.140625" customWidth="1"/>
    <col min="16143" max="16143" width="48.7109375" customWidth="1"/>
    <col min="16144" max="16144" width="64" customWidth="1"/>
    <col min="16145" max="16145" width="42.42578125" customWidth="1"/>
    <col min="16146" max="16146" width="6.5703125" customWidth="1"/>
    <col min="16147" max="16384" width="9.140625" customWidth="1"/>
  </cols>
  <sheetData>
    <row r="1" spans="1:26" s="1" customFormat="1" ht="5.25" hidden="1" customHeight="1">
      <c r="A1" s="165"/>
      <c r="B1" s="166"/>
      <c r="C1" s="309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264"/>
    </row>
    <row r="2" spans="1:26" s="2" customFormat="1" ht="145.5" customHeight="1">
      <c r="A2" s="941" t="s">
        <v>735</v>
      </c>
      <c r="B2" s="941"/>
      <c r="C2" s="941"/>
      <c r="D2" s="941"/>
      <c r="E2" s="941"/>
      <c r="F2" s="941"/>
      <c r="G2" s="941"/>
      <c r="H2" s="941"/>
      <c r="I2" s="941"/>
      <c r="J2" s="941"/>
      <c r="K2" s="941"/>
      <c r="L2" s="941"/>
      <c r="M2" s="941"/>
      <c r="N2" s="941"/>
      <c r="O2" s="941"/>
      <c r="P2" s="941"/>
      <c r="Q2" s="941"/>
      <c r="R2" s="264"/>
    </row>
    <row r="3" spans="1:26" s="2" customFormat="1" ht="75" customHeight="1">
      <c r="A3" s="941" t="s">
        <v>256</v>
      </c>
      <c r="B3" s="941"/>
      <c r="C3" s="941"/>
      <c r="D3" s="941"/>
      <c r="E3" s="941"/>
      <c r="F3" s="941"/>
      <c r="G3" s="941"/>
      <c r="H3" s="941"/>
      <c r="I3" s="941"/>
      <c r="J3" s="941"/>
      <c r="K3" s="941"/>
      <c r="L3" s="941"/>
      <c r="M3" s="941"/>
      <c r="N3" s="941"/>
      <c r="O3" s="941"/>
      <c r="P3" s="941"/>
      <c r="Q3" s="941"/>
      <c r="R3" s="264"/>
    </row>
    <row r="4" spans="1:26" s="2" customFormat="1" ht="63" customHeight="1">
      <c r="A4" s="941" t="s">
        <v>731</v>
      </c>
      <c r="B4" s="941"/>
      <c r="C4" s="941"/>
      <c r="D4" s="941"/>
      <c r="E4" s="941"/>
      <c r="F4" s="941"/>
      <c r="G4" s="941"/>
      <c r="H4" s="941"/>
      <c r="I4" s="941"/>
      <c r="J4" s="941"/>
      <c r="K4" s="941"/>
      <c r="L4" s="941"/>
      <c r="M4" s="941"/>
      <c r="N4" s="941"/>
      <c r="O4" s="941"/>
      <c r="P4" s="941"/>
      <c r="Q4" s="941"/>
      <c r="R4" s="264"/>
    </row>
    <row r="5" spans="1:26" s="3" customFormat="1" ht="144.75" customHeight="1">
      <c r="A5" s="946" t="s">
        <v>2</v>
      </c>
      <c r="B5" s="946"/>
      <c r="C5" s="946"/>
      <c r="D5" s="946"/>
      <c r="E5" s="946"/>
      <c r="F5" s="946"/>
      <c r="G5" s="946"/>
      <c r="H5" s="946"/>
      <c r="I5" s="946"/>
      <c r="J5" s="946"/>
      <c r="K5" s="946"/>
      <c r="L5" s="946"/>
      <c r="M5" s="946"/>
      <c r="N5" s="946"/>
      <c r="O5" s="946"/>
      <c r="P5" s="946"/>
      <c r="Q5" s="946"/>
      <c r="R5" s="265"/>
    </row>
    <row r="6" spans="1:26" ht="6" customHeight="1"/>
    <row r="7" spans="1:26" ht="73.5" customHeight="1">
      <c r="A7" s="233"/>
      <c r="B7" s="234"/>
      <c r="C7" s="268"/>
      <c r="D7" s="235"/>
      <c r="E7" s="235"/>
      <c r="F7" s="234"/>
      <c r="G7" s="234"/>
      <c r="H7" s="234"/>
      <c r="I7" s="234"/>
      <c r="J7" s="234"/>
      <c r="K7" s="235"/>
      <c r="L7" s="234"/>
      <c r="M7" s="234"/>
      <c r="N7" s="235"/>
      <c r="O7" s="235"/>
      <c r="P7" s="234"/>
      <c r="Q7" s="235"/>
      <c r="R7" s="269"/>
    </row>
    <row r="8" spans="1:26" s="271" customFormat="1" ht="82.5" customHeight="1">
      <c r="A8" s="310"/>
      <c r="B8" s="943" t="s">
        <v>253</v>
      </c>
      <c r="C8" s="943"/>
      <c r="D8" s="943"/>
      <c r="E8" s="943"/>
      <c r="F8" s="943"/>
      <c r="G8" s="943"/>
      <c r="H8" s="943"/>
      <c r="I8" s="943"/>
      <c r="J8" s="943" t="s">
        <v>254</v>
      </c>
      <c r="K8" s="943"/>
      <c r="L8" s="943"/>
      <c r="M8" s="943"/>
      <c r="N8" s="943"/>
      <c r="O8" s="943"/>
      <c r="P8" s="943"/>
      <c r="Q8" s="943"/>
      <c r="R8" s="269"/>
      <c r="Y8" s="271">
        <v>1</v>
      </c>
      <c r="Z8" s="271">
        <v>1</v>
      </c>
    </row>
    <row r="9" spans="1:26" s="278" customFormat="1" ht="262.5" customHeight="1">
      <c r="A9" s="272"/>
      <c r="B9" s="272" t="s">
        <v>51</v>
      </c>
      <c r="C9" s="273" t="s">
        <v>239</v>
      </c>
      <c r="D9" s="272" t="s">
        <v>240</v>
      </c>
      <c r="E9" s="274" t="s">
        <v>241</v>
      </c>
      <c r="F9" s="275" t="s">
        <v>242</v>
      </c>
      <c r="G9" s="274" t="s">
        <v>243</v>
      </c>
      <c r="H9" s="272" t="s">
        <v>244</v>
      </c>
      <c r="I9" s="275" t="s">
        <v>53</v>
      </c>
      <c r="J9" s="272" t="s">
        <v>51</v>
      </c>
      <c r="K9" s="274" t="s">
        <v>239</v>
      </c>
      <c r="L9" s="275" t="s">
        <v>240</v>
      </c>
      <c r="M9" s="274" t="s">
        <v>241</v>
      </c>
      <c r="N9" s="272" t="s">
        <v>242</v>
      </c>
      <c r="O9" s="274" t="s">
        <v>243</v>
      </c>
      <c r="P9" s="272" t="s">
        <v>244</v>
      </c>
      <c r="Q9" s="272" t="s">
        <v>53</v>
      </c>
      <c r="R9" s="276"/>
      <c r="S9" s="277"/>
      <c r="T9" s="277"/>
      <c r="U9" s="276"/>
      <c r="V9" s="277"/>
      <c r="W9" s="277"/>
      <c r="X9" s="276"/>
      <c r="Y9" s="277">
        <v>1</v>
      </c>
      <c r="Z9" s="278">
        <v>1</v>
      </c>
    </row>
    <row r="10" spans="1:26" ht="168" customHeight="1">
      <c r="A10" s="279" t="s">
        <v>201</v>
      </c>
      <c r="B10" s="280">
        <v>3093260.2886754</v>
      </c>
      <c r="C10" s="280">
        <v>29375.240724200001</v>
      </c>
      <c r="D10" s="280">
        <v>10293.8588944</v>
      </c>
      <c r="E10" s="280">
        <v>3106.0231864000002</v>
      </c>
      <c r="F10" s="280">
        <v>13663.078009199999</v>
      </c>
      <c r="G10" s="280">
        <v>6295.7682242000001</v>
      </c>
      <c r="H10" s="280">
        <v>9077.1707299999998</v>
      </c>
      <c r="I10" s="280">
        <v>3165071.4284800002</v>
      </c>
      <c r="J10" s="280">
        <v>143228.3863858</v>
      </c>
      <c r="K10" s="280">
        <v>3541.5610799999999</v>
      </c>
      <c r="L10" s="280">
        <v>1378.9078036000001</v>
      </c>
      <c r="M10" s="280">
        <v>0</v>
      </c>
      <c r="N10" s="280">
        <v>1119.3831380000001</v>
      </c>
      <c r="O10" s="280">
        <v>1189.924624</v>
      </c>
      <c r="P10" s="280">
        <v>121.6185</v>
      </c>
      <c r="Q10" s="280">
        <v>150579.78152000002</v>
      </c>
      <c r="R10" s="269"/>
    </row>
    <row r="11" spans="1:26" ht="168" customHeight="1">
      <c r="A11" s="279" t="s">
        <v>202</v>
      </c>
      <c r="B11" s="281">
        <v>9403.9467488000009</v>
      </c>
      <c r="C11" s="281">
        <v>238.02812</v>
      </c>
      <c r="D11" s="281">
        <v>42.45626</v>
      </c>
      <c r="E11" s="281">
        <v>0</v>
      </c>
      <c r="F11" s="281">
        <v>0</v>
      </c>
      <c r="G11" s="281">
        <v>0</v>
      </c>
      <c r="H11" s="281">
        <v>121.36345</v>
      </c>
      <c r="I11" s="281">
        <v>9805.7945899999995</v>
      </c>
      <c r="J11" s="281">
        <v>6125.7449548000004</v>
      </c>
      <c r="K11" s="281">
        <v>136.56345999999999</v>
      </c>
      <c r="L11" s="280">
        <v>69.576419999999999</v>
      </c>
      <c r="M11" s="280">
        <v>0</v>
      </c>
      <c r="N11" s="280">
        <v>0</v>
      </c>
      <c r="O11" s="280">
        <v>0</v>
      </c>
      <c r="P11" s="280">
        <v>35.890300000000003</v>
      </c>
      <c r="Q11" s="280">
        <v>6367.77513</v>
      </c>
      <c r="R11" s="269"/>
    </row>
    <row r="12" spans="1:26" ht="168" customHeight="1">
      <c r="A12" s="279" t="s">
        <v>203</v>
      </c>
      <c r="B12" s="281">
        <v>169575.13798539998</v>
      </c>
      <c r="C12" s="281">
        <v>2710.0358799999999</v>
      </c>
      <c r="D12" s="281">
        <v>0</v>
      </c>
      <c r="E12" s="281">
        <v>0</v>
      </c>
      <c r="F12" s="281">
        <v>810.64371160000007</v>
      </c>
      <c r="G12" s="281">
        <v>0</v>
      </c>
      <c r="H12" s="281">
        <v>773681.37705999997</v>
      </c>
      <c r="I12" s="281">
        <v>946777.19463000004</v>
      </c>
      <c r="J12" s="281">
        <v>0</v>
      </c>
      <c r="K12" s="281">
        <v>0</v>
      </c>
      <c r="L12" s="280">
        <v>0</v>
      </c>
      <c r="M12" s="280">
        <v>0</v>
      </c>
      <c r="N12" s="280">
        <v>0</v>
      </c>
      <c r="O12" s="280">
        <v>0</v>
      </c>
      <c r="P12" s="280">
        <v>0</v>
      </c>
      <c r="Q12" s="280">
        <v>0</v>
      </c>
      <c r="R12" s="269"/>
    </row>
    <row r="13" spans="1:26" ht="168" customHeight="1">
      <c r="A13" s="279" t="s">
        <v>204</v>
      </c>
      <c r="B13" s="280">
        <v>87830.896698199998</v>
      </c>
      <c r="C13" s="280">
        <v>0</v>
      </c>
      <c r="D13" s="280">
        <v>3.3420199999999998</v>
      </c>
      <c r="E13" s="280">
        <v>0</v>
      </c>
      <c r="F13" s="280">
        <v>28.918500000000002</v>
      </c>
      <c r="G13" s="280">
        <v>0</v>
      </c>
      <c r="H13" s="280">
        <v>31873.905260000003</v>
      </c>
      <c r="I13" s="280">
        <v>119737.06247</v>
      </c>
      <c r="J13" s="280">
        <v>4575.7669599999999</v>
      </c>
      <c r="K13" s="280">
        <v>27.098479999999999</v>
      </c>
      <c r="L13" s="280">
        <v>4.9994300000000003</v>
      </c>
      <c r="M13" s="280">
        <v>0</v>
      </c>
      <c r="N13" s="280">
        <v>0</v>
      </c>
      <c r="O13" s="280">
        <v>0</v>
      </c>
      <c r="P13" s="280">
        <v>27.60209</v>
      </c>
      <c r="Q13" s="280">
        <v>4635.4669599999997</v>
      </c>
      <c r="R13" s="269"/>
    </row>
    <row r="14" spans="1:26" ht="168" customHeight="1">
      <c r="A14" s="279" t="s">
        <v>205</v>
      </c>
      <c r="B14" s="280">
        <v>5744794.3310682001</v>
      </c>
      <c r="C14" s="280">
        <v>53451.679308999999</v>
      </c>
      <c r="D14" s="280">
        <v>12475.06273</v>
      </c>
      <c r="E14" s="280">
        <v>293.08297999999996</v>
      </c>
      <c r="F14" s="280">
        <v>19495.449547600001</v>
      </c>
      <c r="G14" s="280">
        <v>23128.641914</v>
      </c>
      <c r="H14" s="280">
        <v>538916.99676999997</v>
      </c>
      <c r="I14" s="280">
        <v>6392555.24431</v>
      </c>
      <c r="J14" s="280">
        <v>81215.387109200004</v>
      </c>
      <c r="K14" s="280">
        <v>516.15818379999996</v>
      </c>
      <c r="L14" s="280">
        <v>780.94348000000002</v>
      </c>
      <c r="M14" s="280">
        <v>3.8555945999999999</v>
      </c>
      <c r="N14" s="280">
        <v>672.370496</v>
      </c>
      <c r="O14" s="280">
        <v>82.112020000000001</v>
      </c>
      <c r="P14" s="280">
        <v>2474.5705800000001</v>
      </c>
      <c r="Q14" s="280">
        <v>85745.397450000004</v>
      </c>
      <c r="R14" s="269"/>
    </row>
    <row r="15" spans="1:26" ht="168" customHeight="1">
      <c r="A15" s="279" t="s">
        <v>206</v>
      </c>
      <c r="B15" s="280">
        <v>127607.7467096</v>
      </c>
      <c r="C15" s="280">
        <v>0</v>
      </c>
      <c r="D15" s="280">
        <v>0</v>
      </c>
      <c r="E15" s="280">
        <v>240</v>
      </c>
      <c r="F15" s="280">
        <v>0</v>
      </c>
      <c r="G15" s="280">
        <v>20.58</v>
      </c>
      <c r="H15" s="280">
        <v>82559.861930000014</v>
      </c>
      <c r="I15" s="280">
        <v>210428.18863999998</v>
      </c>
      <c r="J15" s="280">
        <v>1788.7096100000001</v>
      </c>
      <c r="K15" s="280">
        <v>15.936819999999999</v>
      </c>
      <c r="L15" s="280">
        <v>0</v>
      </c>
      <c r="M15" s="280">
        <v>0</v>
      </c>
      <c r="N15" s="280">
        <v>0</v>
      </c>
      <c r="O15" s="280">
        <v>0</v>
      </c>
      <c r="P15" s="280">
        <v>473.93619000000001</v>
      </c>
      <c r="Q15" s="280">
        <v>2278.5826200000001</v>
      </c>
      <c r="R15" s="269"/>
    </row>
    <row r="16" spans="1:26" ht="168" customHeight="1">
      <c r="A16" s="279" t="s">
        <v>129</v>
      </c>
      <c r="B16" s="280">
        <v>2388546.1407062002</v>
      </c>
      <c r="C16" s="280">
        <v>84350.271793799999</v>
      </c>
      <c r="D16" s="280">
        <v>11839.945931600001</v>
      </c>
      <c r="E16" s="280">
        <v>421.44094420000005</v>
      </c>
      <c r="F16" s="280">
        <v>27906.330020599999</v>
      </c>
      <c r="G16" s="280">
        <v>15346.1826196</v>
      </c>
      <c r="H16" s="280">
        <v>1067339.7504099999</v>
      </c>
      <c r="I16" s="280">
        <v>3595750.0624899999</v>
      </c>
      <c r="J16" s="280">
        <v>169676.9395752</v>
      </c>
      <c r="K16" s="280">
        <v>1201.6224668</v>
      </c>
      <c r="L16" s="280">
        <v>1285.2938145999999</v>
      </c>
      <c r="M16" s="280">
        <v>0</v>
      </c>
      <c r="N16" s="280">
        <v>1521.4507435999999</v>
      </c>
      <c r="O16" s="280">
        <v>0</v>
      </c>
      <c r="P16" s="280">
        <v>51854.526330000001</v>
      </c>
      <c r="Q16" s="280">
        <v>225539.83291999999</v>
      </c>
      <c r="R16" s="269"/>
    </row>
    <row r="17" spans="1:18" ht="168" customHeight="1">
      <c r="A17" s="279" t="s">
        <v>207</v>
      </c>
      <c r="B17" s="280">
        <v>8023260.7356882002</v>
      </c>
      <c r="C17" s="280">
        <v>26487.2412362</v>
      </c>
      <c r="D17" s="280">
        <v>41374.6022056</v>
      </c>
      <c r="E17" s="280">
        <v>1081.491033</v>
      </c>
      <c r="F17" s="280">
        <v>82412.107117200008</v>
      </c>
      <c r="G17" s="280">
        <v>7646.4194340000004</v>
      </c>
      <c r="H17" s="280">
        <v>672803.37544000009</v>
      </c>
      <c r="I17" s="280">
        <v>8855065.9723099992</v>
      </c>
      <c r="J17" s="280">
        <v>642947.3001626</v>
      </c>
      <c r="K17" s="280">
        <v>19529.2917036</v>
      </c>
      <c r="L17" s="280">
        <v>12052.398414400001</v>
      </c>
      <c r="M17" s="280">
        <v>173.14159860000001</v>
      </c>
      <c r="N17" s="280">
        <v>10258.2131692</v>
      </c>
      <c r="O17" s="280">
        <v>159.46907999999999</v>
      </c>
      <c r="P17" s="280">
        <v>13581.248820000001</v>
      </c>
      <c r="Q17" s="280">
        <v>698701.06295000005</v>
      </c>
      <c r="R17" s="269"/>
    </row>
    <row r="18" spans="1:18" ht="168" customHeight="1">
      <c r="A18" s="279" t="s">
        <v>208</v>
      </c>
      <c r="B18" s="280">
        <v>362420.19024159998</v>
      </c>
      <c r="C18" s="280">
        <v>8617.8793063999983</v>
      </c>
      <c r="D18" s="280">
        <v>3269.7707782000002</v>
      </c>
      <c r="E18" s="280">
        <v>3.0750600000000001</v>
      </c>
      <c r="F18" s="280">
        <v>1688.8701177999999</v>
      </c>
      <c r="G18" s="280">
        <v>23000.800694200003</v>
      </c>
      <c r="H18" s="280">
        <v>10106.981900000001</v>
      </c>
      <c r="I18" s="280">
        <v>409107.56808</v>
      </c>
      <c r="J18" s="280">
        <v>42199.4668944</v>
      </c>
      <c r="K18" s="280">
        <v>1480.3718584000001</v>
      </c>
      <c r="L18" s="280">
        <v>1083.0126499999999</v>
      </c>
      <c r="M18" s="280">
        <v>18.72627</v>
      </c>
      <c r="N18" s="280">
        <v>681.40710000000001</v>
      </c>
      <c r="O18" s="280">
        <v>47.649529999999999</v>
      </c>
      <c r="P18" s="280">
        <v>0</v>
      </c>
      <c r="Q18" s="280">
        <v>45510.634299999998</v>
      </c>
      <c r="R18" s="269"/>
    </row>
    <row r="19" spans="1:18" ht="168" customHeight="1">
      <c r="A19" s="279" t="s">
        <v>209</v>
      </c>
      <c r="B19" s="280">
        <v>1481805.4330237999</v>
      </c>
      <c r="C19" s="280">
        <v>1891.5865216000002</v>
      </c>
      <c r="D19" s="280">
        <v>2497.4297097999997</v>
      </c>
      <c r="E19" s="280">
        <v>15.042879999999998</v>
      </c>
      <c r="F19" s="280">
        <v>6842.3927412000003</v>
      </c>
      <c r="G19" s="280">
        <v>71.942740799999996</v>
      </c>
      <c r="H19" s="280">
        <v>179226.43646</v>
      </c>
      <c r="I19" s="280">
        <v>1672350.26407</v>
      </c>
      <c r="J19" s="280">
        <v>27960.0465726</v>
      </c>
      <c r="K19" s="280">
        <v>681.38063</v>
      </c>
      <c r="L19" s="280">
        <v>713.19811000000004</v>
      </c>
      <c r="M19" s="280">
        <v>18.221480200000002</v>
      </c>
      <c r="N19" s="280">
        <v>308.71073999999999</v>
      </c>
      <c r="O19" s="280">
        <v>85.298869999999994</v>
      </c>
      <c r="P19" s="280">
        <v>1513.3513500000001</v>
      </c>
      <c r="Q19" s="280">
        <v>31280.207760000001</v>
      </c>
      <c r="R19" s="269"/>
    </row>
    <row r="20" spans="1:18" ht="168" customHeight="1">
      <c r="A20" s="279" t="s">
        <v>210</v>
      </c>
      <c r="B20" s="280">
        <v>53433.7149202</v>
      </c>
      <c r="C20" s="280">
        <v>1097.4628</v>
      </c>
      <c r="D20" s="280">
        <v>237.61514700000001</v>
      </c>
      <c r="E20" s="280">
        <v>0</v>
      </c>
      <c r="F20" s="280">
        <v>605.57457279999994</v>
      </c>
      <c r="G20" s="280">
        <v>0</v>
      </c>
      <c r="H20" s="280">
        <v>649188.04380999994</v>
      </c>
      <c r="I20" s="280">
        <v>704562.41125</v>
      </c>
      <c r="J20" s="280">
        <v>1329.4103785999998</v>
      </c>
      <c r="K20" s="280">
        <v>0</v>
      </c>
      <c r="L20" s="280">
        <v>19.281659999999999</v>
      </c>
      <c r="M20" s="280">
        <v>0</v>
      </c>
      <c r="N20" s="280">
        <v>0</v>
      </c>
      <c r="O20" s="280">
        <v>0</v>
      </c>
      <c r="P20" s="280">
        <v>845.48754000000008</v>
      </c>
      <c r="Q20" s="280">
        <v>2194.17958</v>
      </c>
      <c r="R20" s="269"/>
    </row>
    <row r="21" spans="1:18" ht="168" customHeight="1">
      <c r="A21" s="279" t="s">
        <v>211</v>
      </c>
      <c r="B21" s="280">
        <v>7070397.5083465995</v>
      </c>
      <c r="C21" s="280">
        <v>44288.625908800001</v>
      </c>
      <c r="D21" s="280">
        <v>37003.178292800003</v>
      </c>
      <c r="E21" s="280">
        <v>1377.5575833999999</v>
      </c>
      <c r="F21" s="280">
        <v>43032.730904399999</v>
      </c>
      <c r="G21" s="280">
        <v>9638.6633003999996</v>
      </c>
      <c r="H21" s="280">
        <v>401924.24642000004</v>
      </c>
      <c r="I21" s="280">
        <v>7607662.5108599998</v>
      </c>
      <c r="J21" s="280">
        <v>496383.41995539999</v>
      </c>
      <c r="K21" s="280">
        <v>2814.9307710000003</v>
      </c>
      <c r="L21" s="280">
        <v>3048.9063648000001</v>
      </c>
      <c r="M21" s="280">
        <v>0</v>
      </c>
      <c r="N21" s="280">
        <v>4624.9729152</v>
      </c>
      <c r="O21" s="280">
        <v>36.940949999999994</v>
      </c>
      <c r="P21" s="280">
        <v>141.74510999999998</v>
      </c>
      <c r="Q21" s="280">
        <v>507050.91602999996</v>
      </c>
      <c r="R21" s="269"/>
    </row>
    <row r="22" spans="1:18" ht="168" customHeight="1">
      <c r="A22" s="279" t="s">
        <v>212</v>
      </c>
      <c r="B22" s="280">
        <v>4305.2769188000002</v>
      </c>
      <c r="C22" s="280">
        <v>0</v>
      </c>
      <c r="D22" s="280">
        <v>13.239139999999999</v>
      </c>
      <c r="E22" s="280">
        <v>0</v>
      </c>
      <c r="F22" s="280">
        <v>0</v>
      </c>
      <c r="G22" s="280">
        <v>0</v>
      </c>
      <c r="H22" s="280">
        <v>2212.08356</v>
      </c>
      <c r="I22" s="280">
        <v>6530.59962</v>
      </c>
      <c r="J22" s="280">
        <v>845.72438999999997</v>
      </c>
      <c r="K22" s="280">
        <v>0</v>
      </c>
      <c r="L22" s="280">
        <v>0</v>
      </c>
      <c r="M22" s="280">
        <v>0</v>
      </c>
      <c r="N22" s="280">
        <v>0</v>
      </c>
      <c r="O22" s="280">
        <v>0</v>
      </c>
      <c r="P22" s="280">
        <v>50</v>
      </c>
      <c r="Q22" s="280">
        <v>895.72438999999997</v>
      </c>
      <c r="R22" s="269"/>
    </row>
    <row r="23" spans="1:18" ht="168" customHeight="1">
      <c r="A23" s="279" t="s">
        <v>213</v>
      </c>
      <c r="B23" s="280">
        <v>56446.5545336</v>
      </c>
      <c r="C23" s="280">
        <v>5510.9458880000002</v>
      </c>
      <c r="D23" s="280">
        <v>41.378059999999998</v>
      </c>
      <c r="E23" s="280">
        <v>0</v>
      </c>
      <c r="F23" s="280">
        <v>158.15040519999999</v>
      </c>
      <c r="G23" s="280">
        <v>2019.126438</v>
      </c>
      <c r="H23" s="280">
        <v>1835.7275500000001</v>
      </c>
      <c r="I23" s="280">
        <v>66011.882870000001</v>
      </c>
      <c r="J23" s="280">
        <v>3488.4573919999998</v>
      </c>
      <c r="K23" s="280">
        <v>6.9843700000000002</v>
      </c>
      <c r="L23" s="280">
        <v>2.9681899999999999</v>
      </c>
      <c r="M23" s="280">
        <v>0</v>
      </c>
      <c r="N23" s="280">
        <v>7.7968299999999999</v>
      </c>
      <c r="O23" s="280">
        <v>0</v>
      </c>
      <c r="P23" s="280">
        <v>4.9032499999999999</v>
      </c>
      <c r="Q23" s="280">
        <v>3511.1100299999998</v>
      </c>
      <c r="R23" s="269"/>
    </row>
    <row r="24" spans="1:18" ht="168" customHeight="1">
      <c r="A24" s="279" t="s">
        <v>214</v>
      </c>
      <c r="B24" s="280">
        <v>545911.27620299999</v>
      </c>
      <c r="C24" s="280">
        <v>8560.5860806000001</v>
      </c>
      <c r="D24" s="280">
        <v>6589.5191490000007</v>
      </c>
      <c r="E24" s="280">
        <v>1.8007599999999999</v>
      </c>
      <c r="F24" s="280">
        <v>2906.6553406000003</v>
      </c>
      <c r="G24" s="280">
        <v>1800.2137823999999</v>
      </c>
      <c r="H24" s="280">
        <v>300498.18151999998</v>
      </c>
      <c r="I24" s="280">
        <v>866268.23282999999</v>
      </c>
      <c r="J24" s="280">
        <v>45346.41734</v>
      </c>
      <c r="K24" s="280">
        <v>253.33573000000001</v>
      </c>
      <c r="L24" s="280">
        <v>1135.2185900000002</v>
      </c>
      <c r="M24" s="280">
        <v>40.608419999999995</v>
      </c>
      <c r="N24" s="280">
        <v>547.84167000000002</v>
      </c>
      <c r="O24" s="280">
        <v>28.533369999999998</v>
      </c>
      <c r="P24" s="280">
        <v>524.71160999999995</v>
      </c>
      <c r="Q24" s="280">
        <v>47876.666729999997</v>
      </c>
      <c r="R24" s="269"/>
    </row>
    <row r="25" spans="1:18" ht="168" customHeight="1">
      <c r="A25" s="279" t="s">
        <v>215</v>
      </c>
      <c r="B25" s="280">
        <v>444.06034240000002</v>
      </c>
      <c r="C25" s="280">
        <v>0</v>
      </c>
      <c r="D25" s="280">
        <v>5.7157799999999996</v>
      </c>
      <c r="E25" s="280">
        <v>0</v>
      </c>
      <c r="F25" s="280">
        <v>0</v>
      </c>
      <c r="G25" s="280">
        <v>0</v>
      </c>
      <c r="H25" s="280">
        <v>26.476240000000001</v>
      </c>
      <c r="I25" s="280">
        <v>476.25236000000001</v>
      </c>
      <c r="J25" s="280">
        <v>16.216159999999999</v>
      </c>
      <c r="K25" s="280">
        <v>0</v>
      </c>
      <c r="L25" s="280">
        <v>0</v>
      </c>
      <c r="M25" s="280">
        <v>0</v>
      </c>
      <c r="N25" s="280">
        <v>0</v>
      </c>
      <c r="O25" s="280">
        <v>0</v>
      </c>
      <c r="P25" s="280">
        <v>0</v>
      </c>
      <c r="Q25" s="280">
        <v>16.216159999999999</v>
      </c>
      <c r="R25" s="269"/>
    </row>
    <row r="26" spans="1:18" ht="168" customHeight="1">
      <c r="A26" s="279" t="s">
        <v>216</v>
      </c>
      <c r="B26" s="280">
        <v>650.76301000000001</v>
      </c>
      <c r="C26" s="280">
        <v>0</v>
      </c>
      <c r="D26" s="280">
        <v>0</v>
      </c>
      <c r="E26" s="280">
        <v>0</v>
      </c>
      <c r="F26" s="280">
        <v>0</v>
      </c>
      <c r="G26" s="280">
        <v>0</v>
      </c>
      <c r="H26" s="280">
        <v>69.686990000000009</v>
      </c>
      <c r="I26" s="280">
        <v>720.45</v>
      </c>
      <c r="J26" s="280">
        <v>0</v>
      </c>
      <c r="K26" s="280">
        <v>0</v>
      </c>
      <c r="L26" s="280">
        <v>0</v>
      </c>
      <c r="M26" s="280">
        <v>0</v>
      </c>
      <c r="N26" s="280">
        <v>0</v>
      </c>
      <c r="O26" s="280">
        <v>0</v>
      </c>
      <c r="P26" s="280">
        <v>0</v>
      </c>
      <c r="Q26" s="280">
        <v>0</v>
      </c>
      <c r="R26" s="269"/>
    </row>
    <row r="27" spans="1:18" s="208" customFormat="1" ht="297.75" customHeight="1">
      <c r="A27" s="282" t="s">
        <v>217</v>
      </c>
      <c r="B27" s="283">
        <v>1066.2620239999999</v>
      </c>
      <c r="C27" s="283">
        <v>0</v>
      </c>
      <c r="D27" s="283">
        <v>0</v>
      </c>
      <c r="E27" s="283">
        <v>0</v>
      </c>
      <c r="F27" s="283">
        <v>0</v>
      </c>
      <c r="G27" s="283">
        <v>0</v>
      </c>
      <c r="H27" s="283">
        <v>759.86838</v>
      </c>
      <c r="I27" s="283">
        <v>1826.1304</v>
      </c>
      <c r="J27" s="283">
        <v>155.09645</v>
      </c>
      <c r="K27" s="283">
        <v>0</v>
      </c>
      <c r="L27" s="283">
        <v>0</v>
      </c>
      <c r="M27" s="283">
        <v>0</v>
      </c>
      <c r="N27" s="283">
        <v>0</v>
      </c>
      <c r="O27" s="283">
        <v>0</v>
      </c>
      <c r="P27" s="283">
        <v>0</v>
      </c>
      <c r="Q27" s="283">
        <v>155.09645</v>
      </c>
      <c r="R27" s="284"/>
    </row>
    <row r="28" spans="1:18" s="208" customFormat="1" ht="111.75" customHeight="1">
      <c r="A28" s="311" t="s">
        <v>236</v>
      </c>
      <c r="B28" s="312">
        <f>SUM(B10:B27)</f>
        <v>29221160.263843998</v>
      </c>
      <c r="C28" s="312">
        <f t="shared" ref="C28:Q28" si="0">SUM(C10:C27)</f>
        <v>266579.58356860001</v>
      </c>
      <c r="D28" s="312">
        <f t="shared" si="0"/>
        <v>125687.11409840002</v>
      </c>
      <c r="E28" s="312">
        <f t="shared" si="0"/>
        <v>6539.514427000001</v>
      </c>
      <c r="F28" s="312">
        <f t="shared" si="0"/>
        <v>199550.90098819998</v>
      </c>
      <c r="G28" s="312">
        <f t="shared" si="0"/>
        <v>88968.339147600011</v>
      </c>
      <c r="H28" s="312">
        <f t="shared" si="0"/>
        <v>4722221.53388</v>
      </c>
      <c r="I28" s="312">
        <f t="shared" si="0"/>
        <v>34630707.25026001</v>
      </c>
      <c r="J28" s="312">
        <f t="shared" si="0"/>
        <v>1667282.4902906001</v>
      </c>
      <c r="K28" s="312">
        <f t="shared" si="0"/>
        <v>30205.235553599996</v>
      </c>
      <c r="L28" s="312">
        <f t="shared" si="0"/>
        <v>21574.704927400002</v>
      </c>
      <c r="M28" s="312">
        <f t="shared" si="0"/>
        <v>254.55336339999999</v>
      </c>
      <c r="N28" s="312">
        <f t="shared" si="0"/>
        <v>19742.146802000003</v>
      </c>
      <c r="O28" s="312">
        <f t="shared" si="0"/>
        <v>1629.9284440000001</v>
      </c>
      <c r="P28" s="312">
        <f t="shared" si="0"/>
        <v>71649.591669999994</v>
      </c>
      <c r="Q28" s="312">
        <f t="shared" si="0"/>
        <v>1812338.6509800004</v>
      </c>
      <c r="R28" s="284"/>
    </row>
    <row r="29" spans="1:18" ht="27.75" customHeight="1" thickBot="1">
      <c r="A29" s="313"/>
      <c r="B29" s="314"/>
      <c r="C29" s="315"/>
      <c r="D29" s="316"/>
      <c r="E29" s="316"/>
      <c r="F29" s="316"/>
      <c r="G29" s="316"/>
      <c r="H29" s="316"/>
      <c r="I29" s="316"/>
      <c r="J29" s="316"/>
      <c r="K29" s="316"/>
      <c r="L29" s="314"/>
      <c r="M29" s="314"/>
      <c r="N29" s="314"/>
      <c r="O29" s="314"/>
      <c r="P29" s="314"/>
      <c r="Q29" s="314"/>
      <c r="R29" s="269"/>
    </row>
    <row r="30" spans="1:18" ht="87" customHeight="1">
      <c r="A30" s="266" t="s">
        <v>245</v>
      </c>
      <c r="B30" s="187"/>
      <c r="C30" s="291"/>
      <c r="D30" s="219"/>
      <c r="E30" s="219"/>
      <c r="F30" s="219"/>
      <c r="G30" s="219"/>
      <c r="H30" s="219"/>
      <c r="I30" s="219"/>
      <c r="J30" s="219"/>
      <c r="K30" s="219"/>
      <c r="L30" s="220"/>
      <c r="M30" s="220"/>
      <c r="N30" s="25"/>
      <c r="O30" s="25"/>
      <c r="P30" s="25"/>
      <c r="Q30" s="25"/>
    </row>
    <row r="31" spans="1:18" ht="13.5" customHeight="1">
      <c r="A31" s="24"/>
      <c r="B31" s="50"/>
      <c r="C31" s="292"/>
      <c r="D31" s="26"/>
      <c r="E31" s="26"/>
      <c r="F31" s="26"/>
      <c r="G31" s="26"/>
      <c r="H31" s="26"/>
      <c r="I31" s="26"/>
      <c r="J31" s="26"/>
      <c r="K31" s="26"/>
      <c r="L31" s="26"/>
      <c r="M31" s="164"/>
      <c r="N31" s="25"/>
      <c r="O31" s="25"/>
      <c r="P31" s="25"/>
      <c r="Q31" s="25"/>
    </row>
    <row r="32" spans="1:18" ht="13.5" customHeight="1">
      <c r="A32" s="24"/>
      <c r="B32" s="50"/>
      <c r="C32" s="292"/>
      <c r="D32" s="26"/>
      <c r="E32" s="26"/>
      <c r="F32" s="26"/>
      <c r="G32" s="26"/>
      <c r="H32" s="26"/>
      <c r="I32" s="26"/>
      <c r="J32" s="26"/>
      <c r="K32" s="26"/>
      <c r="L32" s="26"/>
      <c r="M32" s="164"/>
      <c r="N32" s="25"/>
      <c r="O32" s="25"/>
      <c r="P32" s="25"/>
      <c r="Q32" s="25"/>
    </row>
    <row r="33" spans="1:17" ht="13.5" customHeight="1">
      <c r="A33" s="24"/>
      <c r="B33" s="50"/>
      <c r="C33" s="292"/>
      <c r="D33" s="26"/>
      <c r="E33" s="26"/>
      <c r="F33" s="26"/>
      <c r="G33" s="26"/>
      <c r="H33" s="26"/>
      <c r="I33" s="26"/>
      <c r="J33" s="26"/>
      <c r="K33" s="26"/>
      <c r="L33" s="26"/>
      <c r="M33" s="164"/>
      <c r="N33" s="25"/>
      <c r="O33" s="25"/>
      <c r="P33" s="25"/>
      <c r="Q33" s="25"/>
    </row>
    <row r="34" spans="1:17" ht="13.5" customHeight="1">
      <c r="A34" s="24"/>
      <c r="B34" s="50"/>
      <c r="C34" s="292"/>
      <c r="D34" s="26"/>
      <c r="E34" s="26"/>
      <c r="F34" s="26"/>
      <c r="G34" s="26"/>
      <c r="H34" s="26"/>
      <c r="I34" s="26"/>
      <c r="J34" s="26"/>
      <c r="K34" s="26"/>
      <c r="L34" s="26"/>
      <c r="M34" s="164"/>
      <c r="N34" s="25"/>
      <c r="O34" s="25"/>
      <c r="P34" s="25"/>
      <c r="Q34" s="25"/>
    </row>
    <row r="35" spans="1:17" ht="13.5" customHeight="1">
      <c r="A35" s="24"/>
      <c r="B35" s="50"/>
      <c r="C35" s="292"/>
      <c r="D35" s="26"/>
      <c r="E35" s="26"/>
      <c r="F35" s="26"/>
      <c r="G35" s="26"/>
      <c r="H35" s="26"/>
      <c r="I35" s="26"/>
      <c r="J35" s="26"/>
      <c r="K35" s="26"/>
      <c r="L35" s="26"/>
      <c r="M35" s="164"/>
      <c r="N35" s="25"/>
      <c r="O35" s="25"/>
      <c r="P35" s="25"/>
      <c r="Q35" s="25"/>
    </row>
    <row r="36" spans="1:17" ht="13.5" customHeight="1">
      <c r="A36" s="24"/>
      <c r="B36" s="50"/>
      <c r="C36" s="292"/>
      <c r="D36" s="26"/>
      <c r="E36" s="26"/>
      <c r="F36" s="26"/>
      <c r="G36" s="26"/>
      <c r="H36" s="26"/>
      <c r="I36" s="26"/>
      <c r="J36" s="26"/>
      <c r="K36" s="26"/>
      <c r="L36" s="26"/>
      <c r="M36" s="164"/>
      <c r="N36" s="25"/>
      <c r="O36" s="25"/>
      <c r="P36" s="25"/>
      <c r="Q36" s="25"/>
    </row>
    <row r="37" spans="1:17" ht="13.5" customHeight="1">
      <c r="A37" s="196"/>
      <c r="B37" s="262"/>
      <c r="C37" s="292"/>
      <c r="D37" s="26"/>
      <c r="E37" s="26"/>
      <c r="F37" s="26"/>
      <c r="G37" s="26"/>
      <c r="H37" s="26"/>
      <c r="I37" s="26"/>
      <c r="J37" s="26"/>
      <c r="K37" s="26"/>
      <c r="L37" s="26"/>
      <c r="M37" s="164"/>
      <c r="N37" s="25"/>
      <c r="O37" s="25"/>
      <c r="P37" s="25"/>
      <c r="Q37" s="25"/>
    </row>
    <row r="38" spans="1:17" ht="13.5" customHeight="1">
      <c r="A38" s="24"/>
      <c r="B38" s="262"/>
      <c r="C38" s="292"/>
      <c r="D38" s="26"/>
      <c r="E38" s="26"/>
      <c r="F38" s="26"/>
      <c r="G38" s="26"/>
      <c r="H38" s="26"/>
      <c r="I38" s="26"/>
      <c r="J38" s="26"/>
      <c r="K38" s="26"/>
      <c r="L38" s="26"/>
      <c r="M38" s="164"/>
      <c r="N38" s="25"/>
      <c r="O38" s="25"/>
      <c r="P38" s="25"/>
      <c r="Q38" s="25"/>
    </row>
    <row r="39" spans="1:17" ht="13.5" customHeight="1">
      <c r="A39" s="24"/>
      <c r="B39" s="262"/>
      <c r="C39" s="292"/>
      <c r="D39" s="26"/>
      <c r="E39" s="26"/>
      <c r="F39" s="26"/>
      <c r="G39" s="26"/>
      <c r="H39" s="26"/>
      <c r="I39" s="26"/>
      <c r="J39" s="26"/>
      <c r="K39" s="26"/>
      <c r="L39" s="26"/>
      <c r="M39" s="164"/>
      <c r="N39" s="25"/>
      <c r="O39" s="25"/>
      <c r="P39" s="25"/>
      <c r="Q39" s="25"/>
    </row>
    <row r="40" spans="1:17" ht="13.5" customHeight="1">
      <c r="A40" s="24"/>
      <c r="B40" s="262"/>
      <c r="C40" s="292"/>
      <c r="D40" s="26"/>
      <c r="E40" s="26"/>
      <c r="F40" s="26"/>
      <c r="G40" s="26"/>
      <c r="H40" s="26"/>
      <c r="I40" s="26"/>
      <c r="J40" s="26"/>
      <c r="K40" s="26"/>
      <c r="L40" s="26"/>
      <c r="M40" s="164"/>
      <c r="N40" s="25"/>
      <c r="O40" s="25"/>
      <c r="P40" s="25"/>
      <c r="Q40" s="25"/>
    </row>
    <row r="41" spans="1:17" ht="13.5" customHeight="1">
      <c r="A41" s="24"/>
      <c r="B41" s="262"/>
      <c r="C41" s="292"/>
      <c r="D41" s="26"/>
      <c r="E41" s="26"/>
      <c r="F41" s="26"/>
      <c r="G41" s="26"/>
      <c r="H41" s="26"/>
      <c r="I41" s="26"/>
      <c r="J41" s="26"/>
      <c r="K41" s="26"/>
      <c r="L41" s="26"/>
      <c r="M41" s="164"/>
      <c r="N41" s="25"/>
      <c r="O41" s="25"/>
      <c r="P41" s="25"/>
      <c r="Q41" s="25"/>
    </row>
    <row r="42" spans="1:17" ht="13.5" customHeight="1">
      <c r="A42" s="24"/>
      <c r="B42" s="262"/>
      <c r="C42" s="292"/>
      <c r="D42" s="26"/>
      <c r="E42" s="26"/>
      <c r="F42" s="26"/>
      <c r="G42" s="26"/>
      <c r="H42" s="26"/>
      <c r="I42" s="26"/>
      <c r="J42" s="26"/>
      <c r="K42" s="26"/>
      <c r="L42" s="26"/>
      <c r="M42" s="164"/>
      <c r="N42" s="25"/>
      <c r="O42" s="25"/>
      <c r="P42" s="25"/>
      <c r="Q42" s="25"/>
    </row>
    <row r="43" spans="1:17" ht="13.5" customHeight="1">
      <c r="A43" s="196"/>
      <c r="B43" s="262"/>
      <c r="C43" s="292"/>
      <c r="D43" s="26"/>
      <c r="E43" s="26"/>
      <c r="F43" s="26"/>
      <c r="G43" s="26"/>
      <c r="H43" s="26"/>
      <c r="I43" s="26"/>
      <c r="J43" s="26"/>
      <c r="K43" s="26"/>
      <c r="L43" s="26"/>
      <c r="M43" s="164"/>
      <c r="N43" s="25"/>
      <c r="O43" s="25"/>
      <c r="P43" s="25"/>
      <c r="Q43" s="25"/>
    </row>
    <row r="44" spans="1:17" ht="13.5" customHeight="1">
      <c r="A44" s="24"/>
      <c r="B44" s="50"/>
      <c r="C44" s="292"/>
      <c r="D44" s="26"/>
      <c r="E44" s="26"/>
      <c r="F44" s="26"/>
      <c r="G44" s="26"/>
      <c r="H44" s="26"/>
      <c r="I44" s="26"/>
      <c r="J44" s="26"/>
      <c r="K44" s="26"/>
      <c r="L44" s="26"/>
      <c r="M44" s="164"/>
      <c r="N44" s="25"/>
      <c r="O44" s="25"/>
      <c r="P44" s="25"/>
      <c r="Q44" s="25"/>
    </row>
    <row r="45" spans="1:17" ht="13.5" customHeight="1">
      <c r="A45" s="24"/>
      <c r="B45" s="50"/>
      <c r="C45" s="292"/>
      <c r="D45" s="26"/>
      <c r="E45" s="26"/>
      <c r="F45" s="26"/>
      <c r="G45" s="26"/>
      <c r="H45" s="26"/>
      <c r="I45" s="26"/>
      <c r="J45" s="26"/>
      <c r="K45" s="26"/>
      <c r="L45" s="26"/>
      <c r="M45" s="164"/>
      <c r="N45" s="25"/>
      <c r="O45" s="25"/>
      <c r="P45" s="25"/>
      <c r="Q45" s="25"/>
    </row>
    <row r="46" spans="1:17" ht="13.5" customHeight="1">
      <c r="A46" s="24"/>
      <c r="B46" s="50"/>
      <c r="C46" s="292"/>
      <c r="D46" s="26"/>
      <c r="E46" s="26"/>
      <c r="F46" s="26"/>
      <c r="G46" s="26"/>
      <c r="H46" s="26"/>
      <c r="I46" s="26"/>
      <c r="J46" s="26"/>
      <c r="K46" s="26"/>
      <c r="L46" s="26"/>
      <c r="M46" s="164"/>
      <c r="N46" s="25"/>
      <c r="O46" s="25"/>
      <c r="P46" s="25"/>
      <c r="Q46" s="25"/>
    </row>
    <row r="47" spans="1:17" ht="13.5" customHeight="1">
      <c r="A47" s="196"/>
      <c r="B47" s="50"/>
      <c r="C47" s="292"/>
      <c r="D47" s="26"/>
      <c r="E47" s="26"/>
      <c r="F47" s="26"/>
      <c r="G47" s="26"/>
      <c r="H47" s="26"/>
      <c r="I47" s="26"/>
      <c r="J47" s="26"/>
      <c r="K47" s="26"/>
      <c r="L47" s="26"/>
      <c r="M47" s="164"/>
      <c r="N47" s="25"/>
      <c r="O47" s="25"/>
      <c r="P47" s="25"/>
      <c r="Q47" s="25"/>
    </row>
    <row r="48" spans="1:17" ht="13.5" customHeight="1">
      <c r="A48" s="24"/>
      <c r="B48" s="50"/>
      <c r="C48" s="292"/>
      <c r="D48" s="26"/>
      <c r="E48" s="26"/>
      <c r="F48" s="26"/>
      <c r="G48" s="26"/>
      <c r="H48" s="26"/>
      <c r="I48" s="26"/>
      <c r="J48" s="26"/>
      <c r="K48" s="26"/>
      <c r="L48" s="26"/>
      <c r="M48" s="164"/>
      <c r="N48" s="25"/>
      <c r="O48" s="25"/>
      <c r="P48" s="25"/>
      <c r="Q48" s="25"/>
    </row>
    <row r="49" spans="1:17" ht="13.5" customHeight="1">
      <c r="A49" s="24"/>
      <c r="B49" s="50"/>
      <c r="C49" s="292"/>
      <c r="D49" s="26"/>
      <c r="E49" s="26"/>
      <c r="F49" s="26"/>
      <c r="G49" s="26"/>
      <c r="H49" s="26"/>
      <c r="I49" s="26"/>
      <c r="J49" s="26"/>
      <c r="K49" s="26"/>
      <c r="L49" s="26"/>
      <c r="M49" s="164"/>
      <c r="N49" s="25"/>
      <c r="O49" s="25"/>
      <c r="P49" s="25"/>
      <c r="Q49" s="25"/>
    </row>
    <row r="50" spans="1:17" ht="13.5" customHeight="1">
      <c r="A50" s="24"/>
      <c r="B50" s="50"/>
      <c r="C50" s="292"/>
      <c r="D50" s="26"/>
      <c r="E50" s="26"/>
      <c r="F50" s="26"/>
      <c r="G50" s="26"/>
      <c r="H50" s="26"/>
      <c r="I50" s="26"/>
      <c r="J50" s="26"/>
      <c r="K50" s="26"/>
      <c r="L50" s="26"/>
      <c r="M50" s="164"/>
      <c r="N50" s="25"/>
      <c r="O50" s="25"/>
      <c r="P50" s="25"/>
      <c r="Q50" s="25"/>
    </row>
    <row r="51" spans="1:17" ht="13.5" customHeight="1">
      <c r="A51" s="24"/>
      <c r="B51" s="50"/>
      <c r="C51" s="292"/>
      <c r="D51" s="26"/>
      <c r="E51" s="26"/>
      <c r="F51" s="26"/>
      <c r="G51" s="26"/>
      <c r="H51" s="26"/>
      <c r="I51" s="26"/>
      <c r="J51" s="26"/>
      <c r="K51" s="26"/>
      <c r="L51" s="26"/>
      <c r="M51" s="164"/>
      <c r="N51" s="25"/>
      <c r="O51" s="25"/>
      <c r="P51" s="25"/>
      <c r="Q51" s="25"/>
    </row>
    <row r="52" spans="1:17" ht="13.5" customHeight="1">
      <c r="A52" s="196"/>
      <c r="B52" s="50"/>
      <c r="C52" s="292"/>
      <c r="D52" s="26"/>
      <c r="E52" s="26"/>
      <c r="F52" s="26"/>
      <c r="G52" s="26"/>
      <c r="H52" s="26"/>
      <c r="I52" s="26"/>
      <c r="J52" s="26"/>
      <c r="K52" s="26"/>
      <c r="L52" s="26"/>
      <c r="M52" s="164"/>
      <c r="N52" s="25"/>
      <c r="O52" s="25"/>
      <c r="P52" s="25"/>
      <c r="Q52" s="25"/>
    </row>
    <row r="53" spans="1:17" ht="13.5" customHeight="1">
      <c r="A53" s="24"/>
      <c r="B53" s="50"/>
      <c r="C53" s="292"/>
      <c r="D53" s="26"/>
      <c r="E53" s="26"/>
      <c r="F53" s="26"/>
      <c r="G53" s="26"/>
      <c r="H53" s="26"/>
      <c r="I53" s="26"/>
      <c r="J53" s="26"/>
      <c r="K53" s="26"/>
      <c r="L53" s="26"/>
      <c r="M53" s="164"/>
      <c r="N53" s="25"/>
      <c r="O53" s="25"/>
      <c r="P53" s="25"/>
      <c r="Q53" s="25"/>
    </row>
    <row r="54" spans="1:17" ht="13.5" customHeight="1">
      <c r="A54" s="24"/>
      <c r="B54" s="50"/>
      <c r="C54" s="292"/>
      <c r="D54" s="26"/>
      <c r="E54" s="26"/>
      <c r="F54" s="26"/>
      <c r="G54" s="26"/>
      <c r="H54" s="26"/>
      <c r="I54" s="26"/>
      <c r="J54" s="26"/>
      <c r="K54" s="26"/>
      <c r="L54" s="26"/>
      <c r="M54" s="164"/>
      <c r="N54" s="25"/>
      <c r="O54" s="25"/>
      <c r="P54" s="25"/>
      <c r="Q54" s="25"/>
    </row>
    <row r="55" spans="1:17" ht="13.5" customHeight="1">
      <c r="A55" s="24"/>
      <c r="B55" s="50"/>
      <c r="C55" s="292"/>
      <c r="D55" s="26"/>
      <c r="E55" s="26"/>
      <c r="F55" s="26"/>
      <c r="G55" s="26"/>
      <c r="H55" s="26"/>
      <c r="I55" s="26"/>
      <c r="J55" s="26"/>
      <c r="K55" s="26"/>
      <c r="L55" s="26"/>
      <c r="M55" s="164"/>
      <c r="N55" s="25"/>
      <c r="O55" s="25"/>
      <c r="P55" s="25"/>
      <c r="Q55" s="25"/>
    </row>
    <row r="56" spans="1:17" ht="9" customHeight="1">
      <c r="A56" s="194"/>
      <c r="B56" s="50"/>
      <c r="C56" s="292"/>
      <c r="D56" s="26"/>
      <c r="E56" s="26"/>
      <c r="F56" s="26"/>
      <c r="G56" s="26"/>
      <c r="H56" s="26"/>
      <c r="I56" s="26"/>
      <c r="J56" s="26"/>
      <c r="K56" s="26"/>
      <c r="L56" s="26"/>
      <c r="M56" s="164"/>
      <c r="N56" s="25"/>
      <c r="O56" s="25"/>
      <c r="P56" s="25"/>
      <c r="Q56" s="25"/>
    </row>
    <row r="57" spans="1:17" ht="9" customHeight="1">
      <c r="A57" s="194"/>
      <c r="B57" s="50"/>
      <c r="C57" s="292"/>
      <c r="D57" s="26"/>
      <c r="E57" s="26"/>
      <c r="F57" s="26"/>
      <c r="G57" s="26"/>
      <c r="H57" s="26"/>
      <c r="I57" s="26"/>
      <c r="J57" s="26"/>
      <c r="K57" s="26"/>
      <c r="L57" s="26"/>
      <c r="M57" s="164"/>
      <c r="N57" s="25"/>
      <c r="O57" s="25"/>
      <c r="P57" s="25"/>
      <c r="Q57" s="25"/>
    </row>
    <row r="58" spans="1:17" ht="9" customHeight="1">
      <c r="A58" s="194"/>
      <c r="B58" s="50"/>
      <c r="C58" s="292"/>
      <c r="D58" s="26"/>
      <c r="E58" s="26"/>
      <c r="F58" s="26"/>
      <c r="G58" s="26"/>
      <c r="H58" s="26"/>
      <c r="I58" s="26"/>
      <c r="J58" s="26"/>
      <c r="K58" s="26"/>
      <c r="L58" s="26"/>
      <c r="M58" s="164"/>
      <c r="N58" s="25"/>
      <c r="O58" s="25"/>
      <c r="P58" s="25"/>
      <c r="Q58" s="25"/>
    </row>
    <row r="59" spans="1:17" ht="9" customHeight="1">
      <c r="A59" s="194"/>
      <c r="B59" s="50"/>
      <c r="C59" s="292"/>
      <c r="D59" s="26"/>
      <c r="E59" s="26"/>
      <c r="F59" s="26"/>
      <c r="G59" s="26"/>
      <c r="H59" s="26"/>
      <c r="I59" s="26"/>
      <c r="J59" s="26"/>
      <c r="K59" s="26"/>
      <c r="L59" s="26"/>
      <c r="M59" s="164"/>
      <c r="N59" s="25"/>
      <c r="O59" s="25"/>
      <c r="P59" s="25"/>
      <c r="Q59" s="25"/>
    </row>
    <row r="60" spans="1:17" ht="9" customHeight="1">
      <c r="A60" s="195"/>
      <c r="B60" s="50"/>
      <c r="C60" s="292"/>
      <c r="D60" s="26"/>
      <c r="E60" s="26"/>
      <c r="F60" s="26"/>
      <c r="G60" s="26"/>
      <c r="H60" s="26"/>
      <c r="I60" s="26"/>
      <c r="J60" s="26"/>
      <c r="K60" s="26"/>
      <c r="L60" s="26"/>
      <c r="M60" s="164"/>
      <c r="N60" s="25"/>
      <c r="O60" s="25"/>
      <c r="P60" s="25"/>
      <c r="Q60" s="25"/>
    </row>
    <row r="61" spans="1:17" ht="9" customHeight="1">
      <c r="A61" s="195"/>
      <c r="C61" s="292"/>
      <c r="D61" s="26"/>
      <c r="E61" s="26"/>
      <c r="F61" s="26"/>
      <c r="G61" s="26"/>
      <c r="H61" s="26"/>
      <c r="I61" s="26"/>
      <c r="J61" s="26"/>
      <c r="K61" s="26"/>
      <c r="L61" s="26"/>
      <c r="M61" s="25"/>
      <c r="N61" s="25"/>
      <c r="O61" s="25"/>
      <c r="P61" s="25"/>
      <c r="Q61" s="25"/>
    </row>
    <row r="62" spans="1:17" ht="9" customHeight="1">
      <c r="A62" s="196"/>
      <c r="C62" s="292"/>
      <c r="D62" s="26"/>
      <c r="E62" s="26"/>
      <c r="F62" s="26"/>
      <c r="G62" s="26"/>
      <c r="H62" s="26"/>
      <c r="I62" s="26"/>
      <c r="J62" s="26"/>
      <c r="K62" s="26"/>
      <c r="L62" s="26"/>
      <c r="M62" s="25"/>
      <c r="N62" s="25"/>
      <c r="O62" s="25"/>
      <c r="P62" s="25"/>
      <c r="Q62" s="25"/>
    </row>
    <row r="63" spans="1:17" ht="9" customHeight="1">
      <c r="A63" s="24"/>
      <c r="C63" s="292"/>
      <c r="D63" s="26"/>
      <c r="E63" s="26"/>
      <c r="F63" s="26"/>
      <c r="G63" s="26"/>
      <c r="H63" s="26"/>
      <c r="I63" s="26"/>
      <c r="J63" s="26"/>
      <c r="K63" s="26"/>
      <c r="L63" s="26"/>
      <c r="M63" s="25"/>
      <c r="N63" s="25"/>
      <c r="O63" s="25"/>
      <c r="P63" s="25"/>
      <c r="Q63" s="25"/>
    </row>
    <row r="64" spans="1:17" ht="9" customHeight="1">
      <c r="A64" s="24"/>
      <c r="C64" s="292"/>
      <c r="D64" s="26"/>
      <c r="E64" s="26"/>
      <c r="F64" s="26"/>
      <c r="G64" s="26"/>
      <c r="H64" s="26"/>
      <c r="I64" s="26"/>
      <c r="J64" s="26"/>
      <c r="K64" s="26"/>
      <c r="L64" s="26"/>
      <c r="M64" s="25"/>
      <c r="N64" s="25"/>
      <c r="O64" s="25"/>
      <c r="P64" s="25"/>
      <c r="Q64" s="25"/>
    </row>
    <row r="65" spans="1:17" ht="9" customHeight="1">
      <c r="A65" s="24"/>
      <c r="C65" s="292"/>
      <c r="D65" s="26"/>
      <c r="E65" s="26"/>
      <c r="F65" s="26"/>
      <c r="G65" s="26"/>
      <c r="H65" s="26"/>
      <c r="I65" s="26"/>
      <c r="J65" s="26"/>
      <c r="K65" s="26"/>
      <c r="L65" s="26"/>
      <c r="M65" s="25"/>
      <c r="N65" s="25"/>
      <c r="O65" s="25"/>
      <c r="P65" s="25"/>
      <c r="Q65" s="25"/>
    </row>
    <row r="66" spans="1:17" ht="9" customHeight="1">
      <c r="A66" s="24"/>
      <c r="C66" s="292"/>
      <c r="D66" s="26"/>
      <c r="E66" s="26"/>
      <c r="F66" s="26"/>
      <c r="G66" s="26"/>
      <c r="H66" s="26"/>
      <c r="I66" s="26"/>
      <c r="J66" s="26"/>
      <c r="K66" s="26"/>
      <c r="L66" s="26"/>
      <c r="M66" s="25"/>
      <c r="N66" s="25"/>
      <c r="O66" s="25"/>
      <c r="P66" s="25"/>
      <c r="Q66" s="25"/>
    </row>
    <row r="67" spans="1:17" ht="9" customHeight="1">
      <c r="A67" s="194"/>
      <c r="C67" s="292"/>
      <c r="D67" s="26"/>
      <c r="E67" s="26"/>
      <c r="F67" s="26"/>
      <c r="G67" s="26"/>
      <c r="H67" s="26"/>
      <c r="I67" s="26"/>
      <c r="J67" s="26"/>
      <c r="K67" s="26"/>
      <c r="L67" s="26"/>
      <c r="M67" s="25"/>
      <c r="N67" s="25"/>
      <c r="O67" s="25"/>
      <c r="P67" s="25"/>
      <c r="Q67" s="25"/>
    </row>
    <row r="68" spans="1:17" ht="9" customHeight="1">
      <c r="A68" s="196"/>
      <c r="C68" s="292"/>
      <c r="D68" s="26"/>
      <c r="E68" s="26"/>
      <c r="F68" s="26"/>
      <c r="G68" s="26"/>
      <c r="H68" s="26"/>
      <c r="I68" s="26"/>
      <c r="J68" s="26"/>
      <c r="K68" s="26"/>
      <c r="L68" s="26"/>
      <c r="M68" s="25"/>
      <c r="N68" s="25"/>
      <c r="O68" s="25"/>
      <c r="P68" s="25"/>
      <c r="Q68" s="25"/>
    </row>
    <row r="69" spans="1:17" ht="9" customHeight="1">
      <c r="A69" s="24"/>
      <c r="C69" s="292"/>
      <c r="D69" s="26"/>
      <c r="E69" s="26"/>
      <c r="F69" s="26"/>
      <c r="G69" s="26"/>
      <c r="H69" s="26"/>
      <c r="I69" s="26"/>
      <c r="J69" s="26"/>
      <c r="K69" s="26"/>
      <c r="L69" s="26"/>
      <c r="M69" s="25"/>
      <c r="N69" s="25"/>
      <c r="O69" s="25"/>
      <c r="P69" s="25"/>
      <c r="Q69" s="25"/>
    </row>
    <row r="70" spans="1:17" ht="9" customHeight="1">
      <c r="A70" s="24"/>
      <c r="C70" s="292"/>
      <c r="D70" s="26"/>
      <c r="E70" s="26"/>
      <c r="F70" s="26"/>
      <c r="G70" s="26"/>
      <c r="H70" s="26"/>
      <c r="I70" s="26"/>
      <c r="J70" s="26"/>
      <c r="K70" s="26"/>
      <c r="L70" s="26"/>
      <c r="M70" s="25"/>
      <c r="N70" s="25"/>
      <c r="O70" s="25"/>
      <c r="P70" s="25"/>
      <c r="Q70" s="25"/>
    </row>
    <row r="71" spans="1:17" ht="9" customHeight="1">
      <c r="A71" s="24"/>
      <c r="C71" s="292"/>
      <c r="D71" s="26"/>
      <c r="E71" s="26"/>
      <c r="F71" s="26"/>
      <c r="G71" s="26"/>
      <c r="H71" s="26"/>
      <c r="I71" s="26"/>
      <c r="J71" s="26"/>
      <c r="K71" s="26"/>
      <c r="L71" s="26"/>
      <c r="M71" s="25"/>
      <c r="N71" s="25"/>
      <c r="O71" s="25"/>
      <c r="P71" s="25"/>
      <c r="Q71" s="25"/>
    </row>
    <row r="72" spans="1:17" ht="9" customHeight="1">
      <c r="A72" s="24"/>
      <c r="C72" s="292"/>
      <c r="D72" s="26"/>
      <c r="E72" s="26"/>
      <c r="F72" s="26"/>
      <c r="G72" s="26"/>
      <c r="H72" s="26"/>
      <c r="I72" s="26"/>
      <c r="J72" s="26"/>
      <c r="K72" s="26"/>
      <c r="L72" s="26"/>
      <c r="M72" s="25"/>
      <c r="N72" s="25"/>
      <c r="O72" s="25"/>
      <c r="P72" s="25"/>
      <c r="Q72" s="25"/>
    </row>
    <row r="73" spans="1:17" ht="9" customHeight="1">
      <c r="A73" s="194"/>
      <c r="C73" s="292"/>
      <c r="D73" s="26"/>
      <c r="E73" s="26"/>
      <c r="F73" s="26"/>
      <c r="G73" s="26"/>
      <c r="H73" s="26"/>
      <c r="I73" s="26"/>
      <c r="J73" s="26"/>
      <c r="K73" s="26"/>
      <c r="L73" s="26"/>
      <c r="M73" s="25"/>
      <c r="N73" s="25"/>
      <c r="O73" s="25"/>
      <c r="P73" s="25"/>
      <c r="Q73" s="25"/>
    </row>
    <row r="74" spans="1:17" ht="9" customHeight="1">
      <c r="A74" s="196"/>
      <c r="C74" s="292"/>
      <c r="D74" s="26"/>
      <c r="E74" s="26"/>
      <c r="F74" s="26"/>
      <c r="G74" s="26"/>
      <c r="H74" s="26"/>
      <c r="I74" s="26"/>
      <c r="J74" s="26"/>
      <c r="K74" s="26"/>
      <c r="L74" s="26"/>
      <c r="M74" s="25"/>
      <c r="N74" s="25"/>
      <c r="O74" s="25"/>
      <c r="P74" s="25"/>
      <c r="Q74" s="25"/>
    </row>
    <row r="75" spans="1:17" ht="9" customHeight="1">
      <c r="A75" s="24"/>
      <c r="C75" s="292"/>
      <c r="D75" s="26"/>
      <c r="E75" s="26"/>
      <c r="F75" s="26"/>
      <c r="G75" s="26"/>
      <c r="H75" s="26"/>
      <c r="I75" s="26"/>
      <c r="J75" s="26"/>
      <c r="K75" s="26"/>
      <c r="L75" s="26"/>
      <c r="M75" s="25"/>
      <c r="N75" s="25"/>
      <c r="O75" s="25"/>
      <c r="P75" s="25"/>
      <c r="Q75" s="25"/>
    </row>
    <row r="76" spans="1:17" ht="9" customHeight="1">
      <c r="A76" s="24"/>
      <c r="C76" s="292"/>
      <c r="D76" s="26"/>
      <c r="E76" s="26"/>
      <c r="F76" s="26"/>
      <c r="G76" s="26"/>
      <c r="H76" s="26"/>
      <c r="I76" s="26"/>
      <c r="J76" s="26"/>
      <c r="K76" s="26"/>
      <c r="L76" s="26"/>
      <c r="M76" s="25"/>
      <c r="N76" s="25"/>
      <c r="O76" s="25"/>
      <c r="P76" s="25"/>
      <c r="Q76" s="25"/>
    </row>
    <row r="77" spans="1:17" ht="9" customHeight="1">
      <c r="A77" s="24"/>
      <c r="C77" s="292"/>
      <c r="D77" s="26"/>
      <c r="E77" s="26"/>
      <c r="F77" s="26"/>
      <c r="G77" s="26"/>
      <c r="H77" s="26"/>
      <c r="I77" s="26"/>
      <c r="J77" s="26"/>
      <c r="K77" s="26"/>
      <c r="L77" s="26"/>
      <c r="M77" s="25"/>
      <c r="N77" s="25"/>
      <c r="O77" s="25"/>
      <c r="P77" s="25"/>
      <c r="Q77" s="25"/>
    </row>
    <row r="78" spans="1:17" ht="9" customHeight="1">
      <c r="A78" s="24"/>
      <c r="C78" s="292"/>
      <c r="D78" s="26"/>
      <c r="E78" s="26"/>
      <c r="F78" s="26"/>
      <c r="G78" s="26"/>
      <c r="H78" s="26"/>
      <c r="I78" s="26"/>
      <c r="J78" s="26"/>
      <c r="K78" s="26"/>
      <c r="L78" s="26"/>
      <c r="M78" s="25"/>
      <c r="N78" s="25"/>
      <c r="O78" s="25"/>
      <c r="P78" s="25"/>
      <c r="Q78" s="25"/>
    </row>
    <row r="79" spans="1:17">
      <c r="A79" s="24"/>
      <c r="C79" s="293"/>
      <c r="D79" s="50"/>
      <c r="E79" s="50"/>
      <c r="F79" s="50"/>
      <c r="G79" s="50"/>
      <c r="H79" s="50"/>
      <c r="I79" s="50"/>
      <c r="J79" s="50"/>
      <c r="K79" s="50"/>
      <c r="L79" s="50"/>
    </row>
    <row r="80" spans="1:17">
      <c r="A80" s="24"/>
      <c r="C80" s="293"/>
      <c r="D80" s="50"/>
      <c r="E80" s="50"/>
      <c r="F80" s="50"/>
      <c r="G80" s="50"/>
      <c r="H80" s="50"/>
      <c r="I80" s="50"/>
      <c r="J80" s="50"/>
      <c r="K80" s="50"/>
      <c r="L80" s="50"/>
    </row>
    <row r="81" spans="1:12">
      <c r="A81" s="24"/>
      <c r="C81" s="293"/>
      <c r="D81" s="50"/>
      <c r="E81" s="50"/>
      <c r="F81" s="50"/>
      <c r="G81" s="50"/>
      <c r="H81" s="50"/>
      <c r="I81" s="50"/>
      <c r="J81" s="50"/>
      <c r="K81" s="50"/>
      <c r="L81" s="50"/>
    </row>
    <row r="82" spans="1:12">
      <c r="A82" s="24"/>
      <c r="C82" s="293"/>
      <c r="D82" s="50"/>
      <c r="E82" s="50"/>
      <c r="F82" s="50"/>
      <c r="G82" s="50"/>
      <c r="H82" s="50"/>
      <c r="I82" s="50"/>
      <c r="J82" s="50"/>
      <c r="K82" s="50"/>
      <c r="L82" s="50"/>
    </row>
    <row r="83" spans="1:12">
      <c r="A83" s="194"/>
      <c r="C83" s="293"/>
      <c r="D83" s="50"/>
      <c r="E83" s="50"/>
      <c r="F83" s="50"/>
      <c r="G83" s="50"/>
      <c r="H83" s="50"/>
      <c r="I83" s="50"/>
      <c r="J83" s="50"/>
      <c r="K83" s="50"/>
      <c r="L83" s="50"/>
    </row>
    <row r="84" spans="1:12">
      <c r="A84" s="196"/>
      <c r="C84" s="293"/>
      <c r="D84" s="50"/>
      <c r="E84" s="50"/>
      <c r="F84" s="50"/>
      <c r="G84" s="50"/>
      <c r="H84" s="50"/>
      <c r="I84" s="50"/>
      <c r="J84" s="50"/>
      <c r="K84" s="50"/>
      <c r="L84" s="50"/>
    </row>
    <row r="85" spans="1:12">
      <c r="A85" s="24"/>
      <c r="C85" s="293"/>
      <c r="D85" s="50"/>
      <c r="E85" s="50"/>
      <c r="F85" s="50"/>
      <c r="G85" s="50"/>
      <c r="H85" s="50"/>
      <c r="I85" s="50"/>
      <c r="J85" s="50"/>
      <c r="K85" s="50"/>
      <c r="L85" s="50"/>
    </row>
    <row r="86" spans="1:12">
      <c r="A86" s="24"/>
      <c r="C86" s="293"/>
      <c r="D86" s="50"/>
      <c r="E86" s="50"/>
      <c r="F86" s="50"/>
      <c r="G86" s="50"/>
      <c r="H86" s="50"/>
      <c r="I86" s="50"/>
      <c r="J86" s="50"/>
      <c r="K86" s="50"/>
      <c r="L86" s="50"/>
    </row>
    <row r="87" spans="1:12">
      <c r="A87" s="24"/>
      <c r="C87" s="293"/>
      <c r="D87" s="50"/>
      <c r="E87" s="50"/>
      <c r="F87" s="50"/>
      <c r="G87" s="50"/>
      <c r="H87" s="50"/>
      <c r="I87" s="50"/>
      <c r="J87" s="50"/>
      <c r="K87" s="50"/>
      <c r="L87" s="50"/>
    </row>
    <row r="88" spans="1:12">
      <c r="A88" s="24"/>
      <c r="C88" s="293"/>
      <c r="D88" s="50"/>
      <c r="E88" s="50"/>
      <c r="F88" s="50"/>
      <c r="G88" s="50"/>
      <c r="H88" s="50"/>
      <c r="I88" s="50"/>
      <c r="J88" s="50"/>
      <c r="K88" s="50"/>
      <c r="L88" s="50"/>
    </row>
    <row r="89" spans="1:12">
      <c r="A89" s="24"/>
      <c r="C89" s="293"/>
      <c r="D89" s="50"/>
      <c r="E89" s="50"/>
      <c r="F89" s="50"/>
      <c r="G89" s="50"/>
      <c r="H89" s="50"/>
      <c r="I89" s="50"/>
      <c r="J89" s="50"/>
      <c r="K89" s="50"/>
      <c r="L89" s="50"/>
    </row>
    <row r="90" spans="1:12">
      <c r="A90" s="24"/>
      <c r="C90" s="293"/>
      <c r="D90" s="50"/>
      <c r="E90" s="50"/>
      <c r="F90" s="50"/>
      <c r="G90" s="50"/>
      <c r="H90" s="50"/>
      <c r="I90" s="50"/>
      <c r="J90" s="50"/>
      <c r="K90" s="50"/>
      <c r="L90" s="50"/>
    </row>
    <row r="91" spans="1:12">
      <c r="A91" s="24"/>
      <c r="C91" s="293"/>
      <c r="D91" s="50"/>
      <c r="E91" s="50"/>
      <c r="F91" s="50"/>
      <c r="G91" s="50"/>
      <c r="H91" s="50"/>
      <c r="I91" s="50"/>
      <c r="J91" s="50"/>
      <c r="K91" s="50"/>
      <c r="L91" s="50"/>
    </row>
    <row r="92" spans="1:12">
      <c r="A92" s="24"/>
      <c r="C92" s="293"/>
      <c r="D92" s="50"/>
      <c r="E92" s="50"/>
      <c r="F92" s="50"/>
      <c r="G92" s="50"/>
      <c r="H92" s="50"/>
      <c r="I92" s="50"/>
      <c r="J92" s="50"/>
      <c r="K92" s="50"/>
      <c r="L92" s="50"/>
    </row>
    <row r="93" spans="1:12">
      <c r="A93" s="24"/>
      <c r="C93" s="293"/>
      <c r="D93" s="50"/>
      <c r="E93" s="50"/>
      <c r="F93" s="50"/>
      <c r="G93" s="50"/>
      <c r="H93" s="50"/>
      <c r="I93" s="50"/>
      <c r="J93" s="50"/>
      <c r="K93" s="50"/>
      <c r="L93" s="50"/>
    </row>
    <row r="94" spans="1:12">
      <c r="A94" s="196"/>
      <c r="C94" s="293"/>
      <c r="D94" s="50"/>
      <c r="E94" s="50"/>
      <c r="F94" s="50"/>
      <c r="G94" s="50"/>
      <c r="H94" s="50"/>
      <c r="I94" s="50"/>
      <c r="J94" s="50"/>
      <c r="K94" s="50"/>
      <c r="L94" s="50"/>
    </row>
    <row r="95" spans="1:12">
      <c r="A95" s="24"/>
      <c r="C95" s="293"/>
      <c r="D95" s="50"/>
      <c r="E95" s="50"/>
      <c r="F95" s="50"/>
      <c r="G95" s="50"/>
      <c r="H95" s="50"/>
      <c r="I95" s="50"/>
      <c r="J95" s="50"/>
      <c r="K95" s="50"/>
      <c r="L95" s="50"/>
    </row>
    <row r="96" spans="1:12">
      <c r="A96" s="24"/>
      <c r="C96" s="293"/>
      <c r="D96" s="50"/>
      <c r="E96" s="50"/>
      <c r="F96" s="50"/>
      <c r="G96" s="50"/>
      <c r="H96" s="50"/>
      <c r="I96" s="50"/>
      <c r="J96" s="50"/>
      <c r="K96" s="50"/>
      <c r="L96" s="50"/>
    </row>
    <row r="97" spans="1:12">
      <c r="A97" s="24"/>
      <c r="C97" s="293"/>
      <c r="D97" s="50"/>
      <c r="E97" s="50"/>
      <c r="F97" s="50"/>
      <c r="G97" s="50"/>
      <c r="H97" s="50"/>
      <c r="I97" s="50"/>
      <c r="J97" s="50"/>
      <c r="K97" s="50"/>
      <c r="L97" s="50"/>
    </row>
    <row r="98" spans="1:12">
      <c r="A98" s="197"/>
      <c r="C98" s="293"/>
      <c r="D98" s="50"/>
      <c r="E98" s="50"/>
      <c r="F98" s="50"/>
      <c r="G98" s="50"/>
      <c r="H98" s="50"/>
      <c r="I98" s="50"/>
      <c r="J98" s="50"/>
      <c r="K98" s="50"/>
      <c r="L98" s="50"/>
    </row>
    <row r="99" spans="1:12">
      <c r="A99" s="197"/>
      <c r="C99" s="293"/>
      <c r="D99" s="50"/>
      <c r="E99" s="50"/>
      <c r="F99" s="50"/>
      <c r="G99" s="50"/>
      <c r="H99" s="50"/>
      <c r="I99" s="50"/>
      <c r="J99" s="50"/>
      <c r="K99" s="50"/>
      <c r="L99" s="50"/>
    </row>
    <row r="100" spans="1:12">
      <c r="A100" s="197"/>
      <c r="C100" s="293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12">
      <c r="A101" s="197"/>
      <c r="C101" s="293"/>
      <c r="D101" s="50"/>
      <c r="E101" s="50"/>
      <c r="F101" s="50"/>
      <c r="G101" s="50"/>
      <c r="H101" s="50"/>
      <c r="I101" s="50"/>
      <c r="J101" s="50"/>
      <c r="K101" s="50"/>
      <c r="L101" s="50"/>
    </row>
    <row r="102" spans="1:12">
      <c r="A102" s="197"/>
      <c r="C102" s="293"/>
      <c r="D102" s="50"/>
      <c r="E102" s="50"/>
      <c r="F102" s="50"/>
      <c r="G102" s="50"/>
      <c r="H102" s="50"/>
      <c r="I102" s="50"/>
      <c r="J102" s="50"/>
      <c r="K102" s="50"/>
      <c r="L102" s="50"/>
    </row>
    <row r="103" spans="1:12">
      <c r="A103" s="197"/>
      <c r="C103" s="293"/>
      <c r="D103" s="50"/>
      <c r="E103" s="50"/>
      <c r="F103" s="50"/>
      <c r="G103" s="50"/>
      <c r="H103" s="50"/>
      <c r="I103" s="50"/>
      <c r="J103" s="50"/>
      <c r="K103" s="50"/>
      <c r="L103" s="50"/>
    </row>
    <row r="104" spans="1:12">
      <c r="A104" s="197"/>
      <c r="C104" s="293"/>
      <c r="D104" s="50"/>
      <c r="E104" s="50"/>
      <c r="F104" s="50"/>
      <c r="G104" s="50"/>
      <c r="H104" s="50"/>
      <c r="I104" s="50"/>
      <c r="J104" s="50"/>
      <c r="K104" s="50"/>
      <c r="L104" s="50"/>
    </row>
    <row r="105" spans="1:12">
      <c r="A105" s="197"/>
      <c r="C105" s="293"/>
      <c r="D105" s="50"/>
      <c r="E105" s="50"/>
      <c r="F105" s="50"/>
      <c r="G105" s="50"/>
      <c r="H105" s="50"/>
      <c r="I105" s="50"/>
      <c r="J105" s="50"/>
      <c r="K105" s="50"/>
      <c r="L105" s="50"/>
    </row>
    <row r="106" spans="1:12">
      <c r="A106" s="197"/>
      <c r="C106" s="293"/>
      <c r="D106" s="50"/>
      <c r="E106" s="50"/>
      <c r="F106" s="50"/>
      <c r="G106" s="50"/>
      <c r="H106" s="50"/>
      <c r="I106" s="50"/>
      <c r="J106" s="50"/>
      <c r="K106" s="50"/>
      <c r="L106" s="50"/>
    </row>
    <row r="107" spans="1:12">
      <c r="A107" s="198"/>
      <c r="C107" s="293"/>
      <c r="D107" s="50"/>
      <c r="E107" s="50"/>
      <c r="F107" s="50"/>
      <c r="G107" s="50"/>
      <c r="H107" s="50"/>
      <c r="I107" s="50"/>
      <c r="J107" s="50"/>
      <c r="K107" s="50"/>
      <c r="L107" s="50"/>
    </row>
    <row r="108" spans="1:12">
      <c r="A108" s="198"/>
      <c r="C108" s="293"/>
      <c r="D108" s="50"/>
      <c r="E108" s="50"/>
      <c r="F108" s="50"/>
      <c r="G108" s="50"/>
      <c r="H108" s="50"/>
      <c r="I108" s="50"/>
      <c r="J108" s="50"/>
      <c r="K108" s="50"/>
      <c r="L108" s="50"/>
    </row>
    <row r="109" spans="1:12">
      <c r="A109" s="198"/>
      <c r="C109" s="293"/>
      <c r="D109" s="50"/>
      <c r="E109" s="50"/>
      <c r="F109" s="50"/>
      <c r="G109" s="50"/>
      <c r="H109" s="50"/>
      <c r="I109" s="50"/>
      <c r="J109" s="50"/>
      <c r="K109" s="50"/>
      <c r="L109" s="50"/>
    </row>
    <row r="110" spans="1:12">
      <c r="A110" s="198"/>
      <c r="C110" s="293"/>
      <c r="D110" s="50"/>
      <c r="E110" s="50"/>
      <c r="F110" s="50"/>
      <c r="G110" s="50"/>
      <c r="H110" s="50"/>
      <c r="I110" s="50"/>
      <c r="J110" s="50"/>
      <c r="K110" s="50"/>
      <c r="L110" s="50"/>
    </row>
    <row r="111" spans="1:12">
      <c r="A111" s="198"/>
      <c r="C111" s="293"/>
      <c r="D111" s="50"/>
      <c r="E111" s="50"/>
      <c r="F111" s="50"/>
      <c r="G111" s="50"/>
      <c r="H111" s="50"/>
      <c r="I111" s="50"/>
      <c r="J111" s="50"/>
      <c r="K111" s="50"/>
      <c r="L111" s="50"/>
    </row>
    <row r="112" spans="1:12">
      <c r="A112" s="198"/>
      <c r="C112" s="293"/>
      <c r="D112" s="50"/>
      <c r="E112" s="50"/>
      <c r="F112" s="50"/>
      <c r="G112" s="50"/>
      <c r="H112" s="50"/>
      <c r="I112" s="50"/>
      <c r="J112" s="50"/>
      <c r="K112" s="50"/>
      <c r="L112" s="50"/>
    </row>
    <row r="113" spans="1:12">
      <c r="A113" s="198"/>
      <c r="C113" s="293"/>
      <c r="D113" s="50"/>
      <c r="E113" s="50"/>
      <c r="F113" s="50"/>
      <c r="G113" s="50"/>
      <c r="H113" s="50"/>
      <c r="I113" s="50"/>
      <c r="J113" s="50"/>
      <c r="K113" s="50"/>
      <c r="L113" s="50"/>
    </row>
    <row r="114" spans="1:12">
      <c r="A114" s="198"/>
      <c r="C114" s="293"/>
      <c r="D114" s="50"/>
      <c r="E114" s="50"/>
      <c r="F114" s="50"/>
      <c r="G114" s="50"/>
      <c r="H114" s="50"/>
      <c r="I114" s="50"/>
      <c r="J114" s="50"/>
      <c r="K114" s="50"/>
      <c r="L114" s="50"/>
    </row>
    <row r="115" spans="1:12">
      <c r="A115" s="198"/>
      <c r="C115" s="293"/>
      <c r="D115" s="50"/>
      <c r="E115" s="50"/>
      <c r="F115" s="50"/>
      <c r="G115" s="50"/>
      <c r="H115" s="50"/>
      <c r="I115" s="50"/>
      <c r="J115" s="50"/>
      <c r="K115" s="50"/>
      <c r="L115" s="50"/>
    </row>
    <row r="116" spans="1:12">
      <c r="A116" s="198"/>
      <c r="C116" s="293"/>
      <c r="D116" s="50"/>
      <c r="E116" s="50"/>
      <c r="F116" s="50"/>
      <c r="G116" s="50"/>
      <c r="H116" s="50"/>
      <c r="I116" s="50"/>
      <c r="J116" s="50"/>
      <c r="K116" s="50"/>
      <c r="L116" s="50"/>
    </row>
    <row r="117" spans="1:12">
      <c r="A117" s="198"/>
      <c r="C117" s="293"/>
      <c r="D117" s="50"/>
      <c r="E117" s="50"/>
      <c r="F117" s="50"/>
      <c r="G117" s="50"/>
      <c r="H117" s="50"/>
      <c r="I117" s="50"/>
      <c r="J117" s="50"/>
      <c r="K117" s="50"/>
      <c r="L117" s="50"/>
    </row>
    <row r="118" spans="1:12">
      <c r="A118" s="198"/>
      <c r="C118" s="293"/>
      <c r="D118" s="50"/>
      <c r="E118" s="50"/>
      <c r="F118" s="50"/>
      <c r="G118" s="50"/>
      <c r="H118" s="50"/>
      <c r="I118" s="50"/>
      <c r="J118" s="50"/>
      <c r="K118" s="50"/>
      <c r="L118" s="50"/>
    </row>
    <row r="119" spans="1:12">
      <c r="A119" s="198"/>
      <c r="C119" s="293"/>
      <c r="D119" s="50"/>
      <c r="E119" s="50"/>
      <c r="F119" s="50"/>
      <c r="G119" s="50"/>
      <c r="H119" s="50"/>
      <c r="I119" s="50"/>
      <c r="J119" s="50"/>
      <c r="K119" s="50"/>
      <c r="L119" s="50"/>
    </row>
    <row r="120" spans="1:12">
      <c r="A120" s="198"/>
    </row>
    <row r="121" spans="1:12">
      <c r="A121" s="198"/>
    </row>
    <row r="122" spans="1:12">
      <c r="A122" s="198"/>
    </row>
    <row r="123" spans="1:12">
      <c r="A123" s="198"/>
    </row>
    <row r="124" spans="1:12">
      <c r="A124" s="198"/>
    </row>
    <row r="125" spans="1:12">
      <c r="A125" s="198"/>
    </row>
    <row r="126" spans="1:12">
      <c r="A126" s="198"/>
    </row>
    <row r="127" spans="1:12">
      <c r="A127" s="198"/>
    </row>
    <row r="128" spans="1:12">
      <c r="A128" s="198"/>
    </row>
    <row r="129" spans="1:1">
      <c r="A129" s="198"/>
    </row>
    <row r="130" spans="1:1">
      <c r="A130" s="198"/>
    </row>
    <row r="131" spans="1:1">
      <c r="A131" s="198"/>
    </row>
    <row r="132" spans="1:1">
      <c r="A132" s="198"/>
    </row>
    <row r="133" spans="1:1">
      <c r="A133" s="198"/>
    </row>
    <row r="134" spans="1:1">
      <c r="A134" s="198"/>
    </row>
    <row r="135" spans="1:1">
      <c r="A135" s="198"/>
    </row>
    <row r="136" spans="1:1">
      <c r="A136" s="198"/>
    </row>
    <row r="137" spans="1:1">
      <c r="A137" s="198"/>
    </row>
    <row r="138" spans="1:1">
      <c r="A138" s="198"/>
    </row>
    <row r="139" spans="1:1">
      <c r="A139" s="198"/>
    </row>
    <row r="140" spans="1:1">
      <c r="A140" s="198"/>
    </row>
    <row r="141" spans="1:1">
      <c r="A141" s="198"/>
    </row>
    <row r="142" spans="1:1">
      <c r="A142" s="198"/>
    </row>
    <row r="143" spans="1:1">
      <c r="A143" s="198"/>
    </row>
    <row r="144" spans="1:1">
      <c r="A144" s="198"/>
    </row>
    <row r="145" spans="1:1">
      <c r="A145" s="198"/>
    </row>
    <row r="146" spans="1:1">
      <c r="A146" s="198"/>
    </row>
    <row r="147" spans="1:1">
      <c r="A147" s="198"/>
    </row>
    <row r="148" spans="1:1">
      <c r="A148" s="198"/>
    </row>
    <row r="149" spans="1:1">
      <c r="A149" s="198"/>
    </row>
    <row r="150" spans="1:1">
      <c r="A150" s="198"/>
    </row>
    <row r="151" spans="1:1">
      <c r="A151" s="198"/>
    </row>
    <row r="152" spans="1:1">
      <c r="A152" s="198"/>
    </row>
    <row r="153" spans="1:1">
      <c r="A153" s="198"/>
    </row>
    <row r="154" spans="1:1">
      <c r="A154" s="198"/>
    </row>
    <row r="155" spans="1:1">
      <c r="A155" s="198"/>
    </row>
    <row r="156" spans="1:1">
      <c r="A156" s="198"/>
    </row>
    <row r="157" spans="1:1">
      <c r="A157" s="198"/>
    </row>
    <row r="158" spans="1:1">
      <c r="A158" s="198"/>
    </row>
    <row r="159" spans="1:1">
      <c r="A159" s="198"/>
    </row>
    <row r="160" spans="1:1">
      <c r="A160" s="198"/>
    </row>
    <row r="161" spans="1:1">
      <c r="A161" s="198"/>
    </row>
    <row r="162" spans="1:1">
      <c r="A162" s="198"/>
    </row>
    <row r="163" spans="1:1">
      <c r="A163" s="198"/>
    </row>
    <row r="164" spans="1:1">
      <c r="A164" s="198"/>
    </row>
    <row r="165" spans="1:1">
      <c r="A165" s="198"/>
    </row>
    <row r="166" spans="1:1">
      <c r="A166" s="198"/>
    </row>
    <row r="167" spans="1:1">
      <c r="A167" s="198"/>
    </row>
    <row r="168" spans="1:1">
      <c r="A168" s="198"/>
    </row>
    <row r="169" spans="1:1">
      <c r="A169" s="198"/>
    </row>
    <row r="170" spans="1:1">
      <c r="A170" s="198"/>
    </row>
    <row r="171" spans="1:1">
      <c r="A171" s="198"/>
    </row>
    <row r="172" spans="1:1">
      <c r="A172" s="198"/>
    </row>
    <row r="173" spans="1:1">
      <c r="A173" s="198"/>
    </row>
    <row r="174" spans="1:1">
      <c r="A174" s="198"/>
    </row>
    <row r="175" spans="1:1">
      <c r="A175" s="198"/>
    </row>
    <row r="176" spans="1:1">
      <c r="A176" s="198"/>
    </row>
    <row r="177" spans="1:1">
      <c r="A177" s="198"/>
    </row>
    <row r="178" spans="1:1">
      <c r="A178" s="198"/>
    </row>
    <row r="179" spans="1:1">
      <c r="A179" s="198"/>
    </row>
    <row r="180" spans="1:1">
      <c r="A180" s="198"/>
    </row>
    <row r="181" spans="1:1">
      <c r="A181" s="198"/>
    </row>
    <row r="182" spans="1:1">
      <c r="A182" s="198"/>
    </row>
    <row r="183" spans="1:1">
      <c r="A183" s="198"/>
    </row>
    <row r="184" spans="1:1">
      <c r="A184" s="198"/>
    </row>
    <row r="185" spans="1:1">
      <c r="A185" s="198"/>
    </row>
    <row r="186" spans="1:1">
      <c r="A186" s="198"/>
    </row>
    <row r="187" spans="1:1">
      <c r="A187" s="198"/>
    </row>
    <row r="188" spans="1:1">
      <c r="A188" s="198"/>
    </row>
    <row r="189" spans="1:1">
      <c r="A189" s="198"/>
    </row>
    <row r="190" spans="1:1">
      <c r="A190" s="198"/>
    </row>
    <row r="191" spans="1:1">
      <c r="A191" s="198"/>
    </row>
    <row r="192" spans="1:1">
      <c r="A192" s="198"/>
    </row>
    <row r="193" spans="1:1">
      <c r="A193" s="198"/>
    </row>
    <row r="194" spans="1:1">
      <c r="A194" s="198"/>
    </row>
    <row r="195" spans="1:1">
      <c r="A195" s="198"/>
    </row>
    <row r="196" spans="1:1">
      <c r="A196" s="198"/>
    </row>
    <row r="197" spans="1:1">
      <c r="A197" s="198"/>
    </row>
    <row r="198" spans="1:1">
      <c r="A198" s="198"/>
    </row>
    <row r="199" spans="1:1">
      <c r="A199" s="198"/>
    </row>
    <row r="200" spans="1:1">
      <c r="A200" s="198"/>
    </row>
    <row r="201" spans="1:1">
      <c r="A201" s="198"/>
    </row>
    <row r="202" spans="1:1">
      <c r="A202" s="198"/>
    </row>
    <row r="203" spans="1:1">
      <c r="A203" s="198"/>
    </row>
    <row r="204" spans="1:1">
      <c r="A204" s="198"/>
    </row>
    <row r="205" spans="1:1">
      <c r="A205" s="198"/>
    </row>
    <row r="206" spans="1:1">
      <c r="A206" s="198"/>
    </row>
    <row r="207" spans="1:1">
      <c r="A207" s="198"/>
    </row>
    <row r="208" spans="1:1">
      <c r="A208" s="198"/>
    </row>
    <row r="209" spans="1:1">
      <c r="A209" s="198"/>
    </row>
    <row r="210" spans="1:1">
      <c r="A210" s="198"/>
    </row>
    <row r="211" spans="1:1">
      <c r="A211" s="198"/>
    </row>
    <row r="212" spans="1:1">
      <c r="A212" s="198"/>
    </row>
    <row r="213" spans="1:1">
      <c r="A213" s="198"/>
    </row>
    <row r="214" spans="1:1">
      <c r="A214" s="198"/>
    </row>
    <row r="215" spans="1:1">
      <c r="A215" s="198"/>
    </row>
    <row r="216" spans="1:1">
      <c r="A216" s="198"/>
    </row>
    <row r="217" spans="1:1">
      <c r="A217" s="198"/>
    </row>
    <row r="218" spans="1:1">
      <c r="A218" s="198"/>
    </row>
    <row r="219" spans="1:1">
      <c r="A219" s="198"/>
    </row>
    <row r="220" spans="1:1">
      <c r="A220" s="27"/>
    </row>
    <row r="221" spans="1:1">
      <c r="A221" s="27"/>
    </row>
    <row r="222" spans="1:1">
      <c r="A222" s="27"/>
    </row>
    <row r="223" spans="1:1">
      <c r="A223" s="27"/>
    </row>
    <row r="224" spans="1:1">
      <c r="A224" s="27"/>
    </row>
    <row r="225" spans="1:1">
      <c r="A225" s="27"/>
    </row>
    <row r="226" spans="1:1">
      <c r="A226" s="27"/>
    </row>
    <row r="227" spans="1:1">
      <c r="A227" s="27"/>
    </row>
    <row r="228" spans="1:1">
      <c r="A228" s="27"/>
    </row>
    <row r="229" spans="1:1">
      <c r="A229" s="27"/>
    </row>
    <row r="230" spans="1:1">
      <c r="A230" s="27"/>
    </row>
    <row r="231" spans="1:1">
      <c r="A231" s="27"/>
    </row>
    <row r="232" spans="1:1">
      <c r="A232" s="27"/>
    </row>
    <row r="233" spans="1:1">
      <c r="A233" s="27"/>
    </row>
    <row r="234" spans="1:1">
      <c r="A234" s="27"/>
    </row>
    <row r="235" spans="1:1">
      <c r="A235" s="27"/>
    </row>
    <row r="236" spans="1:1">
      <c r="A236" s="27"/>
    </row>
    <row r="237" spans="1:1">
      <c r="A237" s="27"/>
    </row>
    <row r="238" spans="1:1">
      <c r="A238" s="27"/>
    </row>
    <row r="239" spans="1:1">
      <c r="A239" s="27"/>
    </row>
    <row r="240" spans="1:1">
      <c r="A240" s="27"/>
    </row>
    <row r="241" spans="1:1">
      <c r="A241" s="27"/>
    </row>
    <row r="242" spans="1:1">
      <c r="A242" s="27"/>
    </row>
    <row r="243" spans="1:1">
      <c r="A243" s="27"/>
    </row>
    <row r="244" spans="1:1">
      <c r="A244" s="27"/>
    </row>
    <row r="245" spans="1:1">
      <c r="A245" s="27"/>
    </row>
    <row r="246" spans="1:1">
      <c r="A246" s="27"/>
    </row>
    <row r="247" spans="1:1">
      <c r="A247" s="27"/>
    </row>
    <row r="248" spans="1:1">
      <c r="A248" s="27"/>
    </row>
    <row r="249" spans="1:1">
      <c r="A249" s="27"/>
    </row>
    <row r="250" spans="1:1">
      <c r="A250" s="27"/>
    </row>
    <row r="251" spans="1:1">
      <c r="A251" s="27"/>
    </row>
    <row r="252" spans="1:1">
      <c r="A252" s="27"/>
    </row>
    <row r="253" spans="1:1">
      <c r="A253" s="27"/>
    </row>
    <row r="254" spans="1:1">
      <c r="A254" s="27"/>
    </row>
    <row r="255" spans="1:1">
      <c r="A255" s="27"/>
    </row>
    <row r="256" spans="1:1">
      <c r="A256" s="27"/>
    </row>
    <row r="257" spans="1:1">
      <c r="A257" s="27"/>
    </row>
    <row r="258" spans="1:1">
      <c r="A258" s="27"/>
    </row>
    <row r="259" spans="1:1">
      <c r="A259" s="27"/>
    </row>
    <row r="260" spans="1:1">
      <c r="A260" s="27"/>
    </row>
    <row r="261" spans="1:1">
      <c r="A261" s="27"/>
    </row>
    <row r="262" spans="1:1">
      <c r="A262" s="27"/>
    </row>
    <row r="263" spans="1:1">
      <c r="A263" s="27"/>
    </row>
    <row r="264" spans="1:1">
      <c r="A264" s="27"/>
    </row>
    <row r="265" spans="1:1">
      <c r="A265" s="27"/>
    </row>
    <row r="266" spans="1:1">
      <c r="A266" s="27"/>
    </row>
    <row r="267" spans="1:1">
      <c r="A267" s="27"/>
    </row>
    <row r="268" spans="1:1">
      <c r="A268" s="27"/>
    </row>
    <row r="269" spans="1:1">
      <c r="A269" s="27"/>
    </row>
    <row r="270" spans="1:1">
      <c r="A270" s="27"/>
    </row>
    <row r="271" spans="1:1">
      <c r="A271" s="27"/>
    </row>
    <row r="272" spans="1:1">
      <c r="A272" s="27"/>
    </row>
    <row r="273" spans="1:1">
      <c r="A273" s="27"/>
    </row>
    <row r="274" spans="1:1">
      <c r="A274" s="27"/>
    </row>
    <row r="275" spans="1:1">
      <c r="A275" s="27"/>
    </row>
    <row r="276" spans="1:1">
      <c r="A276" s="27"/>
    </row>
    <row r="277" spans="1:1">
      <c r="A277" s="27"/>
    </row>
    <row r="278" spans="1:1">
      <c r="A278" s="27"/>
    </row>
    <row r="279" spans="1:1">
      <c r="A279" s="27"/>
    </row>
    <row r="280" spans="1:1">
      <c r="A280" s="27"/>
    </row>
    <row r="281" spans="1:1">
      <c r="A281" s="27"/>
    </row>
    <row r="282" spans="1:1">
      <c r="A282" s="27"/>
    </row>
    <row r="283" spans="1:1">
      <c r="A283" s="27"/>
    </row>
    <row r="284" spans="1:1">
      <c r="A284" s="27"/>
    </row>
    <row r="285" spans="1:1">
      <c r="A285" s="27"/>
    </row>
    <row r="286" spans="1:1">
      <c r="A286" s="27"/>
    </row>
    <row r="287" spans="1:1">
      <c r="A287" s="27"/>
    </row>
    <row r="288" spans="1:1">
      <c r="A288" s="27"/>
    </row>
    <row r="289" spans="1:1">
      <c r="A289" s="27"/>
    </row>
    <row r="290" spans="1:1">
      <c r="A290" s="27"/>
    </row>
    <row r="291" spans="1:1">
      <c r="A291" s="27"/>
    </row>
    <row r="292" spans="1:1">
      <c r="A292" s="27"/>
    </row>
    <row r="293" spans="1:1">
      <c r="A293" s="27"/>
    </row>
    <row r="294" spans="1:1">
      <c r="A294" s="27"/>
    </row>
    <row r="295" spans="1:1">
      <c r="A295" s="27"/>
    </row>
    <row r="296" spans="1:1">
      <c r="A296" s="27"/>
    </row>
    <row r="297" spans="1:1">
      <c r="A297" s="27"/>
    </row>
    <row r="298" spans="1:1">
      <c r="A298" s="27"/>
    </row>
    <row r="299" spans="1:1">
      <c r="A299" s="27"/>
    </row>
    <row r="300" spans="1:1">
      <c r="A300" s="27"/>
    </row>
    <row r="301" spans="1:1">
      <c r="A301" s="27"/>
    </row>
    <row r="302" spans="1:1">
      <c r="A302" s="27"/>
    </row>
    <row r="303" spans="1:1">
      <c r="A303" s="27"/>
    </row>
    <row r="304" spans="1:1">
      <c r="A304" s="27"/>
    </row>
    <row r="305" spans="1:1">
      <c r="A305" s="27"/>
    </row>
    <row r="306" spans="1:1">
      <c r="A306" s="27"/>
    </row>
    <row r="307" spans="1:1">
      <c r="A307" s="27"/>
    </row>
    <row r="308" spans="1:1">
      <c r="A308" s="27"/>
    </row>
    <row r="309" spans="1:1">
      <c r="A309" s="27"/>
    </row>
    <row r="310" spans="1:1">
      <c r="A310" s="27"/>
    </row>
    <row r="311" spans="1:1">
      <c r="A311" s="27"/>
    </row>
    <row r="312" spans="1:1">
      <c r="A312" s="27"/>
    </row>
    <row r="313" spans="1:1">
      <c r="A313" s="27"/>
    </row>
    <row r="314" spans="1:1">
      <c r="A314" s="27"/>
    </row>
    <row r="315" spans="1:1">
      <c r="A315" s="27"/>
    </row>
    <row r="316" spans="1:1">
      <c r="A316" s="27"/>
    </row>
    <row r="317" spans="1:1">
      <c r="A317" s="27"/>
    </row>
    <row r="318" spans="1:1">
      <c r="A318" s="27"/>
    </row>
    <row r="319" spans="1:1">
      <c r="A319" s="27"/>
    </row>
    <row r="320" spans="1:1">
      <c r="A320" s="27"/>
    </row>
    <row r="321" spans="1:1">
      <c r="A321" s="27"/>
    </row>
    <row r="322" spans="1:1">
      <c r="A322" s="27"/>
    </row>
    <row r="323" spans="1:1">
      <c r="A323" s="27"/>
    </row>
    <row r="324" spans="1:1">
      <c r="A324" s="27"/>
    </row>
    <row r="325" spans="1:1">
      <c r="A325" s="27"/>
    </row>
    <row r="326" spans="1:1">
      <c r="A326" s="27"/>
    </row>
    <row r="327" spans="1:1">
      <c r="A327" s="27"/>
    </row>
    <row r="328" spans="1:1">
      <c r="A328" s="27"/>
    </row>
    <row r="329" spans="1:1">
      <c r="A329" s="27"/>
    </row>
    <row r="330" spans="1:1">
      <c r="A330" s="27"/>
    </row>
    <row r="331" spans="1:1">
      <c r="A331" s="27"/>
    </row>
    <row r="332" spans="1:1">
      <c r="A332" s="27"/>
    </row>
    <row r="333" spans="1:1">
      <c r="A333" s="27"/>
    </row>
    <row r="334" spans="1:1">
      <c r="A334" s="27"/>
    </row>
    <row r="335" spans="1:1">
      <c r="A335" s="27"/>
    </row>
    <row r="336" spans="1:1">
      <c r="A336" s="27"/>
    </row>
    <row r="337" spans="1:1">
      <c r="A337" s="27"/>
    </row>
    <row r="338" spans="1:1">
      <c r="A338" s="27"/>
    </row>
    <row r="339" spans="1:1">
      <c r="A339" s="27"/>
    </row>
    <row r="340" spans="1:1">
      <c r="A340" s="27"/>
    </row>
    <row r="341" spans="1:1">
      <c r="A341" s="27"/>
    </row>
    <row r="342" spans="1:1">
      <c r="A342" s="27"/>
    </row>
    <row r="343" spans="1:1">
      <c r="A343" s="27"/>
    </row>
    <row r="344" spans="1:1">
      <c r="A344" s="27"/>
    </row>
    <row r="345" spans="1:1">
      <c r="A345" s="27"/>
    </row>
    <row r="346" spans="1:1">
      <c r="A346" s="27"/>
    </row>
    <row r="347" spans="1:1">
      <c r="A347" s="27"/>
    </row>
    <row r="348" spans="1:1">
      <c r="A348" s="27"/>
    </row>
    <row r="349" spans="1:1">
      <c r="A349" s="27"/>
    </row>
    <row r="350" spans="1:1">
      <c r="A350" s="27"/>
    </row>
    <row r="351" spans="1:1">
      <c r="A351" s="27"/>
    </row>
    <row r="352" spans="1:1">
      <c r="A352" s="27"/>
    </row>
    <row r="353" spans="1:1">
      <c r="A353" s="27"/>
    </row>
    <row r="354" spans="1:1">
      <c r="A354" s="27"/>
    </row>
    <row r="355" spans="1:1">
      <c r="A355" s="27"/>
    </row>
    <row r="356" spans="1:1">
      <c r="A356" s="27"/>
    </row>
    <row r="357" spans="1:1">
      <c r="A357" s="27"/>
    </row>
    <row r="358" spans="1:1">
      <c r="A358" s="27"/>
    </row>
    <row r="359" spans="1:1">
      <c r="A359" s="27"/>
    </row>
    <row r="360" spans="1:1">
      <c r="A360" s="27"/>
    </row>
    <row r="361" spans="1:1">
      <c r="A361" s="27"/>
    </row>
    <row r="362" spans="1:1">
      <c r="A362" s="27"/>
    </row>
    <row r="363" spans="1:1">
      <c r="A363" s="27"/>
    </row>
    <row r="364" spans="1:1">
      <c r="A364" s="27"/>
    </row>
    <row r="365" spans="1:1">
      <c r="A365" s="27"/>
    </row>
    <row r="366" spans="1:1">
      <c r="A366" s="27"/>
    </row>
    <row r="367" spans="1:1">
      <c r="A367" s="27"/>
    </row>
    <row r="368" spans="1:1">
      <c r="A368" s="27"/>
    </row>
    <row r="369" spans="1:1">
      <c r="A369" s="27"/>
    </row>
    <row r="370" spans="1:1">
      <c r="A370" s="27"/>
    </row>
    <row r="371" spans="1:1">
      <c r="A371" s="27"/>
    </row>
    <row r="372" spans="1:1">
      <c r="A372" s="27"/>
    </row>
    <row r="373" spans="1:1">
      <c r="A373" s="27"/>
    </row>
    <row r="374" spans="1:1">
      <c r="A374" s="27"/>
    </row>
    <row r="375" spans="1:1">
      <c r="A375" s="27"/>
    </row>
    <row r="376" spans="1:1">
      <c r="A376" s="27"/>
    </row>
    <row r="377" spans="1:1">
      <c r="A377" s="27"/>
    </row>
    <row r="378" spans="1:1">
      <c r="A378" s="27"/>
    </row>
    <row r="379" spans="1:1">
      <c r="A379" s="27"/>
    </row>
    <row r="380" spans="1:1">
      <c r="A380" s="27"/>
    </row>
    <row r="381" spans="1:1">
      <c r="A381" s="27"/>
    </row>
    <row r="382" spans="1:1">
      <c r="A382" s="27"/>
    </row>
    <row r="383" spans="1:1">
      <c r="A383" s="27"/>
    </row>
    <row r="384" spans="1:1">
      <c r="A384" s="27"/>
    </row>
    <row r="385" spans="1:1">
      <c r="A385" s="27"/>
    </row>
    <row r="386" spans="1:1">
      <c r="A386" s="27"/>
    </row>
    <row r="387" spans="1:1">
      <c r="A387" s="27"/>
    </row>
    <row r="388" spans="1:1">
      <c r="A388" s="27"/>
    </row>
    <row r="389" spans="1:1">
      <c r="A389" s="27"/>
    </row>
    <row r="390" spans="1:1">
      <c r="A390" s="27"/>
    </row>
    <row r="391" spans="1:1">
      <c r="A391" s="27"/>
    </row>
    <row r="392" spans="1:1">
      <c r="A392" s="27"/>
    </row>
    <row r="393" spans="1:1">
      <c r="A393" s="27"/>
    </row>
    <row r="394" spans="1:1">
      <c r="A394" s="27"/>
    </row>
    <row r="395" spans="1:1">
      <c r="A395" s="27"/>
    </row>
    <row r="396" spans="1:1">
      <c r="A396" s="27"/>
    </row>
    <row r="397" spans="1:1">
      <c r="A397" s="27"/>
    </row>
    <row r="398" spans="1:1">
      <c r="A398" s="27"/>
    </row>
    <row r="399" spans="1:1">
      <c r="A399" s="27"/>
    </row>
    <row r="400" spans="1:1">
      <c r="A400" s="27"/>
    </row>
    <row r="401" spans="1:1">
      <c r="A401" s="27"/>
    </row>
    <row r="402" spans="1:1">
      <c r="A402" s="27"/>
    </row>
    <row r="403" spans="1:1">
      <c r="A403" s="27"/>
    </row>
    <row r="404" spans="1:1">
      <c r="A404" s="27"/>
    </row>
    <row r="405" spans="1:1">
      <c r="A405" s="27"/>
    </row>
    <row r="406" spans="1:1">
      <c r="A406" s="27"/>
    </row>
    <row r="407" spans="1:1">
      <c r="A407" s="27"/>
    </row>
    <row r="408" spans="1:1">
      <c r="A408" s="27"/>
    </row>
    <row r="409" spans="1:1">
      <c r="A409" s="27"/>
    </row>
    <row r="410" spans="1:1">
      <c r="A410" s="27"/>
    </row>
    <row r="411" spans="1:1">
      <c r="A411" s="27"/>
    </row>
    <row r="412" spans="1:1">
      <c r="A412" s="27"/>
    </row>
    <row r="413" spans="1:1">
      <c r="A413" s="27"/>
    </row>
    <row r="414" spans="1:1">
      <c r="A414" s="27"/>
    </row>
    <row r="415" spans="1:1">
      <c r="A415" s="27"/>
    </row>
    <row r="416" spans="1:1">
      <c r="A416" s="27"/>
    </row>
    <row r="417" spans="1:1">
      <c r="A417" s="27"/>
    </row>
    <row r="418" spans="1:1">
      <c r="A418" s="27"/>
    </row>
    <row r="419" spans="1:1">
      <c r="A419" s="27"/>
    </row>
    <row r="420" spans="1:1">
      <c r="A420" s="27"/>
    </row>
    <row r="421" spans="1:1">
      <c r="A421" s="27"/>
    </row>
    <row r="422" spans="1:1">
      <c r="A422" s="27"/>
    </row>
    <row r="423" spans="1:1">
      <c r="A423" s="27"/>
    </row>
    <row r="424" spans="1:1">
      <c r="A424" s="27"/>
    </row>
    <row r="425" spans="1:1">
      <c r="A425" s="27"/>
    </row>
    <row r="426" spans="1:1">
      <c r="A426" s="27"/>
    </row>
    <row r="427" spans="1:1">
      <c r="A427" s="27"/>
    </row>
    <row r="428" spans="1:1">
      <c r="A428" s="27"/>
    </row>
    <row r="429" spans="1:1">
      <c r="A429" s="27"/>
    </row>
    <row r="430" spans="1:1">
      <c r="A430" s="27"/>
    </row>
    <row r="431" spans="1:1">
      <c r="A431" s="27"/>
    </row>
    <row r="432" spans="1:1">
      <c r="A432" s="27"/>
    </row>
    <row r="433" spans="1:1">
      <c r="A433" s="27"/>
    </row>
    <row r="434" spans="1:1">
      <c r="A434" s="27"/>
    </row>
    <row r="435" spans="1:1">
      <c r="A435" s="27"/>
    </row>
    <row r="436" spans="1:1">
      <c r="A436" s="27"/>
    </row>
    <row r="437" spans="1:1">
      <c r="A437" s="27"/>
    </row>
    <row r="438" spans="1:1">
      <c r="A438" s="27"/>
    </row>
    <row r="439" spans="1:1">
      <c r="A439" s="27"/>
    </row>
    <row r="440" spans="1:1">
      <c r="A440" s="27"/>
    </row>
    <row r="441" spans="1:1">
      <c r="A441" s="27"/>
    </row>
    <row r="442" spans="1:1">
      <c r="A442" s="27"/>
    </row>
    <row r="443" spans="1:1">
      <c r="A443" s="27"/>
    </row>
    <row r="444" spans="1:1">
      <c r="A444" s="27"/>
    </row>
    <row r="445" spans="1:1">
      <c r="A445" s="27"/>
    </row>
    <row r="446" spans="1:1">
      <c r="A446" s="27"/>
    </row>
    <row r="447" spans="1:1">
      <c r="A447" s="27"/>
    </row>
    <row r="448" spans="1:1">
      <c r="A448" s="27"/>
    </row>
    <row r="449" spans="1:1">
      <c r="A449" s="27"/>
    </row>
    <row r="450" spans="1:1">
      <c r="A450" s="27"/>
    </row>
    <row r="451" spans="1:1">
      <c r="A451" s="27"/>
    </row>
    <row r="452" spans="1:1">
      <c r="A452" s="27"/>
    </row>
    <row r="453" spans="1:1">
      <c r="A453" s="27"/>
    </row>
    <row r="454" spans="1:1">
      <c r="A454" s="27"/>
    </row>
    <row r="455" spans="1:1">
      <c r="A455" s="27"/>
    </row>
    <row r="456" spans="1:1">
      <c r="A456" s="27"/>
    </row>
    <row r="457" spans="1:1">
      <c r="A457" s="27"/>
    </row>
    <row r="458" spans="1:1">
      <c r="A458" s="27"/>
    </row>
    <row r="459" spans="1:1">
      <c r="A459" s="27"/>
    </row>
    <row r="460" spans="1:1">
      <c r="A460" s="27"/>
    </row>
    <row r="461" spans="1:1">
      <c r="A461" s="27"/>
    </row>
    <row r="462" spans="1:1">
      <c r="A462" s="27"/>
    </row>
    <row r="463" spans="1:1">
      <c r="A463" s="27"/>
    </row>
    <row r="464" spans="1:1">
      <c r="A464" s="27"/>
    </row>
    <row r="465" spans="1:1">
      <c r="A465" s="27"/>
    </row>
    <row r="466" spans="1:1">
      <c r="A466" s="27"/>
    </row>
    <row r="467" spans="1:1">
      <c r="A467" s="27"/>
    </row>
    <row r="468" spans="1:1">
      <c r="A468" s="27"/>
    </row>
    <row r="469" spans="1:1">
      <c r="A469" s="27"/>
    </row>
    <row r="470" spans="1:1">
      <c r="A470" s="27"/>
    </row>
    <row r="471" spans="1:1">
      <c r="A471" s="27"/>
    </row>
    <row r="472" spans="1:1">
      <c r="A472" s="27"/>
    </row>
    <row r="473" spans="1:1">
      <c r="A473" s="27"/>
    </row>
    <row r="474" spans="1:1">
      <c r="A474" s="27"/>
    </row>
    <row r="475" spans="1:1">
      <c r="A475" s="27"/>
    </row>
    <row r="476" spans="1:1">
      <c r="A476" s="27"/>
    </row>
    <row r="477" spans="1:1">
      <c r="A477" s="27"/>
    </row>
    <row r="478" spans="1:1">
      <c r="A478" s="27"/>
    </row>
    <row r="479" spans="1:1">
      <c r="A479" s="27"/>
    </row>
    <row r="480" spans="1:1">
      <c r="A480" s="27"/>
    </row>
    <row r="481" spans="1:1">
      <c r="A481" s="27"/>
    </row>
    <row r="482" spans="1:1">
      <c r="A482" s="27"/>
    </row>
    <row r="483" spans="1:1">
      <c r="A483" s="27"/>
    </row>
    <row r="484" spans="1:1">
      <c r="A484" s="27"/>
    </row>
    <row r="485" spans="1:1">
      <c r="A485" s="27"/>
    </row>
    <row r="486" spans="1:1">
      <c r="A486" s="27"/>
    </row>
    <row r="487" spans="1:1">
      <c r="A487" s="27"/>
    </row>
    <row r="488" spans="1:1">
      <c r="A488" s="27"/>
    </row>
    <row r="489" spans="1:1">
      <c r="A489" s="27"/>
    </row>
    <row r="490" spans="1:1">
      <c r="A490" s="27"/>
    </row>
    <row r="491" spans="1:1">
      <c r="A491" s="27"/>
    </row>
    <row r="492" spans="1:1">
      <c r="A492" s="27"/>
    </row>
    <row r="493" spans="1:1">
      <c r="A493" s="27"/>
    </row>
    <row r="494" spans="1:1">
      <c r="A494" s="27"/>
    </row>
    <row r="495" spans="1:1">
      <c r="A495" s="27"/>
    </row>
    <row r="496" spans="1:1">
      <c r="A496" s="27"/>
    </row>
    <row r="497" spans="1:1">
      <c r="A497" s="27"/>
    </row>
    <row r="498" spans="1:1">
      <c r="A498" s="27"/>
    </row>
    <row r="499" spans="1:1">
      <c r="A499" s="27"/>
    </row>
    <row r="500" spans="1:1">
      <c r="A500" s="27"/>
    </row>
    <row r="501" spans="1:1">
      <c r="A501" s="27"/>
    </row>
    <row r="502" spans="1:1">
      <c r="A502" s="27"/>
    </row>
    <row r="503" spans="1:1">
      <c r="A503" s="27"/>
    </row>
    <row r="504" spans="1:1">
      <c r="A504" s="27"/>
    </row>
    <row r="505" spans="1:1">
      <c r="A505" s="27"/>
    </row>
    <row r="506" spans="1:1">
      <c r="A506" s="27"/>
    </row>
    <row r="507" spans="1:1">
      <c r="A507" s="27"/>
    </row>
    <row r="508" spans="1:1">
      <c r="A508" s="27"/>
    </row>
    <row r="509" spans="1:1">
      <c r="A509" s="27"/>
    </row>
    <row r="510" spans="1:1">
      <c r="A510" s="27"/>
    </row>
    <row r="511" spans="1:1">
      <c r="A511" s="27"/>
    </row>
    <row r="512" spans="1:1">
      <c r="A512" s="27"/>
    </row>
    <row r="513" spans="1:1">
      <c r="A513" s="27"/>
    </row>
    <row r="514" spans="1:1">
      <c r="A514" s="27"/>
    </row>
    <row r="515" spans="1:1">
      <c r="A515" s="27"/>
    </row>
    <row r="516" spans="1:1">
      <c r="A516" s="27"/>
    </row>
    <row r="517" spans="1:1">
      <c r="A517" s="27"/>
    </row>
    <row r="518" spans="1:1">
      <c r="A518" s="27"/>
    </row>
    <row r="519" spans="1:1">
      <c r="A519" s="27"/>
    </row>
    <row r="520" spans="1:1">
      <c r="A520" s="27"/>
    </row>
    <row r="521" spans="1:1">
      <c r="A521" s="27"/>
    </row>
    <row r="522" spans="1:1">
      <c r="A522" s="27"/>
    </row>
    <row r="523" spans="1:1">
      <c r="A523" s="27"/>
    </row>
    <row r="524" spans="1:1">
      <c r="A524" s="27"/>
    </row>
    <row r="525" spans="1:1">
      <c r="A525" s="27"/>
    </row>
    <row r="526" spans="1:1">
      <c r="A526" s="27"/>
    </row>
    <row r="527" spans="1:1">
      <c r="A527" s="27"/>
    </row>
    <row r="528" spans="1:1">
      <c r="A528" s="27"/>
    </row>
    <row r="529" spans="1:1">
      <c r="A529" s="27"/>
    </row>
    <row r="530" spans="1:1">
      <c r="A530" s="27"/>
    </row>
    <row r="531" spans="1:1">
      <c r="A531" s="27"/>
    </row>
    <row r="532" spans="1:1">
      <c r="A532" s="27"/>
    </row>
    <row r="533" spans="1:1">
      <c r="A533" s="27"/>
    </row>
    <row r="534" spans="1:1">
      <c r="A534" s="27"/>
    </row>
    <row r="535" spans="1:1">
      <c r="A535" s="27"/>
    </row>
    <row r="536" spans="1:1">
      <c r="A536" s="27"/>
    </row>
    <row r="537" spans="1:1">
      <c r="A537" s="27"/>
    </row>
    <row r="538" spans="1:1">
      <c r="A538" s="27"/>
    </row>
    <row r="539" spans="1:1">
      <c r="A539" s="27"/>
    </row>
    <row r="540" spans="1:1">
      <c r="A540" s="27"/>
    </row>
    <row r="541" spans="1:1">
      <c r="A541" s="27"/>
    </row>
    <row r="542" spans="1:1">
      <c r="A542" s="27"/>
    </row>
    <row r="543" spans="1:1">
      <c r="A543" s="27"/>
    </row>
    <row r="544" spans="1:1">
      <c r="A544" s="27"/>
    </row>
    <row r="545" spans="1:1">
      <c r="A545" s="27"/>
    </row>
    <row r="546" spans="1:1">
      <c r="A546" s="27"/>
    </row>
    <row r="547" spans="1:1">
      <c r="A547" s="27"/>
    </row>
    <row r="548" spans="1:1">
      <c r="A548" s="27"/>
    </row>
    <row r="549" spans="1:1">
      <c r="A549" s="27"/>
    </row>
    <row r="550" spans="1:1">
      <c r="A550" s="27"/>
    </row>
    <row r="551" spans="1:1">
      <c r="A551" s="27"/>
    </row>
    <row r="552" spans="1:1">
      <c r="A552" s="27"/>
    </row>
    <row r="553" spans="1:1">
      <c r="A553" s="27"/>
    </row>
    <row r="554" spans="1:1">
      <c r="A554" s="27"/>
    </row>
    <row r="555" spans="1:1">
      <c r="A555" s="27"/>
    </row>
    <row r="556" spans="1:1">
      <c r="A556" s="27"/>
    </row>
    <row r="557" spans="1:1">
      <c r="A557" s="27"/>
    </row>
    <row r="558" spans="1:1">
      <c r="A558" s="27"/>
    </row>
    <row r="559" spans="1:1">
      <c r="A559" s="27"/>
    </row>
    <row r="560" spans="1:1">
      <c r="A560" s="27"/>
    </row>
    <row r="561" spans="1:1">
      <c r="A561" s="27"/>
    </row>
    <row r="562" spans="1:1">
      <c r="A562" s="27"/>
    </row>
    <row r="563" spans="1:1">
      <c r="A563" s="27"/>
    </row>
    <row r="564" spans="1:1">
      <c r="A564" s="27"/>
    </row>
    <row r="565" spans="1:1">
      <c r="A565" s="27"/>
    </row>
    <row r="566" spans="1:1">
      <c r="A566" s="27"/>
    </row>
    <row r="567" spans="1:1">
      <c r="A567" s="27"/>
    </row>
    <row r="568" spans="1:1">
      <c r="A568" s="27"/>
    </row>
    <row r="569" spans="1:1">
      <c r="A569" s="27"/>
    </row>
    <row r="570" spans="1:1">
      <c r="A570" s="27"/>
    </row>
    <row r="571" spans="1:1">
      <c r="A571" s="27"/>
    </row>
    <row r="572" spans="1:1">
      <c r="A572" s="27"/>
    </row>
    <row r="573" spans="1:1">
      <c r="A573" s="27"/>
    </row>
    <row r="574" spans="1:1">
      <c r="A574" s="27"/>
    </row>
    <row r="575" spans="1:1">
      <c r="A575" s="27"/>
    </row>
    <row r="576" spans="1:1">
      <c r="A576" s="27"/>
    </row>
    <row r="577" spans="1:1">
      <c r="A577" s="27"/>
    </row>
    <row r="578" spans="1:1">
      <c r="A578" s="27"/>
    </row>
    <row r="579" spans="1:1">
      <c r="A579" s="27"/>
    </row>
    <row r="580" spans="1:1">
      <c r="A580" s="27"/>
    </row>
    <row r="581" spans="1:1">
      <c r="A581" s="27"/>
    </row>
    <row r="582" spans="1:1">
      <c r="A582" s="27"/>
    </row>
    <row r="583" spans="1:1">
      <c r="A583" s="27"/>
    </row>
    <row r="584" spans="1:1">
      <c r="A584" s="27"/>
    </row>
    <row r="585" spans="1:1">
      <c r="A585" s="27"/>
    </row>
    <row r="586" spans="1:1">
      <c r="A586" s="27"/>
    </row>
    <row r="587" spans="1:1">
      <c r="A587" s="27"/>
    </row>
    <row r="588" spans="1:1">
      <c r="A588" s="27"/>
    </row>
    <row r="589" spans="1:1">
      <c r="A589" s="27"/>
    </row>
    <row r="590" spans="1:1">
      <c r="A590" s="27"/>
    </row>
    <row r="591" spans="1:1">
      <c r="A591" s="27"/>
    </row>
    <row r="592" spans="1:1">
      <c r="A592" s="27"/>
    </row>
    <row r="593" spans="1:1">
      <c r="A593" s="27"/>
    </row>
    <row r="594" spans="1:1">
      <c r="A594" s="27"/>
    </row>
    <row r="595" spans="1:1">
      <c r="A595" s="27"/>
    </row>
    <row r="596" spans="1:1">
      <c r="A596" s="27"/>
    </row>
    <row r="597" spans="1:1">
      <c r="A597" s="27"/>
    </row>
    <row r="598" spans="1:1">
      <c r="A598" s="27"/>
    </row>
    <row r="599" spans="1:1">
      <c r="A599" s="27"/>
    </row>
    <row r="600" spans="1:1">
      <c r="A600" s="27"/>
    </row>
    <row r="601" spans="1:1">
      <c r="A601" s="27"/>
    </row>
    <row r="602" spans="1:1">
      <c r="A602" s="27"/>
    </row>
    <row r="603" spans="1:1">
      <c r="A603" s="27"/>
    </row>
    <row r="604" spans="1:1">
      <c r="A604" s="27"/>
    </row>
    <row r="605" spans="1:1">
      <c r="A605" s="27"/>
    </row>
    <row r="606" spans="1:1">
      <c r="A606" s="27"/>
    </row>
    <row r="607" spans="1:1">
      <c r="A607" s="27"/>
    </row>
    <row r="608" spans="1:1">
      <c r="A608" s="27"/>
    </row>
    <row r="609" spans="1:1">
      <c r="A609" s="27"/>
    </row>
    <row r="610" spans="1:1">
      <c r="A610" s="27"/>
    </row>
    <row r="611" spans="1:1">
      <c r="A611" s="27"/>
    </row>
    <row r="612" spans="1:1">
      <c r="A612" s="27"/>
    </row>
    <row r="613" spans="1:1">
      <c r="A613" s="27"/>
    </row>
    <row r="614" spans="1:1">
      <c r="A614" s="27"/>
    </row>
    <row r="615" spans="1:1">
      <c r="A615" s="27"/>
    </row>
    <row r="616" spans="1:1">
      <c r="A616" s="27"/>
    </row>
    <row r="617" spans="1:1">
      <c r="A617" s="27"/>
    </row>
    <row r="618" spans="1:1">
      <c r="A618" s="27"/>
    </row>
    <row r="619" spans="1:1">
      <c r="A619" s="27"/>
    </row>
    <row r="620" spans="1:1">
      <c r="A620" s="27"/>
    </row>
    <row r="621" spans="1:1">
      <c r="A621" s="27"/>
    </row>
    <row r="622" spans="1:1">
      <c r="A622" s="27"/>
    </row>
    <row r="623" spans="1:1">
      <c r="A623" s="27"/>
    </row>
    <row r="624" spans="1:1">
      <c r="A624" s="27"/>
    </row>
    <row r="625" spans="1:1">
      <c r="A625" s="27"/>
    </row>
    <row r="626" spans="1:1">
      <c r="A626" s="27"/>
    </row>
    <row r="627" spans="1:1">
      <c r="A627" s="27"/>
    </row>
    <row r="628" spans="1:1">
      <c r="A628" s="27"/>
    </row>
    <row r="629" spans="1:1">
      <c r="A629" s="27"/>
    </row>
    <row r="630" spans="1:1">
      <c r="A630" s="27"/>
    </row>
    <row r="631" spans="1:1">
      <c r="A631" s="27"/>
    </row>
    <row r="632" spans="1:1">
      <c r="A632" s="27"/>
    </row>
    <row r="633" spans="1:1">
      <c r="A633" s="27"/>
    </row>
    <row r="634" spans="1:1">
      <c r="A634" s="27"/>
    </row>
    <row r="635" spans="1:1">
      <c r="A635" s="27"/>
    </row>
    <row r="636" spans="1:1">
      <c r="A636" s="27"/>
    </row>
    <row r="637" spans="1:1">
      <c r="A637" s="27"/>
    </row>
    <row r="638" spans="1:1">
      <c r="A638" s="27"/>
    </row>
    <row r="639" spans="1:1">
      <c r="A639" s="27"/>
    </row>
    <row r="640" spans="1:1">
      <c r="A640" s="27"/>
    </row>
    <row r="641" spans="1:1">
      <c r="A641" s="27"/>
    </row>
    <row r="642" spans="1:1">
      <c r="A642" s="27"/>
    </row>
    <row r="643" spans="1:1">
      <c r="A643" s="27"/>
    </row>
    <row r="644" spans="1:1">
      <c r="A644" s="27"/>
    </row>
    <row r="645" spans="1:1">
      <c r="A645" s="27"/>
    </row>
    <row r="646" spans="1:1">
      <c r="A646" s="27"/>
    </row>
    <row r="647" spans="1:1">
      <c r="A647" s="27"/>
    </row>
    <row r="648" spans="1:1">
      <c r="A648" s="27"/>
    </row>
    <row r="649" spans="1:1">
      <c r="A649" s="27"/>
    </row>
    <row r="650" spans="1:1">
      <c r="A650" s="27"/>
    </row>
    <row r="651" spans="1:1">
      <c r="A651" s="27"/>
    </row>
    <row r="652" spans="1:1">
      <c r="A652" s="27"/>
    </row>
    <row r="653" spans="1:1">
      <c r="A653" s="27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>
  <sheetPr codeName="Sheet30">
    <pageSetUpPr fitToPage="1"/>
  </sheetPr>
  <dimension ref="A1:Z653"/>
  <sheetViews>
    <sheetView topLeftCell="A2" zoomScale="15" workbookViewId="0"/>
  </sheetViews>
  <sheetFormatPr defaultColWidth="11.42578125" defaultRowHeight="60"/>
  <cols>
    <col min="1" max="1" width="228" style="28" customWidth="1"/>
    <col min="2" max="2" width="39.42578125" customWidth="1"/>
    <col min="3" max="3" width="48.7109375" style="266" customWidth="1"/>
    <col min="4" max="4" width="41.140625" customWidth="1"/>
    <col min="5" max="5" width="48.7109375" customWidth="1"/>
    <col min="6" max="6" width="51.140625" customWidth="1"/>
    <col min="7" max="7" width="48.7109375" customWidth="1"/>
    <col min="8" max="8" width="64" customWidth="1"/>
    <col min="9" max="9" width="42.42578125" customWidth="1"/>
    <col min="10" max="10" width="39.42578125" customWidth="1"/>
    <col min="11" max="11" width="48.7109375" customWidth="1"/>
    <col min="12" max="12" width="41.140625" customWidth="1"/>
    <col min="13" max="13" width="48.7109375" customWidth="1"/>
    <col min="14" max="14" width="51.140625" customWidth="1"/>
    <col min="15" max="15" width="48.7109375" customWidth="1"/>
    <col min="16" max="16" width="64" customWidth="1"/>
    <col min="17" max="17" width="42.42578125" customWidth="1"/>
    <col min="18" max="18" width="6.5703125" style="267" customWidth="1"/>
    <col min="19" max="256" width="9.140625" customWidth="1"/>
    <col min="257" max="257" width="228" customWidth="1"/>
    <col min="258" max="258" width="39.42578125" customWidth="1"/>
    <col min="259" max="259" width="48.7109375" customWidth="1"/>
    <col min="260" max="260" width="41.140625" customWidth="1"/>
    <col min="261" max="261" width="48.7109375" customWidth="1"/>
    <col min="262" max="262" width="51.140625" customWidth="1"/>
    <col min="263" max="263" width="48.7109375" customWidth="1"/>
    <col min="264" max="264" width="64" customWidth="1"/>
    <col min="265" max="265" width="42.42578125" customWidth="1"/>
    <col min="266" max="266" width="39.42578125" customWidth="1"/>
    <col min="267" max="267" width="48.7109375" customWidth="1"/>
    <col min="268" max="268" width="41.140625" customWidth="1"/>
    <col min="269" max="269" width="48.7109375" customWidth="1"/>
    <col min="270" max="270" width="51.140625" customWidth="1"/>
    <col min="271" max="271" width="48.7109375" customWidth="1"/>
    <col min="272" max="272" width="64" customWidth="1"/>
    <col min="273" max="273" width="42.42578125" customWidth="1"/>
    <col min="274" max="274" width="6.5703125" customWidth="1"/>
    <col min="275" max="512" width="9.140625" customWidth="1"/>
    <col min="513" max="513" width="228" customWidth="1"/>
    <col min="514" max="514" width="39.42578125" customWidth="1"/>
    <col min="515" max="515" width="48.7109375" customWidth="1"/>
    <col min="516" max="516" width="41.140625" customWidth="1"/>
    <col min="517" max="517" width="48.7109375" customWidth="1"/>
    <col min="518" max="518" width="51.140625" customWidth="1"/>
    <col min="519" max="519" width="48.7109375" customWidth="1"/>
    <col min="520" max="520" width="64" customWidth="1"/>
    <col min="521" max="521" width="42.42578125" customWidth="1"/>
    <col min="522" max="522" width="39.42578125" customWidth="1"/>
    <col min="523" max="523" width="48.7109375" customWidth="1"/>
    <col min="524" max="524" width="41.140625" customWidth="1"/>
    <col min="525" max="525" width="48.7109375" customWidth="1"/>
    <col min="526" max="526" width="51.140625" customWidth="1"/>
    <col min="527" max="527" width="48.7109375" customWidth="1"/>
    <col min="528" max="528" width="64" customWidth="1"/>
    <col min="529" max="529" width="42.42578125" customWidth="1"/>
    <col min="530" max="530" width="6.5703125" customWidth="1"/>
    <col min="531" max="768" width="9.140625" customWidth="1"/>
    <col min="769" max="769" width="228" customWidth="1"/>
    <col min="770" max="770" width="39.42578125" customWidth="1"/>
    <col min="771" max="771" width="48.7109375" customWidth="1"/>
    <col min="772" max="772" width="41.140625" customWidth="1"/>
    <col min="773" max="773" width="48.7109375" customWidth="1"/>
    <col min="774" max="774" width="51.140625" customWidth="1"/>
    <col min="775" max="775" width="48.7109375" customWidth="1"/>
    <col min="776" max="776" width="64" customWidth="1"/>
    <col min="777" max="777" width="42.42578125" customWidth="1"/>
    <col min="778" max="778" width="39.42578125" customWidth="1"/>
    <col min="779" max="779" width="48.7109375" customWidth="1"/>
    <col min="780" max="780" width="41.140625" customWidth="1"/>
    <col min="781" max="781" width="48.7109375" customWidth="1"/>
    <col min="782" max="782" width="51.140625" customWidth="1"/>
    <col min="783" max="783" width="48.7109375" customWidth="1"/>
    <col min="784" max="784" width="64" customWidth="1"/>
    <col min="785" max="785" width="42.42578125" customWidth="1"/>
    <col min="786" max="786" width="6.5703125" customWidth="1"/>
    <col min="787" max="1024" width="9.140625" customWidth="1"/>
    <col min="1025" max="1025" width="228" customWidth="1"/>
    <col min="1026" max="1026" width="39.42578125" customWidth="1"/>
    <col min="1027" max="1027" width="48.7109375" customWidth="1"/>
    <col min="1028" max="1028" width="41.140625" customWidth="1"/>
    <col min="1029" max="1029" width="48.7109375" customWidth="1"/>
    <col min="1030" max="1030" width="51.140625" customWidth="1"/>
    <col min="1031" max="1031" width="48.7109375" customWidth="1"/>
    <col min="1032" max="1032" width="64" customWidth="1"/>
    <col min="1033" max="1033" width="42.42578125" customWidth="1"/>
    <col min="1034" max="1034" width="39.42578125" customWidth="1"/>
    <col min="1035" max="1035" width="48.7109375" customWidth="1"/>
    <col min="1036" max="1036" width="41.140625" customWidth="1"/>
    <col min="1037" max="1037" width="48.7109375" customWidth="1"/>
    <col min="1038" max="1038" width="51.140625" customWidth="1"/>
    <col min="1039" max="1039" width="48.7109375" customWidth="1"/>
    <col min="1040" max="1040" width="64" customWidth="1"/>
    <col min="1041" max="1041" width="42.42578125" customWidth="1"/>
    <col min="1042" max="1042" width="6.5703125" customWidth="1"/>
    <col min="1043" max="1280" width="9.140625" customWidth="1"/>
    <col min="1281" max="1281" width="228" customWidth="1"/>
    <col min="1282" max="1282" width="39.42578125" customWidth="1"/>
    <col min="1283" max="1283" width="48.7109375" customWidth="1"/>
    <col min="1284" max="1284" width="41.140625" customWidth="1"/>
    <col min="1285" max="1285" width="48.7109375" customWidth="1"/>
    <col min="1286" max="1286" width="51.140625" customWidth="1"/>
    <col min="1287" max="1287" width="48.7109375" customWidth="1"/>
    <col min="1288" max="1288" width="64" customWidth="1"/>
    <col min="1289" max="1289" width="42.42578125" customWidth="1"/>
    <col min="1290" max="1290" width="39.42578125" customWidth="1"/>
    <col min="1291" max="1291" width="48.7109375" customWidth="1"/>
    <col min="1292" max="1292" width="41.140625" customWidth="1"/>
    <col min="1293" max="1293" width="48.7109375" customWidth="1"/>
    <col min="1294" max="1294" width="51.140625" customWidth="1"/>
    <col min="1295" max="1295" width="48.7109375" customWidth="1"/>
    <col min="1296" max="1296" width="64" customWidth="1"/>
    <col min="1297" max="1297" width="42.42578125" customWidth="1"/>
    <col min="1298" max="1298" width="6.5703125" customWidth="1"/>
    <col min="1299" max="1536" width="9.140625" customWidth="1"/>
    <col min="1537" max="1537" width="228" customWidth="1"/>
    <col min="1538" max="1538" width="39.42578125" customWidth="1"/>
    <col min="1539" max="1539" width="48.7109375" customWidth="1"/>
    <col min="1540" max="1540" width="41.140625" customWidth="1"/>
    <col min="1541" max="1541" width="48.7109375" customWidth="1"/>
    <col min="1542" max="1542" width="51.140625" customWidth="1"/>
    <col min="1543" max="1543" width="48.7109375" customWidth="1"/>
    <col min="1544" max="1544" width="64" customWidth="1"/>
    <col min="1545" max="1545" width="42.42578125" customWidth="1"/>
    <col min="1546" max="1546" width="39.42578125" customWidth="1"/>
    <col min="1547" max="1547" width="48.7109375" customWidth="1"/>
    <col min="1548" max="1548" width="41.140625" customWidth="1"/>
    <col min="1549" max="1549" width="48.7109375" customWidth="1"/>
    <col min="1550" max="1550" width="51.140625" customWidth="1"/>
    <col min="1551" max="1551" width="48.7109375" customWidth="1"/>
    <col min="1552" max="1552" width="64" customWidth="1"/>
    <col min="1553" max="1553" width="42.42578125" customWidth="1"/>
    <col min="1554" max="1554" width="6.5703125" customWidth="1"/>
    <col min="1555" max="1792" width="9.140625" customWidth="1"/>
    <col min="1793" max="1793" width="228" customWidth="1"/>
    <col min="1794" max="1794" width="39.42578125" customWidth="1"/>
    <col min="1795" max="1795" width="48.7109375" customWidth="1"/>
    <col min="1796" max="1796" width="41.140625" customWidth="1"/>
    <col min="1797" max="1797" width="48.7109375" customWidth="1"/>
    <col min="1798" max="1798" width="51.140625" customWidth="1"/>
    <col min="1799" max="1799" width="48.7109375" customWidth="1"/>
    <col min="1800" max="1800" width="64" customWidth="1"/>
    <col min="1801" max="1801" width="42.42578125" customWidth="1"/>
    <col min="1802" max="1802" width="39.42578125" customWidth="1"/>
    <col min="1803" max="1803" width="48.7109375" customWidth="1"/>
    <col min="1804" max="1804" width="41.140625" customWidth="1"/>
    <col min="1805" max="1805" width="48.7109375" customWidth="1"/>
    <col min="1806" max="1806" width="51.140625" customWidth="1"/>
    <col min="1807" max="1807" width="48.7109375" customWidth="1"/>
    <col min="1808" max="1808" width="64" customWidth="1"/>
    <col min="1809" max="1809" width="42.42578125" customWidth="1"/>
    <col min="1810" max="1810" width="6.5703125" customWidth="1"/>
    <col min="1811" max="2048" width="9.140625" customWidth="1"/>
    <col min="2049" max="2049" width="228" customWidth="1"/>
    <col min="2050" max="2050" width="39.42578125" customWidth="1"/>
    <col min="2051" max="2051" width="48.7109375" customWidth="1"/>
    <col min="2052" max="2052" width="41.140625" customWidth="1"/>
    <col min="2053" max="2053" width="48.7109375" customWidth="1"/>
    <col min="2054" max="2054" width="51.140625" customWidth="1"/>
    <col min="2055" max="2055" width="48.7109375" customWidth="1"/>
    <col min="2056" max="2056" width="64" customWidth="1"/>
    <col min="2057" max="2057" width="42.42578125" customWidth="1"/>
    <col min="2058" max="2058" width="39.42578125" customWidth="1"/>
    <col min="2059" max="2059" width="48.7109375" customWidth="1"/>
    <col min="2060" max="2060" width="41.140625" customWidth="1"/>
    <col min="2061" max="2061" width="48.7109375" customWidth="1"/>
    <col min="2062" max="2062" width="51.140625" customWidth="1"/>
    <col min="2063" max="2063" width="48.7109375" customWidth="1"/>
    <col min="2064" max="2064" width="64" customWidth="1"/>
    <col min="2065" max="2065" width="42.42578125" customWidth="1"/>
    <col min="2066" max="2066" width="6.5703125" customWidth="1"/>
    <col min="2067" max="2304" width="9.140625" customWidth="1"/>
    <col min="2305" max="2305" width="228" customWidth="1"/>
    <col min="2306" max="2306" width="39.42578125" customWidth="1"/>
    <col min="2307" max="2307" width="48.7109375" customWidth="1"/>
    <col min="2308" max="2308" width="41.140625" customWidth="1"/>
    <col min="2309" max="2309" width="48.7109375" customWidth="1"/>
    <col min="2310" max="2310" width="51.140625" customWidth="1"/>
    <col min="2311" max="2311" width="48.7109375" customWidth="1"/>
    <col min="2312" max="2312" width="64" customWidth="1"/>
    <col min="2313" max="2313" width="42.42578125" customWidth="1"/>
    <col min="2314" max="2314" width="39.42578125" customWidth="1"/>
    <col min="2315" max="2315" width="48.7109375" customWidth="1"/>
    <col min="2316" max="2316" width="41.140625" customWidth="1"/>
    <col min="2317" max="2317" width="48.7109375" customWidth="1"/>
    <col min="2318" max="2318" width="51.140625" customWidth="1"/>
    <col min="2319" max="2319" width="48.7109375" customWidth="1"/>
    <col min="2320" max="2320" width="64" customWidth="1"/>
    <col min="2321" max="2321" width="42.42578125" customWidth="1"/>
    <col min="2322" max="2322" width="6.5703125" customWidth="1"/>
    <col min="2323" max="2560" width="9.140625" customWidth="1"/>
    <col min="2561" max="2561" width="228" customWidth="1"/>
    <col min="2562" max="2562" width="39.42578125" customWidth="1"/>
    <col min="2563" max="2563" width="48.7109375" customWidth="1"/>
    <col min="2564" max="2564" width="41.140625" customWidth="1"/>
    <col min="2565" max="2565" width="48.7109375" customWidth="1"/>
    <col min="2566" max="2566" width="51.140625" customWidth="1"/>
    <col min="2567" max="2567" width="48.7109375" customWidth="1"/>
    <col min="2568" max="2568" width="64" customWidth="1"/>
    <col min="2569" max="2569" width="42.42578125" customWidth="1"/>
    <col min="2570" max="2570" width="39.42578125" customWidth="1"/>
    <col min="2571" max="2571" width="48.7109375" customWidth="1"/>
    <col min="2572" max="2572" width="41.140625" customWidth="1"/>
    <col min="2573" max="2573" width="48.7109375" customWidth="1"/>
    <col min="2574" max="2574" width="51.140625" customWidth="1"/>
    <col min="2575" max="2575" width="48.7109375" customWidth="1"/>
    <col min="2576" max="2576" width="64" customWidth="1"/>
    <col min="2577" max="2577" width="42.42578125" customWidth="1"/>
    <col min="2578" max="2578" width="6.5703125" customWidth="1"/>
    <col min="2579" max="2816" width="9.140625" customWidth="1"/>
    <col min="2817" max="2817" width="228" customWidth="1"/>
    <col min="2818" max="2818" width="39.42578125" customWidth="1"/>
    <col min="2819" max="2819" width="48.7109375" customWidth="1"/>
    <col min="2820" max="2820" width="41.140625" customWidth="1"/>
    <col min="2821" max="2821" width="48.7109375" customWidth="1"/>
    <col min="2822" max="2822" width="51.140625" customWidth="1"/>
    <col min="2823" max="2823" width="48.7109375" customWidth="1"/>
    <col min="2824" max="2824" width="64" customWidth="1"/>
    <col min="2825" max="2825" width="42.42578125" customWidth="1"/>
    <col min="2826" max="2826" width="39.42578125" customWidth="1"/>
    <col min="2827" max="2827" width="48.7109375" customWidth="1"/>
    <col min="2828" max="2828" width="41.140625" customWidth="1"/>
    <col min="2829" max="2829" width="48.7109375" customWidth="1"/>
    <col min="2830" max="2830" width="51.140625" customWidth="1"/>
    <col min="2831" max="2831" width="48.7109375" customWidth="1"/>
    <col min="2832" max="2832" width="64" customWidth="1"/>
    <col min="2833" max="2833" width="42.42578125" customWidth="1"/>
    <col min="2834" max="2834" width="6.5703125" customWidth="1"/>
    <col min="2835" max="3072" width="9.140625" customWidth="1"/>
    <col min="3073" max="3073" width="228" customWidth="1"/>
    <col min="3074" max="3074" width="39.42578125" customWidth="1"/>
    <col min="3075" max="3075" width="48.7109375" customWidth="1"/>
    <col min="3076" max="3076" width="41.140625" customWidth="1"/>
    <col min="3077" max="3077" width="48.7109375" customWidth="1"/>
    <col min="3078" max="3078" width="51.140625" customWidth="1"/>
    <col min="3079" max="3079" width="48.7109375" customWidth="1"/>
    <col min="3080" max="3080" width="64" customWidth="1"/>
    <col min="3081" max="3081" width="42.42578125" customWidth="1"/>
    <col min="3082" max="3082" width="39.42578125" customWidth="1"/>
    <col min="3083" max="3083" width="48.7109375" customWidth="1"/>
    <col min="3084" max="3084" width="41.140625" customWidth="1"/>
    <col min="3085" max="3085" width="48.7109375" customWidth="1"/>
    <col min="3086" max="3086" width="51.140625" customWidth="1"/>
    <col min="3087" max="3087" width="48.7109375" customWidth="1"/>
    <col min="3088" max="3088" width="64" customWidth="1"/>
    <col min="3089" max="3089" width="42.42578125" customWidth="1"/>
    <col min="3090" max="3090" width="6.5703125" customWidth="1"/>
    <col min="3091" max="3328" width="9.140625" customWidth="1"/>
    <col min="3329" max="3329" width="228" customWidth="1"/>
    <col min="3330" max="3330" width="39.42578125" customWidth="1"/>
    <col min="3331" max="3331" width="48.7109375" customWidth="1"/>
    <col min="3332" max="3332" width="41.140625" customWidth="1"/>
    <col min="3333" max="3333" width="48.7109375" customWidth="1"/>
    <col min="3334" max="3334" width="51.140625" customWidth="1"/>
    <col min="3335" max="3335" width="48.7109375" customWidth="1"/>
    <col min="3336" max="3336" width="64" customWidth="1"/>
    <col min="3337" max="3337" width="42.42578125" customWidth="1"/>
    <col min="3338" max="3338" width="39.42578125" customWidth="1"/>
    <col min="3339" max="3339" width="48.7109375" customWidth="1"/>
    <col min="3340" max="3340" width="41.140625" customWidth="1"/>
    <col min="3341" max="3341" width="48.7109375" customWidth="1"/>
    <col min="3342" max="3342" width="51.140625" customWidth="1"/>
    <col min="3343" max="3343" width="48.7109375" customWidth="1"/>
    <col min="3344" max="3344" width="64" customWidth="1"/>
    <col min="3345" max="3345" width="42.42578125" customWidth="1"/>
    <col min="3346" max="3346" width="6.5703125" customWidth="1"/>
    <col min="3347" max="3584" width="9.140625" customWidth="1"/>
    <col min="3585" max="3585" width="228" customWidth="1"/>
    <col min="3586" max="3586" width="39.42578125" customWidth="1"/>
    <col min="3587" max="3587" width="48.7109375" customWidth="1"/>
    <col min="3588" max="3588" width="41.140625" customWidth="1"/>
    <col min="3589" max="3589" width="48.7109375" customWidth="1"/>
    <col min="3590" max="3590" width="51.140625" customWidth="1"/>
    <col min="3591" max="3591" width="48.7109375" customWidth="1"/>
    <col min="3592" max="3592" width="64" customWidth="1"/>
    <col min="3593" max="3593" width="42.42578125" customWidth="1"/>
    <col min="3594" max="3594" width="39.42578125" customWidth="1"/>
    <col min="3595" max="3595" width="48.7109375" customWidth="1"/>
    <col min="3596" max="3596" width="41.140625" customWidth="1"/>
    <col min="3597" max="3597" width="48.7109375" customWidth="1"/>
    <col min="3598" max="3598" width="51.140625" customWidth="1"/>
    <col min="3599" max="3599" width="48.7109375" customWidth="1"/>
    <col min="3600" max="3600" width="64" customWidth="1"/>
    <col min="3601" max="3601" width="42.42578125" customWidth="1"/>
    <col min="3602" max="3602" width="6.5703125" customWidth="1"/>
    <col min="3603" max="3840" width="9.140625" customWidth="1"/>
    <col min="3841" max="3841" width="228" customWidth="1"/>
    <col min="3842" max="3842" width="39.42578125" customWidth="1"/>
    <col min="3843" max="3843" width="48.7109375" customWidth="1"/>
    <col min="3844" max="3844" width="41.140625" customWidth="1"/>
    <col min="3845" max="3845" width="48.7109375" customWidth="1"/>
    <col min="3846" max="3846" width="51.140625" customWidth="1"/>
    <col min="3847" max="3847" width="48.7109375" customWidth="1"/>
    <col min="3848" max="3848" width="64" customWidth="1"/>
    <col min="3849" max="3849" width="42.42578125" customWidth="1"/>
    <col min="3850" max="3850" width="39.42578125" customWidth="1"/>
    <col min="3851" max="3851" width="48.7109375" customWidth="1"/>
    <col min="3852" max="3852" width="41.140625" customWidth="1"/>
    <col min="3853" max="3853" width="48.7109375" customWidth="1"/>
    <col min="3854" max="3854" width="51.140625" customWidth="1"/>
    <col min="3855" max="3855" width="48.7109375" customWidth="1"/>
    <col min="3856" max="3856" width="64" customWidth="1"/>
    <col min="3857" max="3857" width="42.42578125" customWidth="1"/>
    <col min="3858" max="3858" width="6.5703125" customWidth="1"/>
    <col min="3859" max="4096" width="9.140625" customWidth="1"/>
    <col min="4097" max="4097" width="228" customWidth="1"/>
    <col min="4098" max="4098" width="39.42578125" customWidth="1"/>
    <col min="4099" max="4099" width="48.7109375" customWidth="1"/>
    <col min="4100" max="4100" width="41.140625" customWidth="1"/>
    <col min="4101" max="4101" width="48.7109375" customWidth="1"/>
    <col min="4102" max="4102" width="51.140625" customWidth="1"/>
    <col min="4103" max="4103" width="48.7109375" customWidth="1"/>
    <col min="4104" max="4104" width="64" customWidth="1"/>
    <col min="4105" max="4105" width="42.42578125" customWidth="1"/>
    <col min="4106" max="4106" width="39.42578125" customWidth="1"/>
    <col min="4107" max="4107" width="48.7109375" customWidth="1"/>
    <col min="4108" max="4108" width="41.140625" customWidth="1"/>
    <col min="4109" max="4109" width="48.7109375" customWidth="1"/>
    <col min="4110" max="4110" width="51.140625" customWidth="1"/>
    <col min="4111" max="4111" width="48.7109375" customWidth="1"/>
    <col min="4112" max="4112" width="64" customWidth="1"/>
    <col min="4113" max="4113" width="42.42578125" customWidth="1"/>
    <col min="4114" max="4114" width="6.5703125" customWidth="1"/>
    <col min="4115" max="4352" width="9.140625" customWidth="1"/>
    <col min="4353" max="4353" width="228" customWidth="1"/>
    <col min="4354" max="4354" width="39.42578125" customWidth="1"/>
    <col min="4355" max="4355" width="48.7109375" customWidth="1"/>
    <col min="4356" max="4356" width="41.140625" customWidth="1"/>
    <col min="4357" max="4357" width="48.7109375" customWidth="1"/>
    <col min="4358" max="4358" width="51.140625" customWidth="1"/>
    <col min="4359" max="4359" width="48.7109375" customWidth="1"/>
    <col min="4360" max="4360" width="64" customWidth="1"/>
    <col min="4361" max="4361" width="42.42578125" customWidth="1"/>
    <col min="4362" max="4362" width="39.42578125" customWidth="1"/>
    <col min="4363" max="4363" width="48.7109375" customWidth="1"/>
    <col min="4364" max="4364" width="41.140625" customWidth="1"/>
    <col min="4365" max="4365" width="48.7109375" customWidth="1"/>
    <col min="4366" max="4366" width="51.140625" customWidth="1"/>
    <col min="4367" max="4367" width="48.7109375" customWidth="1"/>
    <col min="4368" max="4368" width="64" customWidth="1"/>
    <col min="4369" max="4369" width="42.42578125" customWidth="1"/>
    <col min="4370" max="4370" width="6.5703125" customWidth="1"/>
    <col min="4371" max="4608" width="9.140625" customWidth="1"/>
    <col min="4609" max="4609" width="228" customWidth="1"/>
    <col min="4610" max="4610" width="39.42578125" customWidth="1"/>
    <col min="4611" max="4611" width="48.7109375" customWidth="1"/>
    <col min="4612" max="4612" width="41.140625" customWidth="1"/>
    <col min="4613" max="4613" width="48.7109375" customWidth="1"/>
    <col min="4614" max="4614" width="51.140625" customWidth="1"/>
    <col min="4615" max="4615" width="48.7109375" customWidth="1"/>
    <col min="4616" max="4616" width="64" customWidth="1"/>
    <col min="4617" max="4617" width="42.42578125" customWidth="1"/>
    <col min="4618" max="4618" width="39.42578125" customWidth="1"/>
    <col min="4619" max="4619" width="48.7109375" customWidth="1"/>
    <col min="4620" max="4620" width="41.140625" customWidth="1"/>
    <col min="4621" max="4621" width="48.7109375" customWidth="1"/>
    <col min="4622" max="4622" width="51.140625" customWidth="1"/>
    <col min="4623" max="4623" width="48.7109375" customWidth="1"/>
    <col min="4624" max="4624" width="64" customWidth="1"/>
    <col min="4625" max="4625" width="42.42578125" customWidth="1"/>
    <col min="4626" max="4626" width="6.5703125" customWidth="1"/>
    <col min="4627" max="4864" width="9.140625" customWidth="1"/>
    <col min="4865" max="4865" width="228" customWidth="1"/>
    <col min="4866" max="4866" width="39.42578125" customWidth="1"/>
    <col min="4867" max="4867" width="48.7109375" customWidth="1"/>
    <col min="4868" max="4868" width="41.140625" customWidth="1"/>
    <col min="4869" max="4869" width="48.7109375" customWidth="1"/>
    <col min="4870" max="4870" width="51.140625" customWidth="1"/>
    <col min="4871" max="4871" width="48.7109375" customWidth="1"/>
    <col min="4872" max="4872" width="64" customWidth="1"/>
    <col min="4873" max="4873" width="42.42578125" customWidth="1"/>
    <col min="4874" max="4874" width="39.42578125" customWidth="1"/>
    <col min="4875" max="4875" width="48.7109375" customWidth="1"/>
    <col min="4876" max="4876" width="41.140625" customWidth="1"/>
    <col min="4877" max="4877" width="48.7109375" customWidth="1"/>
    <col min="4878" max="4878" width="51.140625" customWidth="1"/>
    <col min="4879" max="4879" width="48.7109375" customWidth="1"/>
    <col min="4880" max="4880" width="64" customWidth="1"/>
    <col min="4881" max="4881" width="42.42578125" customWidth="1"/>
    <col min="4882" max="4882" width="6.5703125" customWidth="1"/>
    <col min="4883" max="5120" width="9.140625" customWidth="1"/>
    <col min="5121" max="5121" width="228" customWidth="1"/>
    <col min="5122" max="5122" width="39.42578125" customWidth="1"/>
    <col min="5123" max="5123" width="48.7109375" customWidth="1"/>
    <col min="5124" max="5124" width="41.140625" customWidth="1"/>
    <col min="5125" max="5125" width="48.7109375" customWidth="1"/>
    <col min="5126" max="5126" width="51.140625" customWidth="1"/>
    <col min="5127" max="5127" width="48.7109375" customWidth="1"/>
    <col min="5128" max="5128" width="64" customWidth="1"/>
    <col min="5129" max="5129" width="42.42578125" customWidth="1"/>
    <col min="5130" max="5130" width="39.42578125" customWidth="1"/>
    <col min="5131" max="5131" width="48.7109375" customWidth="1"/>
    <col min="5132" max="5132" width="41.140625" customWidth="1"/>
    <col min="5133" max="5133" width="48.7109375" customWidth="1"/>
    <col min="5134" max="5134" width="51.140625" customWidth="1"/>
    <col min="5135" max="5135" width="48.7109375" customWidth="1"/>
    <col min="5136" max="5136" width="64" customWidth="1"/>
    <col min="5137" max="5137" width="42.42578125" customWidth="1"/>
    <col min="5138" max="5138" width="6.5703125" customWidth="1"/>
    <col min="5139" max="5376" width="9.140625" customWidth="1"/>
    <col min="5377" max="5377" width="228" customWidth="1"/>
    <col min="5378" max="5378" width="39.42578125" customWidth="1"/>
    <col min="5379" max="5379" width="48.7109375" customWidth="1"/>
    <col min="5380" max="5380" width="41.140625" customWidth="1"/>
    <col min="5381" max="5381" width="48.7109375" customWidth="1"/>
    <col min="5382" max="5382" width="51.140625" customWidth="1"/>
    <col min="5383" max="5383" width="48.7109375" customWidth="1"/>
    <col min="5384" max="5384" width="64" customWidth="1"/>
    <col min="5385" max="5385" width="42.42578125" customWidth="1"/>
    <col min="5386" max="5386" width="39.42578125" customWidth="1"/>
    <col min="5387" max="5387" width="48.7109375" customWidth="1"/>
    <col min="5388" max="5388" width="41.140625" customWidth="1"/>
    <col min="5389" max="5389" width="48.7109375" customWidth="1"/>
    <col min="5390" max="5390" width="51.140625" customWidth="1"/>
    <col min="5391" max="5391" width="48.7109375" customWidth="1"/>
    <col min="5392" max="5392" width="64" customWidth="1"/>
    <col min="5393" max="5393" width="42.42578125" customWidth="1"/>
    <col min="5394" max="5394" width="6.5703125" customWidth="1"/>
    <col min="5395" max="5632" width="9.140625" customWidth="1"/>
    <col min="5633" max="5633" width="228" customWidth="1"/>
    <col min="5634" max="5634" width="39.42578125" customWidth="1"/>
    <col min="5635" max="5635" width="48.7109375" customWidth="1"/>
    <col min="5636" max="5636" width="41.140625" customWidth="1"/>
    <col min="5637" max="5637" width="48.7109375" customWidth="1"/>
    <col min="5638" max="5638" width="51.140625" customWidth="1"/>
    <col min="5639" max="5639" width="48.7109375" customWidth="1"/>
    <col min="5640" max="5640" width="64" customWidth="1"/>
    <col min="5641" max="5641" width="42.42578125" customWidth="1"/>
    <col min="5642" max="5642" width="39.42578125" customWidth="1"/>
    <col min="5643" max="5643" width="48.7109375" customWidth="1"/>
    <col min="5644" max="5644" width="41.140625" customWidth="1"/>
    <col min="5645" max="5645" width="48.7109375" customWidth="1"/>
    <col min="5646" max="5646" width="51.140625" customWidth="1"/>
    <col min="5647" max="5647" width="48.7109375" customWidth="1"/>
    <col min="5648" max="5648" width="64" customWidth="1"/>
    <col min="5649" max="5649" width="42.42578125" customWidth="1"/>
    <col min="5650" max="5650" width="6.5703125" customWidth="1"/>
    <col min="5651" max="5888" width="9.140625" customWidth="1"/>
    <col min="5889" max="5889" width="228" customWidth="1"/>
    <col min="5890" max="5890" width="39.42578125" customWidth="1"/>
    <col min="5891" max="5891" width="48.7109375" customWidth="1"/>
    <col min="5892" max="5892" width="41.140625" customWidth="1"/>
    <col min="5893" max="5893" width="48.7109375" customWidth="1"/>
    <col min="5894" max="5894" width="51.140625" customWidth="1"/>
    <col min="5895" max="5895" width="48.7109375" customWidth="1"/>
    <col min="5896" max="5896" width="64" customWidth="1"/>
    <col min="5897" max="5897" width="42.42578125" customWidth="1"/>
    <col min="5898" max="5898" width="39.42578125" customWidth="1"/>
    <col min="5899" max="5899" width="48.7109375" customWidth="1"/>
    <col min="5900" max="5900" width="41.140625" customWidth="1"/>
    <col min="5901" max="5901" width="48.7109375" customWidth="1"/>
    <col min="5902" max="5902" width="51.140625" customWidth="1"/>
    <col min="5903" max="5903" width="48.7109375" customWidth="1"/>
    <col min="5904" max="5904" width="64" customWidth="1"/>
    <col min="5905" max="5905" width="42.42578125" customWidth="1"/>
    <col min="5906" max="5906" width="6.5703125" customWidth="1"/>
    <col min="5907" max="6144" width="9.140625" customWidth="1"/>
    <col min="6145" max="6145" width="228" customWidth="1"/>
    <col min="6146" max="6146" width="39.42578125" customWidth="1"/>
    <col min="6147" max="6147" width="48.7109375" customWidth="1"/>
    <col min="6148" max="6148" width="41.140625" customWidth="1"/>
    <col min="6149" max="6149" width="48.7109375" customWidth="1"/>
    <col min="6150" max="6150" width="51.140625" customWidth="1"/>
    <col min="6151" max="6151" width="48.7109375" customWidth="1"/>
    <col min="6152" max="6152" width="64" customWidth="1"/>
    <col min="6153" max="6153" width="42.42578125" customWidth="1"/>
    <col min="6154" max="6154" width="39.42578125" customWidth="1"/>
    <col min="6155" max="6155" width="48.7109375" customWidth="1"/>
    <col min="6156" max="6156" width="41.140625" customWidth="1"/>
    <col min="6157" max="6157" width="48.7109375" customWidth="1"/>
    <col min="6158" max="6158" width="51.140625" customWidth="1"/>
    <col min="6159" max="6159" width="48.7109375" customWidth="1"/>
    <col min="6160" max="6160" width="64" customWidth="1"/>
    <col min="6161" max="6161" width="42.42578125" customWidth="1"/>
    <col min="6162" max="6162" width="6.5703125" customWidth="1"/>
    <col min="6163" max="6400" width="9.140625" customWidth="1"/>
    <col min="6401" max="6401" width="228" customWidth="1"/>
    <col min="6402" max="6402" width="39.42578125" customWidth="1"/>
    <col min="6403" max="6403" width="48.7109375" customWidth="1"/>
    <col min="6404" max="6404" width="41.140625" customWidth="1"/>
    <col min="6405" max="6405" width="48.7109375" customWidth="1"/>
    <col min="6406" max="6406" width="51.140625" customWidth="1"/>
    <col min="6407" max="6407" width="48.7109375" customWidth="1"/>
    <col min="6408" max="6408" width="64" customWidth="1"/>
    <col min="6409" max="6409" width="42.42578125" customWidth="1"/>
    <col min="6410" max="6410" width="39.42578125" customWidth="1"/>
    <col min="6411" max="6411" width="48.7109375" customWidth="1"/>
    <col min="6412" max="6412" width="41.140625" customWidth="1"/>
    <col min="6413" max="6413" width="48.7109375" customWidth="1"/>
    <col min="6414" max="6414" width="51.140625" customWidth="1"/>
    <col min="6415" max="6415" width="48.7109375" customWidth="1"/>
    <col min="6416" max="6416" width="64" customWidth="1"/>
    <col min="6417" max="6417" width="42.42578125" customWidth="1"/>
    <col min="6418" max="6418" width="6.5703125" customWidth="1"/>
    <col min="6419" max="6656" width="9.140625" customWidth="1"/>
    <col min="6657" max="6657" width="228" customWidth="1"/>
    <col min="6658" max="6658" width="39.42578125" customWidth="1"/>
    <col min="6659" max="6659" width="48.7109375" customWidth="1"/>
    <col min="6660" max="6660" width="41.140625" customWidth="1"/>
    <col min="6661" max="6661" width="48.7109375" customWidth="1"/>
    <col min="6662" max="6662" width="51.140625" customWidth="1"/>
    <col min="6663" max="6663" width="48.7109375" customWidth="1"/>
    <col min="6664" max="6664" width="64" customWidth="1"/>
    <col min="6665" max="6665" width="42.42578125" customWidth="1"/>
    <col min="6666" max="6666" width="39.42578125" customWidth="1"/>
    <col min="6667" max="6667" width="48.7109375" customWidth="1"/>
    <col min="6668" max="6668" width="41.140625" customWidth="1"/>
    <col min="6669" max="6669" width="48.7109375" customWidth="1"/>
    <col min="6670" max="6670" width="51.140625" customWidth="1"/>
    <col min="6671" max="6671" width="48.7109375" customWidth="1"/>
    <col min="6672" max="6672" width="64" customWidth="1"/>
    <col min="6673" max="6673" width="42.42578125" customWidth="1"/>
    <col min="6674" max="6674" width="6.5703125" customWidth="1"/>
    <col min="6675" max="6912" width="9.140625" customWidth="1"/>
    <col min="6913" max="6913" width="228" customWidth="1"/>
    <col min="6914" max="6914" width="39.42578125" customWidth="1"/>
    <col min="6915" max="6915" width="48.7109375" customWidth="1"/>
    <col min="6916" max="6916" width="41.140625" customWidth="1"/>
    <col min="6917" max="6917" width="48.7109375" customWidth="1"/>
    <col min="6918" max="6918" width="51.140625" customWidth="1"/>
    <col min="6919" max="6919" width="48.7109375" customWidth="1"/>
    <col min="6920" max="6920" width="64" customWidth="1"/>
    <col min="6921" max="6921" width="42.42578125" customWidth="1"/>
    <col min="6922" max="6922" width="39.42578125" customWidth="1"/>
    <col min="6923" max="6923" width="48.7109375" customWidth="1"/>
    <col min="6924" max="6924" width="41.140625" customWidth="1"/>
    <col min="6925" max="6925" width="48.7109375" customWidth="1"/>
    <col min="6926" max="6926" width="51.140625" customWidth="1"/>
    <col min="6927" max="6927" width="48.7109375" customWidth="1"/>
    <col min="6928" max="6928" width="64" customWidth="1"/>
    <col min="6929" max="6929" width="42.42578125" customWidth="1"/>
    <col min="6930" max="6930" width="6.5703125" customWidth="1"/>
    <col min="6931" max="7168" width="9.140625" customWidth="1"/>
    <col min="7169" max="7169" width="228" customWidth="1"/>
    <col min="7170" max="7170" width="39.42578125" customWidth="1"/>
    <col min="7171" max="7171" width="48.7109375" customWidth="1"/>
    <col min="7172" max="7172" width="41.140625" customWidth="1"/>
    <col min="7173" max="7173" width="48.7109375" customWidth="1"/>
    <col min="7174" max="7174" width="51.140625" customWidth="1"/>
    <col min="7175" max="7175" width="48.7109375" customWidth="1"/>
    <col min="7176" max="7176" width="64" customWidth="1"/>
    <col min="7177" max="7177" width="42.42578125" customWidth="1"/>
    <col min="7178" max="7178" width="39.42578125" customWidth="1"/>
    <col min="7179" max="7179" width="48.7109375" customWidth="1"/>
    <col min="7180" max="7180" width="41.140625" customWidth="1"/>
    <col min="7181" max="7181" width="48.7109375" customWidth="1"/>
    <col min="7182" max="7182" width="51.140625" customWidth="1"/>
    <col min="7183" max="7183" width="48.7109375" customWidth="1"/>
    <col min="7184" max="7184" width="64" customWidth="1"/>
    <col min="7185" max="7185" width="42.42578125" customWidth="1"/>
    <col min="7186" max="7186" width="6.5703125" customWidth="1"/>
    <col min="7187" max="7424" width="9.140625" customWidth="1"/>
    <col min="7425" max="7425" width="228" customWidth="1"/>
    <col min="7426" max="7426" width="39.42578125" customWidth="1"/>
    <col min="7427" max="7427" width="48.7109375" customWidth="1"/>
    <col min="7428" max="7428" width="41.140625" customWidth="1"/>
    <col min="7429" max="7429" width="48.7109375" customWidth="1"/>
    <col min="7430" max="7430" width="51.140625" customWidth="1"/>
    <col min="7431" max="7431" width="48.7109375" customWidth="1"/>
    <col min="7432" max="7432" width="64" customWidth="1"/>
    <col min="7433" max="7433" width="42.42578125" customWidth="1"/>
    <col min="7434" max="7434" width="39.42578125" customWidth="1"/>
    <col min="7435" max="7435" width="48.7109375" customWidth="1"/>
    <col min="7436" max="7436" width="41.140625" customWidth="1"/>
    <col min="7437" max="7437" width="48.7109375" customWidth="1"/>
    <col min="7438" max="7438" width="51.140625" customWidth="1"/>
    <col min="7439" max="7439" width="48.7109375" customWidth="1"/>
    <col min="7440" max="7440" width="64" customWidth="1"/>
    <col min="7441" max="7441" width="42.42578125" customWidth="1"/>
    <col min="7442" max="7442" width="6.5703125" customWidth="1"/>
    <col min="7443" max="7680" width="9.140625" customWidth="1"/>
    <col min="7681" max="7681" width="228" customWidth="1"/>
    <col min="7682" max="7682" width="39.42578125" customWidth="1"/>
    <col min="7683" max="7683" width="48.7109375" customWidth="1"/>
    <col min="7684" max="7684" width="41.140625" customWidth="1"/>
    <col min="7685" max="7685" width="48.7109375" customWidth="1"/>
    <col min="7686" max="7686" width="51.140625" customWidth="1"/>
    <col min="7687" max="7687" width="48.7109375" customWidth="1"/>
    <col min="7688" max="7688" width="64" customWidth="1"/>
    <col min="7689" max="7689" width="42.42578125" customWidth="1"/>
    <col min="7690" max="7690" width="39.42578125" customWidth="1"/>
    <col min="7691" max="7691" width="48.7109375" customWidth="1"/>
    <col min="7692" max="7692" width="41.140625" customWidth="1"/>
    <col min="7693" max="7693" width="48.7109375" customWidth="1"/>
    <col min="7694" max="7694" width="51.140625" customWidth="1"/>
    <col min="7695" max="7695" width="48.7109375" customWidth="1"/>
    <col min="7696" max="7696" width="64" customWidth="1"/>
    <col min="7697" max="7697" width="42.42578125" customWidth="1"/>
    <col min="7698" max="7698" width="6.5703125" customWidth="1"/>
    <col min="7699" max="7936" width="9.140625" customWidth="1"/>
    <col min="7937" max="7937" width="228" customWidth="1"/>
    <col min="7938" max="7938" width="39.42578125" customWidth="1"/>
    <col min="7939" max="7939" width="48.7109375" customWidth="1"/>
    <col min="7940" max="7940" width="41.140625" customWidth="1"/>
    <col min="7941" max="7941" width="48.7109375" customWidth="1"/>
    <col min="7942" max="7942" width="51.140625" customWidth="1"/>
    <col min="7943" max="7943" width="48.7109375" customWidth="1"/>
    <col min="7944" max="7944" width="64" customWidth="1"/>
    <col min="7945" max="7945" width="42.42578125" customWidth="1"/>
    <col min="7946" max="7946" width="39.42578125" customWidth="1"/>
    <col min="7947" max="7947" width="48.7109375" customWidth="1"/>
    <col min="7948" max="7948" width="41.140625" customWidth="1"/>
    <col min="7949" max="7949" width="48.7109375" customWidth="1"/>
    <col min="7950" max="7950" width="51.140625" customWidth="1"/>
    <col min="7951" max="7951" width="48.7109375" customWidth="1"/>
    <col min="7952" max="7952" width="64" customWidth="1"/>
    <col min="7953" max="7953" width="42.42578125" customWidth="1"/>
    <col min="7954" max="7954" width="6.5703125" customWidth="1"/>
    <col min="7955" max="8192" width="9.140625" customWidth="1"/>
    <col min="8193" max="8193" width="228" customWidth="1"/>
    <col min="8194" max="8194" width="39.42578125" customWidth="1"/>
    <col min="8195" max="8195" width="48.7109375" customWidth="1"/>
    <col min="8196" max="8196" width="41.140625" customWidth="1"/>
    <col min="8197" max="8197" width="48.7109375" customWidth="1"/>
    <col min="8198" max="8198" width="51.140625" customWidth="1"/>
    <col min="8199" max="8199" width="48.7109375" customWidth="1"/>
    <col min="8200" max="8200" width="64" customWidth="1"/>
    <col min="8201" max="8201" width="42.42578125" customWidth="1"/>
    <col min="8202" max="8202" width="39.42578125" customWidth="1"/>
    <col min="8203" max="8203" width="48.7109375" customWidth="1"/>
    <col min="8204" max="8204" width="41.140625" customWidth="1"/>
    <col min="8205" max="8205" width="48.7109375" customWidth="1"/>
    <col min="8206" max="8206" width="51.140625" customWidth="1"/>
    <col min="8207" max="8207" width="48.7109375" customWidth="1"/>
    <col min="8208" max="8208" width="64" customWidth="1"/>
    <col min="8209" max="8209" width="42.42578125" customWidth="1"/>
    <col min="8210" max="8210" width="6.5703125" customWidth="1"/>
    <col min="8211" max="8448" width="9.140625" customWidth="1"/>
    <col min="8449" max="8449" width="228" customWidth="1"/>
    <col min="8450" max="8450" width="39.42578125" customWidth="1"/>
    <col min="8451" max="8451" width="48.7109375" customWidth="1"/>
    <col min="8452" max="8452" width="41.140625" customWidth="1"/>
    <col min="8453" max="8453" width="48.7109375" customWidth="1"/>
    <col min="8454" max="8454" width="51.140625" customWidth="1"/>
    <col min="8455" max="8455" width="48.7109375" customWidth="1"/>
    <col min="8456" max="8456" width="64" customWidth="1"/>
    <col min="8457" max="8457" width="42.42578125" customWidth="1"/>
    <col min="8458" max="8458" width="39.42578125" customWidth="1"/>
    <col min="8459" max="8459" width="48.7109375" customWidth="1"/>
    <col min="8460" max="8460" width="41.140625" customWidth="1"/>
    <col min="8461" max="8461" width="48.7109375" customWidth="1"/>
    <col min="8462" max="8462" width="51.140625" customWidth="1"/>
    <col min="8463" max="8463" width="48.7109375" customWidth="1"/>
    <col min="8464" max="8464" width="64" customWidth="1"/>
    <col min="8465" max="8465" width="42.42578125" customWidth="1"/>
    <col min="8466" max="8466" width="6.5703125" customWidth="1"/>
    <col min="8467" max="8704" width="9.140625" customWidth="1"/>
    <col min="8705" max="8705" width="228" customWidth="1"/>
    <col min="8706" max="8706" width="39.42578125" customWidth="1"/>
    <col min="8707" max="8707" width="48.7109375" customWidth="1"/>
    <col min="8708" max="8708" width="41.140625" customWidth="1"/>
    <col min="8709" max="8709" width="48.7109375" customWidth="1"/>
    <col min="8710" max="8710" width="51.140625" customWidth="1"/>
    <col min="8711" max="8711" width="48.7109375" customWidth="1"/>
    <col min="8712" max="8712" width="64" customWidth="1"/>
    <col min="8713" max="8713" width="42.42578125" customWidth="1"/>
    <col min="8714" max="8714" width="39.42578125" customWidth="1"/>
    <col min="8715" max="8715" width="48.7109375" customWidth="1"/>
    <col min="8716" max="8716" width="41.140625" customWidth="1"/>
    <col min="8717" max="8717" width="48.7109375" customWidth="1"/>
    <col min="8718" max="8718" width="51.140625" customWidth="1"/>
    <col min="8719" max="8719" width="48.7109375" customWidth="1"/>
    <col min="8720" max="8720" width="64" customWidth="1"/>
    <col min="8721" max="8721" width="42.42578125" customWidth="1"/>
    <col min="8722" max="8722" width="6.5703125" customWidth="1"/>
    <col min="8723" max="8960" width="9.140625" customWidth="1"/>
    <col min="8961" max="8961" width="228" customWidth="1"/>
    <col min="8962" max="8962" width="39.42578125" customWidth="1"/>
    <col min="8963" max="8963" width="48.7109375" customWidth="1"/>
    <col min="8964" max="8964" width="41.140625" customWidth="1"/>
    <col min="8965" max="8965" width="48.7109375" customWidth="1"/>
    <col min="8966" max="8966" width="51.140625" customWidth="1"/>
    <col min="8967" max="8967" width="48.7109375" customWidth="1"/>
    <col min="8968" max="8968" width="64" customWidth="1"/>
    <col min="8969" max="8969" width="42.42578125" customWidth="1"/>
    <col min="8970" max="8970" width="39.42578125" customWidth="1"/>
    <col min="8971" max="8971" width="48.7109375" customWidth="1"/>
    <col min="8972" max="8972" width="41.140625" customWidth="1"/>
    <col min="8973" max="8973" width="48.7109375" customWidth="1"/>
    <col min="8974" max="8974" width="51.140625" customWidth="1"/>
    <col min="8975" max="8975" width="48.7109375" customWidth="1"/>
    <col min="8976" max="8976" width="64" customWidth="1"/>
    <col min="8977" max="8977" width="42.42578125" customWidth="1"/>
    <col min="8978" max="8978" width="6.5703125" customWidth="1"/>
    <col min="8979" max="9216" width="9.140625" customWidth="1"/>
    <col min="9217" max="9217" width="228" customWidth="1"/>
    <col min="9218" max="9218" width="39.42578125" customWidth="1"/>
    <col min="9219" max="9219" width="48.7109375" customWidth="1"/>
    <col min="9220" max="9220" width="41.140625" customWidth="1"/>
    <col min="9221" max="9221" width="48.7109375" customWidth="1"/>
    <col min="9222" max="9222" width="51.140625" customWidth="1"/>
    <col min="9223" max="9223" width="48.7109375" customWidth="1"/>
    <col min="9224" max="9224" width="64" customWidth="1"/>
    <col min="9225" max="9225" width="42.42578125" customWidth="1"/>
    <col min="9226" max="9226" width="39.42578125" customWidth="1"/>
    <col min="9227" max="9227" width="48.7109375" customWidth="1"/>
    <col min="9228" max="9228" width="41.140625" customWidth="1"/>
    <col min="9229" max="9229" width="48.7109375" customWidth="1"/>
    <col min="9230" max="9230" width="51.140625" customWidth="1"/>
    <col min="9231" max="9231" width="48.7109375" customWidth="1"/>
    <col min="9232" max="9232" width="64" customWidth="1"/>
    <col min="9233" max="9233" width="42.42578125" customWidth="1"/>
    <col min="9234" max="9234" width="6.5703125" customWidth="1"/>
    <col min="9235" max="9472" width="9.140625" customWidth="1"/>
    <col min="9473" max="9473" width="228" customWidth="1"/>
    <col min="9474" max="9474" width="39.42578125" customWidth="1"/>
    <col min="9475" max="9475" width="48.7109375" customWidth="1"/>
    <col min="9476" max="9476" width="41.140625" customWidth="1"/>
    <col min="9477" max="9477" width="48.7109375" customWidth="1"/>
    <col min="9478" max="9478" width="51.140625" customWidth="1"/>
    <col min="9479" max="9479" width="48.7109375" customWidth="1"/>
    <col min="9480" max="9480" width="64" customWidth="1"/>
    <col min="9481" max="9481" width="42.42578125" customWidth="1"/>
    <col min="9482" max="9482" width="39.42578125" customWidth="1"/>
    <col min="9483" max="9483" width="48.7109375" customWidth="1"/>
    <col min="9484" max="9484" width="41.140625" customWidth="1"/>
    <col min="9485" max="9485" width="48.7109375" customWidth="1"/>
    <col min="9486" max="9486" width="51.140625" customWidth="1"/>
    <col min="9487" max="9487" width="48.7109375" customWidth="1"/>
    <col min="9488" max="9488" width="64" customWidth="1"/>
    <col min="9489" max="9489" width="42.42578125" customWidth="1"/>
    <col min="9490" max="9490" width="6.5703125" customWidth="1"/>
    <col min="9491" max="9728" width="9.140625" customWidth="1"/>
    <col min="9729" max="9729" width="228" customWidth="1"/>
    <col min="9730" max="9730" width="39.42578125" customWidth="1"/>
    <col min="9731" max="9731" width="48.7109375" customWidth="1"/>
    <col min="9732" max="9732" width="41.140625" customWidth="1"/>
    <col min="9733" max="9733" width="48.7109375" customWidth="1"/>
    <col min="9734" max="9734" width="51.140625" customWidth="1"/>
    <col min="9735" max="9735" width="48.7109375" customWidth="1"/>
    <col min="9736" max="9736" width="64" customWidth="1"/>
    <col min="9737" max="9737" width="42.42578125" customWidth="1"/>
    <col min="9738" max="9738" width="39.42578125" customWidth="1"/>
    <col min="9739" max="9739" width="48.7109375" customWidth="1"/>
    <col min="9740" max="9740" width="41.140625" customWidth="1"/>
    <col min="9741" max="9741" width="48.7109375" customWidth="1"/>
    <col min="9742" max="9742" width="51.140625" customWidth="1"/>
    <col min="9743" max="9743" width="48.7109375" customWidth="1"/>
    <col min="9744" max="9744" width="64" customWidth="1"/>
    <col min="9745" max="9745" width="42.42578125" customWidth="1"/>
    <col min="9746" max="9746" width="6.5703125" customWidth="1"/>
    <col min="9747" max="9984" width="9.140625" customWidth="1"/>
    <col min="9985" max="9985" width="228" customWidth="1"/>
    <col min="9986" max="9986" width="39.42578125" customWidth="1"/>
    <col min="9987" max="9987" width="48.7109375" customWidth="1"/>
    <col min="9988" max="9988" width="41.140625" customWidth="1"/>
    <col min="9989" max="9989" width="48.7109375" customWidth="1"/>
    <col min="9990" max="9990" width="51.140625" customWidth="1"/>
    <col min="9991" max="9991" width="48.7109375" customWidth="1"/>
    <col min="9992" max="9992" width="64" customWidth="1"/>
    <col min="9993" max="9993" width="42.42578125" customWidth="1"/>
    <col min="9994" max="9994" width="39.42578125" customWidth="1"/>
    <col min="9995" max="9995" width="48.7109375" customWidth="1"/>
    <col min="9996" max="9996" width="41.140625" customWidth="1"/>
    <col min="9997" max="9997" width="48.7109375" customWidth="1"/>
    <col min="9998" max="9998" width="51.140625" customWidth="1"/>
    <col min="9999" max="9999" width="48.7109375" customWidth="1"/>
    <col min="10000" max="10000" width="64" customWidth="1"/>
    <col min="10001" max="10001" width="42.42578125" customWidth="1"/>
    <col min="10002" max="10002" width="6.5703125" customWidth="1"/>
    <col min="10003" max="10240" width="9.140625" customWidth="1"/>
    <col min="10241" max="10241" width="228" customWidth="1"/>
    <col min="10242" max="10242" width="39.42578125" customWidth="1"/>
    <col min="10243" max="10243" width="48.7109375" customWidth="1"/>
    <col min="10244" max="10244" width="41.140625" customWidth="1"/>
    <col min="10245" max="10245" width="48.7109375" customWidth="1"/>
    <col min="10246" max="10246" width="51.140625" customWidth="1"/>
    <col min="10247" max="10247" width="48.7109375" customWidth="1"/>
    <col min="10248" max="10248" width="64" customWidth="1"/>
    <col min="10249" max="10249" width="42.42578125" customWidth="1"/>
    <col min="10250" max="10250" width="39.42578125" customWidth="1"/>
    <col min="10251" max="10251" width="48.7109375" customWidth="1"/>
    <col min="10252" max="10252" width="41.140625" customWidth="1"/>
    <col min="10253" max="10253" width="48.7109375" customWidth="1"/>
    <col min="10254" max="10254" width="51.140625" customWidth="1"/>
    <col min="10255" max="10255" width="48.7109375" customWidth="1"/>
    <col min="10256" max="10256" width="64" customWidth="1"/>
    <col min="10257" max="10257" width="42.42578125" customWidth="1"/>
    <col min="10258" max="10258" width="6.5703125" customWidth="1"/>
    <col min="10259" max="10496" width="9.140625" customWidth="1"/>
    <col min="10497" max="10497" width="228" customWidth="1"/>
    <col min="10498" max="10498" width="39.42578125" customWidth="1"/>
    <col min="10499" max="10499" width="48.7109375" customWidth="1"/>
    <col min="10500" max="10500" width="41.140625" customWidth="1"/>
    <col min="10501" max="10501" width="48.7109375" customWidth="1"/>
    <col min="10502" max="10502" width="51.140625" customWidth="1"/>
    <col min="10503" max="10503" width="48.7109375" customWidth="1"/>
    <col min="10504" max="10504" width="64" customWidth="1"/>
    <col min="10505" max="10505" width="42.42578125" customWidth="1"/>
    <col min="10506" max="10506" width="39.42578125" customWidth="1"/>
    <col min="10507" max="10507" width="48.7109375" customWidth="1"/>
    <col min="10508" max="10508" width="41.140625" customWidth="1"/>
    <col min="10509" max="10509" width="48.7109375" customWidth="1"/>
    <col min="10510" max="10510" width="51.140625" customWidth="1"/>
    <col min="10511" max="10511" width="48.7109375" customWidth="1"/>
    <col min="10512" max="10512" width="64" customWidth="1"/>
    <col min="10513" max="10513" width="42.42578125" customWidth="1"/>
    <col min="10514" max="10514" width="6.5703125" customWidth="1"/>
    <col min="10515" max="10752" width="9.140625" customWidth="1"/>
    <col min="10753" max="10753" width="228" customWidth="1"/>
    <col min="10754" max="10754" width="39.42578125" customWidth="1"/>
    <col min="10755" max="10755" width="48.7109375" customWidth="1"/>
    <col min="10756" max="10756" width="41.140625" customWidth="1"/>
    <col min="10757" max="10757" width="48.7109375" customWidth="1"/>
    <col min="10758" max="10758" width="51.140625" customWidth="1"/>
    <col min="10759" max="10759" width="48.7109375" customWidth="1"/>
    <col min="10760" max="10760" width="64" customWidth="1"/>
    <col min="10761" max="10761" width="42.42578125" customWidth="1"/>
    <col min="10762" max="10762" width="39.42578125" customWidth="1"/>
    <col min="10763" max="10763" width="48.7109375" customWidth="1"/>
    <col min="10764" max="10764" width="41.140625" customWidth="1"/>
    <col min="10765" max="10765" width="48.7109375" customWidth="1"/>
    <col min="10766" max="10766" width="51.140625" customWidth="1"/>
    <col min="10767" max="10767" width="48.7109375" customWidth="1"/>
    <col min="10768" max="10768" width="64" customWidth="1"/>
    <col min="10769" max="10769" width="42.42578125" customWidth="1"/>
    <col min="10770" max="10770" width="6.5703125" customWidth="1"/>
    <col min="10771" max="11008" width="9.140625" customWidth="1"/>
    <col min="11009" max="11009" width="228" customWidth="1"/>
    <col min="11010" max="11010" width="39.42578125" customWidth="1"/>
    <col min="11011" max="11011" width="48.7109375" customWidth="1"/>
    <col min="11012" max="11012" width="41.140625" customWidth="1"/>
    <col min="11013" max="11013" width="48.7109375" customWidth="1"/>
    <col min="11014" max="11014" width="51.140625" customWidth="1"/>
    <col min="11015" max="11015" width="48.7109375" customWidth="1"/>
    <col min="11016" max="11016" width="64" customWidth="1"/>
    <col min="11017" max="11017" width="42.42578125" customWidth="1"/>
    <col min="11018" max="11018" width="39.42578125" customWidth="1"/>
    <col min="11019" max="11019" width="48.7109375" customWidth="1"/>
    <col min="11020" max="11020" width="41.140625" customWidth="1"/>
    <col min="11021" max="11021" width="48.7109375" customWidth="1"/>
    <col min="11022" max="11022" width="51.140625" customWidth="1"/>
    <col min="11023" max="11023" width="48.7109375" customWidth="1"/>
    <col min="11024" max="11024" width="64" customWidth="1"/>
    <col min="11025" max="11025" width="42.42578125" customWidth="1"/>
    <col min="11026" max="11026" width="6.5703125" customWidth="1"/>
    <col min="11027" max="11264" width="9.140625" customWidth="1"/>
    <col min="11265" max="11265" width="228" customWidth="1"/>
    <col min="11266" max="11266" width="39.42578125" customWidth="1"/>
    <col min="11267" max="11267" width="48.7109375" customWidth="1"/>
    <col min="11268" max="11268" width="41.140625" customWidth="1"/>
    <col min="11269" max="11269" width="48.7109375" customWidth="1"/>
    <col min="11270" max="11270" width="51.140625" customWidth="1"/>
    <col min="11271" max="11271" width="48.7109375" customWidth="1"/>
    <col min="11272" max="11272" width="64" customWidth="1"/>
    <col min="11273" max="11273" width="42.42578125" customWidth="1"/>
    <col min="11274" max="11274" width="39.42578125" customWidth="1"/>
    <col min="11275" max="11275" width="48.7109375" customWidth="1"/>
    <col min="11276" max="11276" width="41.140625" customWidth="1"/>
    <col min="11277" max="11277" width="48.7109375" customWidth="1"/>
    <col min="11278" max="11278" width="51.140625" customWidth="1"/>
    <col min="11279" max="11279" width="48.7109375" customWidth="1"/>
    <col min="11280" max="11280" width="64" customWidth="1"/>
    <col min="11281" max="11281" width="42.42578125" customWidth="1"/>
    <col min="11282" max="11282" width="6.5703125" customWidth="1"/>
    <col min="11283" max="11520" width="9.140625" customWidth="1"/>
    <col min="11521" max="11521" width="228" customWidth="1"/>
    <col min="11522" max="11522" width="39.42578125" customWidth="1"/>
    <col min="11523" max="11523" width="48.7109375" customWidth="1"/>
    <col min="11524" max="11524" width="41.140625" customWidth="1"/>
    <col min="11525" max="11525" width="48.7109375" customWidth="1"/>
    <col min="11526" max="11526" width="51.140625" customWidth="1"/>
    <col min="11527" max="11527" width="48.7109375" customWidth="1"/>
    <col min="11528" max="11528" width="64" customWidth="1"/>
    <col min="11529" max="11529" width="42.42578125" customWidth="1"/>
    <col min="11530" max="11530" width="39.42578125" customWidth="1"/>
    <col min="11531" max="11531" width="48.7109375" customWidth="1"/>
    <col min="11532" max="11532" width="41.140625" customWidth="1"/>
    <col min="11533" max="11533" width="48.7109375" customWidth="1"/>
    <col min="11534" max="11534" width="51.140625" customWidth="1"/>
    <col min="11535" max="11535" width="48.7109375" customWidth="1"/>
    <col min="11536" max="11536" width="64" customWidth="1"/>
    <col min="11537" max="11537" width="42.42578125" customWidth="1"/>
    <col min="11538" max="11538" width="6.5703125" customWidth="1"/>
    <col min="11539" max="11776" width="9.140625" customWidth="1"/>
    <col min="11777" max="11777" width="228" customWidth="1"/>
    <col min="11778" max="11778" width="39.42578125" customWidth="1"/>
    <col min="11779" max="11779" width="48.7109375" customWidth="1"/>
    <col min="11780" max="11780" width="41.140625" customWidth="1"/>
    <col min="11781" max="11781" width="48.7109375" customWidth="1"/>
    <col min="11782" max="11782" width="51.140625" customWidth="1"/>
    <col min="11783" max="11783" width="48.7109375" customWidth="1"/>
    <col min="11784" max="11784" width="64" customWidth="1"/>
    <col min="11785" max="11785" width="42.42578125" customWidth="1"/>
    <col min="11786" max="11786" width="39.42578125" customWidth="1"/>
    <col min="11787" max="11787" width="48.7109375" customWidth="1"/>
    <col min="11788" max="11788" width="41.140625" customWidth="1"/>
    <col min="11789" max="11789" width="48.7109375" customWidth="1"/>
    <col min="11790" max="11790" width="51.140625" customWidth="1"/>
    <col min="11791" max="11791" width="48.7109375" customWidth="1"/>
    <col min="11792" max="11792" width="64" customWidth="1"/>
    <col min="11793" max="11793" width="42.42578125" customWidth="1"/>
    <col min="11794" max="11794" width="6.5703125" customWidth="1"/>
    <col min="11795" max="12032" width="9.140625" customWidth="1"/>
    <col min="12033" max="12033" width="228" customWidth="1"/>
    <col min="12034" max="12034" width="39.42578125" customWidth="1"/>
    <col min="12035" max="12035" width="48.7109375" customWidth="1"/>
    <col min="12036" max="12036" width="41.140625" customWidth="1"/>
    <col min="12037" max="12037" width="48.7109375" customWidth="1"/>
    <col min="12038" max="12038" width="51.140625" customWidth="1"/>
    <col min="12039" max="12039" width="48.7109375" customWidth="1"/>
    <col min="12040" max="12040" width="64" customWidth="1"/>
    <col min="12041" max="12041" width="42.42578125" customWidth="1"/>
    <col min="12042" max="12042" width="39.42578125" customWidth="1"/>
    <col min="12043" max="12043" width="48.7109375" customWidth="1"/>
    <col min="12044" max="12044" width="41.140625" customWidth="1"/>
    <col min="12045" max="12045" width="48.7109375" customWidth="1"/>
    <col min="12046" max="12046" width="51.140625" customWidth="1"/>
    <col min="12047" max="12047" width="48.7109375" customWidth="1"/>
    <col min="12048" max="12048" width="64" customWidth="1"/>
    <col min="12049" max="12049" width="42.42578125" customWidth="1"/>
    <col min="12050" max="12050" width="6.5703125" customWidth="1"/>
    <col min="12051" max="12288" width="9.140625" customWidth="1"/>
    <col min="12289" max="12289" width="228" customWidth="1"/>
    <col min="12290" max="12290" width="39.42578125" customWidth="1"/>
    <col min="12291" max="12291" width="48.7109375" customWidth="1"/>
    <col min="12292" max="12292" width="41.140625" customWidth="1"/>
    <col min="12293" max="12293" width="48.7109375" customWidth="1"/>
    <col min="12294" max="12294" width="51.140625" customWidth="1"/>
    <col min="12295" max="12295" width="48.7109375" customWidth="1"/>
    <col min="12296" max="12296" width="64" customWidth="1"/>
    <col min="12297" max="12297" width="42.42578125" customWidth="1"/>
    <col min="12298" max="12298" width="39.42578125" customWidth="1"/>
    <col min="12299" max="12299" width="48.7109375" customWidth="1"/>
    <col min="12300" max="12300" width="41.140625" customWidth="1"/>
    <col min="12301" max="12301" width="48.7109375" customWidth="1"/>
    <col min="12302" max="12302" width="51.140625" customWidth="1"/>
    <col min="12303" max="12303" width="48.7109375" customWidth="1"/>
    <col min="12304" max="12304" width="64" customWidth="1"/>
    <col min="12305" max="12305" width="42.42578125" customWidth="1"/>
    <col min="12306" max="12306" width="6.5703125" customWidth="1"/>
    <col min="12307" max="12544" width="9.140625" customWidth="1"/>
    <col min="12545" max="12545" width="228" customWidth="1"/>
    <col min="12546" max="12546" width="39.42578125" customWidth="1"/>
    <col min="12547" max="12547" width="48.7109375" customWidth="1"/>
    <col min="12548" max="12548" width="41.140625" customWidth="1"/>
    <col min="12549" max="12549" width="48.7109375" customWidth="1"/>
    <col min="12550" max="12550" width="51.140625" customWidth="1"/>
    <col min="12551" max="12551" width="48.7109375" customWidth="1"/>
    <col min="12552" max="12552" width="64" customWidth="1"/>
    <col min="12553" max="12553" width="42.42578125" customWidth="1"/>
    <col min="12554" max="12554" width="39.42578125" customWidth="1"/>
    <col min="12555" max="12555" width="48.7109375" customWidth="1"/>
    <col min="12556" max="12556" width="41.140625" customWidth="1"/>
    <col min="12557" max="12557" width="48.7109375" customWidth="1"/>
    <col min="12558" max="12558" width="51.140625" customWidth="1"/>
    <col min="12559" max="12559" width="48.7109375" customWidth="1"/>
    <col min="12560" max="12560" width="64" customWidth="1"/>
    <col min="12561" max="12561" width="42.42578125" customWidth="1"/>
    <col min="12562" max="12562" width="6.5703125" customWidth="1"/>
    <col min="12563" max="12800" width="9.140625" customWidth="1"/>
    <col min="12801" max="12801" width="228" customWidth="1"/>
    <col min="12802" max="12802" width="39.42578125" customWidth="1"/>
    <col min="12803" max="12803" width="48.7109375" customWidth="1"/>
    <col min="12804" max="12804" width="41.140625" customWidth="1"/>
    <col min="12805" max="12805" width="48.7109375" customWidth="1"/>
    <col min="12806" max="12806" width="51.140625" customWidth="1"/>
    <col min="12807" max="12807" width="48.7109375" customWidth="1"/>
    <col min="12808" max="12808" width="64" customWidth="1"/>
    <col min="12809" max="12809" width="42.42578125" customWidth="1"/>
    <col min="12810" max="12810" width="39.42578125" customWidth="1"/>
    <col min="12811" max="12811" width="48.7109375" customWidth="1"/>
    <col min="12812" max="12812" width="41.140625" customWidth="1"/>
    <col min="12813" max="12813" width="48.7109375" customWidth="1"/>
    <col min="12814" max="12814" width="51.140625" customWidth="1"/>
    <col min="12815" max="12815" width="48.7109375" customWidth="1"/>
    <col min="12816" max="12816" width="64" customWidth="1"/>
    <col min="12817" max="12817" width="42.42578125" customWidth="1"/>
    <col min="12818" max="12818" width="6.5703125" customWidth="1"/>
    <col min="12819" max="13056" width="9.140625" customWidth="1"/>
    <col min="13057" max="13057" width="228" customWidth="1"/>
    <col min="13058" max="13058" width="39.42578125" customWidth="1"/>
    <col min="13059" max="13059" width="48.7109375" customWidth="1"/>
    <col min="13060" max="13060" width="41.140625" customWidth="1"/>
    <col min="13061" max="13061" width="48.7109375" customWidth="1"/>
    <col min="13062" max="13062" width="51.140625" customWidth="1"/>
    <col min="13063" max="13063" width="48.7109375" customWidth="1"/>
    <col min="13064" max="13064" width="64" customWidth="1"/>
    <col min="13065" max="13065" width="42.42578125" customWidth="1"/>
    <col min="13066" max="13066" width="39.42578125" customWidth="1"/>
    <col min="13067" max="13067" width="48.7109375" customWidth="1"/>
    <col min="13068" max="13068" width="41.140625" customWidth="1"/>
    <col min="13069" max="13069" width="48.7109375" customWidth="1"/>
    <col min="13070" max="13070" width="51.140625" customWidth="1"/>
    <col min="13071" max="13071" width="48.7109375" customWidth="1"/>
    <col min="13072" max="13072" width="64" customWidth="1"/>
    <col min="13073" max="13073" width="42.42578125" customWidth="1"/>
    <col min="13074" max="13074" width="6.5703125" customWidth="1"/>
    <col min="13075" max="13312" width="9.140625" customWidth="1"/>
    <col min="13313" max="13313" width="228" customWidth="1"/>
    <col min="13314" max="13314" width="39.42578125" customWidth="1"/>
    <col min="13315" max="13315" width="48.7109375" customWidth="1"/>
    <col min="13316" max="13316" width="41.140625" customWidth="1"/>
    <col min="13317" max="13317" width="48.7109375" customWidth="1"/>
    <col min="13318" max="13318" width="51.140625" customWidth="1"/>
    <col min="13319" max="13319" width="48.7109375" customWidth="1"/>
    <col min="13320" max="13320" width="64" customWidth="1"/>
    <col min="13321" max="13321" width="42.42578125" customWidth="1"/>
    <col min="13322" max="13322" width="39.42578125" customWidth="1"/>
    <col min="13323" max="13323" width="48.7109375" customWidth="1"/>
    <col min="13324" max="13324" width="41.140625" customWidth="1"/>
    <col min="13325" max="13325" width="48.7109375" customWidth="1"/>
    <col min="13326" max="13326" width="51.140625" customWidth="1"/>
    <col min="13327" max="13327" width="48.7109375" customWidth="1"/>
    <col min="13328" max="13328" width="64" customWidth="1"/>
    <col min="13329" max="13329" width="42.42578125" customWidth="1"/>
    <col min="13330" max="13330" width="6.5703125" customWidth="1"/>
    <col min="13331" max="13568" width="9.140625" customWidth="1"/>
    <col min="13569" max="13569" width="228" customWidth="1"/>
    <col min="13570" max="13570" width="39.42578125" customWidth="1"/>
    <col min="13571" max="13571" width="48.7109375" customWidth="1"/>
    <col min="13572" max="13572" width="41.140625" customWidth="1"/>
    <col min="13573" max="13573" width="48.7109375" customWidth="1"/>
    <col min="13574" max="13574" width="51.140625" customWidth="1"/>
    <col min="13575" max="13575" width="48.7109375" customWidth="1"/>
    <col min="13576" max="13576" width="64" customWidth="1"/>
    <col min="13577" max="13577" width="42.42578125" customWidth="1"/>
    <col min="13578" max="13578" width="39.42578125" customWidth="1"/>
    <col min="13579" max="13579" width="48.7109375" customWidth="1"/>
    <col min="13580" max="13580" width="41.140625" customWidth="1"/>
    <col min="13581" max="13581" width="48.7109375" customWidth="1"/>
    <col min="13582" max="13582" width="51.140625" customWidth="1"/>
    <col min="13583" max="13583" width="48.7109375" customWidth="1"/>
    <col min="13584" max="13584" width="64" customWidth="1"/>
    <col min="13585" max="13585" width="42.42578125" customWidth="1"/>
    <col min="13586" max="13586" width="6.5703125" customWidth="1"/>
    <col min="13587" max="13824" width="9.140625" customWidth="1"/>
    <col min="13825" max="13825" width="228" customWidth="1"/>
    <col min="13826" max="13826" width="39.42578125" customWidth="1"/>
    <col min="13827" max="13827" width="48.7109375" customWidth="1"/>
    <col min="13828" max="13828" width="41.140625" customWidth="1"/>
    <col min="13829" max="13829" width="48.7109375" customWidth="1"/>
    <col min="13830" max="13830" width="51.140625" customWidth="1"/>
    <col min="13831" max="13831" width="48.7109375" customWidth="1"/>
    <col min="13832" max="13832" width="64" customWidth="1"/>
    <col min="13833" max="13833" width="42.42578125" customWidth="1"/>
    <col min="13834" max="13834" width="39.42578125" customWidth="1"/>
    <col min="13835" max="13835" width="48.7109375" customWidth="1"/>
    <col min="13836" max="13836" width="41.140625" customWidth="1"/>
    <col min="13837" max="13837" width="48.7109375" customWidth="1"/>
    <col min="13838" max="13838" width="51.140625" customWidth="1"/>
    <col min="13839" max="13839" width="48.7109375" customWidth="1"/>
    <col min="13840" max="13840" width="64" customWidth="1"/>
    <col min="13841" max="13841" width="42.42578125" customWidth="1"/>
    <col min="13842" max="13842" width="6.5703125" customWidth="1"/>
    <col min="13843" max="14080" width="9.140625" customWidth="1"/>
    <col min="14081" max="14081" width="228" customWidth="1"/>
    <col min="14082" max="14082" width="39.42578125" customWidth="1"/>
    <col min="14083" max="14083" width="48.7109375" customWidth="1"/>
    <col min="14084" max="14084" width="41.140625" customWidth="1"/>
    <col min="14085" max="14085" width="48.7109375" customWidth="1"/>
    <col min="14086" max="14086" width="51.140625" customWidth="1"/>
    <col min="14087" max="14087" width="48.7109375" customWidth="1"/>
    <col min="14088" max="14088" width="64" customWidth="1"/>
    <col min="14089" max="14089" width="42.42578125" customWidth="1"/>
    <col min="14090" max="14090" width="39.42578125" customWidth="1"/>
    <col min="14091" max="14091" width="48.7109375" customWidth="1"/>
    <col min="14092" max="14092" width="41.140625" customWidth="1"/>
    <col min="14093" max="14093" width="48.7109375" customWidth="1"/>
    <col min="14094" max="14094" width="51.140625" customWidth="1"/>
    <col min="14095" max="14095" width="48.7109375" customWidth="1"/>
    <col min="14096" max="14096" width="64" customWidth="1"/>
    <col min="14097" max="14097" width="42.42578125" customWidth="1"/>
    <col min="14098" max="14098" width="6.5703125" customWidth="1"/>
    <col min="14099" max="14336" width="9.140625" customWidth="1"/>
    <col min="14337" max="14337" width="228" customWidth="1"/>
    <col min="14338" max="14338" width="39.42578125" customWidth="1"/>
    <col min="14339" max="14339" width="48.7109375" customWidth="1"/>
    <col min="14340" max="14340" width="41.140625" customWidth="1"/>
    <col min="14341" max="14341" width="48.7109375" customWidth="1"/>
    <col min="14342" max="14342" width="51.140625" customWidth="1"/>
    <col min="14343" max="14343" width="48.7109375" customWidth="1"/>
    <col min="14344" max="14344" width="64" customWidth="1"/>
    <col min="14345" max="14345" width="42.42578125" customWidth="1"/>
    <col min="14346" max="14346" width="39.42578125" customWidth="1"/>
    <col min="14347" max="14347" width="48.7109375" customWidth="1"/>
    <col min="14348" max="14348" width="41.140625" customWidth="1"/>
    <col min="14349" max="14349" width="48.7109375" customWidth="1"/>
    <col min="14350" max="14350" width="51.140625" customWidth="1"/>
    <col min="14351" max="14351" width="48.7109375" customWidth="1"/>
    <col min="14352" max="14352" width="64" customWidth="1"/>
    <col min="14353" max="14353" width="42.42578125" customWidth="1"/>
    <col min="14354" max="14354" width="6.5703125" customWidth="1"/>
    <col min="14355" max="14592" width="9.140625" customWidth="1"/>
    <col min="14593" max="14593" width="228" customWidth="1"/>
    <col min="14594" max="14594" width="39.42578125" customWidth="1"/>
    <col min="14595" max="14595" width="48.7109375" customWidth="1"/>
    <col min="14596" max="14596" width="41.140625" customWidth="1"/>
    <col min="14597" max="14597" width="48.7109375" customWidth="1"/>
    <col min="14598" max="14598" width="51.140625" customWidth="1"/>
    <col min="14599" max="14599" width="48.7109375" customWidth="1"/>
    <col min="14600" max="14600" width="64" customWidth="1"/>
    <col min="14601" max="14601" width="42.42578125" customWidth="1"/>
    <col min="14602" max="14602" width="39.42578125" customWidth="1"/>
    <col min="14603" max="14603" width="48.7109375" customWidth="1"/>
    <col min="14604" max="14604" width="41.140625" customWidth="1"/>
    <col min="14605" max="14605" width="48.7109375" customWidth="1"/>
    <col min="14606" max="14606" width="51.140625" customWidth="1"/>
    <col min="14607" max="14607" width="48.7109375" customWidth="1"/>
    <col min="14608" max="14608" width="64" customWidth="1"/>
    <col min="14609" max="14609" width="42.42578125" customWidth="1"/>
    <col min="14610" max="14610" width="6.5703125" customWidth="1"/>
    <col min="14611" max="14848" width="9.140625" customWidth="1"/>
    <col min="14849" max="14849" width="228" customWidth="1"/>
    <col min="14850" max="14850" width="39.42578125" customWidth="1"/>
    <col min="14851" max="14851" width="48.7109375" customWidth="1"/>
    <col min="14852" max="14852" width="41.140625" customWidth="1"/>
    <col min="14853" max="14853" width="48.7109375" customWidth="1"/>
    <col min="14854" max="14854" width="51.140625" customWidth="1"/>
    <col min="14855" max="14855" width="48.7109375" customWidth="1"/>
    <col min="14856" max="14856" width="64" customWidth="1"/>
    <col min="14857" max="14857" width="42.42578125" customWidth="1"/>
    <col min="14858" max="14858" width="39.42578125" customWidth="1"/>
    <col min="14859" max="14859" width="48.7109375" customWidth="1"/>
    <col min="14860" max="14860" width="41.140625" customWidth="1"/>
    <col min="14861" max="14861" width="48.7109375" customWidth="1"/>
    <col min="14862" max="14862" width="51.140625" customWidth="1"/>
    <col min="14863" max="14863" width="48.7109375" customWidth="1"/>
    <col min="14864" max="14864" width="64" customWidth="1"/>
    <col min="14865" max="14865" width="42.42578125" customWidth="1"/>
    <col min="14866" max="14866" width="6.5703125" customWidth="1"/>
    <col min="14867" max="15104" width="9.140625" customWidth="1"/>
    <col min="15105" max="15105" width="228" customWidth="1"/>
    <col min="15106" max="15106" width="39.42578125" customWidth="1"/>
    <col min="15107" max="15107" width="48.7109375" customWidth="1"/>
    <col min="15108" max="15108" width="41.140625" customWidth="1"/>
    <col min="15109" max="15109" width="48.7109375" customWidth="1"/>
    <col min="15110" max="15110" width="51.140625" customWidth="1"/>
    <col min="15111" max="15111" width="48.7109375" customWidth="1"/>
    <col min="15112" max="15112" width="64" customWidth="1"/>
    <col min="15113" max="15113" width="42.42578125" customWidth="1"/>
    <col min="15114" max="15114" width="39.42578125" customWidth="1"/>
    <col min="15115" max="15115" width="48.7109375" customWidth="1"/>
    <col min="15116" max="15116" width="41.140625" customWidth="1"/>
    <col min="15117" max="15117" width="48.7109375" customWidth="1"/>
    <col min="15118" max="15118" width="51.140625" customWidth="1"/>
    <col min="15119" max="15119" width="48.7109375" customWidth="1"/>
    <col min="15120" max="15120" width="64" customWidth="1"/>
    <col min="15121" max="15121" width="42.42578125" customWidth="1"/>
    <col min="15122" max="15122" width="6.5703125" customWidth="1"/>
    <col min="15123" max="15360" width="9.140625" customWidth="1"/>
    <col min="15361" max="15361" width="228" customWidth="1"/>
    <col min="15362" max="15362" width="39.42578125" customWidth="1"/>
    <col min="15363" max="15363" width="48.7109375" customWidth="1"/>
    <col min="15364" max="15364" width="41.140625" customWidth="1"/>
    <col min="15365" max="15365" width="48.7109375" customWidth="1"/>
    <col min="15366" max="15366" width="51.140625" customWidth="1"/>
    <col min="15367" max="15367" width="48.7109375" customWidth="1"/>
    <col min="15368" max="15368" width="64" customWidth="1"/>
    <col min="15369" max="15369" width="42.42578125" customWidth="1"/>
    <col min="15370" max="15370" width="39.42578125" customWidth="1"/>
    <col min="15371" max="15371" width="48.7109375" customWidth="1"/>
    <col min="15372" max="15372" width="41.140625" customWidth="1"/>
    <col min="15373" max="15373" width="48.7109375" customWidth="1"/>
    <col min="15374" max="15374" width="51.140625" customWidth="1"/>
    <col min="15375" max="15375" width="48.7109375" customWidth="1"/>
    <col min="15376" max="15376" width="64" customWidth="1"/>
    <col min="15377" max="15377" width="42.42578125" customWidth="1"/>
    <col min="15378" max="15378" width="6.5703125" customWidth="1"/>
    <col min="15379" max="15616" width="9.140625" customWidth="1"/>
    <col min="15617" max="15617" width="228" customWidth="1"/>
    <col min="15618" max="15618" width="39.42578125" customWidth="1"/>
    <col min="15619" max="15619" width="48.7109375" customWidth="1"/>
    <col min="15620" max="15620" width="41.140625" customWidth="1"/>
    <col min="15621" max="15621" width="48.7109375" customWidth="1"/>
    <col min="15622" max="15622" width="51.140625" customWidth="1"/>
    <col min="15623" max="15623" width="48.7109375" customWidth="1"/>
    <col min="15624" max="15624" width="64" customWidth="1"/>
    <col min="15625" max="15625" width="42.42578125" customWidth="1"/>
    <col min="15626" max="15626" width="39.42578125" customWidth="1"/>
    <col min="15627" max="15627" width="48.7109375" customWidth="1"/>
    <col min="15628" max="15628" width="41.140625" customWidth="1"/>
    <col min="15629" max="15629" width="48.7109375" customWidth="1"/>
    <col min="15630" max="15630" width="51.140625" customWidth="1"/>
    <col min="15631" max="15631" width="48.7109375" customWidth="1"/>
    <col min="15632" max="15632" width="64" customWidth="1"/>
    <col min="15633" max="15633" width="42.42578125" customWidth="1"/>
    <col min="15634" max="15634" width="6.5703125" customWidth="1"/>
    <col min="15635" max="15872" width="9.140625" customWidth="1"/>
    <col min="15873" max="15873" width="228" customWidth="1"/>
    <col min="15874" max="15874" width="39.42578125" customWidth="1"/>
    <col min="15875" max="15875" width="48.7109375" customWidth="1"/>
    <col min="15876" max="15876" width="41.140625" customWidth="1"/>
    <col min="15877" max="15877" width="48.7109375" customWidth="1"/>
    <col min="15878" max="15878" width="51.140625" customWidth="1"/>
    <col min="15879" max="15879" width="48.7109375" customWidth="1"/>
    <col min="15880" max="15880" width="64" customWidth="1"/>
    <col min="15881" max="15881" width="42.42578125" customWidth="1"/>
    <col min="15882" max="15882" width="39.42578125" customWidth="1"/>
    <col min="15883" max="15883" width="48.7109375" customWidth="1"/>
    <col min="15884" max="15884" width="41.140625" customWidth="1"/>
    <col min="15885" max="15885" width="48.7109375" customWidth="1"/>
    <col min="15886" max="15886" width="51.140625" customWidth="1"/>
    <col min="15887" max="15887" width="48.7109375" customWidth="1"/>
    <col min="15888" max="15888" width="64" customWidth="1"/>
    <col min="15889" max="15889" width="42.42578125" customWidth="1"/>
    <col min="15890" max="15890" width="6.5703125" customWidth="1"/>
    <col min="15891" max="16128" width="9.140625" customWidth="1"/>
    <col min="16129" max="16129" width="228" customWidth="1"/>
    <col min="16130" max="16130" width="39.42578125" customWidth="1"/>
    <col min="16131" max="16131" width="48.7109375" customWidth="1"/>
    <col min="16132" max="16132" width="41.140625" customWidth="1"/>
    <col min="16133" max="16133" width="48.7109375" customWidth="1"/>
    <col min="16134" max="16134" width="51.140625" customWidth="1"/>
    <col min="16135" max="16135" width="48.7109375" customWidth="1"/>
    <col min="16136" max="16136" width="64" customWidth="1"/>
    <col min="16137" max="16137" width="42.42578125" customWidth="1"/>
    <col min="16138" max="16138" width="39.42578125" customWidth="1"/>
    <col min="16139" max="16139" width="48.7109375" customWidth="1"/>
    <col min="16140" max="16140" width="41.140625" customWidth="1"/>
    <col min="16141" max="16141" width="48.7109375" customWidth="1"/>
    <col min="16142" max="16142" width="51.140625" customWidth="1"/>
    <col min="16143" max="16143" width="48.7109375" customWidth="1"/>
    <col min="16144" max="16144" width="64" customWidth="1"/>
    <col min="16145" max="16145" width="42.42578125" customWidth="1"/>
    <col min="16146" max="16146" width="6.5703125" customWidth="1"/>
    <col min="16147" max="16384" width="9.140625" customWidth="1"/>
  </cols>
  <sheetData>
    <row r="1" spans="1:26" s="1" customFormat="1" ht="5.25" hidden="1" customHeight="1">
      <c r="A1" s="165"/>
      <c r="B1" s="166"/>
      <c r="C1" s="309"/>
      <c r="D1" s="166"/>
      <c r="E1" s="166"/>
      <c r="F1" s="166"/>
      <c r="G1" s="166"/>
      <c r="H1" s="166"/>
      <c r="I1" s="166"/>
      <c r="J1" s="166"/>
      <c r="K1" s="166"/>
      <c r="L1" s="166"/>
      <c r="M1" s="166"/>
      <c r="N1" s="166"/>
      <c r="O1" s="166"/>
      <c r="P1" s="166"/>
      <c r="Q1" s="166"/>
      <c r="R1" s="264"/>
    </row>
    <row r="2" spans="1:26" s="2" customFormat="1" ht="145.5" customHeight="1">
      <c r="A2" s="941" t="s">
        <v>735</v>
      </c>
      <c r="B2" s="941"/>
      <c r="C2" s="941"/>
      <c r="D2" s="941"/>
      <c r="E2" s="941"/>
      <c r="F2" s="941"/>
      <c r="G2" s="941"/>
      <c r="H2" s="941"/>
      <c r="I2" s="941"/>
      <c r="J2" s="941"/>
      <c r="K2" s="941"/>
      <c r="L2" s="941"/>
      <c r="M2" s="941"/>
      <c r="N2" s="941"/>
      <c r="O2" s="941"/>
      <c r="P2" s="941"/>
      <c r="Q2" s="941"/>
      <c r="R2" s="264"/>
    </row>
    <row r="3" spans="1:26" s="2" customFormat="1" ht="75" customHeight="1">
      <c r="A3" s="941" t="s">
        <v>256</v>
      </c>
      <c r="B3" s="941"/>
      <c r="C3" s="941"/>
      <c r="D3" s="941"/>
      <c r="E3" s="941"/>
      <c r="F3" s="941"/>
      <c r="G3" s="941"/>
      <c r="H3" s="941"/>
      <c r="I3" s="941"/>
      <c r="J3" s="941"/>
      <c r="K3" s="941"/>
      <c r="L3" s="941"/>
      <c r="M3" s="941"/>
      <c r="N3" s="941"/>
      <c r="O3" s="941"/>
      <c r="P3" s="941"/>
      <c r="Q3" s="941"/>
      <c r="R3" s="264"/>
    </row>
    <row r="4" spans="1:26" s="2" customFormat="1" ht="63" customHeight="1">
      <c r="A4" s="941" t="s">
        <v>731</v>
      </c>
      <c r="B4" s="941"/>
      <c r="C4" s="941"/>
      <c r="D4" s="941"/>
      <c r="E4" s="941"/>
      <c r="F4" s="941"/>
      <c r="G4" s="941"/>
      <c r="H4" s="941"/>
      <c r="I4" s="941"/>
      <c r="J4" s="941"/>
      <c r="K4" s="941"/>
      <c r="L4" s="941"/>
      <c r="M4" s="941"/>
      <c r="N4" s="941"/>
      <c r="O4" s="941"/>
      <c r="P4" s="941"/>
      <c r="Q4" s="941"/>
      <c r="R4" s="264"/>
    </row>
    <row r="5" spans="1:26" s="3" customFormat="1" ht="144.75" customHeight="1">
      <c r="A5" s="946" t="s">
        <v>2</v>
      </c>
      <c r="B5" s="946"/>
      <c r="C5" s="946"/>
      <c r="D5" s="946"/>
      <c r="E5" s="946"/>
      <c r="F5" s="946"/>
      <c r="G5" s="946"/>
      <c r="H5" s="946"/>
      <c r="I5" s="946"/>
      <c r="J5" s="946"/>
      <c r="K5" s="946"/>
      <c r="L5" s="946"/>
      <c r="M5" s="946"/>
      <c r="N5" s="946"/>
      <c r="O5" s="946"/>
      <c r="P5" s="946"/>
      <c r="Q5" s="946"/>
      <c r="R5" s="265"/>
    </row>
    <row r="6" spans="1:26" ht="6" customHeight="1"/>
    <row r="7" spans="1:26" ht="73.5" customHeight="1">
      <c r="A7" s="233"/>
      <c r="B7" s="234"/>
      <c r="C7" s="268"/>
      <c r="D7" s="235"/>
      <c r="E7" s="235"/>
      <c r="F7" s="234"/>
      <c r="G7" s="234"/>
      <c r="H7" s="234"/>
      <c r="I7" s="234"/>
      <c r="J7" s="234"/>
      <c r="K7" s="235"/>
      <c r="L7" s="234"/>
      <c r="M7" s="234"/>
      <c r="N7" s="235"/>
      <c r="O7" s="235"/>
      <c r="P7" s="234"/>
      <c r="Q7" s="235"/>
      <c r="R7" s="269"/>
    </row>
    <row r="8" spans="1:26" s="271" customFormat="1" ht="82.5" customHeight="1">
      <c r="A8" s="310"/>
      <c r="B8" s="943" t="s">
        <v>255</v>
      </c>
      <c r="C8" s="943"/>
      <c r="D8" s="943"/>
      <c r="E8" s="943"/>
      <c r="F8" s="943"/>
      <c r="G8" s="943"/>
      <c r="H8" s="943"/>
      <c r="I8" s="943"/>
      <c r="J8" s="943" t="s">
        <v>53</v>
      </c>
      <c r="K8" s="943"/>
      <c r="L8" s="943"/>
      <c r="M8" s="943"/>
      <c r="N8" s="943"/>
      <c r="O8" s="943"/>
      <c r="P8" s="943"/>
      <c r="Q8" s="943"/>
      <c r="R8" s="269"/>
      <c r="Y8" s="271">
        <v>1</v>
      </c>
      <c r="Z8" s="271">
        <v>1</v>
      </c>
    </row>
    <row r="9" spans="1:26" s="278" customFormat="1" ht="262.5" customHeight="1">
      <c r="A9" s="272"/>
      <c r="B9" s="272" t="s">
        <v>51</v>
      </c>
      <c r="C9" s="273" t="s">
        <v>239</v>
      </c>
      <c r="D9" s="272" t="s">
        <v>240</v>
      </c>
      <c r="E9" s="274" t="s">
        <v>241</v>
      </c>
      <c r="F9" s="275" t="s">
        <v>242</v>
      </c>
      <c r="G9" s="274" t="s">
        <v>243</v>
      </c>
      <c r="H9" s="272" t="s">
        <v>244</v>
      </c>
      <c r="I9" s="275" t="s">
        <v>53</v>
      </c>
      <c r="J9" s="272" t="s">
        <v>51</v>
      </c>
      <c r="K9" s="274" t="s">
        <v>239</v>
      </c>
      <c r="L9" s="275" t="s">
        <v>240</v>
      </c>
      <c r="M9" s="274" t="s">
        <v>241</v>
      </c>
      <c r="N9" s="272" t="s">
        <v>242</v>
      </c>
      <c r="O9" s="274" t="s">
        <v>243</v>
      </c>
      <c r="P9" s="272" t="s">
        <v>244</v>
      </c>
      <c r="Q9" s="272" t="s">
        <v>53</v>
      </c>
      <c r="R9" s="276"/>
      <c r="S9" s="277"/>
      <c r="T9" s="277"/>
      <c r="U9" s="276"/>
      <c r="V9" s="277"/>
      <c r="W9" s="277"/>
      <c r="X9" s="276"/>
      <c r="Y9" s="277">
        <v>1</v>
      </c>
      <c r="Z9" s="278">
        <v>1</v>
      </c>
    </row>
    <row r="10" spans="1:26" ht="168" customHeight="1">
      <c r="A10" s="279" t="s">
        <v>201</v>
      </c>
      <c r="B10" s="280">
        <v>5025.4308381999999</v>
      </c>
      <c r="C10" s="280">
        <v>0</v>
      </c>
      <c r="D10" s="280">
        <v>7.1912900000000004</v>
      </c>
      <c r="E10" s="280">
        <v>0</v>
      </c>
      <c r="F10" s="280">
        <v>0</v>
      </c>
      <c r="G10" s="280">
        <v>0</v>
      </c>
      <c r="H10" s="280">
        <v>11.401999999999999</v>
      </c>
      <c r="I10" s="280">
        <v>5044.0241299999998</v>
      </c>
      <c r="J10" s="280">
        <v>4922656.9771985998</v>
      </c>
      <c r="K10" s="280">
        <v>44508.2638018</v>
      </c>
      <c r="L10" s="280">
        <v>17341.245802000001</v>
      </c>
      <c r="M10" s="280">
        <v>3144.6872564</v>
      </c>
      <c r="N10" s="280">
        <v>19927.949487599999</v>
      </c>
      <c r="O10" s="280">
        <v>10892.877541400001</v>
      </c>
      <c r="P10" s="280">
        <v>14215.290779999999</v>
      </c>
      <c r="Q10" s="280">
        <v>5032687.2919199998</v>
      </c>
      <c r="R10" s="269"/>
    </row>
    <row r="11" spans="1:26" ht="168" customHeight="1">
      <c r="A11" s="279" t="s">
        <v>202</v>
      </c>
      <c r="B11" s="281">
        <v>3262.5766600000002</v>
      </c>
      <c r="C11" s="281">
        <v>0</v>
      </c>
      <c r="D11" s="281">
        <v>3.7376499999999999</v>
      </c>
      <c r="E11" s="281">
        <v>0</v>
      </c>
      <c r="F11" s="281">
        <v>89.887259999999998</v>
      </c>
      <c r="G11" s="281">
        <v>0</v>
      </c>
      <c r="H11" s="281">
        <v>0</v>
      </c>
      <c r="I11" s="281">
        <v>3356.2015699999997</v>
      </c>
      <c r="J11" s="281">
        <v>46509.727854599994</v>
      </c>
      <c r="K11" s="281">
        <v>457.92440999999997</v>
      </c>
      <c r="L11" s="280">
        <v>219.90204999999997</v>
      </c>
      <c r="M11" s="280">
        <v>0</v>
      </c>
      <c r="N11" s="280">
        <v>365.67073999999997</v>
      </c>
      <c r="O11" s="280">
        <v>0</v>
      </c>
      <c r="P11" s="280">
        <v>392.25736999999998</v>
      </c>
      <c r="Q11" s="280">
        <v>47945.48244</v>
      </c>
      <c r="R11" s="269"/>
    </row>
    <row r="12" spans="1:26" ht="168" customHeight="1">
      <c r="A12" s="279" t="s">
        <v>203</v>
      </c>
      <c r="B12" s="281">
        <v>0</v>
      </c>
      <c r="C12" s="281">
        <v>0</v>
      </c>
      <c r="D12" s="281">
        <v>0</v>
      </c>
      <c r="E12" s="281">
        <v>0</v>
      </c>
      <c r="F12" s="281">
        <v>0</v>
      </c>
      <c r="G12" s="281">
        <v>0</v>
      </c>
      <c r="H12" s="281">
        <v>0</v>
      </c>
      <c r="I12" s="281">
        <v>0</v>
      </c>
      <c r="J12" s="281">
        <v>170091.9018654</v>
      </c>
      <c r="K12" s="281">
        <v>2710.0358799999999</v>
      </c>
      <c r="L12" s="280">
        <v>0</v>
      </c>
      <c r="M12" s="280">
        <v>0</v>
      </c>
      <c r="N12" s="280">
        <v>810.64371160000007</v>
      </c>
      <c r="O12" s="280">
        <v>0</v>
      </c>
      <c r="P12" s="280">
        <v>786603.60183000006</v>
      </c>
      <c r="Q12" s="280">
        <v>960216.18328</v>
      </c>
      <c r="R12" s="269"/>
    </row>
    <row r="13" spans="1:26" ht="168" customHeight="1">
      <c r="A13" s="279" t="s">
        <v>204</v>
      </c>
      <c r="B13" s="280">
        <v>392.64401000000004</v>
      </c>
      <c r="C13" s="280">
        <v>0</v>
      </c>
      <c r="D13" s="280">
        <v>0</v>
      </c>
      <c r="E13" s="280">
        <v>0</v>
      </c>
      <c r="F13" s="280">
        <v>0</v>
      </c>
      <c r="G13" s="280">
        <v>0</v>
      </c>
      <c r="H13" s="280">
        <v>0</v>
      </c>
      <c r="I13" s="280">
        <v>392.64401000000004</v>
      </c>
      <c r="J13" s="280">
        <v>261571.78590040002</v>
      </c>
      <c r="K13" s="280">
        <v>1005.3570128</v>
      </c>
      <c r="L13" s="280">
        <v>3028.1519700000003</v>
      </c>
      <c r="M13" s="280">
        <v>0</v>
      </c>
      <c r="N13" s="280">
        <v>495.165751</v>
      </c>
      <c r="O13" s="280">
        <v>0</v>
      </c>
      <c r="P13" s="280">
        <v>163297.68037000002</v>
      </c>
      <c r="Q13" s="280">
        <v>429398.14098000003</v>
      </c>
      <c r="R13" s="269"/>
    </row>
    <row r="14" spans="1:26" ht="168" customHeight="1">
      <c r="A14" s="279" t="s">
        <v>205</v>
      </c>
      <c r="B14" s="280">
        <v>23101.685453400001</v>
      </c>
      <c r="C14" s="280">
        <v>142.23491000000001</v>
      </c>
      <c r="D14" s="280">
        <v>122.69878</v>
      </c>
      <c r="E14" s="280">
        <v>0</v>
      </c>
      <c r="F14" s="280">
        <v>114.01384</v>
      </c>
      <c r="G14" s="280">
        <v>29.99427</v>
      </c>
      <c r="H14" s="280">
        <v>65.655529999999999</v>
      </c>
      <c r="I14" s="280">
        <v>23576.282789999997</v>
      </c>
      <c r="J14" s="280">
        <v>12485877.404183</v>
      </c>
      <c r="K14" s="280">
        <v>143610.41075700001</v>
      </c>
      <c r="L14" s="280">
        <v>45455.170487400006</v>
      </c>
      <c r="M14" s="280">
        <v>1620.4174868</v>
      </c>
      <c r="N14" s="280">
        <v>74846.803789400001</v>
      </c>
      <c r="O14" s="280">
        <v>48050.950827799999</v>
      </c>
      <c r="P14" s="280">
        <v>984923.60795000009</v>
      </c>
      <c r="Q14" s="280">
        <v>13784384.76543</v>
      </c>
      <c r="R14" s="269"/>
    </row>
    <row r="15" spans="1:26" ht="168" customHeight="1">
      <c r="A15" s="279" t="s">
        <v>206</v>
      </c>
      <c r="B15" s="280">
        <v>0</v>
      </c>
      <c r="C15" s="280">
        <v>0</v>
      </c>
      <c r="D15" s="280">
        <v>186.93047000000001</v>
      </c>
      <c r="E15" s="280">
        <v>0</v>
      </c>
      <c r="F15" s="280">
        <v>0</v>
      </c>
      <c r="G15" s="280">
        <v>0</v>
      </c>
      <c r="H15" s="280">
        <v>0</v>
      </c>
      <c r="I15" s="280">
        <v>186.93047000000001</v>
      </c>
      <c r="J15" s="280">
        <v>346264.4600196</v>
      </c>
      <c r="K15" s="280">
        <v>15.936819999999999</v>
      </c>
      <c r="L15" s="280">
        <v>215.41269</v>
      </c>
      <c r="M15" s="280">
        <v>240</v>
      </c>
      <c r="N15" s="280">
        <v>983.323035</v>
      </c>
      <c r="O15" s="280">
        <v>20.58</v>
      </c>
      <c r="P15" s="280">
        <v>248456.98611000003</v>
      </c>
      <c r="Q15" s="280">
        <v>596196.69867999991</v>
      </c>
      <c r="R15" s="269"/>
    </row>
    <row r="16" spans="1:26" ht="168" customHeight="1">
      <c r="A16" s="279" t="s">
        <v>129</v>
      </c>
      <c r="B16" s="280">
        <v>165038.63627039999</v>
      </c>
      <c r="C16" s="280">
        <v>316.88703000000004</v>
      </c>
      <c r="D16" s="280">
        <v>1227.8087579999999</v>
      </c>
      <c r="E16" s="280">
        <v>5.5403400000000005</v>
      </c>
      <c r="F16" s="280">
        <v>466.72688020000004</v>
      </c>
      <c r="G16" s="280">
        <v>0</v>
      </c>
      <c r="H16" s="280">
        <v>25036.984559999997</v>
      </c>
      <c r="I16" s="280">
        <v>192092.58383000002</v>
      </c>
      <c r="J16" s="280">
        <v>7369285.8686555997</v>
      </c>
      <c r="K16" s="280">
        <v>230868.35410519998</v>
      </c>
      <c r="L16" s="280">
        <v>47280.284304000001</v>
      </c>
      <c r="M16" s="280">
        <v>7303.4313603999999</v>
      </c>
      <c r="N16" s="280">
        <v>81149.045660000003</v>
      </c>
      <c r="O16" s="280">
        <v>67699.485597200008</v>
      </c>
      <c r="P16" s="280">
        <v>3930820.81666</v>
      </c>
      <c r="Q16" s="280">
        <v>11734407.28645</v>
      </c>
      <c r="R16" s="269"/>
    </row>
    <row r="17" spans="1:18" ht="168" customHeight="1">
      <c r="A17" s="279" t="s">
        <v>207</v>
      </c>
      <c r="B17" s="280">
        <v>289158.90786819998</v>
      </c>
      <c r="C17" s="280">
        <v>881.52251939999996</v>
      </c>
      <c r="D17" s="280">
        <v>2254.7703268</v>
      </c>
      <c r="E17" s="280">
        <v>36.570660000000004</v>
      </c>
      <c r="F17" s="280">
        <v>1158.187537</v>
      </c>
      <c r="G17" s="280">
        <v>3.9079362</v>
      </c>
      <c r="H17" s="280">
        <v>20938.459940000001</v>
      </c>
      <c r="I17" s="280">
        <v>314432.32685000001</v>
      </c>
      <c r="J17" s="280">
        <v>22520789.1063288</v>
      </c>
      <c r="K17" s="280">
        <v>98797.897415999993</v>
      </c>
      <c r="L17" s="280">
        <v>153142.5791608</v>
      </c>
      <c r="M17" s="280">
        <v>11748.6126296</v>
      </c>
      <c r="N17" s="280">
        <v>233844.57024259999</v>
      </c>
      <c r="O17" s="280">
        <v>22950.0719126</v>
      </c>
      <c r="P17" s="280">
        <v>1597318.2677500001</v>
      </c>
      <c r="Q17" s="280">
        <v>24638591.10588</v>
      </c>
      <c r="R17" s="269"/>
    </row>
    <row r="18" spans="1:18" ht="168" customHeight="1">
      <c r="A18" s="279" t="s">
        <v>208</v>
      </c>
      <c r="B18" s="280">
        <v>24858.4912214</v>
      </c>
      <c r="C18" s="280">
        <v>217.7157</v>
      </c>
      <c r="D18" s="280">
        <v>289.62655000000001</v>
      </c>
      <c r="E18" s="280">
        <v>0</v>
      </c>
      <c r="F18" s="280">
        <v>146.45291</v>
      </c>
      <c r="G18" s="280">
        <v>0</v>
      </c>
      <c r="H18" s="280">
        <v>58.708669999999998</v>
      </c>
      <c r="I18" s="280">
        <v>25570.995050000001</v>
      </c>
      <c r="J18" s="280">
        <v>1241238.8197802</v>
      </c>
      <c r="K18" s="280">
        <v>51770.280769800003</v>
      </c>
      <c r="L18" s="280">
        <v>9071.8089754000011</v>
      </c>
      <c r="M18" s="280">
        <v>627.26833999999997</v>
      </c>
      <c r="N18" s="280">
        <v>9870.1401640000004</v>
      </c>
      <c r="O18" s="280">
        <v>23427.483635799999</v>
      </c>
      <c r="P18" s="280">
        <v>15411.407670000001</v>
      </c>
      <c r="Q18" s="280">
        <v>1351417.20927</v>
      </c>
      <c r="R18" s="269"/>
    </row>
    <row r="19" spans="1:18" ht="168" customHeight="1">
      <c r="A19" s="279" t="s">
        <v>209</v>
      </c>
      <c r="B19" s="280">
        <v>27283.719962800002</v>
      </c>
      <c r="C19" s="280">
        <v>137.72807</v>
      </c>
      <c r="D19" s="280">
        <v>486.25664</v>
      </c>
      <c r="E19" s="280">
        <v>0</v>
      </c>
      <c r="F19" s="280">
        <v>307.73091999999997</v>
      </c>
      <c r="G19" s="280">
        <v>29.802721200000001</v>
      </c>
      <c r="H19" s="280">
        <v>34.326000000000001</v>
      </c>
      <c r="I19" s="280">
        <v>28279.564320000001</v>
      </c>
      <c r="J19" s="280">
        <v>4832541.5682974001</v>
      </c>
      <c r="K19" s="280">
        <v>11668.192520999999</v>
      </c>
      <c r="L19" s="280">
        <v>14913.306304400001</v>
      </c>
      <c r="M19" s="280">
        <v>765.73502440000004</v>
      </c>
      <c r="N19" s="280">
        <v>26733.416135000003</v>
      </c>
      <c r="O19" s="280">
        <v>5562.6577702000004</v>
      </c>
      <c r="P19" s="280">
        <v>317786.98800000001</v>
      </c>
      <c r="Q19" s="280">
        <v>5209971.86412</v>
      </c>
      <c r="R19" s="269"/>
    </row>
    <row r="20" spans="1:18" ht="168" customHeight="1">
      <c r="A20" s="279" t="s">
        <v>210</v>
      </c>
      <c r="B20" s="280">
        <v>422.70854200000002</v>
      </c>
      <c r="C20" s="280">
        <v>0</v>
      </c>
      <c r="D20" s="280">
        <v>0</v>
      </c>
      <c r="E20" s="280">
        <v>0</v>
      </c>
      <c r="F20" s="280">
        <v>0</v>
      </c>
      <c r="G20" s="280">
        <v>0</v>
      </c>
      <c r="H20" s="280">
        <v>6.0000000000000001E-3</v>
      </c>
      <c r="I20" s="280">
        <v>422.71454</v>
      </c>
      <c r="J20" s="280">
        <v>657388.02829819999</v>
      </c>
      <c r="K20" s="280">
        <v>5887.1088781999997</v>
      </c>
      <c r="L20" s="280">
        <v>702.28712699999994</v>
      </c>
      <c r="M20" s="280">
        <v>0</v>
      </c>
      <c r="N20" s="280">
        <v>4616.4183346</v>
      </c>
      <c r="O20" s="280">
        <v>92.617770000000007</v>
      </c>
      <c r="P20" s="280">
        <v>3107571.9812800004</v>
      </c>
      <c r="Q20" s="280">
        <v>3776258.4417099999</v>
      </c>
      <c r="R20" s="269"/>
    </row>
    <row r="21" spans="1:18" ht="168" customHeight="1">
      <c r="A21" s="279" t="s">
        <v>211</v>
      </c>
      <c r="B21" s="280">
        <v>235254.35636239999</v>
      </c>
      <c r="C21" s="280">
        <v>496.96199000000001</v>
      </c>
      <c r="D21" s="280">
        <v>3123.6657642</v>
      </c>
      <c r="E21" s="280">
        <v>56</v>
      </c>
      <c r="F21" s="280">
        <v>841.79471000000001</v>
      </c>
      <c r="G21" s="280">
        <v>0</v>
      </c>
      <c r="H21" s="280">
        <v>1483.3477600000001</v>
      </c>
      <c r="I21" s="280">
        <v>241256.12659</v>
      </c>
      <c r="J21" s="280">
        <v>19007163.912370399</v>
      </c>
      <c r="K21" s="280">
        <v>71251.467823400002</v>
      </c>
      <c r="L21" s="280">
        <v>107567.0131728</v>
      </c>
      <c r="M21" s="280">
        <v>4389.8955042000007</v>
      </c>
      <c r="N21" s="280">
        <v>140815.40082859999</v>
      </c>
      <c r="O21" s="280">
        <v>14370.3041204</v>
      </c>
      <c r="P21" s="280">
        <v>1975282.28523</v>
      </c>
      <c r="Q21" s="280">
        <v>21320840.279180001</v>
      </c>
      <c r="R21" s="269"/>
    </row>
    <row r="22" spans="1:18" ht="168" customHeight="1">
      <c r="A22" s="279" t="s">
        <v>212</v>
      </c>
      <c r="B22" s="280">
        <v>1.3807700000000001</v>
      </c>
      <c r="C22" s="280">
        <v>0</v>
      </c>
      <c r="D22" s="280">
        <v>1.9951500000000002</v>
      </c>
      <c r="E22" s="280">
        <v>0</v>
      </c>
      <c r="F22" s="280">
        <v>0</v>
      </c>
      <c r="G22" s="280">
        <v>0</v>
      </c>
      <c r="H22" s="280">
        <v>163.928</v>
      </c>
      <c r="I22" s="280">
        <v>167.30392000000001</v>
      </c>
      <c r="J22" s="280">
        <v>12027.663057600001</v>
      </c>
      <c r="K22" s="280">
        <v>32.706189999999999</v>
      </c>
      <c r="L22" s="280">
        <v>30.814709999999998</v>
      </c>
      <c r="M22" s="280">
        <v>0</v>
      </c>
      <c r="N22" s="280">
        <v>40.263580000000005</v>
      </c>
      <c r="O22" s="280">
        <v>9.8117000000000001</v>
      </c>
      <c r="P22" s="280">
        <v>5111.6580400000003</v>
      </c>
      <c r="Q22" s="280">
        <v>17252.917289999998</v>
      </c>
      <c r="R22" s="269"/>
    </row>
    <row r="23" spans="1:18" ht="168" customHeight="1">
      <c r="A23" s="279" t="s">
        <v>213</v>
      </c>
      <c r="B23" s="280">
        <v>1049.02422</v>
      </c>
      <c r="C23" s="280">
        <v>0</v>
      </c>
      <c r="D23" s="280">
        <v>1.66662</v>
      </c>
      <c r="E23" s="280">
        <v>0</v>
      </c>
      <c r="F23" s="280">
        <v>0</v>
      </c>
      <c r="G23" s="280">
        <v>0</v>
      </c>
      <c r="H23" s="280">
        <v>2.8</v>
      </c>
      <c r="I23" s="280">
        <v>1053.4908400000002</v>
      </c>
      <c r="J23" s="280">
        <v>247636.83773239999</v>
      </c>
      <c r="K23" s="280">
        <v>11649.3144412</v>
      </c>
      <c r="L23" s="280">
        <v>1024.77773</v>
      </c>
      <c r="M23" s="280">
        <v>0</v>
      </c>
      <c r="N23" s="280">
        <v>1258.6471422</v>
      </c>
      <c r="O23" s="280">
        <v>4885.0514132000008</v>
      </c>
      <c r="P23" s="280">
        <v>5376.9079299999994</v>
      </c>
      <c r="Q23" s="280">
        <v>271831.53638000001</v>
      </c>
      <c r="R23" s="269"/>
    </row>
    <row r="24" spans="1:18" ht="168" customHeight="1">
      <c r="A24" s="279" t="s">
        <v>214</v>
      </c>
      <c r="B24" s="280">
        <v>11557.3569864</v>
      </c>
      <c r="C24" s="280">
        <v>75.659279999999995</v>
      </c>
      <c r="D24" s="280">
        <v>36.422969999999999</v>
      </c>
      <c r="E24" s="280">
        <v>0</v>
      </c>
      <c r="F24" s="280">
        <v>0</v>
      </c>
      <c r="G24" s="280">
        <v>0</v>
      </c>
      <c r="H24" s="280">
        <v>241.14664000000002</v>
      </c>
      <c r="I24" s="280">
        <v>11910.585880000001</v>
      </c>
      <c r="J24" s="280">
        <v>2093094.1959662002</v>
      </c>
      <c r="K24" s="280">
        <v>13735.862265399999</v>
      </c>
      <c r="L24" s="280">
        <v>21810.830709600003</v>
      </c>
      <c r="M24" s="280">
        <v>347.15169000000003</v>
      </c>
      <c r="N24" s="280">
        <v>12085.419230799998</v>
      </c>
      <c r="O24" s="280">
        <v>2545.1781282000002</v>
      </c>
      <c r="P24" s="280">
        <v>486128.69097000005</v>
      </c>
      <c r="Q24" s="280">
        <v>2629747.3290100005</v>
      </c>
      <c r="R24" s="269"/>
    </row>
    <row r="25" spans="1:18" ht="168" customHeight="1">
      <c r="A25" s="279" t="s">
        <v>215</v>
      </c>
      <c r="B25" s="280">
        <v>54.799990000000001</v>
      </c>
      <c r="C25" s="280">
        <v>0</v>
      </c>
      <c r="D25" s="280">
        <v>0</v>
      </c>
      <c r="E25" s="280">
        <v>0</v>
      </c>
      <c r="F25" s="280">
        <v>0</v>
      </c>
      <c r="G25" s="280">
        <v>0</v>
      </c>
      <c r="H25" s="280">
        <v>0</v>
      </c>
      <c r="I25" s="280">
        <v>54.799990000000001</v>
      </c>
      <c r="J25" s="280">
        <v>3398.3081526000001</v>
      </c>
      <c r="K25" s="280">
        <v>0</v>
      </c>
      <c r="L25" s="280">
        <v>5.7157799999999996</v>
      </c>
      <c r="M25" s="280">
        <v>0</v>
      </c>
      <c r="N25" s="280">
        <v>0</v>
      </c>
      <c r="O25" s="280">
        <v>0</v>
      </c>
      <c r="P25" s="280">
        <v>1574.0624399999999</v>
      </c>
      <c r="Q25" s="280">
        <v>4978.08637</v>
      </c>
      <c r="R25" s="269"/>
    </row>
    <row r="26" spans="1:18" ht="168" customHeight="1">
      <c r="A26" s="279" t="s">
        <v>216</v>
      </c>
      <c r="B26" s="280">
        <v>0</v>
      </c>
      <c r="C26" s="280">
        <v>0</v>
      </c>
      <c r="D26" s="280">
        <v>0</v>
      </c>
      <c r="E26" s="280">
        <v>0</v>
      </c>
      <c r="F26" s="280">
        <v>0</v>
      </c>
      <c r="G26" s="280">
        <v>0</v>
      </c>
      <c r="H26" s="280">
        <v>0</v>
      </c>
      <c r="I26" s="280">
        <v>0</v>
      </c>
      <c r="J26" s="280">
        <v>1538.1386442</v>
      </c>
      <c r="K26" s="280">
        <v>0</v>
      </c>
      <c r="L26" s="280">
        <v>0</v>
      </c>
      <c r="M26" s="280">
        <v>0</v>
      </c>
      <c r="N26" s="280">
        <v>0</v>
      </c>
      <c r="O26" s="280">
        <v>0</v>
      </c>
      <c r="P26" s="280">
        <v>4291.3535000000002</v>
      </c>
      <c r="Q26" s="280">
        <v>5829.4921399999994</v>
      </c>
      <c r="R26" s="269"/>
    </row>
    <row r="27" spans="1:18" s="208" customFormat="1" ht="297.75" customHeight="1">
      <c r="A27" s="282" t="s">
        <v>217</v>
      </c>
      <c r="B27" s="283">
        <v>0</v>
      </c>
      <c r="C27" s="283">
        <v>0</v>
      </c>
      <c r="D27" s="283">
        <v>0</v>
      </c>
      <c r="E27" s="283">
        <v>0</v>
      </c>
      <c r="F27" s="283">
        <v>0</v>
      </c>
      <c r="G27" s="283">
        <v>0</v>
      </c>
      <c r="H27" s="283">
        <v>0</v>
      </c>
      <c r="I27" s="283">
        <v>0</v>
      </c>
      <c r="J27" s="283">
        <v>2704.0500794</v>
      </c>
      <c r="K27" s="283">
        <v>0</v>
      </c>
      <c r="L27" s="283">
        <v>131.35044380000002</v>
      </c>
      <c r="M27" s="283">
        <v>0</v>
      </c>
      <c r="N27" s="283">
        <v>30.037470000000003</v>
      </c>
      <c r="O27" s="283">
        <v>0</v>
      </c>
      <c r="P27" s="283">
        <v>5082.7201500000001</v>
      </c>
      <c r="Q27" s="283">
        <v>7948.1581299999998</v>
      </c>
      <c r="R27" s="284"/>
    </row>
    <row r="28" spans="1:18" s="208" customFormat="1" ht="111.75" customHeight="1">
      <c r="A28" s="311" t="s">
        <v>236</v>
      </c>
      <c r="B28" s="312">
        <f>SUM(B10:B27)</f>
        <v>786461.71915520006</v>
      </c>
      <c r="C28" s="312">
        <f t="shared" ref="C28:Q28" si="0">SUM(C10:C27)</f>
        <v>2268.7094993999999</v>
      </c>
      <c r="D28" s="312">
        <f t="shared" si="0"/>
        <v>7742.7709689999992</v>
      </c>
      <c r="E28" s="312">
        <f t="shared" si="0"/>
        <v>98.111000000000004</v>
      </c>
      <c r="F28" s="312">
        <f t="shared" si="0"/>
        <v>3124.7940572000002</v>
      </c>
      <c r="G28" s="312">
        <f t="shared" si="0"/>
        <v>63.704927400000003</v>
      </c>
      <c r="H28" s="312">
        <f t="shared" si="0"/>
        <v>48036.765099999997</v>
      </c>
      <c r="I28" s="312">
        <f t="shared" si="0"/>
        <v>847796.57478000002</v>
      </c>
      <c r="J28" s="312">
        <f t="shared" si="0"/>
        <v>76221778.754384607</v>
      </c>
      <c r="K28" s="312">
        <f t="shared" si="0"/>
        <v>687969.11309180001</v>
      </c>
      <c r="L28" s="312">
        <f t="shared" si="0"/>
        <v>421940.65141719999</v>
      </c>
      <c r="M28" s="312">
        <f t="shared" si="0"/>
        <v>30187.1992918</v>
      </c>
      <c r="N28" s="312">
        <f t="shared" si="0"/>
        <v>607872.91530240001</v>
      </c>
      <c r="O28" s="312">
        <f t="shared" si="0"/>
        <v>200507.07041679998</v>
      </c>
      <c r="P28" s="312">
        <f t="shared" si="0"/>
        <v>13649646.564029999</v>
      </c>
      <c r="Q28" s="312">
        <f t="shared" si="0"/>
        <v>91819902.268659994</v>
      </c>
      <c r="R28" s="284"/>
    </row>
    <row r="29" spans="1:18" ht="27.75" customHeight="1" thickBot="1">
      <c r="A29" s="313"/>
      <c r="B29" s="314"/>
      <c r="C29" s="315"/>
      <c r="D29" s="316"/>
      <c r="E29" s="316"/>
      <c r="F29" s="316"/>
      <c r="G29" s="316"/>
      <c r="H29" s="316"/>
      <c r="I29" s="316"/>
      <c r="J29" s="316"/>
      <c r="K29" s="316"/>
      <c r="L29" s="314"/>
      <c r="M29" s="314"/>
      <c r="N29" s="314"/>
      <c r="O29" s="314"/>
      <c r="P29" s="314"/>
      <c r="Q29" s="314"/>
      <c r="R29" s="269"/>
    </row>
    <row r="30" spans="1:18" ht="87" customHeight="1">
      <c r="A30" s="266" t="s">
        <v>245</v>
      </c>
      <c r="B30" s="187"/>
      <c r="C30" s="291"/>
      <c r="D30" s="219"/>
      <c r="E30" s="219"/>
      <c r="F30" s="219"/>
      <c r="G30" s="219"/>
      <c r="H30" s="219"/>
      <c r="I30" s="219"/>
      <c r="J30" s="219"/>
      <c r="K30" s="219"/>
      <c r="L30" s="220"/>
      <c r="M30" s="220"/>
      <c r="N30" s="25"/>
      <c r="O30" s="25"/>
      <c r="P30" s="25"/>
      <c r="Q30" s="25"/>
    </row>
    <row r="31" spans="1:18" ht="13.5" customHeight="1">
      <c r="A31" s="24"/>
      <c r="B31" s="50"/>
      <c r="C31" s="292"/>
      <c r="D31" s="26"/>
      <c r="E31" s="26"/>
      <c r="F31" s="26"/>
      <c r="G31" s="26"/>
      <c r="H31" s="26"/>
      <c r="I31" s="26"/>
      <c r="J31" s="26"/>
      <c r="K31" s="26"/>
      <c r="L31" s="26"/>
      <c r="M31" s="164"/>
      <c r="N31" s="25"/>
      <c r="O31" s="25"/>
      <c r="P31" s="25"/>
      <c r="Q31" s="25"/>
    </row>
    <row r="32" spans="1:18" ht="13.5" customHeight="1">
      <c r="A32" s="24"/>
      <c r="B32" s="50"/>
      <c r="C32" s="292"/>
      <c r="D32" s="26"/>
      <c r="E32" s="26"/>
      <c r="F32" s="26"/>
      <c r="G32" s="26"/>
      <c r="H32" s="26"/>
      <c r="I32" s="26"/>
      <c r="J32" s="26"/>
      <c r="K32" s="26"/>
      <c r="L32" s="26"/>
      <c r="M32" s="164"/>
      <c r="N32" s="25"/>
      <c r="O32" s="25"/>
      <c r="P32" s="25"/>
      <c r="Q32" s="25"/>
    </row>
    <row r="33" spans="1:17" ht="13.5" customHeight="1">
      <c r="A33" s="24"/>
      <c r="B33" s="50"/>
      <c r="C33" s="292"/>
      <c r="D33" s="26"/>
      <c r="E33" s="26"/>
      <c r="F33" s="26"/>
      <c r="G33" s="26"/>
      <c r="H33" s="26"/>
      <c r="I33" s="26"/>
      <c r="J33" s="26"/>
      <c r="K33" s="26"/>
      <c r="L33" s="26"/>
      <c r="M33" s="164"/>
      <c r="N33" s="25"/>
      <c r="O33" s="25"/>
      <c r="P33" s="25"/>
      <c r="Q33" s="25"/>
    </row>
    <row r="34" spans="1:17" ht="13.5" customHeight="1">
      <c r="A34" s="24"/>
      <c r="B34" s="50"/>
      <c r="C34" s="292"/>
      <c r="D34" s="26"/>
      <c r="E34" s="26"/>
      <c r="F34" s="26"/>
      <c r="G34" s="26"/>
      <c r="H34" s="26"/>
      <c r="I34" s="26"/>
      <c r="J34" s="26"/>
      <c r="K34" s="26"/>
      <c r="L34" s="26"/>
      <c r="M34" s="164"/>
      <c r="N34" s="25"/>
      <c r="O34" s="25"/>
      <c r="P34" s="25"/>
      <c r="Q34" s="25"/>
    </row>
    <row r="35" spans="1:17" ht="13.5" customHeight="1">
      <c r="A35" s="24"/>
      <c r="B35" s="50"/>
      <c r="C35" s="292"/>
      <c r="D35" s="26"/>
      <c r="E35" s="26"/>
      <c r="F35" s="26"/>
      <c r="G35" s="26"/>
      <c r="H35" s="26"/>
      <c r="I35" s="26"/>
      <c r="J35" s="26"/>
      <c r="K35" s="26"/>
      <c r="L35" s="26"/>
      <c r="M35" s="164"/>
      <c r="N35" s="25"/>
      <c r="O35" s="25"/>
      <c r="P35" s="25"/>
      <c r="Q35" s="25"/>
    </row>
    <row r="36" spans="1:17" ht="13.5" customHeight="1">
      <c r="A36" s="24"/>
      <c r="B36" s="50"/>
      <c r="C36" s="292"/>
      <c r="D36" s="26"/>
      <c r="E36" s="26"/>
      <c r="F36" s="26"/>
      <c r="G36" s="26"/>
      <c r="H36" s="26"/>
      <c r="I36" s="26"/>
      <c r="J36" s="26"/>
      <c r="K36" s="26"/>
      <c r="L36" s="26"/>
      <c r="M36" s="164"/>
      <c r="N36" s="25"/>
      <c r="O36" s="25"/>
      <c r="P36" s="25"/>
      <c r="Q36" s="25"/>
    </row>
    <row r="37" spans="1:17" ht="13.5" customHeight="1">
      <c r="A37" s="196"/>
      <c r="B37" s="262"/>
      <c r="C37" s="292"/>
      <c r="D37" s="26"/>
      <c r="E37" s="26"/>
      <c r="F37" s="26"/>
      <c r="G37" s="26"/>
      <c r="H37" s="26"/>
      <c r="I37" s="26"/>
      <c r="J37" s="26"/>
      <c r="K37" s="26"/>
      <c r="L37" s="26"/>
      <c r="M37" s="164"/>
      <c r="N37" s="25"/>
      <c r="O37" s="25"/>
      <c r="P37" s="25"/>
      <c r="Q37" s="25"/>
    </row>
    <row r="38" spans="1:17" ht="13.5" customHeight="1">
      <c r="A38" s="24"/>
      <c r="B38" s="262"/>
      <c r="C38" s="292"/>
      <c r="D38" s="26"/>
      <c r="E38" s="26"/>
      <c r="F38" s="26"/>
      <c r="G38" s="26"/>
      <c r="H38" s="26"/>
      <c r="I38" s="26"/>
      <c r="J38" s="26"/>
      <c r="K38" s="26"/>
      <c r="L38" s="26"/>
      <c r="M38" s="164"/>
      <c r="N38" s="25"/>
      <c r="O38" s="25"/>
      <c r="P38" s="25"/>
      <c r="Q38" s="25"/>
    </row>
    <row r="39" spans="1:17" ht="13.5" customHeight="1">
      <c r="A39" s="24"/>
      <c r="B39" s="262"/>
      <c r="C39" s="292"/>
      <c r="D39" s="26"/>
      <c r="E39" s="26"/>
      <c r="F39" s="26"/>
      <c r="G39" s="26"/>
      <c r="H39" s="26"/>
      <c r="I39" s="26"/>
      <c r="J39" s="26"/>
      <c r="K39" s="26"/>
      <c r="L39" s="26"/>
      <c r="M39" s="164"/>
      <c r="N39" s="25"/>
      <c r="O39" s="25"/>
      <c r="P39" s="25"/>
      <c r="Q39" s="25"/>
    </row>
    <row r="40" spans="1:17" ht="13.5" customHeight="1">
      <c r="A40" s="24"/>
      <c r="B40" s="262"/>
      <c r="C40" s="292"/>
      <c r="D40" s="26"/>
      <c r="E40" s="26"/>
      <c r="F40" s="26"/>
      <c r="G40" s="26"/>
      <c r="H40" s="26"/>
      <c r="I40" s="26"/>
      <c r="J40" s="26"/>
      <c r="K40" s="26"/>
      <c r="L40" s="26"/>
      <c r="M40" s="164"/>
      <c r="N40" s="25"/>
      <c r="O40" s="25"/>
      <c r="P40" s="25"/>
      <c r="Q40" s="25"/>
    </row>
    <row r="41" spans="1:17" ht="13.5" customHeight="1">
      <c r="A41" s="24"/>
      <c r="B41" s="262"/>
      <c r="C41" s="292"/>
      <c r="D41" s="26"/>
      <c r="E41" s="26"/>
      <c r="F41" s="26"/>
      <c r="G41" s="26"/>
      <c r="H41" s="26"/>
      <c r="I41" s="26"/>
      <c r="J41" s="26"/>
      <c r="K41" s="26"/>
      <c r="L41" s="26"/>
      <c r="M41" s="164"/>
      <c r="N41" s="25"/>
      <c r="O41" s="25"/>
      <c r="P41" s="25"/>
      <c r="Q41" s="25"/>
    </row>
    <row r="42" spans="1:17" ht="13.5" customHeight="1">
      <c r="A42" s="24"/>
      <c r="B42" s="262"/>
      <c r="C42" s="292"/>
      <c r="D42" s="26"/>
      <c r="E42" s="26"/>
      <c r="F42" s="26"/>
      <c r="G42" s="26"/>
      <c r="H42" s="26"/>
      <c r="I42" s="26"/>
      <c r="J42" s="26"/>
      <c r="K42" s="26"/>
      <c r="L42" s="26"/>
      <c r="M42" s="164"/>
      <c r="N42" s="25"/>
      <c r="O42" s="25"/>
      <c r="P42" s="25"/>
      <c r="Q42" s="25"/>
    </row>
    <row r="43" spans="1:17" ht="13.5" customHeight="1">
      <c r="A43" s="196"/>
      <c r="B43" s="262"/>
      <c r="C43" s="292"/>
      <c r="D43" s="26"/>
      <c r="E43" s="26"/>
      <c r="F43" s="26"/>
      <c r="G43" s="26"/>
      <c r="H43" s="26"/>
      <c r="I43" s="26"/>
      <c r="J43" s="26"/>
      <c r="K43" s="26"/>
      <c r="L43" s="26"/>
      <c r="M43" s="164"/>
      <c r="N43" s="25"/>
      <c r="O43" s="25"/>
      <c r="P43" s="25"/>
      <c r="Q43" s="25"/>
    </row>
    <row r="44" spans="1:17" ht="13.5" customHeight="1">
      <c r="A44" s="24"/>
      <c r="B44" s="50"/>
      <c r="C44" s="292"/>
      <c r="D44" s="26"/>
      <c r="E44" s="26"/>
      <c r="F44" s="26"/>
      <c r="G44" s="26"/>
      <c r="H44" s="26"/>
      <c r="I44" s="26"/>
      <c r="J44" s="26"/>
      <c r="K44" s="26"/>
      <c r="L44" s="26"/>
      <c r="M44" s="164"/>
      <c r="N44" s="25"/>
      <c r="O44" s="25"/>
      <c r="P44" s="25"/>
      <c r="Q44" s="25"/>
    </row>
    <row r="45" spans="1:17" ht="13.5" customHeight="1">
      <c r="A45" s="24"/>
      <c r="B45" s="50"/>
      <c r="C45" s="292"/>
      <c r="D45" s="26"/>
      <c r="E45" s="26"/>
      <c r="F45" s="26"/>
      <c r="G45" s="26"/>
      <c r="H45" s="26"/>
      <c r="I45" s="26"/>
      <c r="J45" s="26"/>
      <c r="K45" s="26"/>
      <c r="L45" s="26"/>
      <c r="M45" s="164"/>
      <c r="N45" s="25"/>
      <c r="O45" s="25"/>
      <c r="P45" s="25"/>
      <c r="Q45" s="25"/>
    </row>
    <row r="46" spans="1:17" ht="13.5" customHeight="1">
      <c r="A46" s="24"/>
      <c r="B46" s="50"/>
      <c r="C46" s="292"/>
      <c r="D46" s="26"/>
      <c r="E46" s="26"/>
      <c r="F46" s="26"/>
      <c r="G46" s="26"/>
      <c r="H46" s="26"/>
      <c r="I46" s="26"/>
      <c r="J46" s="26"/>
      <c r="K46" s="26"/>
      <c r="L46" s="26"/>
      <c r="M46" s="164"/>
      <c r="N46" s="25"/>
      <c r="O46" s="25"/>
      <c r="P46" s="25"/>
      <c r="Q46" s="25"/>
    </row>
    <row r="47" spans="1:17" ht="13.5" customHeight="1">
      <c r="A47" s="196"/>
      <c r="B47" s="50"/>
      <c r="C47" s="292"/>
      <c r="D47" s="26"/>
      <c r="E47" s="26"/>
      <c r="F47" s="26"/>
      <c r="G47" s="26"/>
      <c r="H47" s="26"/>
      <c r="I47" s="26"/>
      <c r="J47" s="26"/>
      <c r="K47" s="26"/>
      <c r="L47" s="26"/>
      <c r="M47" s="164"/>
      <c r="N47" s="25"/>
      <c r="O47" s="25"/>
      <c r="P47" s="25"/>
      <c r="Q47" s="25"/>
    </row>
    <row r="48" spans="1:17" ht="13.5" customHeight="1">
      <c r="A48" s="24"/>
      <c r="B48" s="50"/>
      <c r="C48" s="292"/>
      <c r="D48" s="26"/>
      <c r="E48" s="26"/>
      <c r="F48" s="26"/>
      <c r="G48" s="26"/>
      <c r="H48" s="26"/>
      <c r="I48" s="26"/>
      <c r="J48" s="26"/>
      <c r="K48" s="26"/>
      <c r="L48" s="26"/>
      <c r="M48" s="164"/>
      <c r="N48" s="25"/>
      <c r="O48" s="25"/>
      <c r="P48" s="25"/>
      <c r="Q48" s="25"/>
    </row>
    <row r="49" spans="1:17" ht="13.5" customHeight="1">
      <c r="A49" s="24"/>
      <c r="B49" s="50"/>
      <c r="C49" s="292"/>
      <c r="D49" s="26"/>
      <c r="E49" s="26"/>
      <c r="F49" s="26"/>
      <c r="G49" s="26"/>
      <c r="H49" s="26"/>
      <c r="I49" s="26"/>
      <c r="J49" s="26"/>
      <c r="K49" s="26"/>
      <c r="L49" s="26"/>
      <c r="M49" s="164"/>
      <c r="N49" s="25"/>
      <c r="O49" s="25"/>
      <c r="P49" s="25"/>
      <c r="Q49" s="25"/>
    </row>
    <row r="50" spans="1:17" ht="13.5" customHeight="1">
      <c r="A50" s="24"/>
      <c r="B50" s="50"/>
      <c r="C50" s="292"/>
      <c r="D50" s="26"/>
      <c r="E50" s="26"/>
      <c r="F50" s="26"/>
      <c r="G50" s="26"/>
      <c r="H50" s="26"/>
      <c r="I50" s="26"/>
      <c r="J50" s="26"/>
      <c r="K50" s="26"/>
      <c r="L50" s="26"/>
      <c r="M50" s="164"/>
      <c r="N50" s="25"/>
      <c r="O50" s="25"/>
      <c r="P50" s="25"/>
      <c r="Q50" s="25"/>
    </row>
    <row r="51" spans="1:17" ht="13.5" customHeight="1">
      <c r="A51" s="24"/>
      <c r="B51" s="50"/>
      <c r="C51" s="292"/>
      <c r="D51" s="26"/>
      <c r="E51" s="26"/>
      <c r="F51" s="26"/>
      <c r="G51" s="26"/>
      <c r="H51" s="26"/>
      <c r="I51" s="26"/>
      <c r="J51" s="26"/>
      <c r="K51" s="26"/>
      <c r="L51" s="26"/>
      <c r="M51" s="164"/>
      <c r="N51" s="25"/>
      <c r="O51" s="25"/>
      <c r="P51" s="25"/>
      <c r="Q51" s="25"/>
    </row>
    <row r="52" spans="1:17" ht="13.5" customHeight="1">
      <c r="A52" s="196"/>
      <c r="B52" s="50"/>
      <c r="C52" s="292"/>
      <c r="D52" s="26"/>
      <c r="E52" s="26"/>
      <c r="F52" s="26"/>
      <c r="G52" s="26"/>
      <c r="H52" s="26"/>
      <c r="I52" s="26"/>
      <c r="J52" s="26"/>
      <c r="K52" s="26"/>
      <c r="L52" s="26"/>
      <c r="M52" s="164"/>
      <c r="N52" s="25"/>
      <c r="O52" s="25"/>
      <c r="P52" s="25"/>
      <c r="Q52" s="25"/>
    </row>
    <row r="53" spans="1:17" ht="13.5" customHeight="1">
      <c r="A53" s="24"/>
      <c r="B53" s="50"/>
      <c r="C53" s="292"/>
      <c r="D53" s="26"/>
      <c r="E53" s="26"/>
      <c r="F53" s="26"/>
      <c r="G53" s="26"/>
      <c r="H53" s="26"/>
      <c r="I53" s="26"/>
      <c r="J53" s="26"/>
      <c r="K53" s="26"/>
      <c r="L53" s="26"/>
      <c r="M53" s="164"/>
      <c r="N53" s="25"/>
      <c r="O53" s="25"/>
      <c r="P53" s="25"/>
      <c r="Q53" s="25"/>
    </row>
    <row r="54" spans="1:17" ht="13.5" customHeight="1">
      <c r="A54" s="24"/>
      <c r="B54" s="50"/>
      <c r="C54" s="292"/>
      <c r="D54" s="26"/>
      <c r="E54" s="26"/>
      <c r="F54" s="26"/>
      <c r="G54" s="26"/>
      <c r="H54" s="26"/>
      <c r="I54" s="26"/>
      <c r="J54" s="26"/>
      <c r="K54" s="26"/>
      <c r="L54" s="26"/>
      <c r="M54" s="164"/>
      <c r="N54" s="25"/>
      <c r="O54" s="25"/>
      <c r="P54" s="25"/>
      <c r="Q54" s="25"/>
    </row>
    <row r="55" spans="1:17" ht="13.5" customHeight="1">
      <c r="A55" s="24"/>
      <c r="B55" s="50"/>
      <c r="C55" s="292"/>
      <c r="D55" s="26"/>
      <c r="E55" s="26"/>
      <c r="F55" s="26"/>
      <c r="G55" s="26"/>
      <c r="H55" s="26"/>
      <c r="I55" s="26"/>
      <c r="J55" s="26"/>
      <c r="K55" s="26"/>
      <c r="L55" s="26"/>
      <c r="M55" s="164"/>
      <c r="N55" s="25"/>
      <c r="O55" s="25"/>
      <c r="P55" s="25"/>
      <c r="Q55" s="25"/>
    </row>
    <row r="56" spans="1:17" ht="9" customHeight="1">
      <c r="A56" s="194"/>
      <c r="B56" s="50"/>
      <c r="C56" s="292"/>
      <c r="D56" s="26"/>
      <c r="E56" s="26"/>
      <c r="F56" s="26"/>
      <c r="G56" s="26"/>
      <c r="H56" s="26"/>
      <c r="I56" s="26"/>
      <c r="J56" s="26"/>
      <c r="K56" s="26"/>
      <c r="L56" s="26"/>
      <c r="M56" s="164"/>
      <c r="N56" s="25"/>
      <c r="O56" s="25"/>
      <c r="P56" s="25"/>
      <c r="Q56" s="25"/>
    </row>
    <row r="57" spans="1:17" ht="9" customHeight="1">
      <c r="A57" s="194"/>
      <c r="B57" s="50"/>
      <c r="C57" s="292"/>
      <c r="D57" s="26"/>
      <c r="E57" s="26"/>
      <c r="F57" s="26"/>
      <c r="G57" s="26"/>
      <c r="H57" s="26"/>
      <c r="I57" s="26"/>
      <c r="J57" s="26"/>
      <c r="K57" s="26"/>
      <c r="L57" s="26"/>
      <c r="M57" s="164"/>
      <c r="N57" s="25"/>
      <c r="O57" s="25"/>
      <c r="P57" s="25"/>
      <c r="Q57" s="25"/>
    </row>
    <row r="58" spans="1:17" ht="9" customHeight="1">
      <c r="A58" s="194"/>
      <c r="B58" s="50"/>
      <c r="C58" s="292"/>
      <c r="D58" s="26"/>
      <c r="E58" s="26"/>
      <c r="F58" s="26"/>
      <c r="G58" s="26"/>
      <c r="H58" s="26"/>
      <c r="I58" s="26"/>
      <c r="J58" s="26"/>
      <c r="K58" s="26"/>
      <c r="L58" s="26"/>
      <c r="M58" s="164"/>
      <c r="N58" s="25"/>
      <c r="O58" s="25"/>
      <c r="P58" s="25"/>
      <c r="Q58" s="25"/>
    </row>
    <row r="59" spans="1:17" ht="9" customHeight="1">
      <c r="A59" s="194"/>
      <c r="B59" s="50"/>
      <c r="C59" s="292"/>
      <c r="D59" s="26"/>
      <c r="E59" s="26"/>
      <c r="F59" s="26"/>
      <c r="G59" s="26"/>
      <c r="H59" s="26"/>
      <c r="I59" s="26"/>
      <c r="J59" s="26"/>
      <c r="K59" s="26"/>
      <c r="L59" s="26"/>
      <c r="M59" s="164"/>
      <c r="N59" s="25"/>
      <c r="O59" s="25"/>
      <c r="P59" s="25"/>
      <c r="Q59" s="25"/>
    </row>
    <row r="60" spans="1:17" ht="9" customHeight="1">
      <c r="A60" s="195"/>
      <c r="B60" s="50"/>
      <c r="C60" s="292"/>
      <c r="D60" s="26"/>
      <c r="E60" s="26"/>
      <c r="F60" s="26"/>
      <c r="G60" s="26"/>
      <c r="H60" s="26"/>
      <c r="I60" s="26"/>
      <c r="J60" s="26"/>
      <c r="K60" s="26"/>
      <c r="L60" s="26"/>
      <c r="M60" s="164"/>
      <c r="N60" s="25"/>
      <c r="O60" s="25"/>
      <c r="P60" s="25"/>
      <c r="Q60" s="25"/>
    </row>
    <row r="61" spans="1:17" ht="9" customHeight="1">
      <c r="A61" s="195"/>
      <c r="C61" s="292"/>
      <c r="D61" s="26"/>
      <c r="E61" s="26"/>
      <c r="F61" s="26"/>
      <c r="G61" s="26"/>
      <c r="H61" s="26"/>
      <c r="I61" s="26"/>
      <c r="J61" s="26"/>
      <c r="K61" s="26"/>
      <c r="L61" s="26"/>
      <c r="M61" s="25"/>
      <c r="N61" s="25"/>
      <c r="O61" s="25"/>
      <c r="P61" s="25"/>
      <c r="Q61" s="25"/>
    </row>
    <row r="62" spans="1:17" ht="9" customHeight="1">
      <c r="A62" s="196"/>
      <c r="C62" s="292"/>
      <c r="D62" s="26"/>
      <c r="E62" s="26"/>
      <c r="F62" s="26"/>
      <c r="G62" s="26"/>
      <c r="H62" s="26"/>
      <c r="I62" s="26"/>
      <c r="J62" s="26"/>
      <c r="K62" s="26"/>
      <c r="L62" s="26"/>
      <c r="M62" s="25"/>
      <c r="N62" s="25"/>
      <c r="O62" s="25"/>
      <c r="P62" s="25"/>
      <c r="Q62" s="25"/>
    </row>
    <row r="63" spans="1:17" ht="9" customHeight="1">
      <c r="A63" s="24"/>
      <c r="C63" s="292"/>
      <c r="D63" s="26"/>
      <c r="E63" s="26"/>
      <c r="F63" s="26"/>
      <c r="G63" s="26"/>
      <c r="H63" s="26"/>
      <c r="I63" s="26"/>
      <c r="J63" s="26"/>
      <c r="K63" s="26"/>
      <c r="L63" s="26"/>
      <c r="M63" s="25"/>
      <c r="N63" s="25"/>
      <c r="O63" s="25"/>
      <c r="P63" s="25"/>
      <c r="Q63" s="25"/>
    </row>
    <row r="64" spans="1:17" ht="9" customHeight="1">
      <c r="A64" s="24"/>
      <c r="C64" s="292"/>
      <c r="D64" s="26"/>
      <c r="E64" s="26"/>
      <c r="F64" s="26"/>
      <c r="G64" s="26"/>
      <c r="H64" s="26"/>
      <c r="I64" s="26"/>
      <c r="J64" s="26"/>
      <c r="K64" s="26"/>
      <c r="L64" s="26"/>
      <c r="M64" s="25"/>
      <c r="N64" s="25"/>
      <c r="O64" s="25"/>
      <c r="P64" s="25"/>
      <c r="Q64" s="25"/>
    </row>
    <row r="65" spans="1:17" ht="9" customHeight="1">
      <c r="A65" s="24"/>
      <c r="C65" s="292"/>
      <c r="D65" s="26"/>
      <c r="E65" s="26"/>
      <c r="F65" s="26"/>
      <c r="G65" s="26"/>
      <c r="H65" s="26"/>
      <c r="I65" s="26"/>
      <c r="J65" s="26"/>
      <c r="K65" s="26"/>
      <c r="L65" s="26"/>
      <c r="M65" s="25"/>
      <c r="N65" s="25"/>
      <c r="O65" s="25"/>
      <c r="P65" s="25"/>
      <c r="Q65" s="25"/>
    </row>
    <row r="66" spans="1:17" ht="9" customHeight="1">
      <c r="A66" s="24"/>
      <c r="C66" s="292"/>
      <c r="D66" s="26"/>
      <c r="E66" s="26"/>
      <c r="F66" s="26"/>
      <c r="G66" s="26"/>
      <c r="H66" s="26"/>
      <c r="I66" s="26"/>
      <c r="J66" s="26"/>
      <c r="K66" s="26"/>
      <c r="L66" s="26"/>
      <c r="M66" s="25"/>
      <c r="N66" s="25"/>
      <c r="O66" s="25"/>
      <c r="P66" s="25"/>
      <c r="Q66" s="25"/>
    </row>
    <row r="67" spans="1:17" ht="9" customHeight="1">
      <c r="A67" s="194"/>
      <c r="C67" s="292"/>
      <c r="D67" s="26"/>
      <c r="E67" s="26"/>
      <c r="F67" s="26"/>
      <c r="G67" s="26"/>
      <c r="H67" s="26"/>
      <c r="I67" s="26"/>
      <c r="J67" s="26"/>
      <c r="K67" s="26"/>
      <c r="L67" s="26"/>
      <c r="M67" s="25"/>
      <c r="N67" s="25"/>
      <c r="O67" s="25"/>
      <c r="P67" s="25"/>
      <c r="Q67" s="25"/>
    </row>
    <row r="68" spans="1:17" ht="9" customHeight="1">
      <c r="A68" s="196"/>
      <c r="C68" s="292"/>
      <c r="D68" s="26"/>
      <c r="E68" s="26"/>
      <c r="F68" s="26"/>
      <c r="G68" s="26"/>
      <c r="H68" s="26"/>
      <c r="I68" s="26"/>
      <c r="J68" s="26"/>
      <c r="K68" s="26"/>
      <c r="L68" s="26"/>
      <c r="M68" s="25"/>
      <c r="N68" s="25"/>
      <c r="O68" s="25"/>
      <c r="P68" s="25"/>
      <c r="Q68" s="25"/>
    </row>
    <row r="69" spans="1:17" ht="9" customHeight="1">
      <c r="A69" s="24"/>
      <c r="C69" s="292"/>
      <c r="D69" s="26"/>
      <c r="E69" s="26"/>
      <c r="F69" s="26"/>
      <c r="G69" s="26"/>
      <c r="H69" s="26"/>
      <c r="I69" s="26"/>
      <c r="J69" s="26"/>
      <c r="K69" s="26"/>
      <c r="L69" s="26"/>
      <c r="M69" s="25"/>
      <c r="N69" s="25"/>
      <c r="O69" s="25"/>
      <c r="P69" s="25"/>
      <c r="Q69" s="25"/>
    </row>
    <row r="70" spans="1:17" ht="9" customHeight="1">
      <c r="A70" s="24"/>
      <c r="C70" s="292"/>
      <c r="D70" s="26"/>
      <c r="E70" s="26"/>
      <c r="F70" s="26"/>
      <c r="G70" s="26"/>
      <c r="H70" s="26"/>
      <c r="I70" s="26"/>
      <c r="J70" s="26"/>
      <c r="K70" s="26"/>
      <c r="L70" s="26"/>
      <c r="M70" s="25"/>
      <c r="N70" s="25"/>
      <c r="O70" s="25"/>
      <c r="P70" s="25"/>
      <c r="Q70" s="25"/>
    </row>
    <row r="71" spans="1:17" ht="9" customHeight="1">
      <c r="A71" s="24"/>
      <c r="C71" s="292"/>
      <c r="D71" s="26"/>
      <c r="E71" s="26"/>
      <c r="F71" s="26"/>
      <c r="G71" s="26"/>
      <c r="H71" s="26"/>
      <c r="I71" s="26"/>
      <c r="J71" s="26"/>
      <c r="K71" s="26"/>
      <c r="L71" s="26"/>
      <c r="M71" s="25"/>
      <c r="N71" s="25"/>
      <c r="O71" s="25"/>
      <c r="P71" s="25"/>
      <c r="Q71" s="25"/>
    </row>
    <row r="72" spans="1:17" ht="9" customHeight="1">
      <c r="A72" s="24"/>
      <c r="C72" s="292"/>
      <c r="D72" s="26"/>
      <c r="E72" s="26"/>
      <c r="F72" s="26"/>
      <c r="G72" s="26"/>
      <c r="H72" s="26"/>
      <c r="I72" s="26"/>
      <c r="J72" s="26"/>
      <c r="K72" s="26"/>
      <c r="L72" s="26"/>
      <c r="M72" s="25"/>
      <c r="N72" s="25"/>
      <c r="O72" s="25"/>
      <c r="P72" s="25"/>
      <c r="Q72" s="25"/>
    </row>
    <row r="73" spans="1:17" ht="9" customHeight="1">
      <c r="A73" s="194"/>
      <c r="C73" s="292"/>
      <c r="D73" s="26"/>
      <c r="E73" s="26"/>
      <c r="F73" s="26"/>
      <c r="G73" s="26"/>
      <c r="H73" s="26"/>
      <c r="I73" s="26"/>
      <c r="J73" s="26"/>
      <c r="K73" s="26"/>
      <c r="L73" s="26"/>
      <c r="M73" s="25"/>
      <c r="N73" s="25"/>
      <c r="O73" s="25"/>
      <c r="P73" s="25"/>
      <c r="Q73" s="25"/>
    </row>
    <row r="74" spans="1:17" ht="9" customHeight="1">
      <c r="A74" s="196"/>
      <c r="C74" s="292"/>
      <c r="D74" s="26"/>
      <c r="E74" s="26"/>
      <c r="F74" s="26"/>
      <c r="G74" s="26"/>
      <c r="H74" s="26"/>
      <c r="I74" s="26"/>
      <c r="J74" s="26"/>
      <c r="K74" s="26"/>
      <c r="L74" s="26"/>
      <c r="M74" s="25"/>
      <c r="N74" s="25"/>
      <c r="O74" s="25"/>
      <c r="P74" s="25"/>
      <c r="Q74" s="25"/>
    </row>
    <row r="75" spans="1:17" ht="9" customHeight="1">
      <c r="A75" s="24"/>
      <c r="C75" s="292"/>
      <c r="D75" s="26"/>
      <c r="E75" s="26"/>
      <c r="F75" s="26"/>
      <c r="G75" s="26"/>
      <c r="H75" s="26"/>
      <c r="I75" s="26"/>
      <c r="J75" s="26"/>
      <c r="K75" s="26"/>
      <c r="L75" s="26"/>
      <c r="M75" s="25"/>
      <c r="N75" s="25"/>
      <c r="O75" s="25"/>
      <c r="P75" s="25"/>
      <c r="Q75" s="25"/>
    </row>
    <row r="76" spans="1:17" ht="9" customHeight="1">
      <c r="A76" s="24"/>
      <c r="C76" s="292"/>
      <c r="D76" s="26"/>
      <c r="E76" s="26"/>
      <c r="F76" s="26"/>
      <c r="G76" s="26"/>
      <c r="H76" s="26"/>
      <c r="I76" s="26"/>
      <c r="J76" s="26"/>
      <c r="K76" s="26"/>
      <c r="L76" s="26"/>
      <c r="M76" s="25"/>
      <c r="N76" s="25"/>
      <c r="O76" s="25"/>
      <c r="P76" s="25"/>
      <c r="Q76" s="25"/>
    </row>
    <row r="77" spans="1:17" ht="9" customHeight="1">
      <c r="A77" s="24"/>
      <c r="C77" s="292"/>
      <c r="D77" s="26"/>
      <c r="E77" s="26"/>
      <c r="F77" s="26"/>
      <c r="G77" s="26"/>
      <c r="H77" s="26"/>
      <c r="I77" s="26"/>
      <c r="J77" s="26"/>
      <c r="K77" s="26"/>
      <c r="L77" s="26"/>
      <c r="M77" s="25"/>
      <c r="N77" s="25"/>
      <c r="O77" s="25"/>
      <c r="P77" s="25"/>
      <c r="Q77" s="25"/>
    </row>
    <row r="78" spans="1:17" ht="9" customHeight="1">
      <c r="A78" s="24"/>
      <c r="C78" s="292"/>
      <c r="D78" s="26"/>
      <c r="E78" s="26"/>
      <c r="F78" s="26"/>
      <c r="G78" s="26"/>
      <c r="H78" s="26"/>
      <c r="I78" s="26"/>
      <c r="J78" s="26"/>
      <c r="K78" s="26"/>
      <c r="L78" s="26"/>
      <c r="M78" s="25"/>
      <c r="N78" s="25"/>
      <c r="O78" s="25"/>
      <c r="P78" s="25"/>
      <c r="Q78" s="25"/>
    </row>
    <row r="79" spans="1:17">
      <c r="A79" s="24"/>
      <c r="C79" s="293"/>
      <c r="D79" s="50"/>
      <c r="E79" s="50"/>
      <c r="F79" s="50"/>
      <c r="G79" s="50"/>
      <c r="H79" s="50"/>
      <c r="I79" s="50"/>
      <c r="J79" s="50"/>
      <c r="K79" s="50"/>
      <c r="L79" s="50"/>
    </row>
    <row r="80" spans="1:17">
      <c r="A80" s="24"/>
      <c r="C80" s="293"/>
      <c r="D80" s="50"/>
      <c r="E80" s="50"/>
      <c r="F80" s="50"/>
      <c r="G80" s="50"/>
      <c r="H80" s="50"/>
      <c r="I80" s="50"/>
      <c r="J80" s="50"/>
      <c r="K80" s="50"/>
      <c r="L80" s="50"/>
    </row>
    <row r="81" spans="1:12">
      <c r="A81" s="24"/>
      <c r="C81" s="293"/>
      <c r="D81" s="50"/>
      <c r="E81" s="50"/>
      <c r="F81" s="50"/>
      <c r="G81" s="50"/>
      <c r="H81" s="50"/>
      <c r="I81" s="50"/>
      <c r="J81" s="50"/>
      <c r="K81" s="50"/>
      <c r="L81" s="50"/>
    </row>
    <row r="82" spans="1:12">
      <c r="A82" s="24"/>
      <c r="C82" s="293"/>
      <c r="D82" s="50"/>
      <c r="E82" s="50"/>
      <c r="F82" s="50"/>
      <c r="G82" s="50"/>
      <c r="H82" s="50"/>
      <c r="I82" s="50"/>
      <c r="J82" s="50"/>
      <c r="K82" s="50"/>
      <c r="L82" s="50"/>
    </row>
    <row r="83" spans="1:12">
      <c r="A83" s="194"/>
      <c r="C83" s="293"/>
      <c r="D83" s="50"/>
      <c r="E83" s="50"/>
      <c r="F83" s="50"/>
      <c r="G83" s="50"/>
      <c r="H83" s="50"/>
      <c r="I83" s="50"/>
      <c r="J83" s="50"/>
      <c r="K83" s="50"/>
      <c r="L83" s="50"/>
    </row>
    <row r="84" spans="1:12">
      <c r="A84" s="196"/>
      <c r="C84" s="293"/>
      <c r="D84" s="50"/>
      <c r="E84" s="50"/>
      <c r="F84" s="50"/>
      <c r="G84" s="50"/>
      <c r="H84" s="50"/>
      <c r="I84" s="50"/>
      <c r="J84" s="50"/>
      <c r="K84" s="50"/>
      <c r="L84" s="50"/>
    </row>
    <row r="85" spans="1:12">
      <c r="A85" s="24"/>
      <c r="C85" s="293"/>
      <c r="D85" s="50"/>
      <c r="E85" s="50"/>
      <c r="F85" s="50"/>
      <c r="G85" s="50"/>
      <c r="H85" s="50"/>
      <c r="I85" s="50"/>
      <c r="J85" s="50"/>
      <c r="K85" s="50"/>
      <c r="L85" s="50"/>
    </row>
    <row r="86" spans="1:12">
      <c r="A86" s="24"/>
      <c r="C86" s="293"/>
      <c r="D86" s="50"/>
      <c r="E86" s="50"/>
      <c r="F86" s="50"/>
      <c r="G86" s="50"/>
      <c r="H86" s="50"/>
      <c r="I86" s="50"/>
      <c r="J86" s="50"/>
      <c r="K86" s="50"/>
      <c r="L86" s="50"/>
    </row>
    <row r="87" spans="1:12">
      <c r="A87" s="24"/>
      <c r="C87" s="293"/>
      <c r="D87" s="50"/>
      <c r="E87" s="50"/>
      <c r="F87" s="50"/>
      <c r="G87" s="50"/>
      <c r="H87" s="50"/>
      <c r="I87" s="50"/>
      <c r="J87" s="50"/>
      <c r="K87" s="50"/>
      <c r="L87" s="50"/>
    </row>
    <row r="88" spans="1:12">
      <c r="A88" s="24"/>
      <c r="C88" s="293"/>
      <c r="D88" s="50"/>
      <c r="E88" s="50"/>
      <c r="F88" s="50"/>
      <c r="G88" s="50"/>
      <c r="H88" s="50"/>
      <c r="I88" s="50"/>
      <c r="J88" s="50"/>
      <c r="K88" s="50"/>
      <c r="L88" s="50"/>
    </row>
    <row r="89" spans="1:12">
      <c r="A89" s="24"/>
      <c r="C89" s="293"/>
      <c r="D89" s="50"/>
      <c r="E89" s="50"/>
      <c r="F89" s="50"/>
      <c r="G89" s="50"/>
      <c r="H89" s="50"/>
      <c r="I89" s="50"/>
      <c r="J89" s="50"/>
      <c r="K89" s="50"/>
      <c r="L89" s="50"/>
    </row>
    <row r="90" spans="1:12">
      <c r="A90" s="24"/>
      <c r="C90" s="293"/>
      <c r="D90" s="50"/>
      <c r="E90" s="50"/>
      <c r="F90" s="50"/>
      <c r="G90" s="50"/>
      <c r="H90" s="50"/>
      <c r="I90" s="50"/>
      <c r="J90" s="50"/>
      <c r="K90" s="50"/>
      <c r="L90" s="50"/>
    </row>
    <row r="91" spans="1:12">
      <c r="A91" s="24"/>
      <c r="C91" s="293"/>
      <c r="D91" s="50"/>
      <c r="E91" s="50"/>
      <c r="F91" s="50"/>
      <c r="G91" s="50"/>
      <c r="H91" s="50"/>
      <c r="I91" s="50"/>
      <c r="J91" s="50"/>
      <c r="K91" s="50"/>
      <c r="L91" s="50"/>
    </row>
    <row r="92" spans="1:12">
      <c r="A92" s="24"/>
      <c r="C92" s="293"/>
      <c r="D92" s="50"/>
      <c r="E92" s="50"/>
      <c r="F92" s="50"/>
      <c r="G92" s="50"/>
      <c r="H92" s="50"/>
      <c r="I92" s="50"/>
      <c r="J92" s="50"/>
      <c r="K92" s="50"/>
      <c r="L92" s="50"/>
    </row>
    <row r="93" spans="1:12">
      <c r="A93" s="24"/>
      <c r="C93" s="293"/>
      <c r="D93" s="50"/>
      <c r="E93" s="50"/>
      <c r="F93" s="50"/>
      <c r="G93" s="50"/>
      <c r="H93" s="50"/>
      <c r="I93" s="50"/>
      <c r="J93" s="50"/>
      <c r="K93" s="50"/>
      <c r="L93" s="50"/>
    </row>
    <row r="94" spans="1:12">
      <c r="A94" s="196"/>
      <c r="C94" s="293"/>
      <c r="D94" s="50"/>
      <c r="E94" s="50"/>
      <c r="F94" s="50"/>
      <c r="G94" s="50"/>
      <c r="H94" s="50"/>
      <c r="I94" s="50"/>
      <c r="J94" s="50"/>
      <c r="K94" s="50"/>
      <c r="L94" s="50"/>
    </row>
    <row r="95" spans="1:12">
      <c r="A95" s="24"/>
      <c r="C95" s="293"/>
      <c r="D95" s="50"/>
      <c r="E95" s="50"/>
      <c r="F95" s="50"/>
      <c r="G95" s="50"/>
      <c r="H95" s="50"/>
      <c r="I95" s="50"/>
      <c r="J95" s="50"/>
      <c r="K95" s="50"/>
      <c r="L95" s="50"/>
    </row>
    <row r="96" spans="1:12">
      <c r="A96" s="24"/>
      <c r="C96" s="293"/>
      <c r="D96" s="50"/>
      <c r="E96" s="50"/>
      <c r="F96" s="50"/>
      <c r="G96" s="50"/>
      <c r="H96" s="50"/>
      <c r="I96" s="50"/>
      <c r="J96" s="50"/>
      <c r="K96" s="50"/>
      <c r="L96" s="50"/>
    </row>
    <row r="97" spans="1:12">
      <c r="A97" s="24"/>
      <c r="C97" s="293"/>
      <c r="D97" s="50"/>
      <c r="E97" s="50"/>
      <c r="F97" s="50"/>
      <c r="G97" s="50"/>
      <c r="H97" s="50"/>
      <c r="I97" s="50"/>
      <c r="J97" s="50"/>
      <c r="K97" s="50"/>
      <c r="L97" s="50"/>
    </row>
    <row r="98" spans="1:12">
      <c r="A98" s="197"/>
      <c r="C98" s="293"/>
      <c r="D98" s="50"/>
      <c r="E98" s="50"/>
      <c r="F98" s="50"/>
      <c r="G98" s="50"/>
      <c r="H98" s="50"/>
      <c r="I98" s="50"/>
      <c r="J98" s="50"/>
      <c r="K98" s="50"/>
      <c r="L98" s="50"/>
    </row>
    <row r="99" spans="1:12">
      <c r="A99" s="197"/>
      <c r="C99" s="293"/>
      <c r="D99" s="50"/>
      <c r="E99" s="50"/>
      <c r="F99" s="50"/>
      <c r="G99" s="50"/>
      <c r="H99" s="50"/>
      <c r="I99" s="50"/>
      <c r="J99" s="50"/>
      <c r="K99" s="50"/>
      <c r="L99" s="50"/>
    </row>
    <row r="100" spans="1:12">
      <c r="A100" s="197"/>
      <c r="C100" s="293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12">
      <c r="A101" s="197"/>
      <c r="C101" s="293"/>
      <c r="D101" s="50"/>
      <c r="E101" s="50"/>
      <c r="F101" s="50"/>
      <c r="G101" s="50"/>
      <c r="H101" s="50"/>
      <c r="I101" s="50"/>
      <c r="J101" s="50"/>
      <c r="K101" s="50"/>
      <c r="L101" s="50"/>
    </row>
    <row r="102" spans="1:12">
      <c r="A102" s="197"/>
      <c r="C102" s="293"/>
      <c r="D102" s="50"/>
      <c r="E102" s="50"/>
      <c r="F102" s="50"/>
      <c r="G102" s="50"/>
      <c r="H102" s="50"/>
      <c r="I102" s="50"/>
      <c r="J102" s="50"/>
      <c r="K102" s="50"/>
      <c r="L102" s="50"/>
    </row>
    <row r="103" spans="1:12">
      <c r="A103" s="197"/>
      <c r="C103" s="293"/>
      <c r="D103" s="50"/>
      <c r="E103" s="50"/>
      <c r="F103" s="50"/>
      <c r="G103" s="50"/>
      <c r="H103" s="50"/>
      <c r="I103" s="50"/>
      <c r="J103" s="50"/>
      <c r="K103" s="50"/>
      <c r="L103" s="50"/>
    </row>
    <row r="104" spans="1:12">
      <c r="A104" s="197"/>
      <c r="C104" s="293"/>
      <c r="D104" s="50"/>
      <c r="E104" s="50"/>
      <c r="F104" s="50"/>
      <c r="G104" s="50"/>
      <c r="H104" s="50"/>
      <c r="I104" s="50"/>
      <c r="J104" s="50"/>
      <c r="K104" s="50"/>
      <c r="L104" s="50"/>
    </row>
    <row r="105" spans="1:12">
      <c r="A105" s="197"/>
      <c r="C105" s="293"/>
      <c r="D105" s="50"/>
      <c r="E105" s="50"/>
      <c r="F105" s="50"/>
      <c r="G105" s="50"/>
      <c r="H105" s="50"/>
      <c r="I105" s="50"/>
      <c r="J105" s="50"/>
      <c r="K105" s="50"/>
      <c r="L105" s="50"/>
    </row>
    <row r="106" spans="1:12">
      <c r="A106" s="197"/>
      <c r="C106" s="293"/>
      <c r="D106" s="50"/>
      <c r="E106" s="50"/>
      <c r="F106" s="50"/>
      <c r="G106" s="50"/>
      <c r="H106" s="50"/>
      <c r="I106" s="50"/>
      <c r="J106" s="50"/>
      <c r="K106" s="50"/>
      <c r="L106" s="50"/>
    </row>
    <row r="107" spans="1:12">
      <c r="A107" s="198"/>
      <c r="C107" s="293"/>
      <c r="D107" s="50"/>
      <c r="E107" s="50"/>
      <c r="F107" s="50"/>
      <c r="G107" s="50"/>
      <c r="H107" s="50"/>
      <c r="I107" s="50"/>
      <c r="J107" s="50"/>
      <c r="K107" s="50"/>
      <c r="L107" s="50"/>
    </row>
    <row r="108" spans="1:12">
      <c r="A108" s="198"/>
      <c r="C108" s="293"/>
      <c r="D108" s="50"/>
      <c r="E108" s="50"/>
      <c r="F108" s="50"/>
      <c r="G108" s="50"/>
      <c r="H108" s="50"/>
      <c r="I108" s="50"/>
      <c r="J108" s="50"/>
      <c r="K108" s="50"/>
      <c r="L108" s="50"/>
    </row>
    <row r="109" spans="1:12">
      <c r="A109" s="198"/>
      <c r="C109" s="293"/>
      <c r="D109" s="50"/>
      <c r="E109" s="50"/>
      <c r="F109" s="50"/>
      <c r="G109" s="50"/>
      <c r="H109" s="50"/>
      <c r="I109" s="50"/>
      <c r="J109" s="50"/>
      <c r="K109" s="50"/>
      <c r="L109" s="50"/>
    </row>
    <row r="110" spans="1:12">
      <c r="A110" s="198"/>
      <c r="C110" s="293"/>
      <c r="D110" s="50"/>
      <c r="E110" s="50"/>
      <c r="F110" s="50"/>
      <c r="G110" s="50"/>
      <c r="H110" s="50"/>
      <c r="I110" s="50"/>
      <c r="J110" s="50"/>
      <c r="K110" s="50"/>
      <c r="L110" s="50"/>
    </row>
    <row r="111" spans="1:12">
      <c r="A111" s="198"/>
      <c r="C111" s="293"/>
      <c r="D111" s="50"/>
      <c r="E111" s="50"/>
      <c r="F111" s="50"/>
      <c r="G111" s="50"/>
      <c r="H111" s="50"/>
      <c r="I111" s="50"/>
      <c r="J111" s="50"/>
      <c r="K111" s="50"/>
      <c r="L111" s="50"/>
    </row>
    <row r="112" spans="1:12">
      <c r="A112" s="198"/>
      <c r="C112" s="293"/>
      <c r="D112" s="50"/>
      <c r="E112" s="50"/>
      <c r="F112" s="50"/>
      <c r="G112" s="50"/>
      <c r="H112" s="50"/>
      <c r="I112" s="50"/>
      <c r="J112" s="50"/>
      <c r="K112" s="50"/>
      <c r="L112" s="50"/>
    </row>
    <row r="113" spans="1:12">
      <c r="A113" s="198"/>
      <c r="C113" s="293"/>
      <c r="D113" s="50"/>
      <c r="E113" s="50"/>
      <c r="F113" s="50"/>
      <c r="G113" s="50"/>
      <c r="H113" s="50"/>
      <c r="I113" s="50"/>
      <c r="J113" s="50"/>
      <c r="K113" s="50"/>
      <c r="L113" s="50"/>
    </row>
    <row r="114" spans="1:12">
      <c r="A114" s="198"/>
      <c r="C114" s="293"/>
      <c r="D114" s="50"/>
      <c r="E114" s="50"/>
      <c r="F114" s="50"/>
      <c r="G114" s="50"/>
      <c r="H114" s="50"/>
      <c r="I114" s="50"/>
      <c r="J114" s="50"/>
      <c r="K114" s="50"/>
      <c r="L114" s="50"/>
    </row>
    <row r="115" spans="1:12">
      <c r="A115" s="198"/>
      <c r="C115" s="293"/>
      <c r="D115" s="50"/>
      <c r="E115" s="50"/>
      <c r="F115" s="50"/>
      <c r="G115" s="50"/>
      <c r="H115" s="50"/>
      <c r="I115" s="50"/>
      <c r="J115" s="50"/>
      <c r="K115" s="50"/>
      <c r="L115" s="50"/>
    </row>
    <row r="116" spans="1:12">
      <c r="A116" s="198"/>
      <c r="C116" s="293"/>
      <c r="D116" s="50"/>
      <c r="E116" s="50"/>
      <c r="F116" s="50"/>
      <c r="G116" s="50"/>
      <c r="H116" s="50"/>
      <c r="I116" s="50"/>
      <c r="J116" s="50"/>
      <c r="K116" s="50"/>
      <c r="L116" s="50"/>
    </row>
    <row r="117" spans="1:12">
      <c r="A117" s="198"/>
      <c r="C117" s="293"/>
      <c r="D117" s="50"/>
      <c r="E117" s="50"/>
      <c r="F117" s="50"/>
      <c r="G117" s="50"/>
      <c r="H117" s="50"/>
      <c r="I117" s="50"/>
      <c r="J117" s="50"/>
      <c r="K117" s="50"/>
      <c r="L117" s="50"/>
    </row>
    <row r="118" spans="1:12">
      <c r="A118" s="198"/>
      <c r="C118" s="293"/>
      <c r="D118" s="50"/>
      <c r="E118" s="50"/>
      <c r="F118" s="50"/>
      <c r="G118" s="50"/>
      <c r="H118" s="50"/>
      <c r="I118" s="50"/>
      <c r="J118" s="50"/>
      <c r="K118" s="50"/>
      <c r="L118" s="50"/>
    </row>
    <row r="119" spans="1:12">
      <c r="A119" s="198"/>
      <c r="C119" s="293"/>
      <c r="D119" s="50"/>
      <c r="E119" s="50"/>
      <c r="F119" s="50"/>
      <c r="G119" s="50"/>
      <c r="H119" s="50"/>
      <c r="I119" s="50"/>
      <c r="J119" s="50"/>
      <c r="K119" s="50"/>
      <c r="L119" s="50"/>
    </row>
    <row r="120" spans="1:12">
      <c r="A120" s="198"/>
    </row>
    <row r="121" spans="1:12">
      <c r="A121" s="198"/>
    </row>
    <row r="122" spans="1:12">
      <c r="A122" s="198"/>
    </row>
    <row r="123" spans="1:12">
      <c r="A123" s="198"/>
    </row>
    <row r="124" spans="1:12">
      <c r="A124" s="198"/>
    </row>
    <row r="125" spans="1:12">
      <c r="A125" s="198"/>
    </row>
    <row r="126" spans="1:12">
      <c r="A126" s="198"/>
    </row>
    <row r="127" spans="1:12">
      <c r="A127" s="198"/>
    </row>
    <row r="128" spans="1:12">
      <c r="A128" s="198"/>
    </row>
    <row r="129" spans="1:1">
      <c r="A129" s="198"/>
    </row>
    <row r="130" spans="1:1">
      <c r="A130" s="198"/>
    </row>
    <row r="131" spans="1:1">
      <c r="A131" s="198"/>
    </row>
    <row r="132" spans="1:1">
      <c r="A132" s="198"/>
    </row>
    <row r="133" spans="1:1">
      <c r="A133" s="198"/>
    </row>
    <row r="134" spans="1:1">
      <c r="A134" s="198"/>
    </row>
    <row r="135" spans="1:1">
      <c r="A135" s="198"/>
    </row>
    <row r="136" spans="1:1">
      <c r="A136" s="198"/>
    </row>
    <row r="137" spans="1:1">
      <c r="A137" s="198"/>
    </row>
    <row r="138" spans="1:1">
      <c r="A138" s="198"/>
    </row>
    <row r="139" spans="1:1">
      <c r="A139" s="198"/>
    </row>
    <row r="140" spans="1:1">
      <c r="A140" s="198"/>
    </row>
    <row r="141" spans="1:1">
      <c r="A141" s="198"/>
    </row>
    <row r="142" spans="1:1">
      <c r="A142" s="198"/>
    </row>
    <row r="143" spans="1:1">
      <c r="A143" s="198"/>
    </row>
    <row r="144" spans="1:1">
      <c r="A144" s="198"/>
    </row>
    <row r="145" spans="1:1">
      <c r="A145" s="198"/>
    </row>
    <row r="146" spans="1:1">
      <c r="A146" s="198"/>
    </row>
    <row r="147" spans="1:1">
      <c r="A147" s="198"/>
    </row>
    <row r="148" spans="1:1">
      <c r="A148" s="198"/>
    </row>
    <row r="149" spans="1:1">
      <c r="A149" s="198"/>
    </row>
    <row r="150" spans="1:1">
      <c r="A150" s="198"/>
    </row>
    <row r="151" spans="1:1">
      <c r="A151" s="198"/>
    </row>
    <row r="152" spans="1:1">
      <c r="A152" s="198"/>
    </row>
    <row r="153" spans="1:1">
      <c r="A153" s="198"/>
    </row>
    <row r="154" spans="1:1">
      <c r="A154" s="198"/>
    </row>
    <row r="155" spans="1:1">
      <c r="A155" s="198"/>
    </row>
    <row r="156" spans="1:1">
      <c r="A156" s="198"/>
    </row>
    <row r="157" spans="1:1">
      <c r="A157" s="198"/>
    </row>
    <row r="158" spans="1:1">
      <c r="A158" s="198"/>
    </row>
    <row r="159" spans="1:1">
      <c r="A159" s="198"/>
    </row>
    <row r="160" spans="1:1">
      <c r="A160" s="198"/>
    </row>
    <row r="161" spans="1:1">
      <c r="A161" s="198"/>
    </row>
    <row r="162" spans="1:1">
      <c r="A162" s="198"/>
    </row>
    <row r="163" spans="1:1">
      <c r="A163" s="198"/>
    </row>
    <row r="164" spans="1:1">
      <c r="A164" s="198"/>
    </row>
    <row r="165" spans="1:1">
      <c r="A165" s="198"/>
    </row>
    <row r="166" spans="1:1">
      <c r="A166" s="198"/>
    </row>
    <row r="167" spans="1:1">
      <c r="A167" s="198"/>
    </row>
    <row r="168" spans="1:1">
      <c r="A168" s="198"/>
    </row>
    <row r="169" spans="1:1">
      <c r="A169" s="198"/>
    </row>
    <row r="170" spans="1:1">
      <c r="A170" s="198"/>
    </row>
    <row r="171" spans="1:1">
      <c r="A171" s="198"/>
    </row>
    <row r="172" spans="1:1">
      <c r="A172" s="198"/>
    </row>
    <row r="173" spans="1:1">
      <c r="A173" s="198"/>
    </row>
    <row r="174" spans="1:1">
      <c r="A174" s="198"/>
    </row>
    <row r="175" spans="1:1">
      <c r="A175" s="198"/>
    </row>
    <row r="176" spans="1:1">
      <c r="A176" s="198"/>
    </row>
    <row r="177" spans="1:1">
      <c r="A177" s="198"/>
    </row>
    <row r="178" spans="1:1">
      <c r="A178" s="198"/>
    </row>
    <row r="179" spans="1:1">
      <c r="A179" s="198"/>
    </row>
    <row r="180" spans="1:1">
      <c r="A180" s="198"/>
    </row>
    <row r="181" spans="1:1">
      <c r="A181" s="198"/>
    </row>
    <row r="182" spans="1:1">
      <c r="A182" s="198"/>
    </row>
    <row r="183" spans="1:1">
      <c r="A183" s="198"/>
    </row>
    <row r="184" spans="1:1">
      <c r="A184" s="198"/>
    </row>
    <row r="185" spans="1:1">
      <c r="A185" s="198"/>
    </row>
    <row r="186" spans="1:1">
      <c r="A186" s="198"/>
    </row>
    <row r="187" spans="1:1">
      <c r="A187" s="198"/>
    </row>
    <row r="188" spans="1:1">
      <c r="A188" s="198"/>
    </row>
    <row r="189" spans="1:1">
      <c r="A189" s="198"/>
    </row>
    <row r="190" spans="1:1">
      <c r="A190" s="198"/>
    </row>
    <row r="191" spans="1:1">
      <c r="A191" s="198"/>
    </row>
    <row r="192" spans="1:1">
      <c r="A192" s="198"/>
    </row>
    <row r="193" spans="1:1">
      <c r="A193" s="198"/>
    </row>
    <row r="194" spans="1:1">
      <c r="A194" s="198"/>
    </row>
    <row r="195" spans="1:1">
      <c r="A195" s="198"/>
    </row>
    <row r="196" spans="1:1">
      <c r="A196" s="198"/>
    </row>
    <row r="197" spans="1:1">
      <c r="A197" s="198"/>
    </row>
    <row r="198" spans="1:1">
      <c r="A198" s="198"/>
    </row>
    <row r="199" spans="1:1">
      <c r="A199" s="198"/>
    </row>
    <row r="200" spans="1:1">
      <c r="A200" s="198"/>
    </row>
    <row r="201" spans="1:1">
      <c r="A201" s="198"/>
    </row>
    <row r="202" spans="1:1">
      <c r="A202" s="198"/>
    </row>
    <row r="203" spans="1:1">
      <c r="A203" s="198"/>
    </row>
    <row r="204" spans="1:1">
      <c r="A204" s="198"/>
    </row>
    <row r="205" spans="1:1">
      <c r="A205" s="198"/>
    </row>
    <row r="206" spans="1:1">
      <c r="A206" s="198"/>
    </row>
    <row r="207" spans="1:1">
      <c r="A207" s="198"/>
    </row>
    <row r="208" spans="1:1">
      <c r="A208" s="198"/>
    </row>
    <row r="209" spans="1:1">
      <c r="A209" s="198"/>
    </row>
    <row r="210" spans="1:1">
      <c r="A210" s="198"/>
    </row>
    <row r="211" spans="1:1">
      <c r="A211" s="198"/>
    </row>
    <row r="212" spans="1:1">
      <c r="A212" s="198"/>
    </row>
    <row r="213" spans="1:1">
      <c r="A213" s="198"/>
    </row>
    <row r="214" spans="1:1">
      <c r="A214" s="198"/>
    </row>
    <row r="215" spans="1:1">
      <c r="A215" s="198"/>
    </row>
    <row r="216" spans="1:1">
      <c r="A216" s="198"/>
    </row>
    <row r="217" spans="1:1">
      <c r="A217" s="198"/>
    </row>
    <row r="218" spans="1:1">
      <c r="A218" s="198"/>
    </row>
    <row r="219" spans="1:1">
      <c r="A219" s="198"/>
    </row>
    <row r="220" spans="1:1">
      <c r="A220" s="27"/>
    </row>
    <row r="221" spans="1:1">
      <c r="A221" s="27"/>
    </row>
    <row r="222" spans="1:1">
      <c r="A222" s="27"/>
    </row>
    <row r="223" spans="1:1">
      <c r="A223" s="27"/>
    </row>
    <row r="224" spans="1:1">
      <c r="A224" s="27"/>
    </row>
    <row r="225" spans="1:1">
      <c r="A225" s="27"/>
    </row>
    <row r="226" spans="1:1">
      <c r="A226" s="27"/>
    </row>
    <row r="227" spans="1:1">
      <c r="A227" s="27"/>
    </row>
    <row r="228" spans="1:1">
      <c r="A228" s="27"/>
    </row>
    <row r="229" spans="1:1">
      <c r="A229" s="27"/>
    </row>
    <row r="230" spans="1:1">
      <c r="A230" s="27"/>
    </row>
    <row r="231" spans="1:1">
      <c r="A231" s="27"/>
    </row>
    <row r="232" spans="1:1">
      <c r="A232" s="27"/>
    </row>
    <row r="233" spans="1:1">
      <c r="A233" s="27"/>
    </row>
    <row r="234" spans="1:1">
      <c r="A234" s="27"/>
    </row>
    <row r="235" spans="1:1">
      <c r="A235" s="27"/>
    </row>
    <row r="236" spans="1:1">
      <c r="A236" s="27"/>
    </row>
    <row r="237" spans="1:1">
      <c r="A237" s="27"/>
    </row>
    <row r="238" spans="1:1">
      <c r="A238" s="27"/>
    </row>
    <row r="239" spans="1:1">
      <c r="A239" s="27"/>
    </row>
    <row r="240" spans="1:1">
      <c r="A240" s="27"/>
    </row>
    <row r="241" spans="1:1">
      <c r="A241" s="27"/>
    </row>
    <row r="242" spans="1:1">
      <c r="A242" s="27"/>
    </row>
    <row r="243" spans="1:1">
      <c r="A243" s="27"/>
    </row>
    <row r="244" spans="1:1">
      <c r="A244" s="27"/>
    </row>
    <row r="245" spans="1:1">
      <c r="A245" s="27"/>
    </row>
    <row r="246" spans="1:1">
      <c r="A246" s="27"/>
    </row>
    <row r="247" spans="1:1">
      <c r="A247" s="27"/>
    </row>
    <row r="248" spans="1:1">
      <c r="A248" s="27"/>
    </row>
    <row r="249" spans="1:1">
      <c r="A249" s="27"/>
    </row>
    <row r="250" spans="1:1">
      <c r="A250" s="27"/>
    </row>
    <row r="251" spans="1:1">
      <c r="A251" s="27"/>
    </row>
    <row r="252" spans="1:1">
      <c r="A252" s="27"/>
    </row>
    <row r="253" spans="1:1">
      <c r="A253" s="27"/>
    </row>
    <row r="254" spans="1:1">
      <c r="A254" s="27"/>
    </row>
    <row r="255" spans="1:1">
      <c r="A255" s="27"/>
    </row>
    <row r="256" spans="1:1">
      <c r="A256" s="27"/>
    </row>
    <row r="257" spans="1:1">
      <c r="A257" s="27"/>
    </row>
    <row r="258" spans="1:1">
      <c r="A258" s="27"/>
    </row>
    <row r="259" spans="1:1">
      <c r="A259" s="27"/>
    </row>
    <row r="260" spans="1:1">
      <c r="A260" s="27"/>
    </row>
    <row r="261" spans="1:1">
      <c r="A261" s="27"/>
    </row>
    <row r="262" spans="1:1">
      <c r="A262" s="27"/>
    </row>
    <row r="263" spans="1:1">
      <c r="A263" s="27"/>
    </row>
    <row r="264" spans="1:1">
      <c r="A264" s="27"/>
    </row>
    <row r="265" spans="1:1">
      <c r="A265" s="27"/>
    </row>
    <row r="266" spans="1:1">
      <c r="A266" s="27"/>
    </row>
    <row r="267" spans="1:1">
      <c r="A267" s="27"/>
    </row>
    <row r="268" spans="1:1">
      <c r="A268" s="27"/>
    </row>
    <row r="269" spans="1:1">
      <c r="A269" s="27"/>
    </row>
    <row r="270" spans="1:1">
      <c r="A270" s="27"/>
    </row>
    <row r="271" spans="1:1">
      <c r="A271" s="27"/>
    </row>
    <row r="272" spans="1:1">
      <c r="A272" s="27"/>
    </row>
    <row r="273" spans="1:1">
      <c r="A273" s="27"/>
    </row>
    <row r="274" spans="1:1">
      <c r="A274" s="27"/>
    </row>
    <row r="275" spans="1:1">
      <c r="A275" s="27"/>
    </row>
    <row r="276" spans="1:1">
      <c r="A276" s="27"/>
    </row>
    <row r="277" spans="1:1">
      <c r="A277" s="27"/>
    </row>
    <row r="278" spans="1:1">
      <c r="A278" s="27"/>
    </row>
    <row r="279" spans="1:1">
      <c r="A279" s="27"/>
    </row>
    <row r="280" spans="1:1">
      <c r="A280" s="27"/>
    </row>
    <row r="281" spans="1:1">
      <c r="A281" s="27"/>
    </row>
    <row r="282" spans="1:1">
      <c r="A282" s="27"/>
    </row>
    <row r="283" spans="1:1">
      <c r="A283" s="27"/>
    </row>
    <row r="284" spans="1:1">
      <c r="A284" s="27"/>
    </row>
    <row r="285" spans="1:1">
      <c r="A285" s="27"/>
    </row>
    <row r="286" spans="1:1">
      <c r="A286" s="27"/>
    </row>
    <row r="287" spans="1:1">
      <c r="A287" s="27"/>
    </row>
    <row r="288" spans="1:1">
      <c r="A288" s="27"/>
    </row>
    <row r="289" spans="1:1">
      <c r="A289" s="27"/>
    </row>
    <row r="290" spans="1:1">
      <c r="A290" s="27"/>
    </row>
    <row r="291" spans="1:1">
      <c r="A291" s="27"/>
    </row>
    <row r="292" spans="1:1">
      <c r="A292" s="27"/>
    </row>
    <row r="293" spans="1:1">
      <c r="A293" s="27"/>
    </row>
    <row r="294" spans="1:1">
      <c r="A294" s="27"/>
    </row>
    <row r="295" spans="1:1">
      <c r="A295" s="27"/>
    </row>
    <row r="296" spans="1:1">
      <c r="A296" s="27"/>
    </row>
    <row r="297" spans="1:1">
      <c r="A297" s="27"/>
    </row>
    <row r="298" spans="1:1">
      <c r="A298" s="27"/>
    </row>
    <row r="299" spans="1:1">
      <c r="A299" s="27"/>
    </row>
    <row r="300" spans="1:1">
      <c r="A300" s="27"/>
    </row>
    <row r="301" spans="1:1">
      <c r="A301" s="27"/>
    </row>
    <row r="302" spans="1:1">
      <c r="A302" s="27"/>
    </row>
    <row r="303" spans="1:1">
      <c r="A303" s="27"/>
    </row>
    <row r="304" spans="1:1">
      <c r="A304" s="27"/>
    </row>
    <row r="305" spans="1:1">
      <c r="A305" s="27"/>
    </row>
    <row r="306" spans="1:1">
      <c r="A306" s="27"/>
    </row>
    <row r="307" spans="1:1">
      <c r="A307" s="27"/>
    </row>
    <row r="308" spans="1:1">
      <c r="A308" s="27"/>
    </row>
    <row r="309" spans="1:1">
      <c r="A309" s="27"/>
    </row>
    <row r="310" spans="1:1">
      <c r="A310" s="27"/>
    </row>
    <row r="311" spans="1:1">
      <c r="A311" s="27"/>
    </row>
    <row r="312" spans="1:1">
      <c r="A312" s="27"/>
    </row>
    <row r="313" spans="1:1">
      <c r="A313" s="27"/>
    </row>
    <row r="314" spans="1:1">
      <c r="A314" s="27"/>
    </row>
    <row r="315" spans="1:1">
      <c r="A315" s="27"/>
    </row>
    <row r="316" spans="1:1">
      <c r="A316" s="27"/>
    </row>
    <row r="317" spans="1:1">
      <c r="A317" s="27"/>
    </row>
    <row r="318" spans="1:1">
      <c r="A318" s="27"/>
    </row>
    <row r="319" spans="1:1">
      <c r="A319" s="27"/>
    </row>
    <row r="320" spans="1:1">
      <c r="A320" s="27"/>
    </row>
    <row r="321" spans="1:1">
      <c r="A321" s="27"/>
    </row>
    <row r="322" spans="1:1">
      <c r="A322" s="27"/>
    </row>
    <row r="323" spans="1:1">
      <c r="A323" s="27"/>
    </row>
    <row r="324" spans="1:1">
      <c r="A324" s="27"/>
    </row>
    <row r="325" spans="1:1">
      <c r="A325" s="27"/>
    </row>
    <row r="326" spans="1:1">
      <c r="A326" s="27"/>
    </row>
    <row r="327" spans="1:1">
      <c r="A327" s="27"/>
    </row>
    <row r="328" spans="1:1">
      <c r="A328" s="27"/>
    </row>
    <row r="329" spans="1:1">
      <c r="A329" s="27"/>
    </row>
    <row r="330" spans="1:1">
      <c r="A330" s="27"/>
    </row>
    <row r="331" spans="1:1">
      <c r="A331" s="27"/>
    </row>
    <row r="332" spans="1:1">
      <c r="A332" s="27"/>
    </row>
    <row r="333" spans="1:1">
      <c r="A333" s="27"/>
    </row>
    <row r="334" spans="1:1">
      <c r="A334" s="27"/>
    </row>
    <row r="335" spans="1:1">
      <c r="A335" s="27"/>
    </row>
    <row r="336" spans="1:1">
      <c r="A336" s="27"/>
    </row>
    <row r="337" spans="1:1">
      <c r="A337" s="27"/>
    </row>
    <row r="338" spans="1:1">
      <c r="A338" s="27"/>
    </row>
    <row r="339" spans="1:1">
      <c r="A339" s="27"/>
    </row>
    <row r="340" spans="1:1">
      <c r="A340" s="27"/>
    </row>
    <row r="341" spans="1:1">
      <c r="A341" s="27"/>
    </row>
    <row r="342" spans="1:1">
      <c r="A342" s="27"/>
    </row>
    <row r="343" spans="1:1">
      <c r="A343" s="27"/>
    </row>
    <row r="344" spans="1:1">
      <c r="A344" s="27"/>
    </row>
    <row r="345" spans="1:1">
      <c r="A345" s="27"/>
    </row>
    <row r="346" spans="1:1">
      <c r="A346" s="27"/>
    </row>
    <row r="347" spans="1:1">
      <c r="A347" s="27"/>
    </row>
    <row r="348" spans="1:1">
      <c r="A348" s="27"/>
    </row>
    <row r="349" spans="1:1">
      <c r="A349" s="27"/>
    </row>
    <row r="350" spans="1:1">
      <c r="A350" s="27"/>
    </row>
    <row r="351" spans="1:1">
      <c r="A351" s="27"/>
    </row>
    <row r="352" spans="1:1">
      <c r="A352" s="27"/>
    </row>
    <row r="353" spans="1:1">
      <c r="A353" s="27"/>
    </row>
    <row r="354" spans="1:1">
      <c r="A354" s="27"/>
    </row>
    <row r="355" spans="1:1">
      <c r="A355" s="27"/>
    </row>
    <row r="356" spans="1:1">
      <c r="A356" s="27"/>
    </row>
    <row r="357" spans="1:1">
      <c r="A357" s="27"/>
    </row>
    <row r="358" spans="1:1">
      <c r="A358" s="27"/>
    </row>
    <row r="359" spans="1:1">
      <c r="A359" s="27"/>
    </row>
    <row r="360" spans="1:1">
      <c r="A360" s="27"/>
    </row>
    <row r="361" spans="1:1">
      <c r="A361" s="27"/>
    </row>
    <row r="362" spans="1:1">
      <c r="A362" s="27"/>
    </row>
    <row r="363" spans="1:1">
      <c r="A363" s="27"/>
    </row>
    <row r="364" spans="1:1">
      <c r="A364" s="27"/>
    </row>
    <row r="365" spans="1:1">
      <c r="A365" s="27"/>
    </row>
    <row r="366" spans="1:1">
      <c r="A366" s="27"/>
    </row>
    <row r="367" spans="1:1">
      <c r="A367" s="27"/>
    </row>
    <row r="368" spans="1:1">
      <c r="A368" s="27"/>
    </row>
    <row r="369" spans="1:1">
      <c r="A369" s="27"/>
    </row>
    <row r="370" spans="1:1">
      <c r="A370" s="27"/>
    </row>
    <row r="371" spans="1:1">
      <c r="A371" s="27"/>
    </row>
    <row r="372" spans="1:1">
      <c r="A372" s="27"/>
    </row>
    <row r="373" spans="1:1">
      <c r="A373" s="27"/>
    </row>
    <row r="374" spans="1:1">
      <c r="A374" s="27"/>
    </row>
    <row r="375" spans="1:1">
      <c r="A375" s="27"/>
    </row>
    <row r="376" spans="1:1">
      <c r="A376" s="27"/>
    </row>
    <row r="377" spans="1:1">
      <c r="A377" s="27"/>
    </row>
    <row r="378" spans="1:1">
      <c r="A378" s="27"/>
    </row>
    <row r="379" spans="1:1">
      <c r="A379" s="27"/>
    </row>
    <row r="380" spans="1:1">
      <c r="A380" s="27"/>
    </row>
    <row r="381" spans="1:1">
      <c r="A381" s="27"/>
    </row>
    <row r="382" spans="1:1">
      <c r="A382" s="27"/>
    </row>
    <row r="383" spans="1:1">
      <c r="A383" s="27"/>
    </row>
    <row r="384" spans="1:1">
      <c r="A384" s="27"/>
    </row>
    <row r="385" spans="1:1">
      <c r="A385" s="27"/>
    </row>
    <row r="386" spans="1:1">
      <c r="A386" s="27"/>
    </row>
    <row r="387" spans="1:1">
      <c r="A387" s="27"/>
    </row>
    <row r="388" spans="1:1">
      <c r="A388" s="27"/>
    </row>
    <row r="389" spans="1:1">
      <c r="A389" s="27"/>
    </row>
    <row r="390" spans="1:1">
      <c r="A390" s="27"/>
    </row>
    <row r="391" spans="1:1">
      <c r="A391" s="27"/>
    </row>
    <row r="392" spans="1:1">
      <c r="A392" s="27"/>
    </row>
    <row r="393" spans="1:1">
      <c r="A393" s="27"/>
    </row>
    <row r="394" spans="1:1">
      <c r="A394" s="27"/>
    </row>
    <row r="395" spans="1:1">
      <c r="A395" s="27"/>
    </row>
    <row r="396" spans="1:1">
      <c r="A396" s="27"/>
    </row>
    <row r="397" spans="1:1">
      <c r="A397" s="27"/>
    </row>
    <row r="398" spans="1:1">
      <c r="A398" s="27"/>
    </row>
    <row r="399" spans="1:1">
      <c r="A399" s="27"/>
    </row>
    <row r="400" spans="1:1">
      <c r="A400" s="27"/>
    </row>
    <row r="401" spans="1:1">
      <c r="A401" s="27"/>
    </row>
    <row r="402" spans="1:1">
      <c r="A402" s="27"/>
    </row>
    <row r="403" spans="1:1">
      <c r="A403" s="27"/>
    </row>
    <row r="404" spans="1:1">
      <c r="A404" s="27"/>
    </row>
    <row r="405" spans="1:1">
      <c r="A405" s="27"/>
    </row>
    <row r="406" spans="1:1">
      <c r="A406" s="27"/>
    </row>
    <row r="407" spans="1:1">
      <c r="A407" s="27"/>
    </row>
    <row r="408" spans="1:1">
      <c r="A408" s="27"/>
    </row>
    <row r="409" spans="1:1">
      <c r="A409" s="27"/>
    </row>
    <row r="410" spans="1:1">
      <c r="A410" s="27"/>
    </row>
    <row r="411" spans="1:1">
      <c r="A411" s="27"/>
    </row>
    <row r="412" spans="1:1">
      <c r="A412" s="27"/>
    </row>
    <row r="413" spans="1:1">
      <c r="A413" s="27"/>
    </row>
    <row r="414" spans="1:1">
      <c r="A414" s="27"/>
    </row>
    <row r="415" spans="1:1">
      <c r="A415" s="27"/>
    </row>
    <row r="416" spans="1:1">
      <c r="A416" s="27"/>
    </row>
    <row r="417" spans="1:1">
      <c r="A417" s="27"/>
    </row>
    <row r="418" spans="1:1">
      <c r="A418" s="27"/>
    </row>
    <row r="419" spans="1:1">
      <c r="A419" s="27"/>
    </row>
    <row r="420" spans="1:1">
      <c r="A420" s="27"/>
    </row>
    <row r="421" spans="1:1">
      <c r="A421" s="27"/>
    </row>
    <row r="422" spans="1:1">
      <c r="A422" s="27"/>
    </row>
    <row r="423" spans="1:1">
      <c r="A423" s="27"/>
    </row>
    <row r="424" spans="1:1">
      <c r="A424" s="27"/>
    </row>
    <row r="425" spans="1:1">
      <c r="A425" s="27"/>
    </row>
    <row r="426" spans="1:1">
      <c r="A426" s="27"/>
    </row>
    <row r="427" spans="1:1">
      <c r="A427" s="27"/>
    </row>
    <row r="428" spans="1:1">
      <c r="A428" s="27"/>
    </row>
    <row r="429" spans="1:1">
      <c r="A429" s="27"/>
    </row>
    <row r="430" spans="1:1">
      <c r="A430" s="27"/>
    </row>
    <row r="431" spans="1:1">
      <c r="A431" s="27"/>
    </row>
    <row r="432" spans="1:1">
      <c r="A432" s="27"/>
    </row>
    <row r="433" spans="1:1">
      <c r="A433" s="27"/>
    </row>
    <row r="434" spans="1:1">
      <c r="A434" s="27"/>
    </row>
    <row r="435" spans="1:1">
      <c r="A435" s="27"/>
    </row>
    <row r="436" spans="1:1">
      <c r="A436" s="27"/>
    </row>
    <row r="437" spans="1:1">
      <c r="A437" s="27"/>
    </row>
    <row r="438" spans="1:1">
      <c r="A438" s="27"/>
    </row>
    <row r="439" spans="1:1">
      <c r="A439" s="27"/>
    </row>
    <row r="440" spans="1:1">
      <c r="A440" s="27"/>
    </row>
    <row r="441" spans="1:1">
      <c r="A441" s="27"/>
    </row>
    <row r="442" spans="1:1">
      <c r="A442" s="27"/>
    </row>
    <row r="443" spans="1:1">
      <c r="A443" s="27"/>
    </row>
    <row r="444" spans="1:1">
      <c r="A444" s="27"/>
    </row>
    <row r="445" spans="1:1">
      <c r="A445" s="27"/>
    </row>
    <row r="446" spans="1:1">
      <c r="A446" s="27"/>
    </row>
    <row r="447" spans="1:1">
      <c r="A447" s="27"/>
    </row>
    <row r="448" spans="1:1">
      <c r="A448" s="27"/>
    </row>
    <row r="449" spans="1:1">
      <c r="A449" s="27"/>
    </row>
    <row r="450" spans="1:1">
      <c r="A450" s="27"/>
    </row>
    <row r="451" spans="1:1">
      <c r="A451" s="27"/>
    </row>
    <row r="452" spans="1:1">
      <c r="A452" s="27"/>
    </row>
    <row r="453" spans="1:1">
      <c r="A453" s="27"/>
    </row>
    <row r="454" spans="1:1">
      <c r="A454" s="27"/>
    </row>
    <row r="455" spans="1:1">
      <c r="A455" s="27"/>
    </row>
    <row r="456" spans="1:1">
      <c r="A456" s="27"/>
    </row>
    <row r="457" spans="1:1">
      <c r="A457" s="27"/>
    </row>
    <row r="458" spans="1:1">
      <c r="A458" s="27"/>
    </row>
    <row r="459" spans="1:1">
      <c r="A459" s="27"/>
    </row>
    <row r="460" spans="1:1">
      <c r="A460" s="27"/>
    </row>
    <row r="461" spans="1:1">
      <c r="A461" s="27"/>
    </row>
    <row r="462" spans="1:1">
      <c r="A462" s="27"/>
    </row>
    <row r="463" spans="1:1">
      <c r="A463" s="27"/>
    </row>
    <row r="464" spans="1:1">
      <c r="A464" s="27"/>
    </row>
    <row r="465" spans="1:1">
      <c r="A465" s="27"/>
    </row>
    <row r="466" spans="1:1">
      <c r="A466" s="27"/>
    </row>
    <row r="467" spans="1:1">
      <c r="A467" s="27"/>
    </row>
    <row r="468" spans="1:1">
      <c r="A468" s="27"/>
    </row>
    <row r="469" spans="1:1">
      <c r="A469" s="27"/>
    </row>
    <row r="470" spans="1:1">
      <c r="A470" s="27"/>
    </row>
    <row r="471" spans="1:1">
      <c r="A471" s="27"/>
    </row>
    <row r="472" spans="1:1">
      <c r="A472" s="27"/>
    </row>
    <row r="473" spans="1:1">
      <c r="A473" s="27"/>
    </row>
    <row r="474" spans="1:1">
      <c r="A474" s="27"/>
    </row>
    <row r="475" spans="1:1">
      <c r="A475" s="27"/>
    </row>
    <row r="476" spans="1:1">
      <c r="A476" s="27"/>
    </row>
    <row r="477" spans="1:1">
      <c r="A477" s="27"/>
    </row>
    <row r="478" spans="1:1">
      <c r="A478" s="27"/>
    </row>
    <row r="479" spans="1:1">
      <c r="A479" s="27"/>
    </row>
    <row r="480" spans="1:1">
      <c r="A480" s="27"/>
    </row>
    <row r="481" spans="1:1">
      <c r="A481" s="27"/>
    </row>
    <row r="482" spans="1:1">
      <c r="A482" s="27"/>
    </row>
    <row r="483" spans="1:1">
      <c r="A483" s="27"/>
    </row>
    <row r="484" spans="1:1">
      <c r="A484" s="27"/>
    </row>
    <row r="485" spans="1:1">
      <c r="A485" s="27"/>
    </row>
    <row r="486" spans="1:1">
      <c r="A486" s="27"/>
    </row>
    <row r="487" spans="1:1">
      <c r="A487" s="27"/>
    </row>
    <row r="488" spans="1:1">
      <c r="A488" s="27"/>
    </row>
    <row r="489" spans="1:1">
      <c r="A489" s="27"/>
    </row>
    <row r="490" spans="1:1">
      <c r="A490" s="27"/>
    </row>
    <row r="491" spans="1:1">
      <c r="A491" s="27"/>
    </row>
    <row r="492" spans="1:1">
      <c r="A492" s="27"/>
    </row>
    <row r="493" spans="1:1">
      <c r="A493" s="27"/>
    </row>
    <row r="494" spans="1:1">
      <c r="A494" s="27"/>
    </row>
    <row r="495" spans="1:1">
      <c r="A495" s="27"/>
    </row>
    <row r="496" spans="1:1">
      <c r="A496" s="27"/>
    </row>
    <row r="497" spans="1:1">
      <c r="A497" s="27"/>
    </row>
    <row r="498" spans="1:1">
      <c r="A498" s="27"/>
    </row>
    <row r="499" spans="1:1">
      <c r="A499" s="27"/>
    </row>
    <row r="500" spans="1:1">
      <c r="A500" s="27"/>
    </row>
    <row r="501" spans="1:1">
      <c r="A501" s="27"/>
    </row>
    <row r="502" spans="1:1">
      <c r="A502" s="27"/>
    </row>
    <row r="503" spans="1:1">
      <c r="A503" s="27"/>
    </row>
    <row r="504" spans="1:1">
      <c r="A504" s="27"/>
    </row>
    <row r="505" spans="1:1">
      <c r="A505" s="27"/>
    </row>
    <row r="506" spans="1:1">
      <c r="A506" s="27"/>
    </row>
    <row r="507" spans="1:1">
      <c r="A507" s="27"/>
    </row>
    <row r="508" spans="1:1">
      <c r="A508" s="27"/>
    </row>
    <row r="509" spans="1:1">
      <c r="A509" s="27"/>
    </row>
    <row r="510" spans="1:1">
      <c r="A510" s="27"/>
    </row>
    <row r="511" spans="1:1">
      <c r="A511" s="27"/>
    </row>
    <row r="512" spans="1:1">
      <c r="A512" s="27"/>
    </row>
    <row r="513" spans="1:1">
      <c r="A513" s="27"/>
    </row>
    <row r="514" spans="1:1">
      <c r="A514" s="27"/>
    </row>
    <row r="515" spans="1:1">
      <c r="A515" s="27"/>
    </row>
    <row r="516" spans="1:1">
      <c r="A516" s="27"/>
    </row>
    <row r="517" spans="1:1">
      <c r="A517" s="27"/>
    </row>
    <row r="518" spans="1:1">
      <c r="A518" s="27"/>
    </row>
    <row r="519" spans="1:1">
      <c r="A519" s="27"/>
    </row>
    <row r="520" spans="1:1">
      <c r="A520" s="27"/>
    </row>
    <row r="521" spans="1:1">
      <c r="A521" s="27"/>
    </row>
    <row r="522" spans="1:1">
      <c r="A522" s="27"/>
    </row>
    <row r="523" spans="1:1">
      <c r="A523" s="27"/>
    </row>
    <row r="524" spans="1:1">
      <c r="A524" s="27"/>
    </row>
    <row r="525" spans="1:1">
      <c r="A525" s="27"/>
    </row>
    <row r="526" spans="1:1">
      <c r="A526" s="27"/>
    </row>
    <row r="527" spans="1:1">
      <c r="A527" s="27"/>
    </row>
    <row r="528" spans="1:1">
      <c r="A528" s="27"/>
    </row>
    <row r="529" spans="1:1">
      <c r="A529" s="27"/>
    </row>
    <row r="530" spans="1:1">
      <c r="A530" s="27"/>
    </row>
    <row r="531" spans="1:1">
      <c r="A531" s="27"/>
    </row>
    <row r="532" spans="1:1">
      <c r="A532" s="27"/>
    </row>
    <row r="533" spans="1:1">
      <c r="A533" s="27"/>
    </row>
    <row r="534" spans="1:1">
      <c r="A534" s="27"/>
    </row>
    <row r="535" spans="1:1">
      <c r="A535" s="27"/>
    </row>
    <row r="536" spans="1:1">
      <c r="A536" s="27"/>
    </row>
    <row r="537" spans="1:1">
      <c r="A537" s="27"/>
    </row>
    <row r="538" spans="1:1">
      <c r="A538" s="27"/>
    </row>
    <row r="539" spans="1:1">
      <c r="A539" s="27"/>
    </row>
    <row r="540" spans="1:1">
      <c r="A540" s="27"/>
    </row>
    <row r="541" spans="1:1">
      <c r="A541" s="27"/>
    </row>
    <row r="542" spans="1:1">
      <c r="A542" s="27"/>
    </row>
    <row r="543" spans="1:1">
      <c r="A543" s="27"/>
    </row>
    <row r="544" spans="1:1">
      <c r="A544" s="27"/>
    </row>
    <row r="545" spans="1:1">
      <c r="A545" s="27"/>
    </row>
    <row r="546" spans="1:1">
      <c r="A546" s="27"/>
    </row>
    <row r="547" spans="1:1">
      <c r="A547" s="27"/>
    </row>
    <row r="548" spans="1:1">
      <c r="A548" s="27"/>
    </row>
    <row r="549" spans="1:1">
      <c r="A549" s="27"/>
    </row>
    <row r="550" spans="1:1">
      <c r="A550" s="27"/>
    </row>
    <row r="551" spans="1:1">
      <c r="A551" s="27"/>
    </row>
    <row r="552" spans="1:1">
      <c r="A552" s="27"/>
    </row>
    <row r="553" spans="1:1">
      <c r="A553" s="27"/>
    </row>
    <row r="554" spans="1:1">
      <c r="A554" s="27"/>
    </row>
    <row r="555" spans="1:1">
      <c r="A555" s="27"/>
    </row>
    <row r="556" spans="1:1">
      <c r="A556" s="27"/>
    </row>
    <row r="557" spans="1:1">
      <c r="A557" s="27"/>
    </row>
    <row r="558" spans="1:1">
      <c r="A558" s="27"/>
    </row>
    <row r="559" spans="1:1">
      <c r="A559" s="27"/>
    </row>
    <row r="560" spans="1:1">
      <c r="A560" s="27"/>
    </row>
    <row r="561" spans="1:1">
      <c r="A561" s="27"/>
    </row>
    <row r="562" spans="1:1">
      <c r="A562" s="27"/>
    </row>
    <row r="563" spans="1:1">
      <c r="A563" s="27"/>
    </row>
    <row r="564" spans="1:1">
      <c r="A564" s="27"/>
    </row>
    <row r="565" spans="1:1">
      <c r="A565" s="27"/>
    </row>
    <row r="566" spans="1:1">
      <c r="A566" s="27"/>
    </row>
    <row r="567" spans="1:1">
      <c r="A567" s="27"/>
    </row>
    <row r="568" spans="1:1">
      <c r="A568" s="27"/>
    </row>
    <row r="569" spans="1:1">
      <c r="A569" s="27"/>
    </row>
    <row r="570" spans="1:1">
      <c r="A570" s="27"/>
    </row>
    <row r="571" spans="1:1">
      <c r="A571" s="27"/>
    </row>
    <row r="572" spans="1:1">
      <c r="A572" s="27"/>
    </row>
    <row r="573" spans="1:1">
      <c r="A573" s="27"/>
    </row>
    <row r="574" spans="1:1">
      <c r="A574" s="27"/>
    </row>
    <row r="575" spans="1:1">
      <c r="A575" s="27"/>
    </row>
    <row r="576" spans="1:1">
      <c r="A576" s="27"/>
    </row>
    <row r="577" spans="1:1">
      <c r="A577" s="27"/>
    </row>
    <row r="578" spans="1:1">
      <c r="A578" s="27"/>
    </row>
    <row r="579" spans="1:1">
      <c r="A579" s="27"/>
    </row>
    <row r="580" spans="1:1">
      <c r="A580" s="27"/>
    </row>
    <row r="581" spans="1:1">
      <c r="A581" s="27"/>
    </row>
    <row r="582" spans="1:1">
      <c r="A582" s="27"/>
    </row>
    <row r="583" spans="1:1">
      <c r="A583" s="27"/>
    </row>
    <row r="584" spans="1:1">
      <c r="A584" s="27"/>
    </row>
    <row r="585" spans="1:1">
      <c r="A585" s="27"/>
    </row>
    <row r="586" spans="1:1">
      <c r="A586" s="27"/>
    </row>
    <row r="587" spans="1:1">
      <c r="A587" s="27"/>
    </row>
    <row r="588" spans="1:1">
      <c r="A588" s="27"/>
    </row>
    <row r="589" spans="1:1">
      <c r="A589" s="27"/>
    </row>
    <row r="590" spans="1:1">
      <c r="A590" s="27"/>
    </row>
    <row r="591" spans="1:1">
      <c r="A591" s="27"/>
    </row>
    <row r="592" spans="1:1">
      <c r="A592" s="27"/>
    </row>
    <row r="593" spans="1:1">
      <c r="A593" s="27"/>
    </row>
    <row r="594" spans="1:1">
      <c r="A594" s="27"/>
    </row>
    <row r="595" spans="1:1">
      <c r="A595" s="27"/>
    </row>
    <row r="596" spans="1:1">
      <c r="A596" s="27"/>
    </row>
    <row r="597" spans="1:1">
      <c r="A597" s="27"/>
    </row>
    <row r="598" spans="1:1">
      <c r="A598" s="27"/>
    </row>
    <row r="599" spans="1:1">
      <c r="A599" s="27"/>
    </row>
    <row r="600" spans="1:1">
      <c r="A600" s="27"/>
    </row>
    <row r="601" spans="1:1">
      <c r="A601" s="27"/>
    </row>
    <row r="602" spans="1:1">
      <c r="A602" s="27"/>
    </row>
    <row r="603" spans="1:1">
      <c r="A603" s="27"/>
    </row>
    <row r="604" spans="1:1">
      <c r="A604" s="27"/>
    </row>
    <row r="605" spans="1:1">
      <c r="A605" s="27"/>
    </row>
    <row r="606" spans="1:1">
      <c r="A606" s="27"/>
    </row>
    <row r="607" spans="1:1">
      <c r="A607" s="27"/>
    </row>
    <row r="608" spans="1:1">
      <c r="A608" s="27"/>
    </row>
    <row r="609" spans="1:1">
      <c r="A609" s="27"/>
    </row>
    <row r="610" spans="1:1">
      <c r="A610" s="27"/>
    </row>
    <row r="611" spans="1:1">
      <c r="A611" s="27"/>
    </row>
    <row r="612" spans="1:1">
      <c r="A612" s="27"/>
    </row>
    <row r="613" spans="1:1">
      <c r="A613" s="27"/>
    </row>
    <row r="614" spans="1:1">
      <c r="A614" s="27"/>
    </row>
    <row r="615" spans="1:1">
      <c r="A615" s="27"/>
    </row>
    <row r="616" spans="1:1">
      <c r="A616" s="27"/>
    </row>
    <row r="617" spans="1:1">
      <c r="A617" s="27"/>
    </row>
    <row r="618" spans="1:1">
      <c r="A618" s="27"/>
    </row>
    <row r="619" spans="1:1">
      <c r="A619" s="27"/>
    </row>
    <row r="620" spans="1:1">
      <c r="A620" s="27"/>
    </row>
    <row r="621" spans="1:1">
      <c r="A621" s="27"/>
    </row>
    <row r="622" spans="1:1">
      <c r="A622" s="27"/>
    </row>
    <row r="623" spans="1:1">
      <c r="A623" s="27"/>
    </row>
    <row r="624" spans="1:1">
      <c r="A624" s="27"/>
    </row>
    <row r="625" spans="1:1">
      <c r="A625" s="27"/>
    </row>
    <row r="626" spans="1:1">
      <c r="A626" s="27"/>
    </row>
    <row r="627" spans="1:1">
      <c r="A627" s="27"/>
    </row>
    <row r="628" spans="1:1">
      <c r="A628" s="27"/>
    </row>
    <row r="629" spans="1:1">
      <c r="A629" s="27"/>
    </row>
    <row r="630" spans="1:1">
      <c r="A630" s="27"/>
    </row>
    <row r="631" spans="1:1">
      <c r="A631" s="27"/>
    </row>
    <row r="632" spans="1:1">
      <c r="A632" s="27"/>
    </row>
    <row r="633" spans="1:1">
      <c r="A633" s="27"/>
    </row>
    <row r="634" spans="1:1">
      <c r="A634" s="27"/>
    </row>
    <row r="635" spans="1:1">
      <c r="A635" s="27"/>
    </row>
    <row r="636" spans="1:1">
      <c r="A636" s="27"/>
    </row>
    <row r="637" spans="1:1">
      <c r="A637" s="27"/>
    </row>
    <row r="638" spans="1:1">
      <c r="A638" s="27"/>
    </row>
    <row r="639" spans="1:1">
      <c r="A639" s="27"/>
    </row>
    <row r="640" spans="1:1">
      <c r="A640" s="27"/>
    </row>
    <row r="641" spans="1:1">
      <c r="A641" s="27"/>
    </row>
    <row r="642" spans="1:1">
      <c r="A642" s="27"/>
    </row>
    <row r="643" spans="1:1">
      <c r="A643" s="27"/>
    </row>
    <row r="644" spans="1:1">
      <c r="A644" s="27"/>
    </row>
    <row r="645" spans="1:1">
      <c r="A645" s="27"/>
    </row>
    <row r="646" spans="1:1">
      <c r="A646" s="27"/>
    </row>
    <row r="647" spans="1:1">
      <c r="A647" s="27"/>
    </row>
    <row r="648" spans="1:1">
      <c r="A648" s="27"/>
    </row>
    <row r="649" spans="1:1">
      <c r="A649" s="27"/>
    </row>
    <row r="650" spans="1:1">
      <c r="A650" s="27"/>
    </row>
    <row r="651" spans="1:1">
      <c r="A651" s="27"/>
    </row>
    <row r="652" spans="1:1">
      <c r="A652" s="27"/>
    </row>
    <row r="653" spans="1:1">
      <c r="A653" s="27"/>
    </row>
  </sheetData>
  <mergeCells count="6">
    <mergeCell ref="A2:Q2"/>
    <mergeCell ref="A3:Q3"/>
    <mergeCell ref="A4:Q4"/>
    <mergeCell ref="A5:Q5"/>
    <mergeCell ref="B8:I8"/>
    <mergeCell ref="J8:Q8"/>
  </mergeCells>
  <pageMargins left="0.94" right="0.75" top="0.61" bottom="0.67" header="0.5" footer="0.5"/>
  <pageSetup scale="11" orientation="landscape" horizontalDpi="300" verticalDpi="3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>
  <sheetPr codeName="Sheet7">
    <pageSetUpPr fitToPage="1"/>
  </sheetPr>
  <dimension ref="A1:Z674"/>
  <sheetViews>
    <sheetView zoomScale="50" workbookViewId="0"/>
  </sheetViews>
  <sheetFormatPr defaultColWidth="9.140625" defaultRowHeight="15"/>
  <cols>
    <col min="1" max="1" width="96.5703125" style="28" customWidth="1"/>
    <col min="2" max="17" width="13.7109375" customWidth="1"/>
    <col min="257" max="257" width="96.5703125" customWidth="1"/>
    <col min="258" max="260" width="12.7109375" bestFit="1" customWidth="1"/>
    <col min="261" max="262" width="12.42578125" bestFit="1" customWidth="1"/>
    <col min="263" max="263" width="11.7109375" customWidth="1"/>
    <col min="264" max="264" width="13" bestFit="1" customWidth="1"/>
    <col min="265" max="265" width="12.7109375" bestFit="1" customWidth="1"/>
    <col min="266" max="268" width="11.7109375" customWidth="1"/>
    <col min="269" max="269" width="12.42578125" bestFit="1" customWidth="1"/>
    <col min="270" max="270" width="11.7109375" customWidth="1"/>
    <col min="271" max="271" width="14" customWidth="1"/>
    <col min="272" max="272" width="11.5703125" bestFit="1" customWidth="1"/>
    <col min="273" max="273" width="2.42578125" customWidth="1"/>
    <col min="513" max="513" width="96.5703125" customWidth="1"/>
    <col min="514" max="516" width="12.7109375" bestFit="1" customWidth="1"/>
    <col min="517" max="518" width="12.42578125" bestFit="1" customWidth="1"/>
    <col min="519" max="519" width="11.7109375" customWidth="1"/>
    <col min="520" max="520" width="13" bestFit="1" customWidth="1"/>
    <col min="521" max="521" width="12.7109375" bestFit="1" customWidth="1"/>
    <col min="522" max="524" width="11.7109375" customWidth="1"/>
    <col min="525" max="525" width="12.42578125" bestFit="1" customWidth="1"/>
    <col min="526" max="526" width="11.7109375" customWidth="1"/>
    <col min="527" max="527" width="14" customWidth="1"/>
    <col min="528" max="528" width="11.5703125" bestFit="1" customWidth="1"/>
    <col min="529" max="529" width="2.42578125" customWidth="1"/>
    <col min="769" max="769" width="96.5703125" customWidth="1"/>
    <col min="770" max="772" width="12.7109375" bestFit="1" customWidth="1"/>
    <col min="773" max="774" width="12.42578125" bestFit="1" customWidth="1"/>
    <col min="775" max="775" width="11.7109375" customWidth="1"/>
    <col min="776" max="776" width="13" bestFit="1" customWidth="1"/>
    <col min="777" max="777" width="12.7109375" bestFit="1" customWidth="1"/>
    <col min="778" max="780" width="11.7109375" customWidth="1"/>
    <col min="781" max="781" width="12.42578125" bestFit="1" customWidth="1"/>
    <col min="782" max="782" width="11.7109375" customWidth="1"/>
    <col min="783" max="783" width="14" customWidth="1"/>
    <col min="784" max="784" width="11.5703125" bestFit="1" customWidth="1"/>
    <col min="785" max="785" width="2.42578125" customWidth="1"/>
    <col min="1025" max="1025" width="96.5703125" customWidth="1"/>
    <col min="1026" max="1028" width="12.7109375" bestFit="1" customWidth="1"/>
    <col min="1029" max="1030" width="12.42578125" bestFit="1" customWidth="1"/>
    <col min="1031" max="1031" width="11.7109375" customWidth="1"/>
    <col min="1032" max="1032" width="13" bestFit="1" customWidth="1"/>
    <col min="1033" max="1033" width="12.7109375" bestFit="1" customWidth="1"/>
    <col min="1034" max="1036" width="11.7109375" customWidth="1"/>
    <col min="1037" max="1037" width="12.42578125" bestFit="1" customWidth="1"/>
    <col min="1038" max="1038" width="11.7109375" customWidth="1"/>
    <col min="1039" max="1039" width="14" customWidth="1"/>
    <col min="1040" max="1040" width="11.5703125" bestFit="1" customWidth="1"/>
    <col min="1041" max="1041" width="2.42578125" customWidth="1"/>
    <col min="1281" max="1281" width="96.5703125" customWidth="1"/>
    <col min="1282" max="1284" width="12.7109375" bestFit="1" customWidth="1"/>
    <col min="1285" max="1286" width="12.42578125" bestFit="1" customWidth="1"/>
    <col min="1287" max="1287" width="11.7109375" customWidth="1"/>
    <col min="1288" max="1288" width="13" bestFit="1" customWidth="1"/>
    <col min="1289" max="1289" width="12.7109375" bestFit="1" customWidth="1"/>
    <col min="1290" max="1292" width="11.7109375" customWidth="1"/>
    <col min="1293" max="1293" width="12.42578125" bestFit="1" customWidth="1"/>
    <col min="1294" max="1294" width="11.7109375" customWidth="1"/>
    <col min="1295" max="1295" width="14" customWidth="1"/>
    <col min="1296" max="1296" width="11.5703125" bestFit="1" customWidth="1"/>
    <col min="1297" max="1297" width="2.42578125" customWidth="1"/>
    <col min="1537" max="1537" width="96.5703125" customWidth="1"/>
    <col min="1538" max="1540" width="12.7109375" bestFit="1" customWidth="1"/>
    <col min="1541" max="1542" width="12.42578125" bestFit="1" customWidth="1"/>
    <col min="1543" max="1543" width="11.7109375" customWidth="1"/>
    <col min="1544" max="1544" width="13" bestFit="1" customWidth="1"/>
    <col min="1545" max="1545" width="12.7109375" bestFit="1" customWidth="1"/>
    <col min="1546" max="1548" width="11.7109375" customWidth="1"/>
    <col min="1549" max="1549" width="12.42578125" bestFit="1" customWidth="1"/>
    <col min="1550" max="1550" width="11.7109375" customWidth="1"/>
    <col min="1551" max="1551" width="14" customWidth="1"/>
    <col min="1552" max="1552" width="11.5703125" bestFit="1" customWidth="1"/>
    <col min="1553" max="1553" width="2.42578125" customWidth="1"/>
    <col min="1793" max="1793" width="96.5703125" customWidth="1"/>
    <col min="1794" max="1796" width="12.7109375" bestFit="1" customWidth="1"/>
    <col min="1797" max="1798" width="12.42578125" bestFit="1" customWidth="1"/>
    <col min="1799" max="1799" width="11.7109375" customWidth="1"/>
    <col min="1800" max="1800" width="13" bestFit="1" customWidth="1"/>
    <col min="1801" max="1801" width="12.7109375" bestFit="1" customWidth="1"/>
    <col min="1802" max="1804" width="11.7109375" customWidth="1"/>
    <col min="1805" max="1805" width="12.42578125" bestFit="1" customWidth="1"/>
    <col min="1806" max="1806" width="11.7109375" customWidth="1"/>
    <col min="1807" max="1807" width="14" customWidth="1"/>
    <col min="1808" max="1808" width="11.5703125" bestFit="1" customWidth="1"/>
    <col min="1809" max="1809" width="2.42578125" customWidth="1"/>
    <col min="2049" max="2049" width="96.5703125" customWidth="1"/>
    <col min="2050" max="2052" width="12.7109375" bestFit="1" customWidth="1"/>
    <col min="2053" max="2054" width="12.42578125" bestFit="1" customWidth="1"/>
    <col min="2055" max="2055" width="11.7109375" customWidth="1"/>
    <col min="2056" max="2056" width="13" bestFit="1" customWidth="1"/>
    <col min="2057" max="2057" width="12.7109375" bestFit="1" customWidth="1"/>
    <col min="2058" max="2060" width="11.7109375" customWidth="1"/>
    <col min="2061" max="2061" width="12.42578125" bestFit="1" customWidth="1"/>
    <col min="2062" max="2062" width="11.7109375" customWidth="1"/>
    <col min="2063" max="2063" width="14" customWidth="1"/>
    <col min="2064" max="2064" width="11.5703125" bestFit="1" customWidth="1"/>
    <col min="2065" max="2065" width="2.42578125" customWidth="1"/>
    <col min="2305" max="2305" width="96.5703125" customWidth="1"/>
    <col min="2306" max="2308" width="12.7109375" bestFit="1" customWidth="1"/>
    <col min="2309" max="2310" width="12.42578125" bestFit="1" customWidth="1"/>
    <col min="2311" max="2311" width="11.7109375" customWidth="1"/>
    <col min="2312" max="2312" width="13" bestFit="1" customWidth="1"/>
    <col min="2313" max="2313" width="12.7109375" bestFit="1" customWidth="1"/>
    <col min="2314" max="2316" width="11.7109375" customWidth="1"/>
    <col min="2317" max="2317" width="12.42578125" bestFit="1" customWidth="1"/>
    <col min="2318" max="2318" width="11.7109375" customWidth="1"/>
    <col min="2319" max="2319" width="14" customWidth="1"/>
    <col min="2320" max="2320" width="11.5703125" bestFit="1" customWidth="1"/>
    <col min="2321" max="2321" width="2.42578125" customWidth="1"/>
    <col min="2561" max="2561" width="96.5703125" customWidth="1"/>
    <col min="2562" max="2564" width="12.7109375" bestFit="1" customWidth="1"/>
    <col min="2565" max="2566" width="12.42578125" bestFit="1" customWidth="1"/>
    <col min="2567" max="2567" width="11.7109375" customWidth="1"/>
    <col min="2568" max="2568" width="13" bestFit="1" customWidth="1"/>
    <col min="2569" max="2569" width="12.7109375" bestFit="1" customWidth="1"/>
    <col min="2570" max="2572" width="11.7109375" customWidth="1"/>
    <col min="2573" max="2573" width="12.42578125" bestFit="1" customWidth="1"/>
    <col min="2574" max="2574" width="11.7109375" customWidth="1"/>
    <col min="2575" max="2575" width="14" customWidth="1"/>
    <col min="2576" max="2576" width="11.5703125" bestFit="1" customWidth="1"/>
    <col min="2577" max="2577" width="2.42578125" customWidth="1"/>
    <col min="2817" max="2817" width="96.5703125" customWidth="1"/>
    <col min="2818" max="2820" width="12.7109375" bestFit="1" customWidth="1"/>
    <col min="2821" max="2822" width="12.42578125" bestFit="1" customWidth="1"/>
    <col min="2823" max="2823" width="11.7109375" customWidth="1"/>
    <col min="2824" max="2824" width="13" bestFit="1" customWidth="1"/>
    <col min="2825" max="2825" width="12.7109375" bestFit="1" customWidth="1"/>
    <col min="2826" max="2828" width="11.7109375" customWidth="1"/>
    <col min="2829" max="2829" width="12.42578125" bestFit="1" customWidth="1"/>
    <col min="2830" max="2830" width="11.7109375" customWidth="1"/>
    <col min="2831" max="2831" width="14" customWidth="1"/>
    <col min="2832" max="2832" width="11.5703125" bestFit="1" customWidth="1"/>
    <col min="2833" max="2833" width="2.42578125" customWidth="1"/>
    <col min="3073" max="3073" width="96.5703125" customWidth="1"/>
    <col min="3074" max="3076" width="12.7109375" bestFit="1" customWidth="1"/>
    <col min="3077" max="3078" width="12.42578125" bestFit="1" customWidth="1"/>
    <col min="3079" max="3079" width="11.7109375" customWidth="1"/>
    <col min="3080" max="3080" width="13" bestFit="1" customWidth="1"/>
    <col min="3081" max="3081" width="12.7109375" bestFit="1" customWidth="1"/>
    <col min="3082" max="3084" width="11.7109375" customWidth="1"/>
    <col min="3085" max="3085" width="12.42578125" bestFit="1" customWidth="1"/>
    <col min="3086" max="3086" width="11.7109375" customWidth="1"/>
    <col min="3087" max="3087" width="14" customWidth="1"/>
    <col min="3088" max="3088" width="11.5703125" bestFit="1" customWidth="1"/>
    <col min="3089" max="3089" width="2.42578125" customWidth="1"/>
    <col min="3329" max="3329" width="96.5703125" customWidth="1"/>
    <col min="3330" max="3332" width="12.7109375" bestFit="1" customWidth="1"/>
    <col min="3333" max="3334" width="12.42578125" bestFit="1" customWidth="1"/>
    <col min="3335" max="3335" width="11.7109375" customWidth="1"/>
    <col min="3336" max="3336" width="13" bestFit="1" customWidth="1"/>
    <col min="3337" max="3337" width="12.7109375" bestFit="1" customWidth="1"/>
    <col min="3338" max="3340" width="11.7109375" customWidth="1"/>
    <col min="3341" max="3341" width="12.42578125" bestFit="1" customWidth="1"/>
    <col min="3342" max="3342" width="11.7109375" customWidth="1"/>
    <col min="3343" max="3343" width="14" customWidth="1"/>
    <col min="3344" max="3344" width="11.5703125" bestFit="1" customWidth="1"/>
    <col min="3345" max="3345" width="2.42578125" customWidth="1"/>
    <col min="3585" max="3585" width="96.5703125" customWidth="1"/>
    <col min="3586" max="3588" width="12.7109375" bestFit="1" customWidth="1"/>
    <col min="3589" max="3590" width="12.42578125" bestFit="1" customWidth="1"/>
    <col min="3591" max="3591" width="11.7109375" customWidth="1"/>
    <col min="3592" max="3592" width="13" bestFit="1" customWidth="1"/>
    <col min="3593" max="3593" width="12.7109375" bestFit="1" customWidth="1"/>
    <col min="3594" max="3596" width="11.7109375" customWidth="1"/>
    <col min="3597" max="3597" width="12.42578125" bestFit="1" customWidth="1"/>
    <col min="3598" max="3598" width="11.7109375" customWidth="1"/>
    <col min="3599" max="3599" width="14" customWidth="1"/>
    <col min="3600" max="3600" width="11.5703125" bestFit="1" customWidth="1"/>
    <col min="3601" max="3601" width="2.42578125" customWidth="1"/>
    <col min="3841" max="3841" width="96.5703125" customWidth="1"/>
    <col min="3842" max="3844" width="12.7109375" bestFit="1" customWidth="1"/>
    <col min="3845" max="3846" width="12.42578125" bestFit="1" customWidth="1"/>
    <col min="3847" max="3847" width="11.7109375" customWidth="1"/>
    <col min="3848" max="3848" width="13" bestFit="1" customWidth="1"/>
    <col min="3849" max="3849" width="12.7109375" bestFit="1" customWidth="1"/>
    <col min="3850" max="3852" width="11.7109375" customWidth="1"/>
    <col min="3853" max="3853" width="12.42578125" bestFit="1" customWidth="1"/>
    <col min="3854" max="3854" width="11.7109375" customWidth="1"/>
    <col min="3855" max="3855" width="14" customWidth="1"/>
    <col min="3856" max="3856" width="11.5703125" bestFit="1" customWidth="1"/>
    <col min="3857" max="3857" width="2.42578125" customWidth="1"/>
    <col min="4097" max="4097" width="96.5703125" customWidth="1"/>
    <col min="4098" max="4100" width="12.7109375" bestFit="1" customWidth="1"/>
    <col min="4101" max="4102" width="12.42578125" bestFit="1" customWidth="1"/>
    <col min="4103" max="4103" width="11.7109375" customWidth="1"/>
    <col min="4104" max="4104" width="13" bestFit="1" customWidth="1"/>
    <col min="4105" max="4105" width="12.7109375" bestFit="1" customWidth="1"/>
    <col min="4106" max="4108" width="11.7109375" customWidth="1"/>
    <col min="4109" max="4109" width="12.42578125" bestFit="1" customWidth="1"/>
    <col min="4110" max="4110" width="11.7109375" customWidth="1"/>
    <col min="4111" max="4111" width="14" customWidth="1"/>
    <col min="4112" max="4112" width="11.5703125" bestFit="1" customWidth="1"/>
    <col min="4113" max="4113" width="2.42578125" customWidth="1"/>
    <col min="4353" max="4353" width="96.5703125" customWidth="1"/>
    <col min="4354" max="4356" width="12.7109375" bestFit="1" customWidth="1"/>
    <col min="4357" max="4358" width="12.42578125" bestFit="1" customWidth="1"/>
    <col min="4359" max="4359" width="11.7109375" customWidth="1"/>
    <col min="4360" max="4360" width="13" bestFit="1" customWidth="1"/>
    <col min="4361" max="4361" width="12.7109375" bestFit="1" customWidth="1"/>
    <col min="4362" max="4364" width="11.7109375" customWidth="1"/>
    <col min="4365" max="4365" width="12.42578125" bestFit="1" customWidth="1"/>
    <col min="4366" max="4366" width="11.7109375" customWidth="1"/>
    <col min="4367" max="4367" width="14" customWidth="1"/>
    <col min="4368" max="4368" width="11.5703125" bestFit="1" customWidth="1"/>
    <col min="4369" max="4369" width="2.42578125" customWidth="1"/>
    <col min="4609" max="4609" width="96.5703125" customWidth="1"/>
    <col min="4610" max="4612" width="12.7109375" bestFit="1" customWidth="1"/>
    <col min="4613" max="4614" width="12.42578125" bestFit="1" customWidth="1"/>
    <col min="4615" max="4615" width="11.7109375" customWidth="1"/>
    <col min="4616" max="4616" width="13" bestFit="1" customWidth="1"/>
    <col min="4617" max="4617" width="12.7109375" bestFit="1" customWidth="1"/>
    <col min="4618" max="4620" width="11.7109375" customWidth="1"/>
    <col min="4621" max="4621" width="12.42578125" bestFit="1" customWidth="1"/>
    <col min="4622" max="4622" width="11.7109375" customWidth="1"/>
    <col min="4623" max="4623" width="14" customWidth="1"/>
    <col min="4624" max="4624" width="11.5703125" bestFit="1" customWidth="1"/>
    <col min="4625" max="4625" width="2.42578125" customWidth="1"/>
    <col min="4865" max="4865" width="96.5703125" customWidth="1"/>
    <col min="4866" max="4868" width="12.7109375" bestFit="1" customWidth="1"/>
    <col min="4869" max="4870" width="12.42578125" bestFit="1" customWidth="1"/>
    <col min="4871" max="4871" width="11.7109375" customWidth="1"/>
    <col min="4872" max="4872" width="13" bestFit="1" customWidth="1"/>
    <col min="4873" max="4873" width="12.7109375" bestFit="1" customWidth="1"/>
    <col min="4874" max="4876" width="11.7109375" customWidth="1"/>
    <col min="4877" max="4877" width="12.42578125" bestFit="1" customWidth="1"/>
    <col min="4878" max="4878" width="11.7109375" customWidth="1"/>
    <col min="4879" max="4879" width="14" customWidth="1"/>
    <col min="4880" max="4880" width="11.5703125" bestFit="1" customWidth="1"/>
    <col min="4881" max="4881" width="2.42578125" customWidth="1"/>
    <col min="5121" max="5121" width="96.5703125" customWidth="1"/>
    <col min="5122" max="5124" width="12.7109375" bestFit="1" customWidth="1"/>
    <col min="5125" max="5126" width="12.42578125" bestFit="1" customWidth="1"/>
    <col min="5127" max="5127" width="11.7109375" customWidth="1"/>
    <col min="5128" max="5128" width="13" bestFit="1" customWidth="1"/>
    <col min="5129" max="5129" width="12.7109375" bestFit="1" customWidth="1"/>
    <col min="5130" max="5132" width="11.7109375" customWidth="1"/>
    <col min="5133" max="5133" width="12.42578125" bestFit="1" customWidth="1"/>
    <col min="5134" max="5134" width="11.7109375" customWidth="1"/>
    <col min="5135" max="5135" width="14" customWidth="1"/>
    <col min="5136" max="5136" width="11.5703125" bestFit="1" customWidth="1"/>
    <col min="5137" max="5137" width="2.42578125" customWidth="1"/>
    <col min="5377" max="5377" width="96.5703125" customWidth="1"/>
    <col min="5378" max="5380" width="12.7109375" bestFit="1" customWidth="1"/>
    <col min="5381" max="5382" width="12.42578125" bestFit="1" customWidth="1"/>
    <col min="5383" max="5383" width="11.7109375" customWidth="1"/>
    <col min="5384" max="5384" width="13" bestFit="1" customWidth="1"/>
    <col min="5385" max="5385" width="12.7109375" bestFit="1" customWidth="1"/>
    <col min="5386" max="5388" width="11.7109375" customWidth="1"/>
    <col min="5389" max="5389" width="12.42578125" bestFit="1" customWidth="1"/>
    <col min="5390" max="5390" width="11.7109375" customWidth="1"/>
    <col min="5391" max="5391" width="14" customWidth="1"/>
    <col min="5392" max="5392" width="11.5703125" bestFit="1" customWidth="1"/>
    <col min="5393" max="5393" width="2.42578125" customWidth="1"/>
    <col min="5633" max="5633" width="96.5703125" customWidth="1"/>
    <col min="5634" max="5636" width="12.7109375" bestFit="1" customWidth="1"/>
    <col min="5637" max="5638" width="12.42578125" bestFit="1" customWidth="1"/>
    <col min="5639" max="5639" width="11.7109375" customWidth="1"/>
    <col min="5640" max="5640" width="13" bestFit="1" customWidth="1"/>
    <col min="5641" max="5641" width="12.7109375" bestFit="1" customWidth="1"/>
    <col min="5642" max="5644" width="11.7109375" customWidth="1"/>
    <col min="5645" max="5645" width="12.42578125" bestFit="1" customWidth="1"/>
    <col min="5646" max="5646" width="11.7109375" customWidth="1"/>
    <col min="5647" max="5647" width="14" customWidth="1"/>
    <col min="5648" max="5648" width="11.5703125" bestFit="1" customWidth="1"/>
    <col min="5649" max="5649" width="2.42578125" customWidth="1"/>
    <col min="5889" max="5889" width="96.5703125" customWidth="1"/>
    <col min="5890" max="5892" width="12.7109375" bestFit="1" customWidth="1"/>
    <col min="5893" max="5894" width="12.42578125" bestFit="1" customWidth="1"/>
    <col min="5895" max="5895" width="11.7109375" customWidth="1"/>
    <col min="5896" max="5896" width="13" bestFit="1" customWidth="1"/>
    <col min="5897" max="5897" width="12.7109375" bestFit="1" customWidth="1"/>
    <col min="5898" max="5900" width="11.7109375" customWidth="1"/>
    <col min="5901" max="5901" width="12.42578125" bestFit="1" customWidth="1"/>
    <col min="5902" max="5902" width="11.7109375" customWidth="1"/>
    <col min="5903" max="5903" width="14" customWidth="1"/>
    <col min="5904" max="5904" width="11.5703125" bestFit="1" customWidth="1"/>
    <col min="5905" max="5905" width="2.42578125" customWidth="1"/>
    <col min="6145" max="6145" width="96.5703125" customWidth="1"/>
    <col min="6146" max="6148" width="12.7109375" bestFit="1" customWidth="1"/>
    <col min="6149" max="6150" width="12.42578125" bestFit="1" customWidth="1"/>
    <col min="6151" max="6151" width="11.7109375" customWidth="1"/>
    <col min="6152" max="6152" width="13" bestFit="1" customWidth="1"/>
    <col min="6153" max="6153" width="12.7109375" bestFit="1" customWidth="1"/>
    <col min="6154" max="6156" width="11.7109375" customWidth="1"/>
    <col min="6157" max="6157" width="12.42578125" bestFit="1" customWidth="1"/>
    <col min="6158" max="6158" width="11.7109375" customWidth="1"/>
    <col min="6159" max="6159" width="14" customWidth="1"/>
    <col min="6160" max="6160" width="11.5703125" bestFit="1" customWidth="1"/>
    <col min="6161" max="6161" width="2.42578125" customWidth="1"/>
    <col min="6401" max="6401" width="96.5703125" customWidth="1"/>
    <col min="6402" max="6404" width="12.7109375" bestFit="1" customWidth="1"/>
    <col min="6405" max="6406" width="12.42578125" bestFit="1" customWidth="1"/>
    <col min="6407" max="6407" width="11.7109375" customWidth="1"/>
    <col min="6408" max="6408" width="13" bestFit="1" customWidth="1"/>
    <col min="6409" max="6409" width="12.7109375" bestFit="1" customWidth="1"/>
    <col min="6410" max="6412" width="11.7109375" customWidth="1"/>
    <col min="6413" max="6413" width="12.42578125" bestFit="1" customWidth="1"/>
    <col min="6414" max="6414" width="11.7109375" customWidth="1"/>
    <col min="6415" max="6415" width="14" customWidth="1"/>
    <col min="6416" max="6416" width="11.5703125" bestFit="1" customWidth="1"/>
    <col min="6417" max="6417" width="2.42578125" customWidth="1"/>
    <col min="6657" max="6657" width="96.5703125" customWidth="1"/>
    <col min="6658" max="6660" width="12.7109375" bestFit="1" customWidth="1"/>
    <col min="6661" max="6662" width="12.42578125" bestFit="1" customWidth="1"/>
    <col min="6663" max="6663" width="11.7109375" customWidth="1"/>
    <col min="6664" max="6664" width="13" bestFit="1" customWidth="1"/>
    <col min="6665" max="6665" width="12.7109375" bestFit="1" customWidth="1"/>
    <col min="6666" max="6668" width="11.7109375" customWidth="1"/>
    <col min="6669" max="6669" width="12.42578125" bestFit="1" customWidth="1"/>
    <col min="6670" max="6670" width="11.7109375" customWidth="1"/>
    <col min="6671" max="6671" width="14" customWidth="1"/>
    <col min="6672" max="6672" width="11.5703125" bestFit="1" customWidth="1"/>
    <col min="6673" max="6673" width="2.42578125" customWidth="1"/>
    <col min="6913" max="6913" width="96.5703125" customWidth="1"/>
    <col min="6914" max="6916" width="12.7109375" bestFit="1" customWidth="1"/>
    <col min="6917" max="6918" width="12.42578125" bestFit="1" customWidth="1"/>
    <col min="6919" max="6919" width="11.7109375" customWidth="1"/>
    <col min="6920" max="6920" width="13" bestFit="1" customWidth="1"/>
    <col min="6921" max="6921" width="12.7109375" bestFit="1" customWidth="1"/>
    <col min="6922" max="6924" width="11.7109375" customWidth="1"/>
    <col min="6925" max="6925" width="12.42578125" bestFit="1" customWidth="1"/>
    <col min="6926" max="6926" width="11.7109375" customWidth="1"/>
    <col min="6927" max="6927" width="14" customWidth="1"/>
    <col min="6928" max="6928" width="11.5703125" bestFit="1" customWidth="1"/>
    <col min="6929" max="6929" width="2.42578125" customWidth="1"/>
    <col min="7169" max="7169" width="96.5703125" customWidth="1"/>
    <col min="7170" max="7172" width="12.7109375" bestFit="1" customWidth="1"/>
    <col min="7173" max="7174" width="12.42578125" bestFit="1" customWidth="1"/>
    <col min="7175" max="7175" width="11.7109375" customWidth="1"/>
    <col min="7176" max="7176" width="13" bestFit="1" customWidth="1"/>
    <col min="7177" max="7177" width="12.7109375" bestFit="1" customWidth="1"/>
    <col min="7178" max="7180" width="11.7109375" customWidth="1"/>
    <col min="7181" max="7181" width="12.42578125" bestFit="1" customWidth="1"/>
    <col min="7182" max="7182" width="11.7109375" customWidth="1"/>
    <col min="7183" max="7183" width="14" customWidth="1"/>
    <col min="7184" max="7184" width="11.5703125" bestFit="1" customWidth="1"/>
    <col min="7185" max="7185" width="2.42578125" customWidth="1"/>
    <col min="7425" max="7425" width="96.5703125" customWidth="1"/>
    <col min="7426" max="7428" width="12.7109375" bestFit="1" customWidth="1"/>
    <col min="7429" max="7430" width="12.42578125" bestFit="1" customWidth="1"/>
    <col min="7431" max="7431" width="11.7109375" customWidth="1"/>
    <col min="7432" max="7432" width="13" bestFit="1" customWidth="1"/>
    <col min="7433" max="7433" width="12.7109375" bestFit="1" customWidth="1"/>
    <col min="7434" max="7436" width="11.7109375" customWidth="1"/>
    <col min="7437" max="7437" width="12.42578125" bestFit="1" customWidth="1"/>
    <col min="7438" max="7438" width="11.7109375" customWidth="1"/>
    <col min="7439" max="7439" width="14" customWidth="1"/>
    <col min="7440" max="7440" width="11.5703125" bestFit="1" customWidth="1"/>
    <col min="7441" max="7441" width="2.42578125" customWidth="1"/>
    <col min="7681" max="7681" width="96.5703125" customWidth="1"/>
    <col min="7682" max="7684" width="12.7109375" bestFit="1" customWidth="1"/>
    <col min="7685" max="7686" width="12.42578125" bestFit="1" customWidth="1"/>
    <col min="7687" max="7687" width="11.7109375" customWidth="1"/>
    <col min="7688" max="7688" width="13" bestFit="1" customWidth="1"/>
    <col min="7689" max="7689" width="12.7109375" bestFit="1" customWidth="1"/>
    <col min="7690" max="7692" width="11.7109375" customWidth="1"/>
    <col min="7693" max="7693" width="12.42578125" bestFit="1" customWidth="1"/>
    <col min="7694" max="7694" width="11.7109375" customWidth="1"/>
    <col min="7695" max="7695" width="14" customWidth="1"/>
    <col min="7696" max="7696" width="11.5703125" bestFit="1" customWidth="1"/>
    <col min="7697" max="7697" width="2.42578125" customWidth="1"/>
    <col min="7937" max="7937" width="96.5703125" customWidth="1"/>
    <col min="7938" max="7940" width="12.7109375" bestFit="1" customWidth="1"/>
    <col min="7941" max="7942" width="12.42578125" bestFit="1" customWidth="1"/>
    <col min="7943" max="7943" width="11.7109375" customWidth="1"/>
    <col min="7944" max="7944" width="13" bestFit="1" customWidth="1"/>
    <col min="7945" max="7945" width="12.7109375" bestFit="1" customWidth="1"/>
    <col min="7946" max="7948" width="11.7109375" customWidth="1"/>
    <col min="7949" max="7949" width="12.42578125" bestFit="1" customWidth="1"/>
    <col min="7950" max="7950" width="11.7109375" customWidth="1"/>
    <col min="7951" max="7951" width="14" customWidth="1"/>
    <col min="7952" max="7952" width="11.5703125" bestFit="1" customWidth="1"/>
    <col min="7953" max="7953" width="2.42578125" customWidth="1"/>
    <col min="8193" max="8193" width="96.5703125" customWidth="1"/>
    <col min="8194" max="8196" width="12.7109375" bestFit="1" customWidth="1"/>
    <col min="8197" max="8198" width="12.42578125" bestFit="1" customWidth="1"/>
    <col min="8199" max="8199" width="11.7109375" customWidth="1"/>
    <col min="8200" max="8200" width="13" bestFit="1" customWidth="1"/>
    <col min="8201" max="8201" width="12.7109375" bestFit="1" customWidth="1"/>
    <col min="8202" max="8204" width="11.7109375" customWidth="1"/>
    <col min="8205" max="8205" width="12.42578125" bestFit="1" customWidth="1"/>
    <col min="8206" max="8206" width="11.7109375" customWidth="1"/>
    <col min="8207" max="8207" width="14" customWidth="1"/>
    <col min="8208" max="8208" width="11.5703125" bestFit="1" customWidth="1"/>
    <col min="8209" max="8209" width="2.42578125" customWidth="1"/>
    <col min="8449" max="8449" width="96.5703125" customWidth="1"/>
    <col min="8450" max="8452" width="12.7109375" bestFit="1" customWidth="1"/>
    <col min="8453" max="8454" width="12.42578125" bestFit="1" customWidth="1"/>
    <col min="8455" max="8455" width="11.7109375" customWidth="1"/>
    <col min="8456" max="8456" width="13" bestFit="1" customWidth="1"/>
    <col min="8457" max="8457" width="12.7109375" bestFit="1" customWidth="1"/>
    <col min="8458" max="8460" width="11.7109375" customWidth="1"/>
    <col min="8461" max="8461" width="12.42578125" bestFit="1" customWidth="1"/>
    <col min="8462" max="8462" width="11.7109375" customWidth="1"/>
    <col min="8463" max="8463" width="14" customWidth="1"/>
    <col min="8464" max="8464" width="11.5703125" bestFit="1" customWidth="1"/>
    <col min="8465" max="8465" width="2.42578125" customWidth="1"/>
    <col min="8705" max="8705" width="96.5703125" customWidth="1"/>
    <col min="8706" max="8708" width="12.7109375" bestFit="1" customWidth="1"/>
    <col min="8709" max="8710" width="12.42578125" bestFit="1" customWidth="1"/>
    <col min="8711" max="8711" width="11.7109375" customWidth="1"/>
    <col min="8712" max="8712" width="13" bestFit="1" customWidth="1"/>
    <col min="8713" max="8713" width="12.7109375" bestFit="1" customWidth="1"/>
    <col min="8714" max="8716" width="11.7109375" customWidth="1"/>
    <col min="8717" max="8717" width="12.42578125" bestFit="1" customWidth="1"/>
    <col min="8718" max="8718" width="11.7109375" customWidth="1"/>
    <col min="8719" max="8719" width="14" customWidth="1"/>
    <col min="8720" max="8720" width="11.5703125" bestFit="1" customWidth="1"/>
    <col min="8721" max="8721" width="2.42578125" customWidth="1"/>
    <col min="8961" max="8961" width="96.5703125" customWidth="1"/>
    <col min="8962" max="8964" width="12.7109375" bestFit="1" customWidth="1"/>
    <col min="8965" max="8966" width="12.42578125" bestFit="1" customWidth="1"/>
    <col min="8967" max="8967" width="11.7109375" customWidth="1"/>
    <col min="8968" max="8968" width="13" bestFit="1" customWidth="1"/>
    <col min="8969" max="8969" width="12.7109375" bestFit="1" customWidth="1"/>
    <col min="8970" max="8972" width="11.7109375" customWidth="1"/>
    <col min="8973" max="8973" width="12.42578125" bestFit="1" customWidth="1"/>
    <col min="8974" max="8974" width="11.7109375" customWidth="1"/>
    <col min="8975" max="8975" width="14" customWidth="1"/>
    <col min="8976" max="8976" width="11.5703125" bestFit="1" customWidth="1"/>
    <col min="8977" max="8977" width="2.42578125" customWidth="1"/>
    <col min="9217" max="9217" width="96.5703125" customWidth="1"/>
    <col min="9218" max="9220" width="12.7109375" bestFit="1" customWidth="1"/>
    <col min="9221" max="9222" width="12.42578125" bestFit="1" customWidth="1"/>
    <col min="9223" max="9223" width="11.7109375" customWidth="1"/>
    <col min="9224" max="9224" width="13" bestFit="1" customWidth="1"/>
    <col min="9225" max="9225" width="12.7109375" bestFit="1" customWidth="1"/>
    <col min="9226" max="9228" width="11.7109375" customWidth="1"/>
    <col min="9229" max="9229" width="12.42578125" bestFit="1" customWidth="1"/>
    <col min="9230" max="9230" width="11.7109375" customWidth="1"/>
    <col min="9231" max="9231" width="14" customWidth="1"/>
    <col min="9232" max="9232" width="11.5703125" bestFit="1" customWidth="1"/>
    <col min="9233" max="9233" width="2.42578125" customWidth="1"/>
    <col min="9473" max="9473" width="96.5703125" customWidth="1"/>
    <col min="9474" max="9476" width="12.7109375" bestFit="1" customWidth="1"/>
    <col min="9477" max="9478" width="12.42578125" bestFit="1" customWidth="1"/>
    <col min="9479" max="9479" width="11.7109375" customWidth="1"/>
    <col min="9480" max="9480" width="13" bestFit="1" customWidth="1"/>
    <col min="9481" max="9481" width="12.7109375" bestFit="1" customWidth="1"/>
    <col min="9482" max="9484" width="11.7109375" customWidth="1"/>
    <col min="9485" max="9485" width="12.42578125" bestFit="1" customWidth="1"/>
    <col min="9486" max="9486" width="11.7109375" customWidth="1"/>
    <col min="9487" max="9487" width="14" customWidth="1"/>
    <col min="9488" max="9488" width="11.5703125" bestFit="1" customWidth="1"/>
    <col min="9489" max="9489" width="2.42578125" customWidth="1"/>
    <col min="9729" max="9729" width="96.5703125" customWidth="1"/>
    <col min="9730" max="9732" width="12.7109375" bestFit="1" customWidth="1"/>
    <col min="9733" max="9734" width="12.42578125" bestFit="1" customWidth="1"/>
    <col min="9735" max="9735" width="11.7109375" customWidth="1"/>
    <col min="9736" max="9736" width="13" bestFit="1" customWidth="1"/>
    <col min="9737" max="9737" width="12.7109375" bestFit="1" customWidth="1"/>
    <col min="9738" max="9740" width="11.7109375" customWidth="1"/>
    <col min="9741" max="9741" width="12.42578125" bestFit="1" customWidth="1"/>
    <col min="9742" max="9742" width="11.7109375" customWidth="1"/>
    <col min="9743" max="9743" width="14" customWidth="1"/>
    <col min="9744" max="9744" width="11.5703125" bestFit="1" customWidth="1"/>
    <col min="9745" max="9745" width="2.42578125" customWidth="1"/>
    <col min="9985" max="9985" width="96.5703125" customWidth="1"/>
    <col min="9986" max="9988" width="12.7109375" bestFit="1" customWidth="1"/>
    <col min="9989" max="9990" width="12.42578125" bestFit="1" customWidth="1"/>
    <col min="9991" max="9991" width="11.7109375" customWidth="1"/>
    <col min="9992" max="9992" width="13" bestFit="1" customWidth="1"/>
    <col min="9993" max="9993" width="12.7109375" bestFit="1" customWidth="1"/>
    <col min="9994" max="9996" width="11.7109375" customWidth="1"/>
    <col min="9997" max="9997" width="12.42578125" bestFit="1" customWidth="1"/>
    <col min="9998" max="9998" width="11.7109375" customWidth="1"/>
    <col min="9999" max="9999" width="14" customWidth="1"/>
    <col min="10000" max="10000" width="11.5703125" bestFit="1" customWidth="1"/>
    <col min="10001" max="10001" width="2.42578125" customWidth="1"/>
    <col min="10241" max="10241" width="96.5703125" customWidth="1"/>
    <col min="10242" max="10244" width="12.7109375" bestFit="1" customWidth="1"/>
    <col min="10245" max="10246" width="12.42578125" bestFit="1" customWidth="1"/>
    <col min="10247" max="10247" width="11.7109375" customWidth="1"/>
    <col min="10248" max="10248" width="13" bestFit="1" customWidth="1"/>
    <col min="10249" max="10249" width="12.7109375" bestFit="1" customWidth="1"/>
    <col min="10250" max="10252" width="11.7109375" customWidth="1"/>
    <col min="10253" max="10253" width="12.42578125" bestFit="1" customWidth="1"/>
    <col min="10254" max="10254" width="11.7109375" customWidth="1"/>
    <col min="10255" max="10255" width="14" customWidth="1"/>
    <col min="10256" max="10256" width="11.5703125" bestFit="1" customWidth="1"/>
    <col min="10257" max="10257" width="2.42578125" customWidth="1"/>
    <col min="10497" max="10497" width="96.5703125" customWidth="1"/>
    <col min="10498" max="10500" width="12.7109375" bestFit="1" customWidth="1"/>
    <col min="10501" max="10502" width="12.42578125" bestFit="1" customWidth="1"/>
    <col min="10503" max="10503" width="11.7109375" customWidth="1"/>
    <col min="10504" max="10504" width="13" bestFit="1" customWidth="1"/>
    <col min="10505" max="10505" width="12.7109375" bestFit="1" customWidth="1"/>
    <col min="10506" max="10508" width="11.7109375" customWidth="1"/>
    <col min="10509" max="10509" width="12.42578125" bestFit="1" customWidth="1"/>
    <col min="10510" max="10510" width="11.7109375" customWidth="1"/>
    <col min="10511" max="10511" width="14" customWidth="1"/>
    <col min="10512" max="10512" width="11.5703125" bestFit="1" customWidth="1"/>
    <col min="10513" max="10513" width="2.42578125" customWidth="1"/>
    <col min="10753" max="10753" width="96.5703125" customWidth="1"/>
    <col min="10754" max="10756" width="12.7109375" bestFit="1" customWidth="1"/>
    <col min="10757" max="10758" width="12.42578125" bestFit="1" customWidth="1"/>
    <col min="10759" max="10759" width="11.7109375" customWidth="1"/>
    <col min="10760" max="10760" width="13" bestFit="1" customWidth="1"/>
    <col min="10761" max="10761" width="12.7109375" bestFit="1" customWidth="1"/>
    <col min="10762" max="10764" width="11.7109375" customWidth="1"/>
    <col min="10765" max="10765" width="12.42578125" bestFit="1" customWidth="1"/>
    <col min="10766" max="10766" width="11.7109375" customWidth="1"/>
    <col min="10767" max="10767" width="14" customWidth="1"/>
    <col min="10768" max="10768" width="11.5703125" bestFit="1" customWidth="1"/>
    <col min="10769" max="10769" width="2.42578125" customWidth="1"/>
    <col min="11009" max="11009" width="96.5703125" customWidth="1"/>
    <col min="11010" max="11012" width="12.7109375" bestFit="1" customWidth="1"/>
    <col min="11013" max="11014" width="12.42578125" bestFit="1" customWidth="1"/>
    <col min="11015" max="11015" width="11.7109375" customWidth="1"/>
    <col min="11016" max="11016" width="13" bestFit="1" customWidth="1"/>
    <col min="11017" max="11017" width="12.7109375" bestFit="1" customWidth="1"/>
    <col min="11018" max="11020" width="11.7109375" customWidth="1"/>
    <col min="11021" max="11021" width="12.42578125" bestFit="1" customWidth="1"/>
    <col min="11022" max="11022" width="11.7109375" customWidth="1"/>
    <col min="11023" max="11023" width="14" customWidth="1"/>
    <col min="11024" max="11024" width="11.5703125" bestFit="1" customWidth="1"/>
    <col min="11025" max="11025" width="2.42578125" customWidth="1"/>
    <col min="11265" max="11265" width="96.5703125" customWidth="1"/>
    <col min="11266" max="11268" width="12.7109375" bestFit="1" customWidth="1"/>
    <col min="11269" max="11270" width="12.42578125" bestFit="1" customWidth="1"/>
    <col min="11271" max="11271" width="11.7109375" customWidth="1"/>
    <col min="11272" max="11272" width="13" bestFit="1" customWidth="1"/>
    <col min="11273" max="11273" width="12.7109375" bestFit="1" customWidth="1"/>
    <col min="11274" max="11276" width="11.7109375" customWidth="1"/>
    <col min="11277" max="11277" width="12.42578125" bestFit="1" customWidth="1"/>
    <col min="11278" max="11278" width="11.7109375" customWidth="1"/>
    <col min="11279" max="11279" width="14" customWidth="1"/>
    <col min="11280" max="11280" width="11.5703125" bestFit="1" customWidth="1"/>
    <col min="11281" max="11281" width="2.42578125" customWidth="1"/>
    <col min="11521" max="11521" width="96.5703125" customWidth="1"/>
    <col min="11522" max="11524" width="12.7109375" bestFit="1" customWidth="1"/>
    <col min="11525" max="11526" width="12.42578125" bestFit="1" customWidth="1"/>
    <col min="11527" max="11527" width="11.7109375" customWidth="1"/>
    <col min="11528" max="11528" width="13" bestFit="1" customWidth="1"/>
    <col min="11529" max="11529" width="12.7109375" bestFit="1" customWidth="1"/>
    <col min="11530" max="11532" width="11.7109375" customWidth="1"/>
    <col min="11533" max="11533" width="12.42578125" bestFit="1" customWidth="1"/>
    <col min="11534" max="11534" width="11.7109375" customWidth="1"/>
    <col min="11535" max="11535" width="14" customWidth="1"/>
    <col min="11536" max="11536" width="11.5703125" bestFit="1" customWidth="1"/>
    <col min="11537" max="11537" width="2.42578125" customWidth="1"/>
    <col min="11777" max="11777" width="96.5703125" customWidth="1"/>
    <col min="11778" max="11780" width="12.7109375" bestFit="1" customWidth="1"/>
    <col min="11781" max="11782" width="12.42578125" bestFit="1" customWidth="1"/>
    <col min="11783" max="11783" width="11.7109375" customWidth="1"/>
    <col min="11784" max="11784" width="13" bestFit="1" customWidth="1"/>
    <col min="11785" max="11785" width="12.7109375" bestFit="1" customWidth="1"/>
    <col min="11786" max="11788" width="11.7109375" customWidth="1"/>
    <col min="11789" max="11789" width="12.42578125" bestFit="1" customWidth="1"/>
    <col min="11790" max="11790" width="11.7109375" customWidth="1"/>
    <col min="11791" max="11791" width="14" customWidth="1"/>
    <col min="11792" max="11792" width="11.5703125" bestFit="1" customWidth="1"/>
    <col min="11793" max="11793" width="2.42578125" customWidth="1"/>
    <col min="12033" max="12033" width="96.5703125" customWidth="1"/>
    <col min="12034" max="12036" width="12.7109375" bestFit="1" customWidth="1"/>
    <col min="12037" max="12038" width="12.42578125" bestFit="1" customWidth="1"/>
    <col min="12039" max="12039" width="11.7109375" customWidth="1"/>
    <col min="12040" max="12040" width="13" bestFit="1" customWidth="1"/>
    <col min="12041" max="12041" width="12.7109375" bestFit="1" customWidth="1"/>
    <col min="12042" max="12044" width="11.7109375" customWidth="1"/>
    <col min="12045" max="12045" width="12.42578125" bestFit="1" customWidth="1"/>
    <col min="12046" max="12046" width="11.7109375" customWidth="1"/>
    <col min="12047" max="12047" width="14" customWidth="1"/>
    <col min="12048" max="12048" width="11.5703125" bestFit="1" customWidth="1"/>
    <col min="12049" max="12049" width="2.42578125" customWidth="1"/>
    <col min="12289" max="12289" width="96.5703125" customWidth="1"/>
    <col min="12290" max="12292" width="12.7109375" bestFit="1" customWidth="1"/>
    <col min="12293" max="12294" width="12.42578125" bestFit="1" customWidth="1"/>
    <col min="12295" max="12295" width="11.7109375" customWidth="1"/>
    <col min="12296" max="12296" width="13" bestFit="1" customWidth="1"/>
    <col min="12297" max="12297" width="12.7109375" bestFit="1" customWidth="1"/>
    <col min="12298" max="12300" width="11.7109375" customWidth="1"/>
    <col min="12301" max="12301" width="12.42578125" bestFit="1" customWidth="1"/>
    <col min="12302" max="12302" width="11.7109375" customWidth="1"/>
    <col min="12303" max="12303" width="14" customWidth="1"/>
    <col min="12304" max="12304" width="11.5703125" bestFit="1" customWidth="1"/>
    <col min="12305" max="12305" width="2.42578125" customWidth="1"/>
    <col min="12545" max="12545" width="96.5703125" customWidth="1"/>
    <col min="12546" max="12548" width="12.7109375" bestFit="1" customWidth="1"/>
    <col min="12549" max="12550" width="12.42578125" bestFit="1" customWidth="1"/>
    <col min="12551" max="12551" width="11.7109375" customWidth="1"/>
    <col min="12552" max="12552" width="13" bestFit="1" customWidth="1"/>
    <col min="12553" max="12553" width="12.7109375" bestFit="1" customWidth="1"/>
    <col min="12554" max="12556" width="11.7109375" customWidth="1"/>
    <col min="12557" max="12557" width="12.42578125" bestFit="1" customWidth="1"/>
    <col min="12558" max="12558" width="11.7109375" customWidth="1"/>
    <col min="12559" max="12559" width="14" customWidth="1"/>
    <col min="12560" max="12560" width="11.5703125" bestFit="1" customWidth="1"/>
    <col min="12561" max="12561" width="2.42578125" customWidth="1"/>
    <col min="12801" max="12801" width="96.5703125" customWidth="1"/>
    <col min="12802" max="12804" width="12.7109375" bestFit="1" customWidth="1"/>
    <col min="12805" max="12806" width="12.42578125" bestFit="1" customWidth="1"/>
    <col min="12807" max="12807" width="11.7109375" customWidth="1"/>
    <col min="12808" max="12808" width="13" bestFit="1" customWidth="1"/>
    <col min="12809" max="12809" width="12.7109375" bestFit="1" customWidth="1"/>
    <col min="12810" max="12812" width="11.7109375" customWidth="1"/>
    <col min="12813" max="12813" width="12.42578125" bestFit="1" customWidth="1"/>
    <col min="12814" max="12814" width="11.7109375" customWidth="1"/>
    <col min="12815" max="12815" width="14" customWidth="1"/>
    <col min="12816" max="12816" width="11.5703125" bestFit="1" customWidth="1"/>
    <col min="12817" max="12817" width="2.42578125" customWidth="1"/>
    <col min="13057" max="13057" width="96.5703125" customWidth="1"/>
    <col min="13058" max="13060" width="12.7109375" bestFit="1" customWidth="1"/>
    <col min="13061" max="13062" width="12.42578125" bestFit="1" customWidth="1"/>
    <col min="13063" max="13063" width="11.7109375" customWidth="1"/>
    <col min="13064" max="13064" width="13" bestFit="1" customWidth="1"/>
    <col min="13065" max="13065" width="12.7109375" bestFit="1" customWidth="1"/>
    <col min="13066" max="13068" width="11.7109375" customWidth="1"/>
    <col min="13069" max="13069" width="12.42578125" bestFit="1" customWidth="1"/>
    <col min="13070" max="13070" width="11.7109375" customWidth="1"/>
    <col min="13071" max="13071" width="14" customWidth="1"/>
    <col min="13072" max="13072" width="11.5703125" bestFit="1" customWidth="1"/>
    <col min="13073" max="13073" width="2.42578125" customWidth="1"/>
    <col min="13313" max="13313" width="96.5703125" customWidth="1"/>
    <col min="13314" max="13316" width="12.7109375" bestFit="1" customWidth="1"/>
    <col min="13317" max="13318" width="12.42578125" bestFit="1" customWidth="1"/>
    <col min="13319" max="13319" width="11.7109375" customWidth="1"/>
    <col min="13320" max="13320" width="13" bestFit="1" customWidth="1"/>
    <col min="13321" max="13321" width="12.7109375" bestFit="1" customWidth="1"/>
    <col min="13322" max="13324" width="11.7109375" customWidth="1"/>
    <col min="13325" max="13325" width="12.42578125" bestFit="1" customWidth="1"/>
    <col min="13326" max="13326" width="11.7109375" customWidth="1"/>
    <col min="13327" max="13327" width="14" customWidth="1"/>
    <col min="13328" max="13328" width="11.5703125" bestFit="1" customWidth="1"/>
    <col min="13329" max="13329" width="2.42578125" customWidth="1"/>
    <col min="13569" max="13569" width="96.5703125" customWidth="1"/>
    <col min="13570" max="13572" width="12.7109375" bestFit="1" customWidth="1"/>
    <col min="13573" max="13574" width="12.42578125" bestFit="1" customWidth="1"/>
    <col min="13575" max="13575" width="11.7109375" customWidth="1"/>
    <col min="13576" max="13576" width="13" bestFit="1" customWidth="1"/>
    <col min="13577" max="13577" width="12.7109375" bestFit="1" customWidth="1"/>
    <col min="13578" max="13580" width="11.7109375" customWidth="1"/>
    <col min="13581" max="13581" width="12.42578125" bestFit="1" customWidth="1"/>
    <col min="13582" max="13582" width="11.7109375" customWidth="1"/>
    <col min="13583" max="13583" width="14" customWidth="1"/>
    <col min="13584" max="13584" width="11.5703125" bestFit="1" customWidth="1"/>
    <col min="13585" max="13585" width="2.42578125" customWidth="1"/>
    <col min="13825" max="13825" width="96.5703125" customWidth="1"/>
    <col min="13826" max="13828" width="12.7109375" bestFit="1" customWidth="1"/>
    <col min="13829" max="13830" width="12.42578125" bestFit="1" customWidth="1"/>
    <col min="13831" max="13831" width="11.7109375" customWidth="1"/>
    <col min="13832" max="13832" width="13" bestFit="1" customWidth="1"/>
    <col min="13833" max="13833" width="12.7109375" bestFit="1" customWidth="1"/>
    <col min="13834" max="13836" width="11.7109375" customWidth="1"/>
    <col min="13837" max="13837" width="12.42578125" bestFit="1" customWidth="1"/>
    <col min="13838" max="13838" width="11.7109375" customWidth="1"/>
    <col min="13839" max="13839" width="14" customWidth="1"/>
    <col min="13840" max="13840" width="11.5703125" bestFit="1" customWidth="1"/>
    <col min="13841" max="13841" width="2.42578125" customWidth="1"/>
    <col min="14081" max="14081" width="96.5703125" customWidth="1"/>
    <col min="14082" max="14084" width="12.7109375" bestFit="1" customWidth="1"/>
    <col min="14085" max="14086" width="12.42578125" bestFit="1" customWidth="1"/>
    <col min="14087" max="14087" width="11.7109375" customWidth="1"/>
    <col min="14088" max="14088" width="13" bestFit="1" customWidth="1"/>
    <col min="14089" max="14089" width="12.7109375" bestFit="1" customWidth="1"/>
    <col min="14090" max="14092" width="11.7109375" customWidth="1"/>
    <col min="14093" max="14093" width="12.42578125" bestFit="1" customWidth="1"/>
    <col min="14094" max="14094" width="11.7109375" customWidth="1"/>
    <col min="14095" max="14095" width="14" customWidth="1"/>
    <col min="14096" max="14096" width="11.5703125" bestFit="1" customWidth="1"/>
    <col min="14097" max="14097" width="2.42578125" customWidth="1"/>
    <col min="14337" max="14337" width="96.5703125" customWidth="1"/>
    <col min="14338" max="14340" width="12.7109375" bestFit="1" customWidth="1"/>
    <col min="14341" max="14342" width="12.42578125" bestFit="1" customWidth="1"/>
    <col min="14343" max="14343" width="11.7109375" customWidth="1"/>
    <col min="14344" max="14344" width="13" bestFit="1" customWidth="1"/>
    <col min="14345" max="14345" width="12.7109375" bestFit="1" customWidth="1"/>
    <col min="14346" max="14348" width="11.7109375" customWidth="1"/>
    <col min="14349" max="14349" width="12.42578125" bestFit="1" customWidth="1"/>
    <col min="14350" max="14350" width="11.7109375" customWidth="1"/>
    <col min="14351" max="14351" width="14" customWidth="1"/>
    <col min="14352" max="14352" width="11.5703125" bestFit="1" customWidth="1"/>
    <col min="14353" max="14353" width="2.42578125" customWidth="1"/>
    <col min="14593" max="14593" width="96.5703125" customWidth="1"/>
    <col min="14594" max="14596" width="12.7109375" bestFit="1" customWidth="1"/>
    <col min="14597" max="14598" width="12.42578125" bestFit="1" customWidth="1"/>
    <col min="14599" max="14599" width="11.7109375" customWidth="1"/>
    <col min="14600" max="14600" width="13" bestFit="1" customWidth="1"/>
    <col min="14601" max="14601" width="12.7109375" bestFit="1" customWidth="1"/>
    <col min="14602" max="14604" width="11.7109375" customWidth="1"/>
    <col min="14605" max="14605" width="12.42578125" bestFit="1" customWidth="1"/>
    <col min="14606" max="14606" width="11.7109375" customWidth="1"/>
    <col min="14607" max="14607" width="14" customWidth="1"/>
    <col min="14608" max="14608" width="11.5703125" bestFit="1" customWidth="1"/>
    <col min="14609" max="14609" width="2.42578125" customWidth="1"/>
    <col min="14849" max="14849" width="96.5703125" customWidth="1"/>
    <col min="14850" max="14852" width="12.7109375" bestFit="1" customWidth="1"/>
    <col min="14853" max="14854" width="12.42578125" bestFit="1" customWidth="1"/>
    <col min="14855" max="14855" width="11.7109375" customWidth="1"/>
    <col min="14856" max="14856" width="13" bestFit="1" customWidth="1"/>
    <col min="14857" max="14857" width="12.7109375" bestFit="1" customWidth="1"/>
    <col min="14858" max="14860" width="11.7109375" customWidth="1"/>
    <col min="14861" max="14861" width="12.42578125" bestFit="1" customWidth="1"/>
    <col min="14862" max="14862" width="11.7109375" customWidth="1"/>
    <col min="14863" max="14863" width="14" customWidth="1"/>
    <col min="14864" max="14864" width="11.5703125" bestFit="1" customWidth="1"/>
    <col min="14865" max="14865" width="2.42578125" customWidth="1"/>
    <col min="15105" max="15105" width="96.5703125" customWidth="1"/>
    <col min="15106" max="15108" width="12.7109375" bestFit="1" customWidth="1"/>
    <col min="15109" max="15110" width="12.42578125" bestFit="1" customWidth="1"/>
    <col min="15111" max="15111" width="11.7109375" customWidth="1"/>
    <col min="15112" max="15112" width="13" bestFit="1" customWidth="1"/>
    <col min="15113" max="15113" width="12.7109375" bestFit="1" customWidth="1"/>
    <col min="15114" max="15116" width="11.7109375" customWidth="1"/>
    <col min="15117" max="15117" width="12.42578125" bestFit="1" customWidth="1"/>
    <col min="15118" max="15118" width="11.7109375" customWidth="1"/>
    <col min="15119" max="15119" width="14" customWidth="1"/>
    <col min="15120" max="15120" width="11.5703125" bestFit="1" customWidth="1"/>
    <col min="15121" max="15121" width="2.42578125" customWidth="1"/>
    <col min="15361" max="15361" width="96.5703125" customWidth="1"/>
    <col min="15362" max="15364" width="12.7109375" bestFit="1" customWidth="1"/>
    <col min="15365" max="15366" width="12.42578125" bestFit="1" customWidth="1"/>
    <col min="15367" max="15367" width="11.7109375" customWidth="1"/>
    <col min="15368" max="15368" width="13" bestFit="1" customWidth="1"/>
    <col min="15369" max="15369" width="12.7109375" bestFit="1" customWidth="1"/>
    <col min="15370" max="15372" width="11.7109375" customWidth="1"/>
    <col min="15373" max="15373" width="12.42578125" bestFit="1" customWidth="1"/>
    <col min="15374" max="15374" width="11.7109375" customWidth="1"/>
    <col min="15375" max="15375" width="14" customWidth="1"/>
    <col min="15376" max="15376" width="11.5703125" bestFit="1" customWidth="1"/>
    <col min="15377" max="15377" width="2.42578125" customWidth="1"/>
    <col min="15617" max="15617" width="96.5703125" customWidth="1"/>
    <col min="15618" max="15620" width="12.7109375" bestFit="1" customWidth="1"/>
    <col min="15621" max="15622" width="12.42578125" bestFit="1" customWidth="1"/>
    <col min="15623" max="15623" width="11.7109375" customWidth="1"/>
    <col min="15624" max="15624" width="13" bestFit="1" customWidth="1"/>
    <col min="15625" max="15625" width="12.7109375" bestFit="1" customWidth="1"/>
    <col min="15626" max="15628" width="11.7109375" customWidth="1"/>
    <col min="15629" max="15629" width="12.42578125" bestFit="1" customWidth="1"/>
    <col min="15630" max="15630" width="11.7109375" customWidth="1"/>
    <col min="15631" max="15631" width="14" customWidth="1"/>
    <col min="15632" max="15632" width="11.5703125" bestFit="1" customWidth="1"/>
    <col min="15633" max="15633" width="2.42578125" customWidth="1"/>
    <col min="15873" max="15873" width="96.5703125" customWidth="1"/>
    <col min="15874" max="15876" width="12.7109375" bestFit="1" customWidth="1"/>
    <col min="15877" max="15878" width="12.42578125" bestFit="1" customWidth="1"/>
    <col min="15879" max="15879" width="11.7109375" customWidth="1"/>
    <col min="15880" max="15880" width="13" bestFit="1" customWidth="1"/>
    <col min="15881" max="15881" width="12.7109375" bestFit="1" customWidth="1"/>
    <col min="15882" max="15884" width="11.7109375" customWidth="1"/>
    <col min="15885" max="15885" width="12.42578125" bestFit="1" customWidth="1"/>
    <col min="15886" max="15886" width="11.7109375" customWidth="1"/>
    <col min="15887" max="15887" width="14" customWidth="1"/>
    <col min="15888" max="15888" width="11.5703125" bestFit="1" customWidth="1"/>
    <col min="15889" max="15889" width="2.42578125" customWidth="1"/>
    <col min="16129" max="16129" width="96.5703125" customWidth="1"/>
    <col min="16130" max="16132" width="12.7109375" bestFit="1" customWidth="1"/>
    <col min="16133" max="16134" width="12.42578125" bestFit="1" customWidth="1"/>
    <col min="16135" max="16135" width="11.7109375" customWidth="1"/>
    <col min="16136" max="16136" width="13" bestFit="1" customWidth="1"/>
    <col min="16137" max="16137" width="12.7109375" bestFit="1" customWidth="1"/>
    <col min="16138" max="16140" width="11.7109375" customWidth="1"/>
    <col min="16141" max="16141" width="12.42578125" bestFit="1" customWidth="1"/>
    <col min="16142" max="16142" width="11.7109375" customWidth="1"/>
    <col min="16143" max="16143" width="14" customWidth="1"/>
    <col min="16144" max="16144" width="11.5703125" bestFit="1" customWidth="1"/>
    <col min="16145" max="16145" width="2.42578125" customWidth="1"/>
  </cols>
  <sheetData>
    <row r="1" spans="1:26" s="1" customFormat="1" ht="3.75" customHeight="1">
      <c r="A1" s="200"/>
      <c r="B1" s="200"/>
      <c r="C1" s="200"/>
      <c r="D1" s="200"/>
      <c r="E1" s="200"/>
      <c r="F1" s="200"/>
      <c r="G1" s="200"/>
      <c r="H1" s="200"/>
      <c r="I1" s="200"/>
      <c r="J1" s="200"/>
      <c r="K1" s="200"/>
      <c r="L1" s="200"/>
      <c r="M1" s="200"/>
      <c r="N1" s="200"/>
      <c r="O1" s="200"/>
      <c r="P1" s="200"/>
      <c r="Q1" s="200"/>
    </row>
    <row r="2" spans="1:26" s="2" customFormat="1" ht="39" customHeight="1">
      <c r="A2" s="935" t="s">
        <v>735</v>
      </c>
      <c r="B2" s="935"/>
      <c r="C2" s="935"/>
      <c r="D2" s="935"/>
      <c r="E2" s="935"/>
      <c r="F2" s="935"/>
      <c r="G2" s="935"/>
      <c r="H2" s="935"/>
      <c r="I2" s="935"/>
      <c r="J2" s="935"/>
      <c r="K2" s="935"/>
      <c r="L2" s="935"/>
      <c r="M2" s="935"/>
      <c r="N2" s="935"/>
      <c r="O2" s="935"/>
      <c r="P2" s="935"/>
      <c r="Q2" s="935"/>
    </row>
    <row r="3" spans="1:26" s="2" customFormat="1" ht="27" customHeight="1">
      <c r="A3" s="935" t="s">
        <v>257</v>
      </c>
      <c r="B3" s="935"/>
      <c r="C3" s="935"/>
      <c r="D3" s="935"/>
      <c r="E3" s="935"/>
      <c r="F3" s="935"/>
      <c r="G3" s="935"/>
      <c r="H3" s="935"/>
      <c r="I3" s="935"/>
      <c r="J3" s="935"/>
      <c r="K3" s="935"/>
      <c r="L3" s="935"/>
      <c r="M3" s="935"/>
      <c r="N3" s="935"/>
      <c r="O3" s="935"/>
      <c r="P3" s="935"/>
      <c r="Q3" s="935"/>
    </row>
    <row r="4" spans="1:26" s="2" customFormat="1" ht="27" customHeight="1">
      <c r="A4" s="935" t="s">
        <v>731</v>
      </c>
      <c r="B4" s="935"/>
      <c r="C4" s="935"/>
      <c r="D4" s="935"/>
      <c r="E4" s="935"/>
      <c r="F4" s="935"/>
      <c r="G4" s="935"/>
      <c r="H4" s="935"/>
      <c r="I4" s="935"/>
      <c r="J4" s="935"/>
      <c r="K4" s="935"/>
      <c r="L4" s="935"/>
      <c r="M4" s="935"/>
      <c r="N4" s="935"/>
      <c r="O4" s="935"/>
      <c r="P4" s="935"/>
      <c r="Q4" s="935"/>
    </row>
    <row r="5" spans="1:26" s="3" customFormat="1" ht="39" customHeight="1">
      <c r="A5" s="936" t="s">
        <v>2</v>
      </c>
      <c r="B5" s="936"/>
      <c r="C5" s="936"/>
      <c r="D5" s="936"/>
      <c r="E5" s="936"/>
      <c r="F5" s="936"/>
      <c r="G5" s="936"/>
      <c r="H5" s="936"/>
      <c r="I5" s="936"/>
      <c r="J5" s="936"/>
      <c r="K5" s="936"/>
      <c r="L5" s="936"/>
      <c r="M5" s="936"/>
      <c r="N5" s="936"/>
      <c r="O5" s="936"/>
      <c r="P5" s="936"/>
      <c r="Q5" s="936"/>
    </row>
    <row r="6" spans="1:26" ht="6" customHeight="1">
      <c r="A6" s="167"/>
    </row>
    <row r="7" spans="1:26" ht="6" customHeight="1">
      <c r="A7" s="317"/>
      <c r="B7" s="318"/>
      <c r="C7" s="319"/>
      <c r="D7" s="319"/>
      <c r="E7" s="319"/>
      <c r="F7" s="319"/>
      <c r="G7" s="319"/>
      <c r="H7" s="318"/>
      <c r="I7" s="318"/>
      <c r="J7" s="318"/>
      <c r="K7" s="320"/>
      <c r="L7" s="318"/>
      <c r="M7" s="318"/>
      <c r="N7" s="318"/>
      <c r="O7" s="318"/>
      <c r="P7" s="318"/>
      <c r="Q7" s="320"/>
      <c r="R7" s="222"/>
      <c r="S7" s="25"/>
      <c r="T7" s="25"/>
      <c r="U7" s="25"/>
      <c r="V7" s="25"/>
      <c r="W7" s="25"/>
    </row>
    <row r="8" spans="1:26" ht="43.5" customHeight="1">
      <c r="A8" s="321"/>
      <c r="B8" s="322" t="s">
        <v>55</v>
      </c>
      <c r="C8" s="322" t="s">
        <v>61</v>
      </c>
      <c r="D8" s="322" t="s">
        <v>56</v>
      </c>
      <c r="E8" s="322" t="s">
        <v>60</v>
      </c>
      <c r="F8" s="322" t="s">
        <v>57</v>
      </c>
      <c r="G8" s="322" t="s">
        <v>64</v>
      </c>
      <c r="H8" s="322" t="s">
        <v>62</v>
      </c>
      <c r="I8" s="322" t="s">
        <v>63</v>
      </c>
      <c r="J8" s="322" t="s">
        <v>58</v>
      </c>
      <c r="K8" s="322" t="s">
        <v>59</v>
      </c>
      <c r="L8" s="322" t="s">
        <v>66</v>
      </c>
      <c r="M8" s="322" t="s">
        <v>67</v>
      </c>
      <c r="N8" s="322" t="s">
        <v>737</v>
      </c>
      <c r="O8" s="322" t="s">
        <v>736</v>
      </c>
      <c r="P8" s="323" t="s">
        <v>53</v>
      </c>
      <c r="Q8" s="324" t="s">
        <v>14</v>
      </c>
      <c r="R8" s="222"/>
      <c r="Y8">
        <v>1</v>
      </c>
      <c r="Z8">
        <v>1</v>
      </c>
    </row>
    <row r="9" spans="1:26" ht="33" customHeight="1">
      <c r="A9" s="325" t="s">
        <v>16</v>
      </c>
      <c r="B9" s="175">
        <v>2292077.1857600003</v>
      </c>
      <c r="C9" s="176">
        <v>2137114.7941999999</v>
      </c>
      <c r="D9" s="176">
        <v>2234036.3143600002</v>
      </c>
      <c r="E9" s="176">
        <v>2980226.7591399997</v>
      </c>
      <c r="F9" s="176">
        <v>2224394.9710200001</v>
      </c>
      <c r="G9" s="176">
        <v>1549390.7879000001</v>
      </c>
      <c r="H9" s="175">
        <v>628676.63612000004</v>
      </c>
      <c r="I9" s="175">
        <v>0</v>
      </c>
      <c r="J9" s="175">
        <v>75755.487450000001</v>
      </c>
      <c r="K9" s="175">
        <v>156909.98069</v>
      </c>
      <c r="L9" s="175">
        <v>0</v>
      </c>
      <c r="M9" s="175">
        <v>22631.955040000001</v>
      </c>
      <c r="N9" s="175">
        <v>975986.24239000003</v>
      </c>
      <c r="O9" s="175">
        <v>0</v>
      </c>
      <c r="P9" s="175">
        <f>SUM(B9:O9)</f>
        <v>15277201.114070002</v>
      </c>
      <c r="Q9" s="206">
        <f>+P9/$P$38</f>
        <v>0.19543496405839617</v>
      </c>
      <c r="R9" s="222"/>
      <c r="S9" s="25"/>
      <c r="T9" s="25"/>
      <c r="U9" s="25"/>
      <c r="V9" s="25"/>
      <c r="W9" s="25"/>
    </row>
    <row r="10" spans="1:26" ht="33" customHeight="1">
      <c r="A10" s="325" t="s">
        <v>17</v>
      </c>
      <c r="B10" s="175">
        <v>3329.3747000000003</v>
      </c>
      <c r="C10" s="176">
        <v>0</v>
      </c>
      <c r="D10" s="176">
        <v>22672.933239999998</v>
      </c>
      <c r="E10" s="176">
        <v>8580.6952400000009</v>
      </c>
      <c r="F10" s="176">
        <v>2430.42893</v>
      </c>
      <c r="G10" s="176">
        <v>3270.9970199999998</v>
      </c>
      <c r="H10" s="175">
        <v>3282.1225600000002</v>
      </c>
      <c r="I10" s="175">
        <v>0</v>
      </c>
      <c r="J10" s="175">
        <v>0</v>
      </c>
      <c r="K10" s="175">
        <v>0</v>
      </c>
      <c r="L10" s="175">
        <v>0</v>
      </c>
      <c r="M10" s="175">
        <v>0</v>
      </c>
      <c r="N10" s="175">
        <v>0</v>
      </c>
      <c r="O10" s="175">
        <v>5419.4</v>
      </c>
      <c r="P10" s="175">
        <f>SUM(B10:O10)</f>
        <v>48985.951690000009</v>
      </c>
      <c r="Q10" s="206">
        <f>+P10/$P$38</f>
        <v>6.2665717603759333E-4</v>
      </c>
      <c r="R10" s="222"/>
      <c r="S10" s="25"/>
      <c r="T10" s="25"/>
      <c r="U10" s="25"/>
      <c r="V10" s="25"/>
      <c r="W10" s="25"/>
    </row>
    <row r="11" spans="1:26" ht="33" customHeight="1">
      <c r="A11" s="325" t="s">
        <v>18</v>
      </c>
      <c r="B11" s="175">
        <v>15039.55179</v>
      </c>
      <c r="C11" s="176">
        <v>19225.200420000001</v>
      </c>
      <c r="D11" s="176">
        <v>0</v>
      </c>
      <c r="E11" s="176">
        <v>0</v>
      </c>
      <c r="F11" s="176">
        <v>0</v>
      </c>
      <c r="G11" s="176">
        <v>0</v>
      </c>
      <c r="H11" s="175">
        <v>0</v>
      </c>
      <c r="I11" s="175">
        <v>0</v>
      </c>
      <c r="J11" s="175">
        <v>0</v>
      </c>
      <c r="K11" s="175">
        <v>0</v>
      </c>
      <c r="L11" s="175">
        <v>0</v>
      </c>
      <c r="M11" s="175">
        <v>0</v>
      </c>
      <c r="N11" s="175">
        <v>0</v>
      </c>
      <c r="O11" s="175">
        <v>0</v>
      </c>
      <c r="P11" s="175">
        <f t="shared" ref="P11:P38" si="0">SUM(B11:O11)</f>
        <v>34264.752209999999</v>
      </c>
      <c r="Q11" s="206">
        <f t="shared" ref="Q11:Q38" si="1">+P11/$P$38</f>
        <v>4.3833491269967161E-4</v>
      </c>
      <c r="R11" s="222"/>
      <c r="S11" s="25"/>
      <c r="T11" s="25"/>
      <c r="U11" s="25"/>
      <c r="V11" s="25"/>
      <c r="W11" s="25"/>
    </row>
    <row r="12" spans="1:26" ht="33" customHeight="1">
      <c r="A12" s="325" t="s">
        <v>19</v>
      </c>
      <c r="B12" s="175">
        <v>192247.60536000002</v>
      </c>
      <c r="C12" s="176">
        <v>4067.2116800000003</v>
      </c>
      <c r="D12" s="176">
        <v>11482.471210000002</v>
      </c>
      <c r="E12" s="176">
        <v>202037.04691</v>
      </c>
      <c r="F12" s="176">
        <v>129210.40315000001</v>
      </c>
      <c r="G12" s="176">
        <v>0</v>
      </c>
      <c r="H12" s="175">
        <v>0</v>
      </c>
      <c r="I12" s="175">
        <v>0</v>
      </c>
      <c r="J12" s="175">
        <v>0</v>
      </c>
      <c r="K12" s="175">
        <v>0</v>
      </c>
      <c r="L12" s="175">
        <v>0</v>
      </c>
      <c r="M12" s="175">
        <v>0</v>
      </c>
      <c r="N12" s="175">
        <v>12400</v>
      </c>
      <c r="O12" s="175">
        <v>0</v>
      </c>
      <c r="P12" s="175">
        <f t="shared" si="0"/>
        <v>551444.73831000004</v>
      </c>
      <c r="Q12" s="206">
        <f t="shared" si="1"/>
        <v>7.0544062231759864E-3</v>
      </c>
      <c r="R12" s="222"/>
      <c r="S12" s="25"/>
      <c r="T12" s="25"/>
      <c r="U12" s="25"/>
      <c r="V12" s="25"/>
      <c r="W12" s="25"/>
    </row>
    <row r="13" spans="1:26" ht="33" customHeight="1">
      <c r="A13" s="325" t="s">
        <v>37</v>
      </c>
      <c r="B13" s="175">
        <v>1842492.4438699998</v>
      </c>
      <c r="C13" s="176">
        <v>1354474.08898</v>
      </c>
      <c r="D13" s="176">
        <v>1750867.3898399998</v>
      </c>
      <c r="E13" s="176">
        <v>985698.91482000006</v>
      </c>
      <c r="F13" s="176">
        <v>871051.87237</v>
      </c>
      <c r="G13" s="176">
        <v>1198981.03687</v>
      </c>
      <c r="H13" s="175">
        <v>1092082.78654</v>
      </c>
      <c r="I13" s="175">
        <v>0</v>
      </c>
      <c r="J13" s="175">
        <v>23175.834149999999</v>
      </c>
      <c r="K13" s="175">
        <v>19812.26253</v>
      </c>
      <c r="L13" s="175">
        <v>0</v>
      </c>
      <c r="M13" s="175">
        <v>134449.40474</v>
      </c>
      <c r="N13" s="175">
        <v>0</v>
      </c>
      <c r="O13" s="175">
        <v>0</v>
      </c>
      <c r="P13" s="175">
        <f t="shared" si="0"/>
        <v>9273086.0347100012</v>
      </c>
      <c r="Q13" s="206">
        <f t="shared" si="1"/>
        <v>0.11862678394898431</v>
      </c>
      <c r="R13" s="222"/>
      <c r="S13" s="25"/>
      <c r="T13" s="25"/>
      <c r="U13" s="25"/>
      <c r="V13" s="25"/>
      <c r="W13" s="25"/>
    </row>
    <row r="14" spans="1:26" ht="33" customHeight="1">
      <c r="A14" s="325" t="s">
        <v>38</v>
      </c>
      <c r="B14" s="175">
        <v>584714.38358000002</v>
      </c>
      <c r="C14" s="176">
        <v>0</v>
      </c>
      <c r="D14" s="176">
        <v>1324550.7440299999</v>
      </c>
      <c r="E14" s="176">
        <v>502616.86067999998</v>
      </c>
      <c r="F14" s="176">
        <v>846443.38234999997</v>
      </c>
      <c r="G14" s="176">
        <v>116512.28982999999</v>
      </c>
      <c r="H14" s="175">
        <v>744862.49226999993</v>
      </c>
      <c r="I14" s="175">
        <v>68573.986269999994</v>
      </c>
      <c r="J14" s="175">
        <v>0</v>
      </c>
      <c r="K14" s="175">
        <v>0</v>
      </c>
      <c r="L14" s="175">
        <v>1158491.31856</v>
      </c>
      <c r="M14" s="175">
        <v>96961.213489999995</v>
      </c>
      <c r="N14" s="175">
        <v>543838.69516999996</v>
      </c>
      <c r="O14" s="175">
        <v>567678.75920000009</v>
      </c>
      <c r="P14" s="175">
        <f t="shared" si="0"/>
        <v>6555244.12543</v>
      </c>
      <c r="Q14" s="206">
        <f t="shared" si="1"/>
        <v>8.3858547811322237E-2</v>
      </c>
      <c r="R14" s="222"/>
      <c r="S14" s="25"/>
      <c r="T14" s="25"/>
      <c r="U14" s="25"/>
      <c r="V14" s="25"/>
      <c r="W14" s="25"/>
    </row>
    <row r="15" spans="1:26" ht="33" customHeight="1">
      <c r="A15" s="325" t="s">
        <v>39</v>
      </c>
      <c r="B15" s="175">
        <v>30623.38222</v>
      </c>
      <c r="C15" s="176">
        <v>0</v>
      </c>
      <c r="D15" s="176">
        <v>42296.359349999999</v>
      </c>
      <c r="E15" s="176">
        <v>40596.465320000003</v>
      </c>
      <c r="F15" s="176">
        <v>1664.9594199999999</v>
      </c>
      <c r="G15" s="176">
        <v>0</v>
      </c>
      <c r="H15" s="175">
        <v>7998.91597</v>
      </c>
      <c r="I15" s="175">
        <v>1103.1808799999999</v>
      </c>
      <c r="J15" s="175">
        <v>0</v>
      </c>
      <c r="K15" s="175">
        <v>0</v>
      </c>
      <c r="L15" s="175">
        <v>2842.2834199999998</v>
      </c>
      <c r="M15" s="175">
        <v>2525.4273599999997</v>
      </c>
      <c r="N15" s="175">
        <v>1363.4017900000001</v>
      </c>
      <c r="O15" s="175">
        <v>15976.35958</v>
      </c>
      <c r="P15" s="175">
        <f t="shared" si="0"/>
        <v>146990.73530999999</v>
      </c>
      <c r="Q15" s="206">
        <f t="shared" si="1"/>
        <v>1.8803921515289832E-3</v>
      </c>
      <c r="R15" s="222"/>
      <c r="S15" s="25"/>
      <c r="T15" s="25"/>
      <c r="U15" s="25"/>
      <c r="V15" s="25"/>
      <c r="W15" s="25"/>
    </row>
    <row r="16" spans="1:26" ht="33" customHeight="1">
      <c r="A16" s="325" t="s">
        <v>258</v>
      </c>
      <c r="B16" s="175">
        <v>27668.394700000001</v>
      </c>
      <c r="C16" s="176">
        <v>0</v>
      </c>
      <c r="D16" s="176">
        <v>69979.997489999994</v>
      </c>
      <c r="E16" s="176">
        <v>9497.6078200000011</v>
      </c>
      <c r="F16" s="176">
        <v>11119.913039999999</v>
      </c>
      <c r="G16" s="176">
        <v>0</v>
      </c>
      <c r="H16" s="175">
        <v>139.90557000000001</v>
      </c>
      <c r="I16" s="175">
        <v>1422.7408899999998</v>
      </c>
      <c r="J16" s="175">
        <v>0</v>
      </c>
      <c r="K16" s="175">
        <v>0</v>
      </c>
      <c r="L16" s="175">
        <v>36058.206469999997</v>
      </c>
      <c r="M16" s="175">
        <v>24021.756980000002</v>
      </c>
      <c r="N16" s="175">
        <v>282877.18174000003</v>
      </c>
      <c r="O16" s="175">
        <v>62058.698560000004</v>
      </c>
      <c r="P16" s="175">
        <f t="shared" si="0"/>
        <v>524844.40326000005</v>
      </c>
      <c r="Q16" s="206">
        <f t="shared" si="1"/>
        <v>6.7141190537120584E-3</v>
      </c>
      <c r="R16" s="222"/>
      <c r="S16" s="25"/>
      <c r="T16" s="25"/>
      <c r="U16" s="25"/>
      <c r="V16" s="25"/>
      <c r="W16" s="25"/>
    </row>
    <row r="17" spans="1:23" ht="33" customHeight="1">
      <c r="A17" s="325" t="s">
        <v>41</v>
      </c>
      <c r="B17" s="175">
        <v>0</v>
      </c>
      <c r="C17" s="176">
        <v>0</v>
      </c>
      <c r="D17" s="176">
        <v>3317.4512500000001</v>
      </c>
      <c r="E17" s="176">
        <v>0</v>
      </c>
      <c r="F17" s="176">
        <v>0</v>
      </c>
      <c r="G17" s="176">
        <v>0</v>
      </c>
      <c r="H17" s="175">
        <v>0</v>
      </c>
      <c r="I17" s="175">
        <v>0</v>
      </c>
      <c r="J17" s="175">
        <v>0</v>
      </c>
      <c r="K17" s="175">
        <v>0</v>
      </c>
      <c r="L17" s="175">
        <v>0</v>
      </c>
      <c r="M17" s="175">
        <v>151.89657</v>
      </c>
      <c r="N17" s="175">
        <v>0</v>
      </c>
      <c r="O17" s="175">
        <v>1577.5032200000001</v>
      </c>
      <c r="P17" s="175">
        <f t="shared" si="0"/>
        <v>5046.8510399999996</v>
      </c>
      <c r="Q17" s="206">
        <f t="shared" si="1"/>
        <v>6.456229411695625E-5</v>
      </c>
      <c r="R17" s="222"/>
      <c r="S17" s="25"/>
      <c r="T17" s="25"/>
      <c r="U17" s="25"/>
      <c r="V17" s="25"/>
      <c r="W17" s="25"/>
    </row>
    <row r="18" spans="1:23" ht="33" customHeight="1">
      <c r="A18" s="325" t="s">
        <v>42</v>
      </c>
      <c r="B18" s="175">
        <v>50003.166659999995</v>
      </c>
      <c r="C18" s="176">
        <v>0</v>
      </c>
      <c r="D18" s="176">
        <v>24010.44094</v>
      </c>
      <c r="E18" s="176">
        <v>56176.26311</v>
      </c>
      <c r="F18" s="176">
        <v>0</v>
      </c>
      <c r="G18" s="176">
        <v>0</v>
      </c>
      <c r="H18" s="175">
        <v>27578.59045</v>
      </c>
      <c r="I18" s="175">
        <v>0</v>
      </c>
      <c r="J18" s="175">
        <v>0</v>
      </c>
      <c r="K18" s="175">
        <v>0</v>
      </c>
      <c r="L18" s="175">
        <v>0</v>
      </c>
      <c r="M18" s="175">
        <v>8781.1678599999996</v>
      </c>
      <c r="N18" s="175">
        <v>0</v>
      </c>
      <c r="O18" s="175">
        <v>0</v>
      </c>
      <c r="P18" s="175">
        <f t="shared" si="0"/>
        <v>166549.62901999996</v>
      </c>
      <c r="Q18" s="206">
        <f t="shared" si="1"/>
        <v>2.1306010517519042E-3</v>
      </c>
      <c r="R18" s="222"/>
      <c r="S18" s="25"/>
      <c r="T18" s="25"/>
      <c r="U18" s="25"/>
      <c r="V18" s="25"/>
      <c r="W18" s="25"/>
    </row>
    <row r="19" spans="1:23" ht="33" customHeight="1">
      <c r="A19" s="325" t="s">
        <v>43</v>
      </c>
      <c r="B19" s="175">
        <v>191594.87425999998</v>
      </c>
      <c r="C19" s="176">
        <v>13092.551529999999</v>
      </c>
      <c r="D19" s="176">
        <v>67911.047579999999</v>
      </c>
      <c r="E19" s="176">
        <v>54485.785619999995</v>
      </c>
      <c r="F19" s="176">
        <v>14551.18664</v>
      </c>
      <c r="G19" s="176">
        <v>0</v>
      </c>
      <c r="H19" s="175">
        <v>8983.8378400000001</v>
      </c>
      <c r="I19" s="175">
        <v>0</v>
      </c>
      <c r="J19" s="175">
        <v>0</v>
      </c>
      <c r="K19" s="175">
        <v>0</v>
      </c>
      <c r="L19" s="175">
        <v>0</v>
      </c>
      <c r="M19" s="175">
        <v>49394.02074</v>
      </c>
      <c r="N19" s="175">
        <v>0</v>
      </c>
      <c r="O19" s="175">
        <v>0</v>
      </c>
      <c r="P19" s="175">
        <f t="shared" si="0"/>
        <v>400013.30420999997</v>
      </c>
      <c r="Q19" s="206">
        <f t="shared" si="1"/>
        <v>5.1172060344981994E-3</v>
      </c>
      <c r="R19" s="222"/>
      <c r="S19" s="25"/>
      <c r="T19" s="25"/>
      <c r="U19" s="25"/>
      <c r="V19" s="25"/>
      <c r="W19" s="25"/>
    </row>
    <row r="20" spans="1:23" ht="33" customHeight="1">
      <c r="A20" s="325" t="s">
        <v>24</v>
      </c>
      <c r="B20" s="175">
        <v>285509.46177999995</v>
      </c>
      <c r="C20" s="176">
        <v>1106883.09356</v>
      </c>
      <c r="D20" s="176">
        <v>409566.01667000004</v>
      </c>
      <c r="E20" s="176">
        <v>190942.24811000002</v>
      </c>
      <c r="F20" s="176">
        <v>241989.50741999998</v>
      </c>
      <c r="G20" s="176">
        <v>152664.44419000001</v>
      </c>
      <c r="H20" s="175">
        <v>608586.58100000001</v>
      </c>
      <c r="I20" s="175">
        <v>709449.34608000005</v>
      </c>
      <c r="J20" s="175">
        <v>503.99047999999999</v>
      </c>
      <c r="K20" s="175">
        <v>0</v>
      </c>
      <c r="L20" s="175">
        <v>1056983.24266</v>
      </c>
      <c r="M20" s="175">
        <v>183452.69619999998</v>
      </c>
      <c r="N20" s="175">
        <v>308189.40406999999</v>
      </c>
      <c r="O20" s="175">
        <v>1281401.9907</v>
      </c>
      <c r="P20" s="175">
        <f t="shared" si="0"/>
        <v>6536122.0229200013</v>
      </c>
      <c r="Q20" s="206">
        <f t="shared" si="1"/>
        <v>8.3613926601660948E-2</v>
      </c>
      <c r="R20" s="222"/>
      <c r="S20" s="25"/>
      <c r="T20" s="25"/>
      <c r="U20" s="25"/>
      <c r="V20" s="25"/>
      <c r="W20" s="25"/>
    </row>
    <row r="21" spans="1:23" ht="33" customHeight="1">
      <c r="A21" s="325" t="s">
        <v>25</v>
      </c>
      <c r="B21" s="175">
        <v>0</v>
      </c>
      <c r="C21" s="176">
        <v>1435354.11892</v>
      </c>
      <c r="D21" s="176">
        <v>0</v>
      </c>
      <c r="E21" s="176">
        <v>394652.41852000001</v>
      </c>
      <c r="F21" s="176">
        <v>58803.277740000005</v>
      </c>
      <c r="G21" s="176">
        <v>0</v>
      </c>
      <c r="H21" s="175">
        <v>97490.196020000003</v>
      </c>
      <c r="I21" s="175">
        <v>3738752.6559600001</v>
      </c>
      <c r="J21" s="175">
        <v>0</v>
      </c>
      <c r="K21" s="175">
        <v>0</v>
      </c>
      <c r="L21" s="175">
        <v>2479698.20677</v>
      </c>
      <c r="M21" s="175">
        <v>291998.34213999996</v>
      </c>
      <c r="N21" s="175">
        <v>345100.91230000003</v>
      </c>
      <c r="O21" s="175">
        <v>841514.40205999999</v>
      </c>
      <c r="P21" s="175">
        <f t="shared" si="0"/>
        <v>9683364.5304300003</v>
      </c>
      <c r="Q21" s="206">
        <f t="shared" si="1"/>
        <v>0.12387530836561479</v>
      </c>
      <c r="R21" s="222"/>
      <c r="S21" s="25"/>
      <c r="T21" s="25"/>
      <c r="U21" s="25"/>
      <c r="V21" s="25"/>
      <c r="W21" s="25"/>
    </row>
    <row r="22" spans="1:23" ht="33" customHeight="1">
      <c r="A22" s="325" t="s">
        <v>26</v>
      </c>
      <c r="B22" s="175">
        <v>195205.01958000002</v>
      </c>
      <c r="C22" s="176">
        <v>0</v>
      </c>
      <c r="D22" s="176">
        <v>164.19210999999999</v>
      </c>
      <c r="E22" s="176">
        <v>158300.05591</v>
      </c>
      <c r="F22" s="176">
        <v>570348.18908000004</v>
      </c>
      <c r="G22" s="176">
        <v>0</v>
      </c>
      <c r="H22" s="175">
        <v>384715.68394000002</v>
      </c>
      <c r="I22" s="175">
        <v>329829.30358000001</v>
      </c>
      <c r="J22" s="175">
        <v>0</v>
      </c>
      <c r="K22" s="175">
        <v>0</v>
      </c>
      <c r="L22" s="175">
        <v>0</v>
      </c>
      <c r="M22" s="175">
        <v>202007.86155999999</v>
      </c>
      <c r="N22" s="175">
        <v>181053.79849000002</v>
      </c>
      <c r="O22" s="175">
        <v>772106.11284000007</v>
      </c>
      <c r="P22" s="175">
        <f t="shared" si="0"/>
        <v>2793730.2170900004</v>
      </c>
      <c r="Q22" s="206">
        <f t="shared" si="1"/>
        <v>3.5739044114762038E-2</v>
      </c>
      <c r="R22" s="222"/>
      <c r="S22" s="25"/>
      <c r="T22" s="25"/>
      <c r="U22" s="25"/>
      <c r="V22" s="25"/>
      <c r="W22" s="25"/>
    </row>
    <row r="23" spans="1:23" ht="33" customHeight="1">
      <c r="A23" s="325" t="s">
        <v>27</v>
      </c>
      <c r="B23" s="175">
        <v>0</v>
      </c>
      <c r="C23" s="176">
        <v>0</v>
      </c>
      <c r="D23" s="176">
        <v>0</v>
      </c>
      <c r="E23" s="176">
        <v>0</v>
      </c>
      <c r="F23" s="176">
        <v>0</v>
      </c>
      <c r="G23" s="176">
        <v>0</v>
      </c>
      <c r="H23" s="175">
        <v>0</v>
      </c>
      <c r="I23" s="175">
        <v>0</v>
      </c>
      <c r="J23" s="175">
        <v>0</v>
      </c>
      <c r="K23" s="175">
        <v>0</v>
      </c>
      <c r="L23" s="175">
        <v>0</v>
      </c>
      <c r="M23" s="175">
        <v>0</v>
      </c>
      <c r="N23" s="175">
        <v>0</v>
      </c>
      <c r="O23" s="175">
        <v>0</v>
      </c>
      <c r="P23" s="175">
        <f t="shared" si="0"/>
        <v>0</v>
      </c>
      <c r="Q23" s="206">
        <f t="shared" si="1"/>
        <v>0</v>
      </c>
      <c r="R23" s="222"/>
      <c r="S23" s="25"/>
      <c r="T23" s="25"/>
      <c r="U23" s="25"/>
      <c r="V23" s="25"/>
      <c r="W23" s="25"/>
    </row>
    <row r="24" spans="1:23" ht="33" customHeight="1">
      <c r="A24" s="325" t="s">
        <v>28</v>
      </c>
      <c r="B24" s="175">
        <v>0</v>
      </c>
      <c r="C24" s="176">
        <v>0</v>
      </c>
      <c r="D24" s="176">
        <v>0</v>
      </c>
      <c r="E24" s="176">
        <v>0</v>
      </c>
      <c r="F24" s="176">
        <v>0</v>
      </c>
      <c r="G24" s="176">
        <v>0</v>
      </c>
      <c r="H24" s="175">
        <v>0</v>
      </c>
      <c r="I24" s="175">
        <v>0</v>
      </c>
      <c r="J24" s="175">
        <v>0</v>
      </c>
      <c r="K24" s="175">
        <v>0</v>
      </c>
      <c r="L24" s="175">
        <v>0</v>
      </c>
      <c r="M24" s="175">
        <v>0</v>
      </c>
      <c r="N24" s="175">
        <v>0</v>
      </c>
      <c r="O24" s="175">
        <v>6.2902899999999997</v>
      </c>
      <c r="P24" s="175">
        <f t="shared" si="0"/>
        <v>6.2902899999999997</v>
      </c>
      <c r="Q24" s="206">
        <f t="shared" si="1"/>
        <v>8.0469098422399398E-8</v>
      </c>
      <c r="R24" s="222"/>
      <c r="S24" s="25"/>
      <c r="T24" s="25"/>
      <c r="U24" s="25"/>
      <c r="V24" s="25"/>
      <c r="W24" s="25"/>
    </row>
    <row r="25" spans="1:23" ht="33" customHeight="1">
      <c r="A25" s="325" t="s">
        <v>29</v>
      </c>
      <c r="B25" s="175">
        <v>0</v>
      </c>
      <c r="C25" s="176">
        <v>0</v>
      </c>
      <c r="D25" s="176">
        <v>0</v>
      </c>
      <c r="E25" s="176">
        <v>0</v>
      </c>
      <c r="F25" s="176">
        <v>0</v>
      </c>
      <c r="G25" s="176">
        <v>0</v>
      </c>
      <c r="H25" s="175">
        <v>0</v>
      </c>
      <c r="I25" s="175">
        <v>0</v>
      </c>
      <c r="J25" s="175">
        <v>0</v>
      </c>
      <c r="K25" s="175">
        <v>0</v>
      </c>
      <c r="L25" s="175">
        <v>0</v>
      </c>
      <c r="M25" s="175">
        <v>0</v>
      </c>
      <c r="N25" s="175">
        <v>0</v>
      </c>
      <c r="O25" s="175">
        <v>0</v>
      </c>
      <c r="P25" s="175">
        <f t="shared" si="0"/>
        <v>0</v>
      </c>
      <c r="Q25" s="206">
        <f t="shared" si="1"/>
        <v>0</v>
      </c>
      <c r="R25" s="222"/>
      <c r="S25" s="25"/>
      <c r="T25" s="25"/>
      <c r="U25" s="25"/>
      <c r="V25" s="25"/>
      <c r="W25" s="25"/>
    </row>
    <row r="26" spans="1:23" ht="33" customHeight="1">
      <c r="A26" s="325" t="s">
        <v>30</v>
      </c>
      <c r="B26" s="175">
        <v>0</v>
      </c>
      <c r="C26" s="176">
        <v>0</v>
      </c>
      <c r="D26" s="176">
        <v>0</v>
      </c>
      <c r="E26" s="176">
        <v>0</v>
      </c>
      <c r="F26" s="176">
        <v>0</v>
      </c>
      <c r="G26" s="176">
        <v>0</v>
      </c>
      <c r="H26" s="175">
        <v>0</v>
      </c>
      <c r="I26" s="175">
        <v>0</v>
      </c>
      <c r="J26" s="175">
        <v>0</v>
      </c>
      <c r="K26" s="175">
        <v>0</v>
      </c>
      <c r="L26" s="175">
        <v>0</v>
      </c>
      <c r="M26" s="175">
        <v>0</v>
      </c>
      <c r="N26" s="175">
        <v>0</v>
      </c>
      <c r="O26" s="175">
        <v>0</v>
      </c>
      <c r="P26" s="175">
        <f t="shared" si="0"/>
        <v>0</v>
      </c>
      <c r="Q26" s="206">
        <f t="shared" si="1"/>
        <v>0</v>
      </c>
      <c r="R26" s="222"/>
      <c r="S26" s="25"/>
      <c r="T26" s="25"/>
      <c r="U26" s="25"/>
      <c r="V26" s="25"/>
      <c r="W26" s="25"/>
    </row>
    <row r="27" spans="1:23" ht="33" customHeight="1">
      <c r="A27" s="325" t="s">
        <v>31</v>
      </c>
      <c r="B27" s="175">
        <v>14936.97869</v>
      </c>
      <c r="C27" s="176">
        <v>139230.98746</v>
      </c>
      <c r="D27" s="176">
        <v>18014.02677</v>
      </c>
      <c r="E27" s="176">
        <v>38514.034209999998</v>
      </c>
      <c r="F27" s="176">
        <v>2116.2143099999998</v>
      </c>
      <c r="G27" s="176">
        <v>0</v>
      </c>
      <c r="H27" s="175">
        <v>796.06743999999992</v>
      </c>
      <c r="I27" s="175">
        <v>330850.04457999999</v>
      </c>
      <c r="J27" s="175">
        <v>0</v>
      </c>
      <c r="K27" s="175">
        <v>0</v>
      </c>
      <c r="L27" s="175">
        <v>447806.47262000002</v>
      </c>
      <c r="M27" s="175">
        <v>8306.5174299999999</v>
      </c>
      <c r="N27" s="175">
        <v>43213.017030000003</v>
      </c>
      <c r="O27" s="175">
        <v>161639.16947999998</v>
      </c>
      <c r="P27" s="175">
        <f t="shared" si="0"/>
        <v>1205423.5300199999</v>
      </c>
      <c r="Q27" s="206">
        <f t="shared" si="1"/>
        <v>1.5420488511317523E-2</v>
      </c>
      <c r="R27" s="222"/>
      <c r="S27" s="25"/>
      <c r="T27" s="25"/>
      <c r="U27" s="25"/>
      <c r="V27" s="25"/>
      <c r="W27" s="25"/>
    </row>
    <row r="28" spans="1:23" ht="33" customHeight="1">
      <c r="A28" s="325" t="s">
        <v>259</v>
      </c>
      <c r="B28" s="175">
        <v>4033.9827400000004</v>
      </c>
      <c r="C28" s="176">
        <v>13335.87674</v>
      </c>
      <c r="D28" s="176">
        <v>6732.7840800000004</v>
      </c>
      <c r="E28" s="176">
        <v>16781.96441</v>
      </c>
      <c r="F28" s="176">
        <v>563.79588000000001</v>
      </c>
      <c r="G28" s="176">
        <v>0</v>
      </c>
      <c r="H28" s="175">
        <v>0</v>
      </c>
      <c r="I28" s="175">
        <v>17097.9617</v>
      </c>
      <c r="J28" s="175">
        <v>0</v>
      </c>
      <c r="K28" s="175">
        <v>0</v>
      </c>
      <c r="L28" s="175">
        <v>44625.97522</v>
      </c>
      <c r="M28" s="175">
        <v>30606.806579999997</v>
      </c>
      <c r="N28" s="175">
        <v>58711.378880000004</v>
      </c>
      <c r="O28" s="175">
        <v>92643.974090000003</v>
      </c>
      <c r="P28" s="175">
        <f t="shared" si="0"/>
        <v>285134.50031999999</v>
      </c>
      <c r="Q28" s="206">
        <f t="shared" si="1"/>
        <v>3.6476086428243776E-3</v>
      </c>
      <c r="R28" s="222"/>
      <c r="S28" s="25"/>
      <c r="T28" s="25"/>
      <c r="U28" s="25"/>
      <c r="V28" s="25"/>
      <c r="W28" s="25"/>
    </row>
    <row r="29" spans="1:23" ht="33" customHeight="1">
      <c r="A29" s="325" t="s">
        <v>33</v>
      </c>
      <c r="B29" s="175">
        <v>0</v>
      </c>
      <c r="C29" s="176">
        <v>95800.776610000001</v>
      </c>
      <c r="D29" s="176">
        <v>10891.94857</v>
      </c>
      <c r="E29" s="176">
        <v>0</v>
      </c>
      <c r="F29" s="176">
        <v>0</v>
      </c>
      <c r="G29" s="176">
        <v>0</v>
      </c>
      <c r="H29" s="175">
        <v>0</v>
      </c>
      <c r="I29" s="175">
        <v>0</v>
      </c>
      <c r="J29" s="175">
        <v>0</v>
      </c>
      <c r="K29" s="175">
        <v>0</v>
      </c>
      <c r="L29" s="175">
        <v>0</v>
      </c>
      <c r="M29" s="175">
        <v>18970.041880000001</v>
      </c>
      <c r="N29" s="175">
        <v>0</v>
      </c>
      <c r="O29" s="175">
        <v>254998.62328999999</v>
      </c>
      <c r="P29" s="175">
        <f>SUM(B29:O29)</f>
        <v>380661.39035</v>
      </c>
      <c r="Q29" s="206">
        <f>+P29/$P$38</f>
        <v>4.8696449425513844E-3</v>
      </c>
      <c r="R29" s="222"/>
      <c r="S29" s="25"/>
      <c r="T29" s="25"/>
      <c r="U29" s="25"/>
      <c r="V29" s="25"/>
      <c r="W29" s="25"/>
    </row>
    <row r="30" spans="1:23" ht="33" customHeight="1">
      <c r="A30" s="325" t="s">
        <v>20</v>
      </c>
      <c r="B30" s="175">
        <v>1503057.20102</v>
      </c>
      <c r="C30" s="176">
        <v>669951.67824000004</v>
      </c>
      <c r="D30" s="176">
        <v>2426681.6275399998</v>
      </c>
      <c r="E30" s="176">
        <v>768893.50014999998</v>
      </c>
      <c r="F30" s="176">
        <v>1339362.4633800001</v>
      </c>
      <c r="G30" s="176">
        <v>954396.20727999997</v>
      </c>
      <c r="H30" s="175">
        <v>488430.38027999998</v>
      </c>
      <c r="I30" s="175">
        <v>184408.40212000001</v>
      </c>
      <c r="J30" s="175">
        <v>0</v>
      </c>
      <c r="K30" s="175">
        <v>0</v>
      </c>
      <c r="L30" s="175">
        <v>219616.32866</v>
      </c>
      <c r="M30" s="175">
        <v>193928.73215</v>
      </c>
      <c r="N30" s="175">
        <v>291892.88095999998</v>
      </c>
      <c r="O30" s="175">
        <v>372858.04696000001</v>
      </c>
      <c r="P30" s="175">
        <f t="shared" si="0"/>
        <v>9413477.4487399999</v>
      </c>
      <c r="Q30" s="206">
        <f t="shared" si="1"/>
        <v>0.12042275369175288</v>
      </c>
      <c r="R30" s="222"/>
      <c r="S30" s="25"/>
      <c r="T30" s="25"/>
      <c r="U30" s="25"/>
      <c r="V30" s="25"/>
      <c r="W30" s="25"/>
    </row>
    <row r="31" spans="1:23" ht="33" customHeight="1">
      <c r="A31" s="325" t="s">
        <v>21</v>
      </c>
      <c r="B31" s="175">
        <v>466461.82829999999</v>
      </c>
      <c r="C31" s="176">
        <v>56</v>
      </c>
      <c r="D31" s="176">
        <v>1189.40327</v>
      </c>
      <c r="E31" s="176">
        <v>0</v>
      </c>
      <c r="F31" s="176">
        <v>14639.42418</v>
      </c>
      <c r="G31" s="176">
        <v>0</v>
      </c>
      <c r="H31" s="175">
        <v>3302.41489</v>
      </c>
      <c r="I31" s="175">
        <v>431744.11373000004</v>
      </c>
      <c r="J31" s="175">
        <v>0</v>
      </c>
      <c r="K31" s="175">
        <v>0</v>
      </c>
      <c r="L31" s="175">
        <v>145765.34497999999</v>
      </c>
      <c r="M31" s="175">
        <v>3883.6851200000001</v>
      </c>
      <c r="N31" s="175">
        <v>6310.4745300000004</v>
      </c>
      <c r="O31" s="175">
        <v>66358.36004</v>
      </c>
      <c r="P31" s="175">
        <f>SUM(B31:O31)</f>
        <v>1139711.04904</v>
      </c>
      <c r="Q31" s="206">
        <f>+P31/$P$38</f>
        <v>1.4579855710674043E-2</v>
      </c>
      <c r="R31" s="222"/>
      <c r="S31" s="25"/>
      <c r="T31" s="25"/>
      <c r="U31" s="25"/>
      <c r="V31" s="25"/>
      <c r="W31" s="25"/>
    </row>
    <row r="32" spans="1:23" ht="60" customHeight="1">
      <c r="A32" s="326" t="s">
        <v>260</v>
      </c>
      <c r="B32" s="175">
        <v>0</v>
      </c>
      <c r="C32" s="176">
        <v>0</v>
      </c>
      <c r="D32" s="176">
        <v>0</v>
      </c>
      <c r="E32" s="176">
        <v>0</v>
      </c>
      <c r="F32" s="176">
        <v>0</v>
      </c>
      <c r="G32" s="176">
        <v>0</v>
      </c>
      <c r="H32" s="175">
        <v>0</v>
      </c>
      <c r="I32" s="175">
        <v>47611.859759999999</v>
      </c>
      <c r="J32" s="175">
        <v>0</v>
      </c>
      <c r="K32" s="175">
        <v>0</v>
      </c>
      <c r="L32" s="175">
        <v>0</v>
      </c>
      <c r="M32" s="175">
        <v>775.66525999999999</v>
      </c>
      <c r="N32" s="175">
        <v>0</v>
      </c>
      <c r="O32" s="175">
        <v>0</v>
      </c>
      <c r="P32" s="175">
        <f>SUM(B32:O32)</f>
        <v>48387.525020000001</v>
      </c>
      <c r="Q32" s="206">
        <f>+P32/$P$38</f>
        <v>6.1900174924378582E-4</v>
      </c>
      <c r="R32" s="222"/>
      <c r="S32" s="25"/>
      <c r="T32" s="25"/>
      <c r="U32" s="25"/>
      <c r="V32" s="25"/>
      <c r="W32" s="25"/>
    </row>
    <row r="33" spans="1:23" ht="33" customHeight="1">
      <c r="A33" s="325" t="s">
        <v>261</v>
      </c>
      <c r="B33" s="175">
        <v>908675.91524</v>
      </c>
      <c r="C33" s="176">
        <v>911985.69597</v>
      </c>
      <c r="D33" s="176">
        <v>2120666.0244999998</v>
      </c>
      <c r="E33" s="176">
        <v>136928.75923</v>
      </c>
      <c r="F33" s="176">
        <v>727847.21640999999</v>
      </c>
      <c r="G33" s="176">
        <v>84107.087579999992</v>
      </c>
      <c r="H33" s="175">
        <v>222105.41596000001</v>
      </c>
      <c r="I33" s="175">
        <v>34630.630100000002</v>
      </c>
      <c r="J33" s="175">
        <v>0</v>
      </c>
      <c r="K33" s="175">
        <v>0</v>
      </c>
      <c r="L33" s="175">
        <v>9661.3196500000013</v>
      </c>
      <c r="M33" s="175">
        <v>10318.280279999999</v>
      </c>
      <c r="N33" s="175">
        <v>81990.947310000003</v>
      </c>
      <c r="O33" s="175">
        <v>39351.192149999995</v>
      </c>
      <c r="P33" s="175">
        <f>SUM(B33:O33)</f>
        <v>5288268.4843799984</v>
      </c>
      <c r="Q33" s="206">
        <f>+P33/$P$38</f>
        <v>6.7650648404707414E-2</v>
      </c>
      <c r="R33" s="222"/>
      <c r="S33" s="25"/>
      <c r="T33" s="25"/>
      <c r="U33" s="25"/>
      <c r="V33" s="25"/>
      <c r="W33" s="25"/>
    </row>
    <row r="34" spans="1:23" ht="60" customHeight="1">
      <c r="A34" s="326" t="s">
        <v>23</v>
      </c>
      <c r="B34" s="175">
        <v>0</v>
      </c>
      <c r="C34" s="176">
        <v>1063.8401699999999</v>
      </c>
      <c r="D34" s="176">
        <v>0</v>
      </c>
      <c r="E34" s="176">
        <v>203.80044000000001</v>
      </c>
      <c r="F34" s="176">
        <v>0</v>
      </c>
      <c r="G34" s="176">
        <v>0</v>
      </c>
      <c r="H34" s="175">
        <v>0</v>
      </c>
      <c r="I34" s="175">
        <v>22993.499879999999</v>
      </c>
      <c r="J34" s="175">
        <v>0</v>
      </c>
      <c r="K34" s="175">
        <v>0</v>
      </c>
      <c r="L34" s="175">
        <v>352.57299999999998</v>
      </c>
      <c r="M34" s="175">
        <v>0</v>
      </c>
      <c r="N34" s="175">
        <v>2036.35745</v>
      </c>
      <c r="O34" s="175">
        <v>2802.6513</v>
      </c>
      <c r="P34" s="175">
        <f>SUM(B34:O34)</f>
        <v>29452.722239999999</v>
      </c>
      <c r="Q34" s="206">
        <f>+P34/$P$38</f>
        <v>3.7677658816018841E-4</v>
      </c>
      <c r="R34" s="222"/>
      <c r="S34" s="25"/>
      <c r="T34" s="25"/>
      <c r="U34" s="25"/>
      <c r="V34" s="25"/>
      <c r="W34" s="25"/>
    </row>
    <row r="35" spans="1:23" ht="33" customHeight="1">
      <c r="A35" s="325" t="s">
        <v>34</v>
      </c>
      <c r="B35" s="175">
        <v>897425.93145999999</v>
      </c>
      <c r="C35" s="176">
        <v>822329.69683000003</v>
      </c>
      <c r="D35" s="176">
        <v>958750.18802999996</v>
      </c>
      <c r="E35" s="176">
        <v>252257.74356</v>
      </c>
      <c r="F35" s="176">
        <v>732693.61176</v>
      </c>
      <c r="G35" s="176">
        <v>220190.88663999998</v>
      </c>
      <c r="H35" s="175">
        <v>227936.10896000001</v>
      </c>
      <c r="I35" s="175">
        <v>252383.19522999998</v>
      </c>
      <c r="J35" s="175">
        <v>1371.91758</v>
      </c>
      <c r="K35" s="175">
        <v>16.077959999999997</v>
      </c>
      <c r="L35" s="175">
        <v>594592.54139000003</v>
      </c>
      <c r="M35" s="175">
        <v>61700.308280000005</v>
      </c>
      <c r="N35" s="175">
        <v>23930.362870000001</v>
      </c>
      <c r="O35" s="175">
        <v>128984.00313</v>
      </c>
      <c r="P35" s="175">
        <f>SUM(B35:O35)</f>
        <v>5174562.5736800004</v>
      </c>
      <c r="Q35" s="206">
        <f>+P35/$P$38</f>
        <v>6.6196055354255573E-2</v>
      </c>
      <c r="R35" s="222"/>
      <c r="S35" s="25"/>
      <c r="T35" s="25"/>
      <c r="U35" s="25"/>
      <c r="V35" s="25"/>
      <c r="W35" s="25"/>
    </row>
    <row r="36" spans="1:23" ht="33" customHeight="1">
      <c r="A36" s="325" t="s">
        <v>35</v>
      </c>
      <c r="B36" s="175">
        <v>0</v>
      </c>
      <c r="C36" s="176">
        <v>336195.16005000001</v>
      </c>
      <c r="D36" s="176">
        <v>7214.0412400000005</v>
      </c>
      <c r="E36" s="176">
        <v>0</v>
      </c>
      <c r="F36" s="176">
        <v>283.77296000000001</v>
      </c>
      <c r="G36" s="176">
        <v>0</v>
      </c>
      <c r="H36" s="175">
        <v>0</v>
      </c>
      <c r="I36" s="175">
        <v>741090.28934000002</v>
      </c>
      <c r="J36" s="175">
        <v>39.285449999999997</v>
      </c>
      <c r="K36" s="175">
        <v>0</v>
      </c>
      <c r="L36" s="175">
        <v>701135.52197999996</v>
      </c>
      <c r="M36" s="175">
        <v>19583.43202</v>
      </c>
      <c r="N36" s="175">
        <v>25598.766970000001</v>
      </c>
      <c r="O36" s="175">
        <v>68348.996469999998</v>
      </c>
      <c r="P36" s="175">
        <f t="shared" si="0"/>
        <v>1899489.26648</v>
      </c>
      <c r="Q36" s="206">
        <f t="shared" si="1"/>
        <v>2.4299386631883486E-2</v>
      </c>
      <c r="R36" s="222"/>
      <c r="S36" s="25"/>
      <c r="T36" s="25"/>
      <c r="U36" s="25"/>
      <c r="V36" s="25"/>
      <c r="W36" s="25"/>
    </row>
    <row r="37" spans="1:23" s="208" customFormat="1" ht="54" customHeight="1">
      <c r="A37" s="327" t="s">
        <v>36</v>
      </c>
      <c r="B37" s="182">
        <v>182489.66663999998</v>
      </c>
      <c r="C37" s="207">
        <v>0</v>
      </c>
      <c r="D37" s="207">
        <v>219776.36233</v>
      </c>
      <c r="E37" s="207">
        <v>208595.88238</v>
      </c>
      <c r="F37" s="207">
        <v>85264.60497</v>
      </c>
      <c r="G37" s="207">
        <v>199055.58851</v>
      </c>
      <c r="H37" s="182">
        <v>182144.11131000001</v>
      </c>
      <c r="I37" s="182">
        <v>104669.81294</v>
      </c>
      <c r="J37" s="182">
        <v>0</v>
      </c>
      <c r="K37" s="182">
        <v>0</v>
      </c>
      <c r="L37" s="182">
        <v>0</v>
      </c>
      <c r="M37" s="182">
        <v>53458.549579999999</v>
      </c>
      <c r="N37" s="182">
        <v>17806.048730000002</v>
      </c>
      <c r="O37" s="182">
        <v>55531.886979999996</v>
      </c>
      <c r="P37" s="182">
        <f t="shared" si="0"/>
        <v>1308792.51437</v>
      </c>
      <c r="Q37" s="183">
        <f t="shared" si="1"/>
        <v>1.674284550526909E-2</v>
      </c>
      <c r="R37" s="328"/>
      <c r="S37" s="329"/>
      <c r="T37" s="329"/>
      <c r="U37" s="329"/>
      <c r="V37" s="329"/>
      <c r="W37" s="329"/>
    </row>
    <row r="38" spans="1:23" s="208" customFormat="1" ht="35.25" customHeight="1">
      <c r="A38" s="330" t="s">
        <v>44</v>
      </c>
      <c r="B38" s="331">
        <f>SUM(B9:B37)</f>
        <v>9687586.3483500015</v>
      </c>
      <c r="C38" s="331">
        <f t="shared" ref="C38:O38" si="2">SUM(C9:C37)</f>
        <v>9060160.7713600006</v>
      </c>
      <c r="D38" s="331">
        <f t="shared" si="2"/>
        <v>11730771.764400002</v>
      </c>
      <c r="E38" s="331">
        <f t="shared" si="2"/>
        <v>7005986.8055799995</v>
      </c>
      <c r="F38" s="331">
        <f t="shared" si="2"/>
        <v>7874779.195009999</v>
      </c>
      <c r="G38" s="331">
        <f t="shared" si="2"/>
        <v>4478569.3258200008</v>
      </c>
      <c r="H38" s="331">
        <f t="shared" si="2"/>
        <v>4729112.2471200004</v>
      </c>
      <c r="I38" s="331">
        <f t="shared" si="2"/>
        <v>7016611.0230399985</v>
      </c>
      <c r="J38" s="331">
        <f t="shared" si="2"/>
        <v>100846.51510999998</v>
      </c>
      <c r="K38" s="331">
        <f t="shared" si="2"/>
        <v>176738.32118</v>
      </c>
      <c r="L38" s="331">
        <f t="shared" si="2"/>
        <v>6897629.3353800001</v>
      </c>
      <c r="M38" s="331">
        <f>SUM(M9:M37)</f>
        <v>1417907.7612600001</v>
      </c>
      <c r="N38" s="331">
        <f>SUM(N9:N37)</f>
        <v>3202299.8706800002</v>
      </c>
      <c r="O38" s="331">
        <f t="shared" si="2"/>
        <v>4791256.4203399997</v>
      </c>
      <c r="P38" s="331">
        <f t="shared" si="0"/>
        <v>78170255.704630002</v>
      </c>
      <c r="Q38" s="332">
        <f t="shared" si="1"/>
        <v>1</v>
      </c>
      <c r="R38" s="328"/>
      <c r="S38" s="329"/>
      <c r="T38" s="329"/>
      <c r="U38" s="329"/>
      <c r="V38" s="329"/>
      <c r="W38" s="329"/>
    </row>
    <row r="39" spans="1:23" ht="76.5" customHeight="1">
      <c r="A39" s="333" t="s">
        <v>45</v>
      </c>
      <c r="B39" s="177">
        <f t="shared" ref="B39:P39" si="3">+B38/$P$38</f>
        <v>0.12392931634962284</v>
      </c>
      <c r="C39" s="177">
        <f t="shared" si="3"/>
        <v>0.11590291843990182</v>
      </c>
      <c r="D39" s="177">
        <f t="shared" si="3"/>
        <v>0.15006694884976807</v>
      </c>
      <c r="E39" s="177">
        <f t="shared" si="3"/>
        <v>8.962471393278347E-2</v>
      </c>
      <c r="F39" s="177">
        <f t="shared" si="3"/>
        <v>0.1007388184166267</v>
      </c>
      <c r="G39" s="177">
        <f t="shared" si="3"/>
        <v>5.7292499371403953E-2</v>
      </c>
      <c r="H39" s="177">
        <f t="shared" si="3"/>
        <v>6.0497592140278701E-2</v>
      </c>
      <c r="I39" s="177">
        <f t="shared" si="3"/>
        <v>8.9760625186549148E-2</v>
      </c>
      <c r="J39" s="177">
        <f t="shared" si="3"/>
        <v>1.2900880801906712E-3</v>
      </c>
      <c r="K39" s="177">
        <f t="shared" si="3"/>
        <v>2.260940809095138E-3</v>
      </c>
      <c r="L39" s="177">
        <f t="shared" si="3"/>
        <v>8.823854128663744E-2</v>
      </c>
      <c r="M39" s="177">
        <f>+M38/$P$38</f>
        <v>1.8138712077617237E-2</v>
      </c>
      <c r="N39" s="177">
        <f>+N38/$P$38</f>
        <v>4.0965708015335667E-2</v>
      </c>
      <c r="O39" s="177">
        <f t="shared" si="3"/>
        <v>6.1292577044189132E-2</v>
      </c>
      <c r="P39" s="177">
        <f t="shared" si="3"/>
        <v>1</v>
      </c>
      <c r="Q39" s="206"/>
      <c r="S39" s="25"/>
      <c r="T39" s="25"/>
      <c r="U39" s="25"/>
      <c r="V39" s="25"/>
      <c r="W39" s="25"/>
    </row>
    <row r="40" spans="1:23" ht="9" customHeight="1" thickBot="1">
      <c r="A40" s="213"/>
      <c r="B40" s="214"/>
      <c r="C40" s="215"/>
      <c r="D40" s="215"/>
      <c r="E40" s="215"/>
      <c r="F40" s="215"/>
      <c r="G40" s="215"/>
      <c r="H40" s="216"/>
      <c r="I40" s="216"/>
      <c r="J40" s="216"/>
      <c r="K40" s="216"/>
      <c r="L40" s="216"/>
      <c r="M40" s="216"/>
      <c r="N40" s="216"/>
      <c r="O40" s="216"/>
      <c r="P40" s="216"/>
      <c r="Q40" s="217"/>
      <c r="R40" s="25"/>
      <c r="S40" s="25"/>
      <c r="T40" s="25"/>
      <c r="U40" s="25"/>
      <c r="V40" s="25"/>
      <c r="W40" s="25"/>
    </row>
    <row r="41" spans="1:23" ht="26.25" customHeight="1" thickTop="1">
      <c r="A41" s="334" t="s">
        <v>219</v>
      </c>
      <c r="B41" s="187"/>
      <c r="C41" s="219"/>
      <c r="D41" s="219"/>
      <c r="E41" s="219"/>
      <c r="F41" s="219"/>
      <c r="G41" s="219"/>
      <c r="H41" s="220"/>
      <c r="I41" s="220"/>
      <c r="J41" s="220"/>
      <c r="K41" s="220"/>
      <c r="L41" s="220"/>
      <c r="M41" s="220"/>
      <c r="N41" s="220"/>
      <c r="O41" s="220"/>
      <c r="P41" s="220"/>
      <c r="Q41" s="220"/>
      <c r="R41" s="25"/>
      <c r="S41" s="25"/>
      <c r="T41" s="25"/>
      <c r="U41" s="25"/>
      <c r="V41" s="25"/>
      <c r="W41" s="25"/>
    </row>
    <row r="42" spans="1:23" ht="13.5" customHeight="1">
      <c r="A42" s="334"/>
      <c r="B42" s="50"/>
      <c r="C42" s="26"/>
      <c r="D42" s="26"/>
      <c r="E42" s="26"/>
      <c r="F42" s="26"/>
      <c r="G42" s="26"/>
      <c r="H42" s="164"/>
      <c r="I42" s="164"/>
      <c r="J42" s="164"/>
      <c r="K42" s="164"/>
      <c r="L42" s="164"/>
      <c r="M42" s="164"/>
      <c r="N42" s="164"/>
      <c r="O42" s="164"/>
      <c r="P42" s="164"/>
      <c r="Q42" s="220"/>
      <c r="R42" s="25"/>
      <c r="S42" s="25"/>
      <c r="T42" s="25"/>
      <c r="U42" s="25"/>
      <c r="V42" s="25"/>
      <c r="W42" s="25"/>
    </row>
    <row r="43" spans="1:23" ht="13.5" customHeight="1">
      <c r="A43" s="334"/>
      <c r="B43" s="50"/>
      <c r="C43" s="26"/>
      <c r="D43" s="26"/>
      <c r="E43" s="26"/>
      <c r="F43" s="26"/>
      <c r="G43" s="26"/>
      <c r="H43" s="164"/>
      <c r="I43" s="164"/>
      <c r="J43" s="164"/>
      <c r="K43" s="164"/>
      <c r="L43" s="164"/>
      <c r="M43" s="164"/>
      <c r="N43" s="164"/>
      <c r="O43" s="164"/>
      <c r="P43" s="164"/>
      <c r="Q43" s="220"/>
      <c r="R43" s="25"/>
      <c r="S43" s="25"/>
      <c r="T43" s="25"/>
      <c r="U43" s="25"/>
      <c r="V43" s="25"/>
      <c r="W43" s="25"/>
    </row>
    <row r="44" spans="1:23" ht="9" customHeight="1">
      <c r="A44" s="334"/>
      <c r="B44" s="50"/>
      <c r="C44" s="26"/>
      <c r="D44" s="26"/>
      <c r="E44" s="26"/>
      <c r="F44" s="26"/>
      <c r="G44" s="26"/>
      <c r="H44" s="164"/>
      <c r="I44" s="164"/>
      <c r="J44" s="164"/>
      <c r="K44" s="164"/>
      <c r="L44" s="164"/>
      <c r="M44" s="164"/>
      <c r="N44" s="164"/>
      <c r="O44" s="164"/>
      <c r="P44" s="164"/>
      <c r="Q44" s="220"/>
      <c r="R44" s="25"/>
      <c r="S44" s="25"/>
      <c r="T44" s="25"/>
      <c r="U44" s="25"/>
      <c r="V44" s="25"/>
      <c r="W44" s="25"/>
    </row>
    <row r="45" spans="1:23" ht="9" customHeight="1">
      <c r="A45" s="164"/>
      <c r="B45" s="50"/>
      <c r="C45" s="26"/>
      <c r="D45" s="26"/>
      <c r="E45" s="26"/>
      <c r="F45" s="26"/>
      <c r="G45" s="26"/>
      <c r="H45" s="164"/>
      <c r="I45" s="164"/>
      <c r="J45" s="164"/>
      <c r="K45" s="164"/>
      <c r="L45" s="164"/>
      <c r="M45" s="164"/>
      <c r="N45" s="164"/>
      <c r="O45" s="164"/>
      <c r="P45" s="164"/>
      <c r="Q45" s="220"/>
      <c r="R45" s="25"/>
      <c r="S45" s="25"/>
      <c r="T45" s="25"/>
      <c r="U45" s="25"/>
      <c r="V45" s="25"/>
      <c r="W45" s="25"/>
    </row>
    <row r="46" spans="1:23" ht="9" customHeight="1">
      <c r="A46" s="164"/>
      <c r="B46" s="50"/>
      <c r="C46" s="26"/>
      <c r="D46" s="26"/>
      <c r="E46" s="26"/>
      <c r="F46" s="26"/>
      <c r="G46" s="26"/>
      <c r="H46" s="164"/>
      <c r="I46" s="164"/>
      <c r="J46" s="164"/>
      <c r="K46" s="164"/>
      <c r="L46" s="164"/>
      <c r="M46" s="164"/>
      <c r="N46" s="164"/>
      <c r="O46" s="164"/>
      <c r="P46" s="164"/>
      <c r="Q46" s="220"/>
      <c r="R46" s="25"/>
      <c r="S46" s="25"/>
      <c r="T46" s="25"/>
      <c r="U46" s="25"/>
      <c r="V46" s="25"/>
      <c r="W46" s="25"/>
    </row>
    <row r="47" spans="1:23" ht="9" customHeight="1">
      <c r="A47" s="164"/>
      <c r="B47" s="50"/>
      <c r="C47" s="26"/>
      <c r="D47" s="26"/>
      <c r="E47" s="26"/>
      <c r="F47" s="26"/>
      <c r="G47" s="26"/>
      <c r="H47" s="164"/>
      <c r="I47" s="164"/>
      <c r="J47" s="164"/>
      <c r="K47" s="164"/>
      <c r="L47" s="164"/>
      <c r="M47" s="164"/>
      <c r="N47" s="164"/>
      <c r="O47" s="164"/>
      <c r="P47" s="164"/>
      <c r="Q47" s="220"/>
      <c r="R47" s="25"/>
      <c r="S47" s="25"/>
      <c r="T47" s="25"/>
      <c r="U47" s="25"/>
      <c r="V47" s="25"/>
      <c r="W47" s="25"/>
    </row>
    <row r="48" spans="1:23" ht="9" customHeight="1">
      <c r="A48" s="164"/>
      <c r="B48" s="50"/>
      <c r="C48" s="26"/>
      <c r="D48" s="26"/>
      <c r="E48" s="26"/>
      <c r="F48" s="26"/>
      <c r="G48" s="26"/>
      <c r="H48" s="164"/>
      <c r="I48" s="164"/>
      <c r="J48" s="164"/>
      <c r="K48" s="164"/>
      <c r="L48" s="164"/>
      <c r="M48" s="164"/>
      <c r="N48" s="164"/>
      <c r="O48" s="164"/>
      <c r="P48" s="164"/>
      <c r="Q48" s="220"/>
      <c r="R48" s="25"/>
      <c r="S48" s="25"/>
      <c r="T48" s="25"/>
      <c r="U48" s="25"/>
      <c r="V48" s="25"/>
      <c r="W48" s="25"/>
    </row>
    <row r="49" spans="1:23" ht="9" customHeight="1">
      <c r="A49" s="164"/>
      <c r="B49" s="50"/>
      <c r="C49" s="26"/>
      <c r="D49" s="26"/>
      <c r="E49" s="26"/>
      <c r="F49" s="26"/>
      <c r="G49" s="26"/>
      <c r="H49" s="164"/>
      <c r="I49" s="164"/>
      <c r="J49" s="164"/>
      <c r="K49" s="164"/>
      <c r="L49" s="164"/>
      <c r="M49" s="164"/>
      <c r="N49" s="164"/>
      <c r="O49" s="164"/>
      <c r="P49" s="164"/>
      <c r="Q49" s="220"/>
      <c r="R49" s="25"/>
      <c r="S49" s="25"/>
      <c r="T49" s="25"/>
      <c r="U49" s="25"/>
      <c r="V49" s="25"/>
      <c r="W49" s="25"/>
    </row>
    <row r="50" spans="1:23" ht="9" customHeight="1">
      <c r="A50" s="335"/>
      <c r="B50" s="50"/>
      <c r="C50" s="26"/>
      <c r="D50" s="26"/>
      <c r="E50" s="26"/>
      <c r="F50" s="26"/>
      <c r="G50" s="26"/>
      <c r="H50" s="164"/>
      <c r="I50" s="164"/>
      <c r="J50" s="164"/>
      <c r="K50" s="164"/>
      <c r="L50" s="164"/>
      <c r="M50" s="164"/>
      <c r="N50" s="164"/>
      <c r="O50" s="164"/>
      <c r="P50" s="164"/>
      <c r="Q50" s="220"/>
      <c r="R50" s="25"/>
      <c r="S50" s="25"/>
      <c r="T50" s="25"/>
      <c r="U50" s="25"/>
      <c r="V50" s="25"/>
      <c r="W50" s="25"/>
    </row>
    <row r="51" spans="1:23" ht="9" customHeight="1">
      <c r="A51" s="24"/>
      <c r="B51" s="50"/>
      <c r="C51" s="26"/>
      <c r="D51" s="26"/>
      <c r="E51" s="26"/>
      <c r="F51" s="26"/>
      <c r="G51" s="26"/>
      <c r="H51" s="164"/>
      <c r="I51" s="164"/>
      <c r="J51" s="164"/>
      <c r="K51" s="164"/>
      <c r="L51" s="164"/>
      <c r="M51" s="164"/>
      <c r="N51" s="164"/>
      <c r="O51" s="164"/>
      <c r="P51" s="164"/>
      <c r="Q51" s="220"/>
      <c r="R51" s="25"/>
      <c r="S51" s="25"/>
      <c r="T51" s="25"/>
      <c r="U51" s="25"/>
      <c r="V51" s="25"/>
      <c r="W51" s="25"/>
    </row>
    <row r="52" spans="1:23" ht="9" customHeight="1">
      <c r="B52" s="50"/>
      <c r="C52" s="26"/>
      <c r="D52" s="26"/>
      <c r="E52" s="26"/>
      <c r="F52" s="26"/>
      <c r="G52" s="26"/>
      <c r="H52" s="164"/>
      <c r="I52" s="164"/>
      <c r="J52" s="164"/>
      <c r="K52" s="164"/>
      <c r="L52" s="164"/>
      <c r="M52" s="164"/>
      <c r="N52" s="164"/>
      <c r="O52" s="164"/>
      <c r="P52" s="164"/>
      <c r="Q52" s="220"/>
      <c r="R52" s="220"/>
      <c r="S52" s="220"/>
      <c r="T52" s="25"/>
      <c r="U52" s="25"/>
      <c r="V52" s="25"/>
      <c r="W52" s="25"/>
    </row>
    <row r="53" spans="1:23" ht="9" customHeight="1">
      <c r="B53" s="50"/>
      <c r="C53" s="26"/>
      <c r="D53" s="26"/>
      <c r="E53" s="26"/>
      <c r="F53" s="26"/>
      <c r="G53" s="26"/>
      <c r="H53" s="164"/>
      <c r="I53" s="164"/>
      <c r="J53" s="164"/>
      <c r="K53" s="164"/>
      <c r="L53" s="164"/>
      <c r="M53" s="164"/>
      <c r="N53" s="164"/>
      <c r="O53" s="164"/>
      <c r="P53" s="164"/>
      <c r="Q53" s="220"/>
      <c r="R53" s="25"/>
      <c r="S53" s="25"/>
      <c r="T53" s="25"/>
      <c r="U53" s="25"/>
      <c r="V53" s="25"/>
      <c r="W53" s="25"/>
    </row>
    <row r="54" spans="1:23" ht="9" customHeight="1">
      <c r="A54" s="24"/>
      <c r="B54" s="50"/>
      <c r="C54" s="26"/>
      <c r="D54" s="26"/>
      <c r="E54" s="26"/>
      <c r="F54" s="26"/>
      <c r="G54" s="26"/>
      <c r="H54" s="164"/>
      <c r="I54" s="164"/>
      <c r="J54" s="164"/>
      <c r="K54" s="164"/>
      <c r="L54" s="164"/>
      <c r="M54" s="164"/>
      <c r="N54" s="164"/>
      <c r="O54" s="164"/>
      <c r="P54" s="164"/>
      <c r="Q54" s="220"/>
      <c r="R54" s="25"/>
      <c r="S54" s="25"/>
      <c r="T54" s="25"/>
      <c r="U54" s="25"/>
      <c r="V54" s="25"/>
      <c r="W54" s="25"/>
    </row>
    <row r="55" spans="1:23" ht="9" customHeight="1">
      <c r="A55" s="196"/>
      <c r="C55" s="26"/>
      <c r="D55" s="26"/>
      <c r="E55" s="26"/>
      <c r="F55" s="26"/>
      <c r="G55" s="26"/>
      <c r="H55" s="25"/>
      <c r="I55" s="25"/>
      <c r="J55" s="25"/>
      <c r="K55" s="25"/>
      <c r="L55" s="25"/>
      <c r="M55" s="25"/>
      <c r="N55" s="25"/>
      <c r="O55" s="25"/>
      <c r="P55" s="25"/>
      <c r="Q55" s="220"/>
      <c r="R55" s="25"/>
      <c r="S55" s="25"/>
      <c r="T55" s="25"/>
      <c r="U55" s="25"/>
      <c r="V55" s="25"/>
      <c r="W55" s="25"/>
    </row>
    <row r="56" spans="1:23" ht="9" customHeight="1">
      <c r="A56" s="24"/>
      <c r="C56" s="26"/>
      <c r="D56" s="26"/>
      <c r="E56" s="26"/>
      <c r="F56" s="26"/>
      <c r="G56" s="26"/>
      <c r="H56" s="25"/>
      <c r="I56" s="25"/>
      <c r="J56" s="25"/>
      <c r="K56" s="25"/>
      <c r="L56" s="25"/>
      <c r="M56" s="25"/>
      <c r="N56" s="25"/>
      <c r="O56" s="25"/>
      <c r="P56" s="25"/>
      <c r="Q56" s="220"/>
      <c r="R56" s="25"/>
      <c r="S56" s="25"/>
      <c r="T56" s="25"/>
      <c r="U56" s="25"/>
      <c r="V56" s="25"/>
      <c r="W56" s="25"/>
    </row>
    <row r="57" spans="1:23" ht="9" customHeight="1">
      <c r="A57" s="24"/>
      <c r="C57" s="26"/>
      <c r="D57" s="26"/>
      <c r="E57" s="26"/>
      <c r="F57" s="26"/>
      <c r="G57" s="26"/>
      <c r="H57" s="25"/>
      <c r="I57" s="25"/>
      <c r="J57" s="25"/>
      <c r="K57" s="25"/>
      <c r="L57" s="25"/>
      <c r="M57" s="25"/>
      <c r="N57" s="25"/>
      <c r="O57" s="25"/>
      <c r="P57" s="25"/>
      <c r="Q57" s="220"/>
      <c r="R57" s="25"/>
      <c r="S57" s="25"/>
      <c r="T57" s="25"/>
      <c r="U57" s="25"/>
      <c r="V57" s="25"/>
      <c r="W57" s="25"/>
    </row>
    <row r="58" spans="1:23" ht="9" customHeight="1">
      <c r="A58" s="24"/>
      <c r="B58" s="223"/>
      <c r="C58" s="26"/>
      <c r="D58" s="26"/>
      <c r="E58" s="26"/>
      <c r="F58" s="26"/>
      <c r="G58" s="26"/>
      <c r="H58" s="25"/>
      <c r="I58" s="25"/>
      <c r="J58" s="25"/>
      <c r="K58" s="25"/>
      <c r="L58" s="25"/>
      <c r="M58" s="25"/>
      <c r="N58" s="25"/>
      <c r="O58" s="25"/>
      <c r="P58" s="25"/>
      <c r="Q58" s="220"/>
      <c r="R58" s="25"/>
      <c r="S58" s="25"/>
      <c r="T58" s="25"/>
      <c r="U58" s="25"/>
      <c r="V58" s="25"/>
      <c r="W58" s="25"/>
    </row>
    <row r="59" spans="1:23" ht="9" customHeight="1">
      <c r="A59" s="24"/>
      <c r="B59" s="223"/>
      <c r="C59" s="26"/>
      <c r="D59" s="26"/>
      <c r="E59" s="26"/>
      <c r="F59" s="26"/>
      <c r="G59" s="26"/>
      <c r="H59" s="25"/>
      <c r="I59" s="25"/>
      <c r="J59" s="25"/>
      <c r="K59" s="25"/>
      <c r="L59" s="25"/>
      <c r="M59" s="25"/>
      <c r="N59" s="25"/>
      <c r="O59" s="25"/>
      <c r="P59" s="25"/>
      <c r="Q59" s="220"/>
      <c r="R59" s="25"/>
      <c r="S59" s="25"/>
      <c r="T59" s="25"/>
      <c r="U59" s="25"/>
      <c r="V59" s="25"/>
      <c r="W59" s="25"/>
    </row>
    <row r="60" spans="1:23" ht="9" customHeight="1">
      <c r="A60" s="24"/>
      <c r="B60" s="223"/>
      <c r="C60" s="26"/>
      <c r="D60" s="26"/>
      <c r="E60" s="26"/>
      <c r="F60" s="26"/>
      <c r="G60" s="26"/>
      <c r="H60" s="25"/>
      <c r="I60" s="25"/>
      <c r="J60" s="25"/>
      <c r="K60" s="25"/>
      <c r="L60" s="25"/>
      <c r="M60" s="25"/>
      <c r="N60" s="25"/>
      <c r="O60" s="25"/>
      <c r="P60" s="25"/>
      <c r="Q60" s="220"/>
      <c r="R60" s="25"/>
      <c r="S60" s="25"/>
      <c r="T60" s="25"/>
      <c r="U60" s="25"/>
      <c r="V60" s="25"/>
      <c r="W60" s="25"/>
    </row>
    <row r="61" spans="1:23" ht="9" customHeight="1">
      <c r="A61" s="193"/>
      <c r="B61" s="223"/>
      <c r="C61" s="26"/>
      <c r="D61" s="26"/>
      <c r="E61" s="26"/>
      <c r="F61" s="26"/>
      <c r="G61" s="26"/>
      <c r="H61" s="25"/>
      <c r="I61" s="25"/>
      <c r="J61" s="25"/>
      <c r="K61" s="25"/>
      <c r="L61" s="25"/>
      <c r="M61" s="25"/>
      <c r="N61" s="25"/>
      <c r="O61" s="25"/>
      <c r="P61" s="25"/>
      <c r="Q61" s="220"/>
      <c r="R61" s="25"/>
      <c r="S61" s="25"/>
      <c r="T61" s="25"/>
      <c r="U61" s="25"/>
      <c r="V61" s="25"/>
      <c r="W61" s="25"/>
    </row>
    <row r="62" spans="1:23" ht="9" customHeight="1">
      <c r="A62" s="24"/>
      <c r="B62" s="223"/>
      <c r="C62" s="26"/>
      <c r="D62" s="26"/>
      <c r="E62" s="26"/>
      <c r="F62" s="26"/>
      <c r="G62" s="26"/>
      <c r="H62" s="25"/>
      <c r="I62" s="25"/>
      <c r="J62" s="25"/>
      <c r="K62" s="25"/>
      <c r="L62" s="25"/>
      <c r="M62" s="25"/>
      <c r="N62" s="25"/>
      <c r="O62" s="25"/>
      <c r="P62" s="25"/>
      <c r="Q62" s="220"/>
      <c r="R62" s="25"/>
      <c r="S62" s="25"/>
      <c r="T62" s="25"/>
      <c r="U62" s="25"/>
      <c r="V62" s="25"/>
      <c r="W62" s="25"/>
    </row>
    <row r="63" spans="1:23" ht="9" customHeight="1">
      <c r="A63" s="24"/>
      <c r="B63" s="223"/>
      <c r="C63" s="26"/>
      <c r="D63" s="26"/>
      <c r="E63" s="26"/>
      <c r="F63" s="26"/>
      <c r="G63" s="26"/>
      <c r="H63" s="25"/>
      <c r="I63" s="25"/>
      <c r="J63" s="25"/>
      <c r="K63" s="25"/>
      <c r="L63" s="25"/>
      <c r="M63" s="25"/>
      <c r="N63" s="25"/>
      <c r="O63" s="25"/>
      <c r="P63" s="25"/>
      <c r="Q63" s="220"/>
      <c r="R63" s="25"/>
      <c r="S63" s="25"/>
      <c r="T63" s="25"/>
      <c r="U63" s="25"/>
      <c r="V63" s="25"/>
      <c r="W63" s="25"/>
    </row>
    <row r="64" spans="1:23" ht="9" customHeight="1">
      <c r="A64" s="24"/>
      <c r="B64" s="223"/>
      <c r="C64" s="26"/>
      <c r="D64" s="26"/>
      <c r="E64" s="26"/>
      <c r="F64" s="26"/>
      <c r="G64" s="26"/>
      <c r="H64" s="25"/>
      <c r="I64" s="25"/>
      <c r="J64" s="25"/>
      <c r="K64" s="25"/>
      <c r="L64" s="25"/>
      <c r="M64" s="25"/>
      <c r="N64" s="25"/>
      <c r="O64" s="25"/>
      <c r="P64" s="25"/>
      <c r="Q64" s="220"/>
      <c r="R64" s="25"/>
      <c r="S64" s="25"/>
      <c r="T64" s="25"/>
      <c r="U64" s="25"/>
      <c r="V64" s="25"/>
      <c r="W64" s="25"/>
    </row>
    <row r="65" spans="1:23" ht="9" customHeight="1">
      <c r="A65" s="24"/>
      <c r="C65" s="26"/>
      <c r="D65" s="26"/>
      <c r="E65" s="26"/>
      <c r="F65" s="26"/>
      <c r="G65" s="26"/>
      <c r="H65" s="25"/>
      <c r="I65" s="25"/>
      <c r="J65" s="25"/>
      <c r="K65" s="25"/>
      <c r="L65" s="25"/>
      <c r="M65" s="25"/>
      <c r="N65" s="25"/>
      <c r="O65" s="25"/>
      <c r="P65" s="25"/>
      <c r="Q65" s="220"/>
      <c r="R65" s="25"/>
      <c r="S65" s="25"/>
      <c r="T65" s="25"/>
      <c r="U65" s="25"/>
      <c r="V65" s="25"/>
      <c r="W65" s="25"/>
    </row>
    <row r="66" spans="1:23" ht="9" customHeight="1">
      <c r="A66" s="24"/>
      <c r="C66" s="26"/>
      <c r="D66" s="26"/>
      <c r="E66" s="26"/>
      <c r="F66" s="26"/>
      <c r="G66" s="26"/>
      <c r="H66" s="25"/>
      <c r="I66" s="25"/>
      <c r="J66" s="25"/>
      <c r="K66" s="25"/>
      <c r="L66" s="25"/>
      <c r="M66" s="25"/>
      <c r="N66" s="25"/>
      <c r="O66" s="25"/>
      <c r="P66" s="25"/>
      <c r="Q66" s="220"/>
      <c r="R66" s="25"/>
      <c r="S66" s="25"/>
      <c r="T66" s="25"/>
      <c r="U66" s="25"/>
      <c r="V66" s="25"/>
      <c r="W66" s="25"/>
    </row>
    <row r="67" spans="1:23" ht="9" customHeight="1">
      <c r="A67" s="193"/>
      <c r="C67" s="26"/>
      <c r="D67" s="26"/>
      <c r="E67" s="26"/>
      <c r="F67" s="26"/>
      <c r="G67" s="26"/>
      <c r="H67" s="25"/>
      <c r="I67" s="25"/>
      <c r="J67" s="25"/>
      <c r="K67" s="25"/>
      <c r="L67" s="25"/>
      <c r="M67" s="25"/>
      <c r="N67" s="25"/>
      <c r="O67" s="25"/>
      <c r="P67" s="25"/>
      <c r="Q67" s="220"/>
      <c r="R67" s="25"/>
      <c r="S67" s="25"/>
      <c r="T67" s="25"/>
      <c r="U67" s="25"/>
      <c r="V67" s="25"/>
      <c r="W67" s="25"/>
    </row>
    <row r="68" spans="1:23" ht="9" customHeight="1">
      <c r="A68" s="24"/>
      <c r="C68" s="26"/>
      <c r="D68" s="26"/>
      <c r="E68" s="26"/>
      <c r="F68" s="26"/>
      <c r="G68" s="26"/>
      <c r="H68" s="25"/>
      <c r="I68" s="25"/>
      <c r="J68" s="25"/>
      <c r="K68" s="25"/>
      <c r="L68" s="25"/>
      <c r="M68" s="25"/>
      <c r="N68" s="25"/>
      <c r="O68" s="25"/>
      <c r="P68" s="25"/>
      <c r="Q68" s="220"/>
      <c r="R68" s="25"/>
      <c r="S68" s="25"/>
      <c r="T68" s="25"/>
      <c r="U68" s="25"/>
      <c r="V68" s="25"/>
      <c r="W68" s="25"/>
    </row>
    <row r="69" spans="1:23" ht="9" customHeight="1">
      <c r="A69" s="24"/>
      <c r="C69" s="26"/>
      <c r="D69" s="26"/>
      <c r="E69" s="26"/>
      <c r="F69" s="26"/>
      <c r="G69" s="26"/>
      <c r="H69" s="25"/>
      <c r="I69" s="25"/>
      <c r="J69" s="25"/>
      <c r="K69" s="25"/>
      <c r="L69" s="25"/>
      <c r="M69" s="25"/>
      <c r="N69" s="25"/>
      <c r="O69" s="25"/>
      <c r="P69" s="25"/>
      <c r="Q69" s="220"/>
      <c r="R69" s="25"/>
      <c r="S69" s="25"/>
      <c r="T69" s="25"/>
      <c r="U69" s="25"/>
      <c r="V69" s="25"/>
      <c r="W69" s="25"/>
    </row>
    <row r="70" spans="1:23" ht="9" customHeight="1">
      <c r="A70" s="24"/>
      <c r="C70" s="26"/>
      <c r="D70" s="26"/>
      <c r="E70" s="26"/>
      <c r="F70" s="26"/>
      <c r="G70" s="26"/>
      <c r="H70" s="25"/>
      <c r="I70" s="25"/>
      <c r="J70" s="25"/>
      <c r="K70" s="25"/>
      <c r="L70" s="25"/>
      <c r="M70" s="25"/>
      <c r="N70" s="25"/>
      <c r="O70" s="25"/>
      <c r="P70" s="25"/>
      <c r="Q70" s="220"/>
      <c r="R70" s="25"/>
      <c r="S70" s="25"/>
      <c r="T70" s="25"/>
      <c r="U70" s="25"/>
      <c r="V70" s="25"/>
      <c r="W70" s="25"/>
    </row>
    <row r="71" spans="1:23" ht="9" customHeight="1">
      <c r="A71" s="24"/>
      <c r="C71" s="26"/>
      <c r="D71" s="26"/>
      <c r="E71" s="26"/>
      <c r="F71" s="26"/>
      <c r="G71" s="26"/>
      <c r="H71" s="25"/>
      <c r="I71" s="25"/>
      <c r="J71" s="25"/>
      <c r="K71" s="25"/>
      <c r="L71" s="25"/>
      <c r="M71" s="25"/>
      <c r="N71" s="25"/>
      <c r="O71" s="25"/>
      <c r="P71" s="25"/>
      <c r="Q71" s="220"/>
      <c r="R71" s="25"/>
      <c r="S71" s="25"/>
      <c r="T71" s="25"/>
      <c r="U71" s="25"/>
      <c r="V71" s="25"/>
      <c r="W71" s="25"/>
    </row>
    <row r="72" spans="1:23" ht="9" customHeight="1">
      <c r="A72" s="24"/>
      <c r="C72" s="26"/>
      <c r="D72" s="26"/>
      <c r="E72" s="26"/>
      <c r="F72" s="26"/>
      <c r="G72" s="26"/>
      <c r="H72" s="25"/>
      <c r="I72" s="25"/>
      <c r="J72" s="25"/>
      <c r="K72" s="25"/>
      <c r="L72" s="25"/>
      <c r="M72" s="25"/>
      <c r="N72" s="25"/>
      <c r="O72" s="25"/>
      <c r="P72" s="25"/>
      <c r="Q72" s="220"/>
      <c r="R72" s="25"/>
      <c r="S72" s="25"/>
      <c r="T72" s="25"/>
      <c r="U72" s="25"/>
      <c r="V72" s="25"/>
      <c r="W72" s="25"/>
    </row>
    <row r="73" spans="1:23" ht="9" customHeight="1">
      <c r="A73" s="193"/>
      <c r="C73" s="26"/>
      <c r="D73" s="26"/>
      <c r="E73" s="26"/>
      <c r="F73" s="26"/>
      <c r="G73" s="26"/>
      <c r="H73" s="25"/>
      <c r="I73" s="25"/>
      <c r="J73" s="25"/>
      <c r="K73" s="25"/>
      <c r="L73" s="25"/>
      <c r="M73" s="25"/>
      <c r="N73" s="25"/>
      <c r="O73" s="25"/>
      <c r="P73" s="25"/>
      <c r="Q73" s="220"/>
      <c r="R73" s="25"/>
      <c r="S73" s="25"/>
      <c r="T73" s="25"/>
      <c r="U73" s="25"/>
      <c r="V73" s="25"/>
      <c r="W73" s="25"/>
    </row>
    <row r="74" spans="1:23" ht="9" customHeight="1">
      <c r="A74" s="24"/>
      <c r="C74" s="26"/>
      <c r="D74" s="26"/>
      <c r="E74" s="26"/>
      <c r="F74" s="26"/>
      <c r="G74" s="26"/>
      <c r="H74" s="25"/>
      <c r="I74" s="25"/>
      <c r="J74" s="25"/>
      <c r="K74" s="25"/>
      <c r="L74" s="25"/>
      <c r="M74" s="25"/>
      <c r="N74" s="25"/>
      <c r="O74" s="25"/>
      <c r="P74" s="25"/>
      <c r="Q74" s="220"/>
      <c r="R74" s="25"/>
      <c r="S74" s="25"/>
      <c r="T74" s="25"/>
      <c r="U74" s="25"/>
      <c r="V74" s="25"/>
      <c r="W74" s="25"/>
    </row>
    <row r="75" spans="1:23" ht="9" customHeight="1">
      <c r="A75" s="24"/>
      <c r="C75" s="26"/>
      <c r="D75" s="26"/>
      <c r="E75" s="26"/>
      <c r="F75" s="26"/>
      <c r="G75" s="26"/>
      <c r="H75" s="25"/>
      <c r="I75" s="25"/>
      <c r="J75" s="25"/>
      <c r="K75" s="25"/>
      <c r="L75" s="25"/>
      <c r="M75" s="25"/>
      <c r="N75" s="25"/>
      <c r="O75" s="25"/>
      <c r="P75" s="25"/>
      <c r="Q75" s="220"/>
      <c r="R75" s="25"/>
      <c r="S75" s="25"/>
      <c r="T75" s="25"/>
      <c r="U75" s="25"/>
      <c r="V75" s="25"/>
      <c r="W75" s="25"/>
    </row>
    <row r="76" spans="1:23" ht="9" customHeight="1">
      <c r="A76" s="24"/>
      <c r="C76" s="26"/>
      <c r="D76" s="26"/>
      <c r="E76" s="26"/>
      <c r="F76" s="26"/>
      <c r="G76" s="26"/>
      <c r="H76" s="25"/>
      <c r="I76" s="25"/>
      <c r="J76" s="25"/>
      <c r="K76" s="25"/>
      <c r="L76" s="25"/>
      <c r="M76" s="25"/>
      <c r="N76" s="25"/>
      <c r="O76" s="25"/>
      <c r="P76" s="25"/>
      <c r="Q76" s="220"/>
      <c r="R76" s="25"/>
      <c r="S76" s="25"/>
      <c r="T76" s="25"/>
      <c r="U76" s="25"/>
      <c r="V76" s="25"/>
      <c r="W76" s="25"/>
    </row>
    <row r="77" spans="1:23" ht="9" customHeight="1">
      <c r="A77" s="24"/>
      <c r="C77" s="26"/>
      <c r="D77" s="26"/>
      <c r="E77" s="26"/>
      <c r="F77" s="26"/>
      <c r="G77" s="26"/>
      <c r="H77" s="25"/>
      <c r="I77" s="25"/>
      <c r="J77" s="25"/>
      <c r="K77" s="25"/>
      <c r="L77" s="25"/>
      <c r="M77" s="25"/>
      <c r="N77" s="25"/>
      <c r="O77" s="25"/>
      <c r="P77" s="25"/>
      <c r="Q77" s="220"/>
      <c r="R77" s="25"/>
      <c r="S77" s="25"/>
      <c r="T77" s="25"/>
      <c r="U77" s="25"/>
      <c r="V77" s="25"/>
      <c r="W77" s="25"/>
    </row>
    <row r="78" spans="1:23" ht="9" customHeight="1">
      <c r="A78" s="193"/>
      <c r="C78" s="26"/>
      <c r="D78" s="26"/>
      <c r="E78" s="26"/>
      <c r="F78" s="26"/>
      <c r="G78" s="26"/>
      <c r="H78" s="25"/>
      <c r="I78" s="25"/>
      <c r="J78" s="25"/>
      <c r="K78" s="25"/>
      <c r="L78" s="25"/>
      <c r="M78" s="25"/>
      <c r="N78" s="25"/>
      <c r="O78" s="25"/>
      <c r="P78" s="25"/>
      <c r="Q78" s="220"/>
      <c r="R78" s="25"/>
      <c r="S78" s="25"/>
      <c r="T78" s="25"/>
      <c r="U78" s="25"/>
      <c r="V78" s="25"/>
      <c r="W78" s="25"/>
    </row>
    <row r="79" spans="1:23" ht="9" customHeight="1">
      <c r="A79" s="194"/>
      <c r="C79" s="26"/>
      <c r="D79" s="26"/>
      <c r="E79" s="26"/>
      <c r="F79" s="26"/>
      <c r="G79" s="26"/>
      <c r="H79" s="25"/>
      <c r="I79" s="25"/>
      <c r="J79" s="25"/>
      <c r="K79" s="25"/>
      <c r="L79" s="25"/>
      <c r="M79" s="25"/>
      <c r="N79" s="25"/>
      <c r="O79" s="25"/>
      <c r="P79" s="25"/>
      <c r="Q79" s="220"/>
      <c r="R79" s="25"/>
      <c r="S79" s="25"/>
      <c r="T79" s="25"/>
      <c r="U79" s="25"/>
      <c r="V79" s="25"/>
      <c r="W79" s="25"/>
    </row>
    <row r="80" spans="1:23" ht="9" customHeight="1">
      <c r="A80" s="194"/>
      <c r="C80" s="26"/>
      <c r="D80" s="26"/>
      <c r="E80" s="26"/>
      <c r="F80" s="26"/>
      <c r="G80" s="26"/>
      <c r="H80" s="25"/>
      <c r="I80" s="25"/>
      <c r="J80" s="25"/>
      <c r="K80" s="25"/>
      <c r="L80" s="25"/>
      <c r="M80" s="25"/>
      <c r="N80" s="25"/>
      <c r="O80" s="25"/>
      <c r="P80" s="25"/>
      <c r="Q80" s="220"/>
      <c r="R80" s="25"/>
      <c r="S80" s="25"/>
      <c r="T80" s="25"/>
      <c r="U80" s="25"/>
      <c r="V80" s="25"/>
      <c r="W80" s="25"/>
    </row>
    <row r="81" spans="1:23" ht="9" customHeight="1">
      <c r="A81" s="194"/>
      <c r="C81" s="26"/>
      <c r="D81" s="26"/>
      <c r="E81" s="26"/>
      <c r="F81" s="26"/>
      <c r="G81" s="26"/>
      <c r="H81" s="25"/>
      <c r="I81" s="25"/>
      <c r="J81" s="25"/>
      <c r="K81" s="25"/>
      <c r="L81" s="25"/>
      <c r="M81" s="25"/>
      <c r="N81" s="25"/>
      <c r="O81" s="25"/>
      <c r="P81" s="25"/>
      <c r="Q81" s="220"/>
      <c r="R81" s="25"/>
      <c r="S81" s="25"/>
      <c r="T81" s="25"/>
      <c r="U81" s="25"/>
      <c r="V81" s="25"/>
      <c r="W81" s="25"/>
    </row>
    <row r="82" spans="1:23" ht="9" customHeight="1">
      <c r="A82" s="194"/>
      <c r="C82" s="26"/>
      <c r="D82" s="26"/>
      <c r="E82" s="26"/>
      <c r="F82" s="26"/>
      <c r="G82" s="26"/>
      <c r="H82" s="25"/>
      <c r="I82" s="25"/>
      <c r="J82" s="25"/>
      <c r="K82" s="25"/>
      <c r="L82" s="25"/>
      <c r="M82" s="25"/>
      <c r="N82" s="25"/>
      <c r="O82" s="25"/>
      <c r="P82" s="25"/>
      <c r="Q82" s="220"/>
      <c r="R82" s="25"/>
      <c r="S82" s="25"/>
      <c r="T82" s="25"/>
      <c r="U82" s="25"/>
      <c r="V82" s="25"/>
      <c r="W82" s="25"/>
    </row>
    <row r="83" spans="1:23" ht="9" customHeight="1">
      <c r="A83" s="195"/>
      <c r="C83" s="26"/>
      <c r="D83" s="26"/>
      <c r="E83" s="26"/>
      <c r="F83" s="26"/>
      <c r="G83" s="26"/>
      <c r="H83" s="25"/>
      <c r="I83" s="25"/>
      <c r="J83" s="25"/>
      <c r="K83" s="25"/>
      <c r="L83" s="25"/>
      <c r="M83" s="25"/>
      <c r="N83" s="25"/>
      <c r="O83" s="25"/>
      <c r="P83" s="25"/>
      <c r="Q83" s="220"/>
      <c r="R83" s="25"/>
      <c r="S83" s="25"/>
      <c r="T83" s="25"/>
      <c r="U83" s="25"/>
      <c r="V83" s="25"/>
      <c r="W83" s="25"/>
    </row>
    <row r="84" spans="1:23" ht="9" customHeight="1">
      <c r="A84" s="195"/>
      <c r="C84" s="26"/>
      <c r="D84" s="26"/>
      <c r="E84" s="26"/>
      <c r="F84" s="26"/>
      <c r="G84" s="26"/>
      <c r="H84" s="25"/>
      <c r="I84" s="25"/>
      <c r="J84" s="25"/>
      <c r="K84" s="25"/>
      <c r="L84" s="25"/>
      <c r="M84" s="25"/>
      <c r="N84" s="25"/>
      <c r="O84" s="25"/>
      <c r="P84" s="25"/>
      <c r="Q84" s="220"/>
      <c r="R84" s="25"/>
      <c r="S84" s="25"/>
      <c r="T84" s="25"/>
      <c r="U84" s="25"/>
      <c r="V84" s="25"/>
      <c r="W84" s="25"/>
    </row>
    <row r="85" spans="1:23" ht="9" customHeight="1">
      <c r="A85" s="196"/>
      <c r="C85" s="26"/>
      <c r="D85" s="26"/>
      <c r="E85" s="26"/>
      <c r="F85" s="26"/>
      <c r="G85" s="26"/>
      <c r="H85" s="25"/>
      <c r="I85" s="25"/>
      <c r="J85" s="25"/>
      <c r="K85" s="25"/>
      <c r="L85" s="25"/>
      <c r="M85" s="25"/>
      <c r="N85" s="25"/>
      <c r="O85" s="25"/>
      <c r="P85" s="25"/>
      <c r="Q85" s="220"/>
      <c r="R85" s="25"/>
      <c r="S85" s="25"/>
      <c r="T85" s="25"/>
      <c r="U85" s="25"/>
      <c r="V85" s="25"/>
      <c r="W85" s="25"/>
    </row>
    <row r="86" spans="1:23" ht="9" customHeight="1">
      <c r="A86" s="24"/>
      <c r="C86" s="26"/>
      <c r="D86" s="26"/>
      <c r="E86" s="26"/>
      <c r="F86" s="26"/>
      <c r="G86" s="26"/>
      <c r="H86" s="25"/>
      <c r="I86" s="25"/>
      <c r="J86" s="25"/>
      <c r="K86" s="25"/>
      <c r="L86" s="25"/>
      <c r="M86" s="25"/>
      <c r="N86" s="25"/>
      <c r="O86" s="25"/>
      <c r="P86" s="25"/>
      <c r="Q86" s="220"/>
      <c r="R86" s="25"/>
      <c r="S86" s="25"/>
      <c r="T86" s="25"/>
      <c r="U86" s="25"/>
      <c r="V86" s="25"/>
      <c r="W86" s="25"/>
    </row>
    <row r="87" spans="1:23" ht="9" customHeight="1">
      <c r="A87" s="24"/>
      <c r="C87" s="26"/>
      <c r="D87" s="26"/>
      <c r="E87" s="26"/>
      <c r="F87" s="26"/>
      <c r="G87" s="26"/>
      <c r="H87" s="25"/>
      <c r="I87" s="25"/>
      <c r="J87" s="25"/>
      <c r="K87" s="25"/>
      <c r="L87" s="25"/>
      <c r="M87" s="25"/>
      <c r="N87" s="25"/>
      <c r="O87" s="25"/>
      <c r="P87" s="25"/>
      <c r="Q87" s="220"/>
      <c r="R87" s="25"/>
      <c r="S87" s="25"/>
      <c r="T87" s="25"/>
      <c r="U87" s="25"/>
      <c r="V87" s="25"/>
      <c r="W87" s="25"/>
    </row>
    <row r="88" spans="1:23" ht="9" customHeight="1">
      <c r="A88" s="24"/>
      <c r="C88" s="26"/>
      <c r="D88" s="26"/>
      <c r="E88" s="26"/>
      <c r="F88" s="26"/>
      <c r="G88" s="26"/>
      <c r="H88" s="25"/>
      <c r="I88" s="25"/>
      <c r="J88" s="25"/>
      <c r="K88" s="25"/>
      <c r="L88" s="25"/>
      <c r="M88" s="25"/>
      <c r="N88" s="25"/>
      <c r="O88" s="25"/>
      <c r="P88" s="25"/>
      <c r="Q88" s="220"/>
      <c r="R88" s="25"/>
      <c r="S88" s="25"/>
      <c r="T88" s="25"/>
      <c r="U88" s="25"/>
      <c r="V88" s="25"/>
      <c r="W88" s="25"/>
    </row>
    <row r="89" spans="1:23" ht="9" customHeight="1">
      <c r="A89" s="24"/>
      <c r="C89" s="26"/>
      <c r="D89" s="26"/>
      <c r="E89" s="26"/>
      <c r="F89" s="26"/>
      <c r="G89" s="26"/>
      <c r="H89" s="25"/>
      <c r="I89" s="25"/>
      <c r="J89" s="25"/>
      <c r="K89" s="25"/>
      <c r="L89" s="25"/>
      <c r="M89" s="25"/>
      <c r="N89" s="25"/>
      <c r="O89" s="25"/>
      <c r="P89" s="25"/>
      <c r="Q89" s="220"/>
      <c r="R89" s="25"/>
      <c r="S89" s="25"/>
      <c r="T89" s="25"/>
      <c r="U89" s="25"/>
      <c r="V89" s="25"/>
      <c r="W89" s="25"/>
    </row>
    <row r="90" spans="1:23" ht="9" customHeight="1">
      <c r="A90" s="194"/>
      <c r="C90" s="26"/>
      <c r="D90" s="26"/>
      <c r="E90" s="26"/>
      <c r="F90" s="26"/>
      <c r="G90" s="26"/>
      <c r="H90" s="25"/>
      <c r="I90" s="25"/>
      <c r="J90" s="25"/>
      <c r="K90" s="25"/>
      <c r="L90" s="25"/>
      <c r="M90" s="25"/>
      <c r="N90" s="25"/>
      <c r="O90" s="25"/>
      <c r="P90" s="25"/>
      <c r="Q90" s="220"/>
      <c r="R90" s="25"/>
      <c r="S90" s="25"/>
      <c r="T90" s="25"/>
      <c r="U90" s="25"/>
      <c r="V90" s="25"/>
      <c r="W90" s="25"/>
    </row>
    <row r="91" spans="1:23" ht="9" customHeight="1">
      <c r="A91" s="196"/>
      <c r="C91" s="26"/>
      <c r="D91" s="26"/>
      <c r="E91" s="26"/>
      <c r="F91" s="26"/>
      <c r="G91" s="26"/>
      <c r="H91" s="25"/>
      <c r="I91" s="25"/>
      <c r="J91" s="25"/>
      <c r="K91" s="25"/>
      <c r="L91" s="25"/>
      <c r="M91" s="25"/>
      <c r="N91" s="25"/>
      <c r="O91" s="25"/>
      <c r="P91" s="25"/>
      <c r="Q91" s="220"/>
      <c r="R91" s="25"/>
      <c r="S91" s="25"/>
      <c r="T91" s="25"/>
      <c r="U91" s="25"/>
      <c r="V91" s="25"/>
      <c r="W91" s="25"/>
    </row>
    <row r="92" spans="1:23" ht="9" customHeight="1">
      <c r="A92" s="24"/>
      <c r="C92" s="26"/>
      <c r="D92" s="26"/>
      <c r="E92" s="26"/>
      <c r="F92" s="26"/>
      <c r="G92" s="26"/>
      <c r="H92" s="25"/>
      <c r="I92" s="25"/>
      <c r="J92" s="25"/>
      <c r="K92" s="25"/>
      <c r="L92" s="25"/>
      <c r="M92" s="25"/>
      <c r="N92" s="25"/>
      <c r="O92" s="25"/>
      <c r="P92" s="25"/>
      <c r="Q92" s="220"/>
      <c r="R92" s="25"/>
      <c r="S92" s="25"/>
      <c r="T92" s="25"/>
      <c r="U92" s="25"/>
      <c r="V92" s="25"/>
      <c r="W92" s="25"/>
    </row>
    <row r="93" spans="1:23" ht="9" customHeight="1">
      <c r="A93" s="24"/>
      <c r="C93" s="26"/>
      <c r="D93" s="26"/>
      <c r="E93" s="26"/>
      <c r="F93" s="26"/>
      <c r="G93" s="26"/>
      <c r="H93" s="25"/>
      <c r="I93" s="25"/>
      <c r="J93" s="25"/>
      <c r="K93" s="25"/>
      <c r="L93" s="25"/>
      <c r="M93" s="25"/>
      <c r="N93" s="25"/>
      <c r="O93" s="25"/>
      <c r="P93" s="25"/>
      <c r="Q93" s="220"/>
      <c r="R93" s="25"/>
      <c r="S93" s="25"/>
      <c r="T93" s="25"/>
      <c r="U93" s="25"/>
      <c r="V93" s="25"/>
      <c r="W93" s="25"/>
    </row>
    <row r="94" spans="1:23" ht="9" customHeight="1">
      <c r="A94" s="24"/>
      <c r="C94" s="26"/>
      <c r="D94" s="26"/>
      <c r="E94" s="26"/>
      <c r="F94" s="26"/>
      <c r="G94" s="26"/>
      <c r="H94" s="25"/>
      <c r="I94" s="25"/>
      <c r="J94" s="25"/>
      <c r="K94" s="25"/>
      <c r="L94" s="25"/>
      <c r="M94" s="25"/>
      <c r="N94" s="25"/>
      <c r="O94" s="25"/>
      <c r="P94" s="25"/>
      <c r="Q94" s="220"/>
      <c r="R94" s="25"/>
      <c r="S94" s="25"/>
      <c r="T94" s="25"/>
      <c r="U94" s="25"/>
      <c r="V94" s="25"/>
      <c r="W94" s="25"/>
    </row>
    <row r="95" spans="1:23" ht="9" customHeight="1">
      <c r="A95" s="24"/>
      <c r="C95" s="26"/>
      <c r="D95" s="26"/>
      <c r="E95" s="26"/>
      <c r="F95" s="26"/>
      <c r="G95" s="26"/>
      <c r="H95" s="25"/>
      <c r="I95" s="25"/>
      <c r="J95" s="25"/>
      <c r="K95" s="25"/>
      <c r="L95" s="25"/>
      <c r="M95" s="25"/>
      <c r="N95" s="25"/>
      <c r="O95" s="25"/>
      <c r="P95" s="25"/>
      <c r="Q95" s="220"/>
      <c r="R95" s="25"/>
      <c r="S95" s="25"/>
      <c r="T95" s="25"/>
      <c r="U95" s="25"/>
      <c r="V95" s="25"/>
      <c r="W95" s="25"/>
    </row>
    <row r="96" spans="1:23" ht="9" customHeight="1">
      <c r="A96" s="194"/>
      <c r="C96" s="26"/>
      <c r="D96" s="26"/>
      <c r="E96" s="26"/>
      <c r="F96" s="26"/>
      <c r="G96" s="26"/>
      <c r="H96" s="25"/>
      <c r="I96" s="25"/>
      <c r="J96" s="25"/>
      <c r="K96" s="25"/>
      <c r="L96" s="25"/>
      <c r="M96" s="25"/>
      <c r="N96" s="25"/>
      <c r="O96" s="25"/>
      <c r="P96" s="25"/>
      <c r="Q96" s="220"/>
      <c r="R96" s="25"/>
      <c r="S96" s="25"/>
      <c r="T96" s="25"/>
      <c r="U96" s="25"/>
      <c r="V96" s="25"/>
      <c r="W96" s="25"/>
    </row>
    <row r="97" spans="1:23" ht="9" customHeight="1">
      <c r="A97" s="196"/>
      <c r="C97" s="26"/>
      <c r="D97" s="26"/>
      <c r="E97" s="26"/>
      <c r="F97" s="26"/>
      <c r="G97" s="26"/>
      <c r="H97" s="25"/>
      <c r="I97" s="25"/>
      <c r="J97" s="25"/>
      <c r="K97" s="25"/>
      <c r="L97" s="25"/>
      <c r="M97" s="25"/>
      <c r="N97" s="25"/>
      <c r="O97" s="25"/>
      <c r="P97" s="25"/>
      <c r="Q97" s="220"/>
      <c r="R97" s="25"/>
      <c r="S97" s="25"/>
      <c r="T97" s="25"/>
      <c r="U97" s="25"/>
      <c r="V97" s="25"/>
      <c r="W97" s="25"/>
    </row>
    <row r="98" spans="1:23" ht="9" customHeight="1">
      <c r="A98" s="24"/>
      <c r="C98" s="26"/>
      <c r="D98" s="26"/>
      <c r="E98" s="26"/>
      <c r="F98" s="26"/>
      <c r="G98" s="26"/>
      <c r="H98" s="25"/>
      <c r="I98" s="25"/>
      <c r="J98" s="25"/>
      <c r="K98" s="25"/>
      <c r="L98" s="25"/>
      <c r="M98" s="25"/>
      <c r="N98" s="25"/>
      <c r="O98" s="25"/>
      <c r="P98" s="25"/>
      <c r="Q98" s="220"/>
      <c r="R98" s="25"/>
      <c r="S98" s="25"/>
      <c r="T98" s="25"/>
      <c r="U98" s="25"/>
      <c r="V98" s="25"/>
      <c r="W98" s="25"/>
    </row>
    <row r="99" spans="1:23" ht="9" customHeight="1">
      <c r="A99" s="24"/>
      <c r="C99" s="26"/>
      <c r="D99" s="26"/>
      <c r="E99" s="26"/>
      <c r="F99" s="26"/>
      <c r="G99" s="26"/>
      <c r="H99" s="25"/>
      <c r="I99" s="25"/>
      <c r="J99" s="25"/>
      <c r="K99" s="25"/>
      <c r="L99" s="25"/>
      <c r="M99" s="25"/>
      <c r="N99" s="25"/>
      <c r="O99" s="25"/>
      <c r="P99" s="25"/>
      <c r="Q99" s="220"/>
      <c r="R99" s="25"/>
      <c r="S99" s="25"/>
      <c r="T99" s="25"/>
      <c r="U99" s="25"/>
      <c r="V99" s="25"/>
      <c r="W99" s="25"/>
    </row>
    <row r="100" spans="1:23" ht="9" customHeight="1">
      <c r="A100" s="24"/>
      <c r="C100" s="50"/>
      <c r="D100" s="50"/>
      <c r="E100" s="50"/>
      <c r="F100" s="50"/>
      <c r="G100" s="50"/>
      <c r="Q100" s="187"/>
    </row>
    <row r="101" spans="1:23" ht="9" customHeight="1">
      <c r="A101" s="24"/>
      <c r="C101" s="50"/>
      <c r="D101" s="50"/>
      <c r="E101" s="50"/>
      <c r="F101" s="50"/>
      <c r="G101" s="50"/>
      <c r="Q101" s="187"/>
    </row>
    <row r="102" spans="1:23" ht="9" customHeight="1">
      <c r="A102" s="24"/>
      <c r="C102" s="50"/>
      <c r="D102" s="50"/>
      <c r="E102" s="50"/>
      <c r="F102" s="50"/>
      <c r="G102" s="50"/>
      <c r="Q102" s="187"/>
    </row>
    <row r="103" spans="1:23" ht="9" customHeight="1">
      <c r="A103" s="24"/>
      <c r="C103" s="50"/>
      <c r="D103" s="50"/>
      <c r="E103" s="50"/>
      <c r="F103" s="50"/>
      <c r="G103" s="50"/>
      <c r="Q103" s="187"/>
    </row>
    <row r="104" spans="1:23" ht="9" customHeight="1">
      <c r="A104" s="24"/>
      <c r="C104" s="50"/>
      <c r="D104" s="50"/>
      <c r="E104" s="50"/>
      <c r="F104" s="50"/>
      <c r="G104" s="50"/>
      <c r="Q104" s="187"/>
    </row>
    <row r="105" spans="1:23" ht="9" customHeight="1">
      <c r="A105" s="24"/>
      <c r="C105" s="50"/>
      <c r="D105" s="50"/>
      <c r="E105" s="50"/>
      <c r="F105" s="50"/>
      <c r="G105" s="50"/>
      <c r="Q105" s="187"/>
    </row>
    <row r="106" spans="1:23" ht="9" customHeight="1">
      <c r="A106" s="194"/>
      <c r="C106" s="50"/>
      <c r="D106" s="50"/>
      <c r="E106" s="50"/>
      <c r="F106" s="50"/>
      <c r="G106" s="50"/>
      <c r="Q106" s="187"/>
    </row>
    <row r="107" spans="1:23" ht="9" customHeight="1">
      <c r="A107" s="196"/>
      <c r="C107" s="50"/>
      <c r="D107" s="50"/>
      <c r="E107" s="50"/>
      <c r="F107" s="50"/>
      <c r="G107" s="50"/>
      <c r="Q107" s="187"/>
    </row>
    <row r="108" spans="1:23" ht="9" customHeight="1">
      <c r="A108" s="24"/>
      <c r="C108" s="50"/>
      <c r="D108" s="50"/>
      <c r="E108" s="50"/>
      <c r="F108" s="50"/>
      <c r="G108" s="50"/>
      <c r="Q108" s="187"/>
    </row>
    <row r="109" spans="1:23" ht="9" customHeight="1">
      <c r="A109" s="24"/>
      <c r="C109" s="50"/>
      <c r="D109" s="50"/>
      <c r="E109" s="50"/>
      <c r="F109" s="50"/>
      <c r="G109" s="50"/>
      <c r="Q109" s="187"/>
    </row>
    <row r="110" spans="1:23" ht="9" customHeight="1">
      <c r="A110" s="24"/>
      <c r="C110" s="50"/>
      <c r="D110" s="50"/>
      <c r="E110" s="50"/>
      <c r="F110" s="50"/>
      <c r="G110" s="50"/>
      <c r="Q110" s="187"/>
    </row>
    <row r="111" spans="1:23" ht="9" customHeight="1">
      <c r="A111" s="24"/>
      <c r="C111" s="50"/>
      <c r="D111" s="50"/>
      <c r="E111" s="50"/>
      <c r="F111" s="50"/>
      <c r="G111" s="50"/>
      <c r="Q111" s="187"/>
    </row>
    <row r="112" spans="1:23" ht="9" customHeight="1">
      <c r="A112" s="24"/>
      <c r="C112" s="50"/>
      <c r="D112" s="50"/>
      <c r="E112" s="50"/>
      <c r="F112" s="50"/>
      <c r="G112" s="50"/>
      <c r="Q112" s="187"/>
    </row>
    <row r="113" spans="1:17" ht="9" customHeight="1">
      <c r="A113" s="24"/>
      <c r="C113" s="50"/>
      <c r="D113" s="50"/>
      <c r="E113" s="50"/>
      <c r="F113" s="50"/>
      <c r="G113" s="50"/>
      <c r="Q113" s="187"/>
    </row>
    <row r="114" spans="1:17" ht="9" customHeight="1">
      <c r="A114" s="24"/>
      <c r="C114" s="50"/>
      <c r="D114" s="50"/>
      <c r="E114" s="50"/>
      <c r="F114" s="50"/>
      <c r="G114" s="50"/>
      <c r="Q114" s="187"/>
    </row>
    <row r="115" spans="1:17" ht="9" customHeight="1">
      <c r="A115" s="24"/>
      <c r="C115" s="50"/>
      <c r="D115" s="50"/>
      <c r="E115" s="50"/>
      <c r="F115" s="50"/>
      <c r="G115" s="50"/>
      <c r="Q115" s="187"/>
    </row>
    <row r="116" spans="1:17" ht="9" customHeight="1">
      <c r="A116" s="24"/>
      <c r="C116" s="50"/>
      <c r="D116" s="50"/>
      <c r="E116" s="50"/>
      <c r="F116" s="50"/>
      <c r="G116" s="50"/>
      <c r="Q116" s="187"/>
    </row>
    <row r="117" spans="1:17" ht="9" customHeight="1">
      <c r="A117" s="196"/>
      <c r="C117" s="50"/>
      <c r="D117" s="50"/>
      <c r="E117" s="50"/>
      <c r="F117" s="50"/>
      <c r="G117" s="50"/>
      <c r="Q117" s="187"/>
    </row>
    <row r="118" spans="1:17" ht="9" customHeight="1">
      <c r="A118" s="24"/>
      <c r="C118" s="50"/>
      <c r="D118" s="50"/>
      <c r="E118" s="50"/>
      <c r="F118" s="50"/>
      <c r="G118" s="50"/>
      <c r="Q118" s="187"/>
    </row>
    <row r="119" spans="1:17" ht="9" customHeight="1">
      <c r="A119" s="24"/>
      <c r="C119" s="50"/>
      <c r="D119" s="50"/>
      <c r="E119" s="50"/>
      <c r="F119" s="50"/>
      <c r="G119" s="50"/>
      <c r="Q119" s="187"/>
    </row>
    <row r="120" spans="1:17" ht="9" customHeight="1">
      <c r="A120" s="24"/>
      <c r="C120" s="50"/>
      <c r="D120" s="50"/>
      <c r="E120" s="50"/>
      <c r="F120" s="50"/>
      <c r="G120" s="50"/>
      <c r="Q120" s="187"/>
    </row>
    <row r="121" spans="1:17">
      <c r="A121" s="197"/>
      <c r="C121" s="50"/>
      <c r="D121" s="50"/>
      <c r="E121" s="50"/>
      <c r="F121" s="50"/>
      <c r="G121" s="50"/>
      <c r="Q121" s="187"/>
    </row>
    <row r="122" spans="1:17">
      <c r="A122" s="197"/>
      <c r="C122" s="50"/>
      <c r="D122" s="50"/>
      <c r="E122" s="50"/>
      <c r="F122" s="50"/>
      <c r="G122" s="50"/>
      <c r="Q122" s="187"/>
    </row>
    <row r="123" spans="1:17">
      <c r="A123" s="197"/>
      <c r="C123" s="50"/>
      <c r="D123" s="50"/>
      <c r="E123" s="50"/>
      <c r="F123" s="50"/>
      <c r="G123" s="50"/>
      <c r="Q123" s="187"/>
    </row>
    <row r="124" spans="1:17">
      <c r="A124" s="197"/>
      <c r="C124" s="50"/>
      <c r="D124" s="50"/>
      <c r="E124" s="50"/>
      <c r="F124" s="50"/>
      <c r="G124" s="50"/>
      <c r="Q124" s="187"/>
    </row>
    <row r="125" spans="1:17">
      <c r="A125" s="197"/>
      <c r="C125" s="50"/>
      <c r="D125" s="50"/>
      <c r="E125" s="50"/>
      <c r="F125" s="50"/>
      <c r="G125" s="50"/>
      <c r="Q125" s="187"/>
    </row>
    <row r="126" spans="1:17">
      <c r="A126" s="197"/>
      <c r="C126" s="50"/>
      <c r="D126" s="50"/>
      <c r="E126" s="50"/>
      <c r="F126" s="50"/>
      <c r="G126" s="50"/>
      <c r="Q126" s="187"/>
    </row>
    <row r="127" spans="1:17">
      <c r="A127" s="197"/>
      <c r="C127" s="50"/>
      <c r="D127" s="50"/>
      <c r="E127" s="50"/>
      <c r="F127" s="50"/>
      <c r="G127" s="50"/>
      <c r="Q127" s="187"/>
    </row>
    <row r="128" spans="1:17" ht="15.75">
      <c r="A128" s="198"/>
      <c r="C128" s="50"/>
      <c r="D128" s="50"/>
      <c r="E128" s="50"/>
      <c r="F128" s="50"/>
      <c r="G128" s="50"/>
      <c r="Q128" s="187"/>
    </row>
    <row r="129" spans="1:17" ht="15.75">
      <c r="A129" s="198"/>
      <c r="C129" s="50"/>
      <c r="D129" s="50"/>
      <c r="E129" s="50"/>
      <c r="F129" s="50"/>
      <c r="G129" s="50"/>
      <c r="Q129" s="187"/>
    </row>
    <row r="130" spans="1:17" ht="15.75">
      <c r="A130" s="198"/>
      <c r="C130" s="50"/>
      <c r="D130" s="50"/>
      <c r="E130" s="50"/>
      <c r="F130" s="50"/>
      <c r="G130" s="50"/>
      <c r="Q130" s="187"/>
    </row>
    <row r="131" spans="1:17" ht="15.75">
      <c r="A131" s="198"/>
      <c r="C131" s="50"/>
      <c r="D131" s="50"/>
      <c r="E131" s="50"/>
      <c r="F131" s="50"/>
      <c r="G131" s="50"/>
      <c r="Q131" s="187"/>
    </row>
    <row r="132" spans="1:17" ht="15.75">
      <c r="A132" s="198"/>
      <c r="C132" s="50"/>
      <c r="D132" s="50"/>
      <c r="E132" s="50"/>
      <c r="F132" s="50"/>
      <c r="G132" s="50"/>
      <c r="Q132" s="187"/>
    </row>
    <row r="133" spans="1:17" ht="15.75">
      <c r="A133" s="198"/>
      <c r="C133" s="50"/>
      <c r="D133" s="50"/>
      <c r="E133" s="50"/>
      <c r="F133" s="50"/>
      <c r="G133" s="50"/>
      <c r="Q133" s="187"/>
    </row>
    <row r="134" spans="1:17" ht="15.75">
      <c r="A134" s="198"/>
      <c r="C134" s="50"/>
      <c r="D134" s="50"/>
      <c r="E134" s="50"/>
      <c r="F134" s="50"/>
      <c r="G134" s="50"/>
      <c r="Q134" s="187"/>
    </row>
    <row r="135" spans="1:17" ht="15.75">
      <c r="A135" s="198"/>
      <c r="C135" s="50"/>
      <c r="D135" s="50"/>
      <c r="E135" s="50"/>
      <c r="F135" s="50"/>
      <c r="G135" s="50"/>
      <c r="Q135" s="187"/>
    </row>
    <row r="136" spans="1:17" ht="15.75">
      <c r="A136" s="198"/>
      <c r="C136" s="50"/>
      <c r="D136" s="50"/>
      <c r="E136" s="50"/>
      <c r="F136" s="50"/>
      <c r="G136" s="50"/>
      <c r="Q136" s="187"/>
    </row>
    <row r="137" spans="1:17" ht="15.75">
      <c r="A137" s="198"/>
      <c r="C137" s="50"/>
      <c r="D137" s="50"/>
      <c r="E137" s="50"/>
      <c r="F137" s="50"/>
      <c r="G137" s="50"/>
      <c r="Q137" s="187"/>
    </row>
    <row r="138" spans="1:17" ht="15.75">
      <c r="A138" s="198"/>
      <c r="C138" s="50"/>
      <c r="D138" s="50"/>
      <c r="E138" s="50"/>
      <c r="F138" s="50"/>
      <c r="G138" s="50"/>
      <c r="Q138" s="187"/>
    </row>
    <row r="139" spans="1:17" ht="15.75">
      <c r="A139" s="198"/>
      <c r="C139" s="50"/>
      <c r="D139" s="50"/>
      <c r="E139" s="50"/>
      <c r="F139" s="50"/>
      <c r="G139" s="50"/>
      <c r="Q139" s="187"/>
    </row>
    <row r="140" spans="1:17" ht="15.75">
      <c r="A140" s="198"/>
      <c r="C140" s="50"/>
      <c r="D140" s="50"/>
      <c r="E140" s="50"/>
      <c r="F140" s="50"/>
      <c r="G140" s="50"/>
      <c r="Q140" s="187"/>
    </row>
    <row r="141" spans="1:17" ht="15.75">
      <c r="A141" s="198"/>
      <c r="C141" s="50"/>
      <c r="D141" s="50"/>
      <c r="E141" s="50"/>
      <c r="F141" s="50"/>
      <c r="G141" s="50"/>
      <c r="Q141" s="187"/>
    </row>
    <row r="142" spans="1:17" ht="15.75">
      <c r="A142" s="198"/>
      <c r="C142" s="50"/>
      <c r="D142" s="50"/>
      <c r="E142" s="50"/>
      <c r="F142" s="50"/>
      <c r="G142" s="50"/>
      <c r="Q142" s="187"/>
    </row>
    <row r="143" spans="1:17" ht="15.75">
      <c r="A143" s="198"/>
      <c r="C143" s="50"/>
      <c r="D143" s="50"/>
      <c r="E143" s="50"/>
      <c r="F143" s="50"/>
      <c r="G143" s="50"/>
      <c r="Q143" s="187"/>
    </row>
    <row r="144" spans="1:17" ht="15.75">
      <c r="A144" s="198"/>
      <c r="C144" s="50"/>
      <c r="D144" s="50"/>
      <c r="E144" s="50"/>
      <c r="F144" s="50"/>
      <c r="G144" s="50"/>
      <c r="Q144" s="187"/>
    </row>
    <row r="145" spans="1:17" ht="15.75">
      <c r="A145" s="198"/>
      <c r="C145" s="50"/>
      <c r="D145" s="50"/>
      <c r="E145" s="50"/>
      <c r="F145" s="50"/>
      <c r="G145" s="50"/>
      <c r="Q145" s="187"/>
    </row>
    <row r="146" spans="1:17" ht="15.75">
      <c r="A146" s="198"/>
      <c r="C146" s="50"/>
      <c r="D146" s="50"/>
      <c r="E146" s="50"/>
      <c r="F146" s="50"/>
      <c r="G146" s="50"/>
      <c r="Q146" s="187"/>
    </row>
    <row r="147" spans="1:17" ht="15.75">
      <c r="A147" s="198"/>
      <c r="C147" s="50"/>
      <c r="D147" s="50"/>
      <c r="E147" s="50"/>
      <c r="F147" s="50"/>
      <c r="G147" s="50"/>
      <c r="Q147" s="187"/>
    </row>
    <row r="148" spans="1:17" ht="15.75">
      <c r="A148" s="198"/>
      <c r="C148" s="50"/>
      <c r="D148" s="50"/>
      <c r="E148" s="50"/>
      <c r="F148" s="50"/>
      <c r="G148" s="50"/>
      <c r="Q148" s="187"/>
    </row>
    <row r="149" spans="1:17" ht="15.75">
      <c r="A149" s="198"/>
      <c r="C149" s="50"/>
      <c r="D149" s="50"/>
      <c r="E149" s="50"/>
      <c r="F149" s="50"/>
      <c r="G149" s="50"/>
      <c r="Q149" s="187"/>
    </row>
    <row r="150" spans="1:17" ht="15.75">
      <c r="A150" s="198"/>
      <c r="C150" s="50"/>
      <c r="D150" s="50"/>
      <c r="E150" s="50"/>
      <c r="F150" s="50"/>
      <c r="G150" s="50"/>
      <c r="Q150" s="187"/>
    </row>
    <row r="151" spans="1:17" ht="15.75">
      <c r="A151" s="198"/>
      <c r="C151" s="50"/>
      <c r="D151" s="50"/>
      <c r="E151" s="50"/>
      <c r="F151" s="50"/>
      <c r="G151" s="50"/>
      <c r="Q151" s="187"/>
    </row>
    <row r="152" spans="1:17" ht="15.75">
      <c r="A152" s="198"/>
      <c r="C152" s="50"/>
      <c r="D152" s="50"/>
      <c r="E152" s="50"/>
      <c r="F152" s="50"/>
      <c r="G152" s="50"/>
      <c r="Q152" s="187"/>
    </row>
    <row r="153" spans="1:17" ht="15.75">
      <c r="A153" s="198"/>
      <c r="C153" s="50"/>
      <c r="D153" s="50"/>
      <c r="E153" s="50"/>
      <c r="F153" s="50"/>
      <c r="G153" s="50"/>
      <c r="Q153" s="187"/>
    </row>
    <row r="154" spans="1:17" ht="15.75">
      <c r="A154" s="198"/>
      <c r="C154" s="50"/>
      <c r="D154" s="50"/>
      <c r="E154" s="50"/>
      <c r="F154" s="50"/>
      <c r="G154" s="50"/>
      <c r="Q154" s="187"/>
    </row>
    <row r="155" spans="1:17" ht="15.75">
      <c r="A155" s="198"/>
      <c r="C155" s="50"/>
      <c r="D155" s="50"/>
      <c r="E155" s="50"/>
      <c r="F155" s="50"/>
      <c r="G155" s="50"/>
      <c r="Q155" s="187"/>
    </row>
    <row r="156" spans="1:17" ht="15.75">
      <c r="A156" s="198"/>
      <c r="C156" s="50"/>
      <c r="D156" s="50"/>
      <c r="E156" s="50"/>
      <c r="F156" s="50"/>
      <c r="G156" s="50"/>
      <c r="Q156" s="187"/>
    </row>
    <row r="157" spans="1:17" ht="15.75">
      <c r="A157" s="198"/>
      <c r="C157" s="50"/>
      <c r="D157" s="50"/>
      <c r="E157" s="50"/>
      <c r="F157" s="50"/>
      <c r="G157" s="50"/>
      <c r="Q157" s="187"/>
    </row>
    <row r="158" spans="1:17" ht="15.75">
      <c r="A158" s="198"/>
      <c r="C158" s="50"/>
      <c r="D158" s="50"/>
      <c r="E158" s="50"/>
      <c r="F158" s="50"/>
      <c r="G158" s="50"/>
      <c r="Q158" s="187"/>
    </row>
    <row r="159" spans="1:17" ht="15.75">
      <c r="A159" s="198"/>
      <c r="C159" s="50"/>
      <c r="D159" s="50"/>
      <c r="E159" s="50"/>
      <c r="F159" s="50"/>
      <c r="G159" s="50"/>
      <c r="Q159" s="187"/>
    </row>
    <row r="160" spans="1:17" ht="15.75">
      <c r="A160" s="198"/>
      <c r="C160" s="50"/>
      <c r="D160" s="50"/>
      <c r="E160" s="50"/>
      <c r="F160" s="50"/>
      <c r="G160" s="50"/>
      <c r="Q160" s="187"/>
    </row>
    <row r="161" spans="1:17" ht="15.75">
      <c r="A161" s="198"/>
      <c r="C161" s="50"/>
      <c r="D161" s="50"/>
      <c r="E161" s="50"/>
      <c r="F161" s="50"/>
      <c r="G161" s="50"/>
      <c r="Q161" s="187"/>
    </row>
    <row r="162" spans="1:17" ht="15.75">
      <c r="A162" s="198"/>
      <c r="C162" s="50"/>
      <c r="D162" s="50"/>
      <c r="E162" s="50"/>
      <c r="F162" s="50"/>
      <c r="G162" s="50"/>
      <c r="Q162" s="187"/>
    </row>
    <row r="163" spans="1:17" ht="15.75">
      <c r="A163" s="198"/>
      <c r="C163" s="50"/>
      <c r="D163" s="50"/>
      <c r="E163" s="50"/>
      <c r="F163" s="50"/>
      <c r="G163" s="50"/>
      <c r="Q163" s="187"/>
    </row>
    <row r="164" spans="1:17" ht="15.75">
      <c r="A164" s="198"/>
      <c r="C164" s="50"/>
      <c r="D164" s="50"/>
      <c r="E164" s="50"/>
      <c r="F164" s="50"/>
      <c r="G164" s="50"/>
      <c r="Q164" s="187"/>
    </row>
    <row r="165" spans="1:17" ht="15.75">
      <c r="A165" s="198"/>
      <c r="C165" s="50"/>
      <c r="D165" s="50"/>
      <c r="E165" s="50"/>
      <c r="F165" s="50"/>
      <c r="G165" s="50"/>
      <c r="Q165" s="187"/>
    </row>
    <row r="166" spans="1:17" ht="15.75">
      <c r="A166" s="198"/>
      <c r="C166" s="50"/>
      <c r="D166" s="50"/>
      <c r="E166" s="50"/>
      <c r="F166" s="50"/>
      <c r="G166" s="50"/>
      <c r="Q166" s="187"/>
    </row>
    <row r="167" spans="1:17" ht="15.75">
      <c r="A167" s="198"/>
      <c r="C167" s="50"/>
      <c r="D167" s="50"/>
      <c r="E167" s="50"/>
      <c r="F167" s="50"/>
      <c r="G167" s="50"/>
      <c r="Q167" s="187"/>
    </row>
    <row r="168" spans="1:17" ht="15.75">
      <c r="A168" s="198"/>
      <c r="C168" s="50"/>
      <c r="D168" s="50"/>
      <c r="E168" s="50"/>
      <c r="F168" s="50"/>
      <c r="G168" s="50"/>
      <c r="Q168" s="187"/>
    </row>
    <row r="169" spans="1:17" ht="15.75">
      <c r="A169" s="198"/>
      <c r="C169" s="50"/>
      <c r="D169" s="50"/>
      <c r="E169" s="50"/>
      <c r="F169" s="50"/>
      <c r="G169" s="50"/>
      <c r="Q169" s="187"/>
    </row>
    <row r="170" spans="1:17" ht="15.75">
      <c r="A170" s="198"/>
      <c r="C170" s="50"/>
      <c r="D170" s="50"/>
      <c r="E170" s="50"/>
      <c r="F170" s="50"/>
      <c r="G170" s="50"/>
      <c r="Q170" s="187"/>
    </row>
    <row r="171" spans="1:17" ht="15.75">
      <c r="A171" s="198"/>
      <c r="C171" s="50"/>
      <c r="D171" s="50"/>
      <c r="E171" s="50"/>
      <c r="F171" s="50"/>
      <c r="G171" s="50"/>
      <c r="Q171" s="187"/>
    </row>
    <row r="172" spans="1:17" ht="15.75">
      <c r="A172" s="198"/>
      <c r="C172" s="50"/>
      <c r="D172" s="50"/>
      <c r="E172" s="50"/>
      <c r="F172" s="50"/>
      <c r="G172" s="50"/>
      <c r="Q172" s="187"/>
    </row>
    <row r="173" spans="1:17" ht="15.75">
      <c r="A173" s="198"/>
      <c r="C173" s="50"/>
      <c r="D173" s="50"/>
      <c r="E173" s="50"/>
      <c r="F173" s="50"/>
      <c r="G173" s="50"/>
      <c r="Q173" s="187"/>
    </row>
    <row r="174" spans="1:17" ht="15.75">
      <c r="A174" s="198"/>
      <c r="C174" s="50"/>
      <c r="D174" s="50"/>
      <c r="E174" s="50"/>
      <c r="F174" s="50"/>
      <c r="G174" s="50"/>
      <c r="Q174" s="187"/>
    </row>
    <row r="175" spans="1:17" ht="15.75">
      <c r="A175" s="198"/>
      <c r="C175" s="50"/>
      <c r="D175" s="50"/>
      <c r="E175" s="50"/>
      <c r="F175" s="50"/>
      <c r="G175" s="50"/>
      <c r="Q175" s="187"/>
    </row>
    <row r="176" spans="1:17" ht="15.75">
      <c r="A176" s="198"/>
      <c r="C176" s="50"/>
      <c r="D176" s="50"/>
      <c r="E176" s="50"/>
      <c r="F176" s="50"/>
      <c r="G176" s="50"/>
      <c r="Q176" s="187"/>
    </row>
    <row r="177" spans="1:17" ht="15.75">
      <c r="A177" s="198"/>
      <c r="C177" s="50"/>
      <c r="D177" s="50"/>
      <c r="E177" s="50"/>
      <c r="F177" s="50"/>
      <c r="G177" s="50"/>
      <c r="Q177" s="187"/>
    </row>
    <row r="178" spans="1:17" ht="15.75">
      <c r="A178" s="198"/>
      <c r="C178" s="50"/>
      <c r="D178" s="50"/>
      <c r="E178" s="50"/>
      <c r="F178" s="50"/>
      <c r="G178" s="50"/>
      <c r="Q178" s="187"/>
    </row>
    <row r="179" spans="1:17" ht="15.75">
      <c r="A179" s="198"/>
      <c r="C179" s="50"/>
      <c r="D179" s="50"/>
      <c r="E179" s="50"/>
      <c r="F179" s="50"/>
      <c r="G179" s="50"/>
      <c r="Q179" s="187"/>
    </row>
    <row r="180" spans="1:17" ht="15.75">
      <c r="A180" s="198"/>
      <c r="C180" s="50"/>
      <c r="D180" s="50"/>
      <c r="E180" s="50"/>
      <c r="F180" s="50"/>
      <c r="G180" s="50"/>
      <c r="Q180" s="187"/>
    </row>
    <row r="181" spans="1:17" ht="15.75">
      <c r="A181" s="198"/>
      <c r="C181" s="50"/>
      <c r="D181" s="50"/>
      <c r="E181" s="50"/>
      <c r="F181" s="50"/>
      <c r="G181" s="50"/>
      <c r="Q181" s="187"/>
    </row>
    <row r="182" spans="1:17" ht="15.75">
      <c r="A182" s="198"/>
      <c r="C182" s="50"/>
      <c r="D182" s="50"/>
      <c r="E182" s="50"/>
      <c r="F182" s="50"/>
      <c r="G182" s="50"/>
      <c r="Q182" s="187"/>
    </row>
    <row r="183" spans="1:17" ht="15.75">
      <c r="A183" s="198"/>
      <c r="C183" s="50"/>
      <c r="D183" s="50"/>
      <c r="E183" s="50"/>
      <c r="F183" s="50"/>
      <c r="G183" s="50"/>
      <c r="Q183" s="187"/>
    </row>
    <row r="184" spans="1:17" ht="15.75">
      <c r="A184" s="198"/>
      <c r="C184" s="50"/>
      <c r="D184" s="50"/>
      <c r="E184" s="50"/>
      <c r="F184" s="50"/>
      <c r="G184" s="50"/>
      <c r="Q184" s="187"/>
    </row>
    <row r="185" spans="1:17" ht="15.75">
      <c r="A185" s="198"/>
      <c r="C185" s="50"/>
      <c r="D185" s="50"/>
      <c r="E185" s="50"/>
      <c r="F185" s="50"/>
      <c r="G185" s="50"/>
      <c r="Q185" s="187"/>
    </row>
    <row r="186" spans="1:17" ht="15.75">
      <c r="A186" s="198"/>
      <c r="C186" s="50"/>
      <c r="D186" s="50"/>
      <c r="E186" s="50"/>
      <c r="F186" s="50"/>
      <c r="G186" s="50"/>
      <c r="Q186" s="187"/>
    </row>
    <row r="187" spans="1:17" ht="15.75">
      <c r="A187" s="198"/>
      <c r="C187" s="50"/>
      <c r="D187" s="50"/>
      <c r="E187" s="50"/>
      <c r="F187" s="50"/>
      <c r="G187" s="50"/>
      <c r="Q187" s="187"/>
    </row>
    <row r="188" spans="1:17" ht="15.75">
      <c r="A188" s="198"/>
      <c r="C188" s="50"/>
      <c r="D188" s="50"/>
      <c r="E188" s="50"/>
      <c r="F188" s="50"/>
      <c r="G188" s="50"/>
      <c r="Q188" s="187"/>
    </row>
    <row r="189" spans="1:17" ht="15.75">
      <c r="A189" s="198"/>
      <c r="C189" s="50"/>
      <c r="D189" s="50"/>
      <c r="E189" s="50"/>
      <c r="F189" s="50"/>
      <c r="G189" s="50"/>
      <c r="Q189" s="187"/>
    </row>
    <row r="190" spans="1:17" ht="15.75">
      <c r="A190" s="198"/>
      <c r="C190" s="50"/>
      <c r="D190" s="50"/>
      <c r="E190" s="50"/>
      <c r="F190" s="50"/>
      <c r="G190" s="50"/>
      <c r="Q190" s="187"/>
    </row>
    <row r="191" spans="1:17" ht="15.75">
      <c r="A191" s="198"/>
      <c r="C191" s="50"/>
      <c r="D191" s="50"/>
      <c r="E191" s="50"/>
      <c r="F191" s="50"/>
      <c r="G191" s="50"/>
      <c r="Q191" s="187"/>
    </row>
    <row r="192" spans="1:17" ht="15.75">
      <c r="A192" s="198"/>
      <c r="C192" s="50"/>
      <c r="D192" s="50"/>
      <c r="E192" s="50"/>
      <c r="F192" s="50"/>
      <c r="G192" s="50"/>
      <c r="Q192" s="187"/>
    </row>
    <row r="193" spans="1:17" ht="15.75">
      <c r="A193" s="198"/>
      <c r="C193" s="50"/>
      <c r="D193" s="50"/>
      <c r="E193" s="50"/>
      <c r="F193" s="50"/>
      <c r="G193" s="50"/>
      <c r="Q193" s="187"/>
    </row>
    <row r="194" spans="1:17" ht="15.75">
      <c r="A194" s="198"/>
      <c r="C194" s="50"/>
      <c r="D194" s="50"/>
      <c r="E194" s="50"/>
      <c r="F194" s="50"/>
      <c r="G194" s="50"/>
      <c r="Q194" s="187"/>
    </row>
    <row r="195" spans="1:17" ht="15.75">
      <c r="A195" s="198"/>
      <c r="C195" s="50"/>
      <c r="D195" s="50"/>
      <c r="E195" s="50"/>
      <c r="F195" s="50"/>
      <c r="G195" s="50"/>
      <c r="Q195" s="187"/>
    </row>
    <row r="196" spans="1:17" ht="15.75">
      <c r="A196" s="198"/>
      <c r="C196" s="50"/>
      <c r="D196" s="50"/>
      <c r="E196" s="50"/>
      <c r="F196" s="50"/>
      <c r="G196" s="50"/>
      <c r="Q196" s="187"/>
    </row>
    <row r="197" spans="1:17" ht="15.75">
      <c r="A197" s="198"/>
      <c r="C197" s="50"/>
      <c r="D197" s="50"/>
      <c r="E197" s="50"/>
      <c r="F197" s="50"/>
      <c r="G197" s="50"/>
      <c r="Q197" s="187"/>
    </row>
    <row r="198" spans="1:17" ht="15.75">
      <c r="A198" s="198"/>
      <c r="C198" s="50"/>
      <c r="D198" s="50"/>
      <c r="E198" s="50"/>
      <c r="F198" s="50"/>
      <c r="G198" s="50"/>
      <c r="Q198" s="187"/>
    </row>
    <row r="199" spans="1:17" ht="15.75">
      <c r="A199" s="198"/>
      <c r="C199" s="50"/>
      <c r="D199" s="50"/>
      <c r="E199" s="50"/>
      <c r="F199" s="50"/>
      <c r="G199" s="50"/>
      <c r="Q199" s="187"/>
    </row>
    <row r="200" spans="1:17" ht="15.75">
      <c r="A200" s="198"/>
      <c r="C200" s="50"/>
      <c r="D200" s="50"/>
      <c r="E200" s="50"/>
      <c r="F200" s="50"/>
      <c r="G200" s="50"/>
      <c r="Q200" s="187"/>
    </row>
    <row r="201" spans="1:17" ht="15.75">
      <c r="A201" s="198"/>
      <c r="C201" s="50"/>
      <c r="D201" s="50"/>
      <c r="E201" s="50"/>
      <c r="F201" s="50"/>
      <c r="G201" s="50"/>
      <c r="Q201" s="187"/>
    </row>
    <row r="202" spans="1:17" ht="15.75">
      <c r="A202" s="198"/>
      <c r="C202" s="50"/>
      <c r="D202" s="50"/>
      <c r="E202" s="50"/>
      <c r="F202" s="50"/>
      <c r="G202" s="50"/>
      <c r="Q202" s="187"/>
    </row>
    <row r="203" spans="1:17" ht="15.75">
      <c r="A203" s="198"/>
      <c r="C203" s="50"/>
      <c r="D203" s="50"/>
      <c r="E203" s="50"/>
      <c r="F203" s="50"/>
      <c r="G203" s="50"/>
      <c r="Q203" s="187"/>
    </row>
    <row r="204" spans="1:17" ht="15.75">
      <c r="A204" s="198"/>
      <c r="C204" s="50"/>
      <c r="D204" s="50"/>
      <c r="E204" s="50"/>
      <c r="F204" s="50"/>
      <c r="G204" s="50"/>
      <c r="Q204" s="187"/>
    </row>
    <row r="205" spans="1:17" ht="15.75">
      <c r="A205" s="198"/>
      <c r="C205" s="50"/>
      <c r="D205" s="50"/>
      <c r="E205" s="50"/>
      <c r="F205" s="50"/>
      <c r="G205" s="50"/>
      <c r="Q205" s="187"/>
    </row>
    <row r="206" spans="1:17" ht="15.75">
      <c r="A206" s="198"/>
      <c r="C206" s="50"/>
      <c r="D206" s="50"/>
      <c r="E206" s="50"/>
      <c r="F206" s="50"/>
      <c r="G206" s="50"/>
      <c r="Q206" s="187"/>
    </row>
    <row r="207" spans="1:17" ht="15.75">
      <c r="A207" s="198"/>
      <c r="C207" s="50"/>
      <c r="D207" s="50"/>
      <c r="E207" s="50"/>
      <c r="F207" s="50"/>
      <c r="G207" s="50"/>
      <c r="Q207" s="187"/>
    </row>
    <row r="208" spans="1:17" ht="15.75">
      <c r="A208" s="198"/>
      <c r="C208" s="50"/>
      <c r="D208" s="50"/>
      <c r="E208" s="50"/>
      <c r="F208" s="50"/>
      <c r="G208" s="50"/>
      <c r="Q208" s="187"/>
    </row>
    <row r="209" spans="1:17" ht="15.75">
      <c r="A209" s="198"/>
      <c r="C209" s="50"/>
      <c r="D209" s="50"/>
      <c r="E209" s="50"/>
      <c r="F209" s="50"/>
      <c r="G209" s="50"/>
      <c r="Q209" s="187"/>
    </row>
    <row r="210" spans="1:17" ht="15.75">
      <c r="A210" s="198"/>
      <c r="C210" s="50"/>
      <c r="D210" s="50"/>
      <c r="E210" s="50"/>
      <c r="F210" s="50"/>
      <c r="G210" s="50"/>
      <c r="Q210" s="187"/>
    </row>
    <row r="211" spans="1:17" ht="15.75">
      <c r="A211" s="198"/>
      <c r="C211" s="50"/>
      <c r="D211" s="50"/>
      <c r="E211" s="50"/>
      <c r="F211" s="50"/>
      <c r="G211" s="50"/>
      <c r="Q211" s="187"/>
    </row>
    <row r="212" spans="1:17" ht="15.75">
      <c r="A212" s="198"/>
      <c r="C212" s="50"/>
      <c r="D212" s="50"/>
      <c r="E212" s="50"/>
      <c r="F212" s="50"/>
      <c r="G212" s="50"/>
      <c r="Q212" s="187"/>
    </row>
    <row r="213" spans="1:17" ht="15.75">
      <c r="A213" s="198"/>
      <c r="C213" s="50"/>
      <c r="D213" s="50"/>
      <c r="E213" s="50"/>
      <c r="F213" s="50"/>
      <c r="G213" s="50"/>
      <c r="Q213" s="187"/>
    </row>
    <row r="214" spans="1:17" ht="15.75">
      <c r="A214" s="198"/>
      <c r="C214" s="50"/>
      <c r="D214" s="50"/>
      <c r="E214" s="50"/>
      <c r="F214" s="50"/>
      <c r="G214" s="50"/>
      <c r="Q214" s="187"/>
    </row>
    <row r="215" spans="1:17" ht="15.75">
      <c r="A215" s="198"/>
      <c r="C215" s="50"/>
      <c r="D215" s="50"/>
      <c r="E215" s="50"/>
      <c r="F215" s="50"/>
      <c r="G215" s="50"/>
      <c r="Q215" s="187"/>
    </row>
    <row r="216" spans="1:17" ht="15.75">
      <c r="A216" s="198"/>
      <c r="C216" s="50"/>
      <c r="D216" s="50"/>
      <c r="E216" s="50"/>
      <c r="F216" s="50"/>
      <c r="G216" s="50"/>
      <c r="Q216" s="187"/>
    </row>
    <row r="217" spans="1:17" ht="15.75">
      <c r="A217" s="198"/>
      <c r="C217" s="50"/>
      <c r="D217" s="50"/>
      <c r="E217" s="50"/>
      <c r="F217" s="50"/>
      <c r="G217" s="50"/>
      <c r="Q217" s="187"/>
    </row>
    <row r="218" spans="1:17" ht="15.75">
      <c r="A218" s="198"/>
      <c r="C218" s="50"/>
      <c r="D218" s="50"/>
      <c r="E218" s="50"/>
      <c r="F218" s="50"/>
      <c r="G218" s="50"/>
      <c r="Q218" s="187"/>
    </row>
    <row r="219" spans="1:17" ht="15.75">
      <c r="A219" s="27"/>
      <c r="C219" s="50"/>
      <c r="D219" s="50"/>
      <c r="E219" s="50"/>
      <c r="F219" s="50"/>
      <c r="G219" s="50"/>
      <c r="Q219" s="187"/>
    </row>
    <row r="220" spans="1:17" ht="15.75">
      <c r="A220" s="27"/>
      <c r="C220" s="50"/>
      <c r="D220" s="50"/>
      <c r="E220" s="50"/>
      <c r="F220" s="50"/>
      <c r="G220" s="50"/>
      <c r="Q220" s="187"/>
    </row>
    <row r="221" spans="1:17" ht="15.75">
      <c r="A221" s="27"/>
      <c r="C221" s="50"/>
      <c r="D221" s="50"/>
      <c r="E221" s="50"/>
      <c r="F221" s="50"/>
      <c r="G221" s="50"/>
      <c r="Q221" s="187"/>
    </row>
    <row r="222" spans="1:17" ht="15.75">
      <c r="A222" s="27"/>
      <c r="C222" s="50"/>
      <c r="D222" s="50"/>
      <c r="E222" s="50"/>
      <c r="F222" s="50"/>
      <c r="G222" s="50"/>
    </row>
    <row r="223" spans="1:17" ht="15.75">
      <c r="A223" s="27"/>
      <c r="C223" s="50"/>
      <c r="D223" s="50"/>
      <c r="E223" s="50"/>
      <c r="F223" s="50"/>
      <c r="G223" s="50"/>
    </row>
    <row r="224" spans="1:17" ht="15.75">
      <c r="A224" s="27"/>
      <c r="C224" s="50"/>
      <c r="D224" s="50"/>
      <c r="E224" s="50"/>
      <c r="F224" s="50"/>
      <c r="G224" s="50"/>
    </row>
    <row r="225" spans="1:7" ht="15.75">
      <c r="A225" s="27"/>
      <c r="C225" s="50"/>
      <c r="D225" s="50"/>
      <c r="E225" s="50"/>
      <c r="F225" s="50"/>
      <c r="G225" s="50"/>
    </row>
    <row r="226" spans="1:7" ht="15.75">
      <c r="A226" s="27"/>
      <c r="C226" s="50"/>
      <c r="D226" s="50"/>
      <c r="E226" s="50"/>
      <c r="F226" s="50"/>
      <c r="G226" s="50"/>
    </row>
    <row r="227" spans="1:7" ht="15.75">
      <c r="A227" s="27"/>
      <c r="C227" s="50"/>
      <c r="D227" s="50"/>
      <c r="E227" s="50"/>
      <c r="F227" s="50"/>
      <c r="G227" s="50"/>
    </row>
    <row r="228" spans="1:7" ht="15.75">
      <c r="A228" s="27"/>
      <c r="C228" s="50"/>
      <c r="D228" s="50"/>
      <c r="E228" s="50"/>
      <c r="F228" s="50"/>
      <c r="G228" s="50"/>
    </row>
    <row r="229" spans="1:7" ht="15.75">
      <c r="A229" s="27"/>
      <c r="C229" s="50"/>
      <c r="D229" s="50"/>
      <c r="E229" s="50"/>
      <c r="F229" s="50"/>
      <c r="G229" s="50"/>
    </row>
    <row r="230" spans="1:7" ht="15.75">
      <c r="A230" s="27"/>
      <c r="C230" s="50"/>
      <c r="D230" s="50"/>
      <c r="E230" s="50"/>
      <c r="F230" s="50"/>
      <c r="G230" s="50"/>
    </row>
    <row r="231" spans="1:7" ht="15.75">
      <c r="A231" s="27"/>
      <c r="C231" s="50"/>
      <c r="D231" s="50"/>
      <c r="E231" s="50"/>
      <c r="F231" s="50"/>
      <c r="G231" s="50"/>
    </row>
    <row r="232" spans="1:7" ht="15.75">
      <c r="A232" s="27"/>
      <c r="C232" s="50"/>
      <c r="D232" s="50"/>
      <c r="E232" s="50"/>
      <c r="F232" s="50"/>
      <c r="G232" s="50"/>
    </row>
    <row r="233" spans="1:7" ht="15.75">
      <c r="A233" s="27"/>
      <c r="C233" s="50"/>
      <c r="D233" s="50"/>
      <c r="E233" s="50"/>
      <c r="F233" s="50"/>
      <c r="G233" s="50"/>
    </row>
    <row r="234" spans="1:7" ht="15.75">
      <c r="A234" s="27"/>
      <c r="C234" s="50"/>
      <c r="D234" s="50"/>
      <c r="E234" s="50"/>
      <c r="F234" s="50"/>
      <c r="G234" s="50"/>
    </row>
    <row r="235" spans="1:7" ht="15.75">
      <c r="A235" s="27"/>
      <c r="C235" s="50"/>
      <c r="D235" s="50"/>
      <c r="E235" s="50"/>
      <c r="F235" s="50"/>
      <c r="G235" s="50"/>
    </row>
    <row r="236" spans="1:7" ht="15.75">
      <c r="A236" s="27"/>
      <c r="C236" s="50"/>
      <c r="D236" s="50"/>
      <c r="E236" s="50"/>
      <c r="F236" s="50"/>
      <c r="G236" s="50"/>
    </row>
    <row r="237" spans="1:7" ht="15.75">
      <c r="A237" s="27"/>
      <c r="C237" s="50"/>
      <c r="D237" s="50"/>
      <c r="E237" s="50"/>
      <c r="F237" s="50"/>
      <c r="G237" s="50"/>
    </row>
    <row r="238" spans="1:7" ht="15.75">
      <c r="A238" s="27"/>
      <c r="C238" s="50"/>
      <c r="D238" s="50"/>
      <c r="E238" s="50"/>
      <c r="F238" s="50"/>
      <c r="G238" s="50"/>
    </row>
    <row r="239" spans="1:7" ht="15.75">
      <c r="A239" s="27"/>
      <c r="C239" s="50"/>
      <c r="D239" s="50"/>
      <c r="E239" s="50"/>
      <c r="F239" s="50"/>
      <c r="G239" s="50"/>
    </row>
    <row r="240" spans="1:7" ht="15.75">
      <c r="A240" s="27"/>
      <c r="C240" s="50"/>
      <c r="D240" s="50"/>
      <c r="E240" s="50"/>
      <c r="F240" s="50"/>
      <c r="G240" s="50"/>
    </row>
    <row r="241" spans="1:7" ht="15.75">
      <c r="A241" s="27"/>
      <c r="C241" s="50"/>
      <c r="D241" s="50"/>
      <c r="E241" s="50"/>
      <c r="F241" s="50"/>
      <c r="G241" s="50"/>
    </row>
    <row r="242" spans="1:7" ht="15.75">
      <c r="A242" s="27"/>
      <c r="C242" s="50"/>
      <c r="D242" s="50"/>
      <c r="E242" s="50"/>
      <c r="F242" s="50"/>
      <c r="G242" s="50"/>
    </row>
    <row r="243" spans="1:7" ht="15.75">
      <c r="A243" s="27"/>
      <c r="C243" s="50"/>
      <c r="D243" s="50"/>
      <c r="E243" s="50"/>
      <c r="F243" s="50"/>
      <c r="G243" s="50"/>
    </row>
    <row r="244" spans="1:7" ht="15.75">
      <c r="A244" s="27"/>
      <c r="C244" s="50"/>
      <c r="D244" s="50"/>
      <c r="E244" s="50"/>
      <c r="F244" s="50"/>
      <c r="G244" s="50"/>
    </row>
    <row r="245" spans="1:7" ht="15.75">
      <c r="A245" s="27"/>
      <c r="C245" s="50"/>
      <c r="D245" s="50"/>
      <c r="E245" s="50"/>
      <c r="F245" s="50"/>
      <c r="G245" s="50"/>
    </row>
    <row r="246" spans="1:7" ht="15.75">
      <c r="A246" s="27"/>
      <c r="C246" s="50"/>
      <c r="D246" s="50"/>
      <c r="E246" s="50"/>
      <c r="F246" s="50"/>
      <c r="G246" s="50"/>
    </row>
    <row r="247" spans="1:7" ht="15.75">
      <c r="A247" s="27"/>
      <c r="C247" s="50"/>
      <c r="D247" s="50"/>
      <c r="E247" s="50"/>
      <c r="F247" s="50"/>
      <c r="G247" s="50"/>
    </row>
    <row r="248" spans="1:7" ht="15.75">
      <c r="A248" s="27"/>
      <c r="C248" s="50"/>
      <c r="D248" s="50"/>
      <c r="E248" s="50"/>
      <c r="F248" s="50"/>
      <c r="G248" s="50"/>
    </row>
    <row r="249" spans="1:7" ht="15.75">
      <c r="A249" s="27"/>
      <c r="C249" s="50"/>
      <c r="D249" s="50"/>
      <c r="E249" s="50"/>
      <c r="F249" s="50"/>
      <c r="G249" s="50"/>
    </row>
    <row r="250" spans="1:7" ht="15.75">
      <c r="A250" s="27"/>
      <c r="C250" s="50"/>
      <c r="D250" s="50"/>
      <c r="E250" s="50"/>
      <c r="F250" s="50"/>
      <c r="G250" s="50"/>
    </row>
    <row r="251" spans="1:7" ht="15.75">
      <c r="A251" s="27"/>
      <c r="C251" s="50"/>
      <c r="D251" s="50"/>
      <c r="E251" s="50"/>
      <c r="F251" s="50"/>
      <c r="G251" s="50"/>
    </row>
    <row r="252" spans="1:7" ht="15.75">
      <c r="A252" s="27"/>
      <c r="C252" s="50"/>
      <c r="D252" s="50"/>
      <c r="E252" s="50"/>
      <c r="F252" s="50"/>
      <c r="G252" s="50"/>
    </row>
    <row r="253" spans="1:7" ht="15.75">
      <c r="A253" s="27"/>
      <c r="C253" s="50"/>
      <c r="D253" s="50"/>
      <c r="E253" s="50"/>
      <c r="F253" s="50"/>
      <c r="G253" s="50"/>
    </row>
    <row r="254" spans="1:7" ht="15.75">
      <c r="A254" s="27"/>
      <c r="C254" s="50"/>
      <c r="D254" s="50"/>
      <c r="E254" s="50"/>
      <c r="F254" s="50"/>
      <c r="G254" s="50"/>
    </row>
    <row r="255" spans="1:7" ht="15.75">
      <c r="A255" s="27"/>
      <c r="C255" s="50"/>
      <c r="D255" s="50"/>
      <c r="E255" s="50"/>
      <c r="F255" s="50"/>
      <c r="G255" s="50"/>
    </row>
    <row r="256" spans="1:7" ht="15.75">
      <c r="A256" s="27"/>
      <c r="C256" s="50"/>
      <c r="D256" s="50"/>
      <c r="E256" s="50"/>
      <c r="F256" s="50"/>
      <c r="G256" s="50"/>
    </row>
    <row r="257" spans="1:7" ht="15.75">
      <c r="A257" s="27"/>
      <c r="C257" s="50"/>
      <c r="D257" s="50"/>
      <c r="E257" s="50"/>
      <c r="F257" s="50"/>
      <c r="G257" s="50"/>
    </row>
    <row r="258" spans="1:7" ht="15.75">
      <c r="A258" s="27"/>
      <c r="C258" s="50"/>
      <c r="D258" s="50"/>
      <c r="E258" s="50"/>
      <c r="F258" s="50"/>
      <c r="G258" s="50"/>
    </row>
    <row r="259" spans="1:7" ht="15.75">
      <c r="A259" s="27"/>
      <c r="C259" s="50"/>
      <c r="D259" s="50"/>
      <c r="E259" s="50"/>
      <c r="F259" s="50"/>
      <c r="G259" s="50"/>
    </row>
    <row r="260" spans="1:7" ht="15.75">
      <c r="A260" s="27"/>
      <c r="C260" s="50"/>
      <c r="D260" s="50"/>
      <c r="E260" s="50"/>
      <c r="F260" s="50"/>
      <c r="G260" s="50"/>
    </row>
    <row r="261" spans="1:7" ht="15.75">
      <c r="A261" s="27"/>
      <c r="C261" s="50"/>
      <c r="D261" s="50"/>
      <c r="E261" s="50"/>
      <c r="F261" s="50"/>
      <c r="G261" s="50"/>
    </row>
    <row r="262" spans="1:7" ht="15.75">
      <c r="A262" s="27"/>
      <c r="C262" s="50"/>
      <c r="D262" s="50"/>
      <c r="E262" s="50"/>
      <c r="F262" s="50"/>
      <c r="G262" s="50"/>
    </row>
    <row r="263" spans="1:7" ht="15.75">
      <c r="A263" s="27"/>
      <c r="C263" s="50"/>
      <c r="D263" s="50"/>
      <c r="E263" s="50"/>
      <c r="F263" s="50"/>
      <c r="G263" s="50"/>
    </row>
    <row r="264" spans="1:7" ht="15.75">
      <c r="A264" s="27"/>
      <c r="C264" s="50"/>
      <c r="D264" s="50"/>
      <c r="E264" s="50"/>
      <c r="F264" s="50"/>
      <c r="G264" s="50"/>
    </row>
    <row r="265" spans="1:7" ht="15.75">
      <c r="A265" s="27"/>
      <c r="C265" s="50"/>
      <c r="D265" s="50"/>
      <c r="E265" s="50"/>
      <c r="F265" s="50"/>
      <c r="G265" s="50"/>
    </row>
    <row r="266" spans="1:7" ht="15.75">
      <c r="A266" s="27"/>
      <c r="C266" s="50"/>
      <c r="D266" s="50"/>
      <c r="E266" s="50"/>
      <c r="F266" s="50"/>
      <c r="G266" s="50"/>
    </row>
    <row r="267" spans="1:7" ht="15.75">
      <c r="A267" s="27"/>
      <c r="C267" s="50"/>
      <c r="D267" s="50"/>
      <c r="E267" s="50"/>
      <c r="F267" s="50"/>
      <c r="G267" s="50"/>
    </row>
    <row r="268" spans="1:7" ht="15.75">
      <c r="A268" s="27"/>
      <c r="C268" s="50"/>
      <c r="D268" s="50"/>
      <c r="E268" s="50"/>
      <c r="F268" s="50"/>
      <c r="G268" s="50"/>
    </row>
    <row r="269" spans="1:7" ht="15.75">
      <c r="A269" s="27"/>
      <c r="C269" s="50"/>
      <c r="D269" s="50"/>
      <c r="E269" s="50"/>
      <c r="F269" s="50"/>
      <c r="G269" s="50"/>
    </row>
    <row r="270" spans="1:7" ht="15.75">
      <c r="A270" s="27"/>
      <c r="C270" s="50"/>
      <c r="D270" s="50"/>
      <c r="E270" s="50"/>
      <c r="F270" s="50"/>
      <c r="G270" s="50"/>
    </row>
    <row r="271" spans="1:7" ht="15.75">
      <c r="A271" s="27"/>
      <c r="C271" s="50"/>
      <c r="D271" s="50"/>
      <c r="E271" s="50"/>
      <c r="F271" s="50"/>
      <c r="G271" s="50"/>
    </row>
    <row r="272" spans="1:7" ht="15.75">
      <c r="A272" s="27"/>
      <c r="C272" s="50"/>
      <c r="D272" s="50"/>
      <c r="E272" s="50"/>
      <c r="F272" s="50"/>
      <c r="G272" s="50"/>
    </row>
    <row r="273" spans="1:7" ht="15.75">
      <c r="A273" s="27"/>
      <c r="C273" s="50"/>
      <c r="D273" s="50"/>
      <c r="E273" s="50"/>
      <c r="F273" s="50"/>
      <c r="G273" s="50"/>
    </row>
    <row r="274" spans="1:7" ht="15.75">
      <c r="A274" s="27"/>
      <c r="C274" s="50"/>
      <c r="D274" s="50"/>
      <c r="E274" s="50"/>
      <c r="F274" s="50"/>
      <c r="G274" s="50"/>
    </row>
    <row r="275" spans="1:7" ht="15.75">
      <c r="A275" s="27"/>
      <c r="C275" s="50"/>
      <c r="D275" s="50"/>
      <c r="E275" s="50"/>
      <c r="F275" s="50"/>
      <c r="G275" s="50"/>
    </row>
    <row r="276" spans="1:7" ht="15.75">
      <c r="A276" s="27"/>
      <c r="C276" s="50"/>
      <c r="D276" s="50"/>
      <c r="E276" s="50"/>
      <c r="F276" s="50"/>
      <c r="G276" s="50"/>
    </row>
    <row r="277" spans="1:7" ht="15.75">
      <c r="A277" s="27"/>
      <c r="C277" s="50"/>
      <c r="D277" s="50"/>
      <c r="E277" s="50"/>
      <c r="F277" s="50"/>
      <c r="G277" s="50"/>
    </row>
    <row r="278" spans="1:7" ht="15.75">
      <c r="A278" s="27"/>
      <c r="C278" s="50"/>
      <c r="D278" s="50"/>
      <c r="E278" s="50"/>
      <c r="F278" s="50"/>
      <c r="G278" s="50"/>
    </row>
    <row r="279" spans="1:7" ht="15.75">
      <c r="A279" s="27"/>
      <c r="C279" s="50"/>
      <c r="D279" s="50"/>
      <c r="E279" s="50"/>
      <c r="F279" s="50"/>
      <c r="G279" s="50"/>
    </row>
    <row r="280" spans="1:7" ht="15.75">
      <c r="A280" s="27"/>
      <c r="C280" s="50"/>
      <c r="D280" s="50"/>
      <c r="E280" s="50"/>
      <c r="F280" s="50"/>
      <c r="G280" s="50"/>
    </row>
    <row r="281" spans="1:7" ht="15.75">
      <c r="A281" s="27"/>
      <c r="C281" s="50"/>
      <c r="D281" s="50"/>
      <c r="E281" s="50"/>
      <c r="F281" s="50"/>
      <c r="G281" s="50"/>
    </row>
    <row r="282" spans="1:7" ht="15.75">
      <c r="A282" s="27"/>
      <c r="C282" s="50"/>
      <c r="D282" s="50"/>
      <c r="E282" s="50"/>
      <c r="F282" s="50"/>
      <c r="G282" s="50"/>
    </row>
    <row r="283" spans="1:7" ht="15.75">
      <c r="A283" s="27"/>
      <c r="C283" s="50"/>
      <c r="D283" s="50"/>
      <c r="E283" s="50"/>
      <c r="F283" s="50"/>
      <c r="G283" s="50"/>
    </row>
    <row r="284" spans="1:7" ht="15.75">
      <c r="A284" s="27"/>
      <c r="C284" s="50"/>
      <c r="D284" s="50"/>
      <c r="E284" s="50"/>
      <c r="F284" s="50"/>
      <c r="G284" s="50"/>
    </row>
    <row r="285" spans="1:7" ht="15.75">
      <c r="A285" s="27"/>
      <c r="C285" s="50"/>
      <c r="D285" s="50"/>
      <c r="E285" s="50"/>
      <c r="F285" s="50"/>
      <c r="G285" s="50"/>
    </row>
    <row r="286" spans="1:7" ht="15.75">
      <c r="A286" s="27"/>
      <c r="C286" s="50"/>
      <c r="D286" s="50"/>
      <c r="E286" s="50"/>
      <c r="F286" s="50"/>
      <c r="G286" s="50"/>
    </row>
    <row r="287" spans="1:7" ht="15.75">
      <c r="A287" s="27"/>
      <c r="C287" s="50"/>
      <c r="D287" s="50"/>
      <c r="E287" s="50"/>
      <c r="F287" s="50"/>
      <c r="G287" s="50"/>
    </row>
    <row r="288" spans="1:7" ht="15.75">
      <c r="A288" s="27"/>
      <c r="C288" s="50"/>
      <c r="D288" s="50"/>
      <c r="E288" s="50"/>
      <c r="F288" s="50"/>
      <c r="G288" s="50"/>
    </row>
    <row r="289" spans="1:7" ht="15.75">
      <c r="A289" s="27"/>
      <c r="C289" s="50"/>
      <c r="D289" s="50"/>
      <c r="E289" s="50"/>
      <c r="F289" s="50"/>
      <c r="G289" s="50"/>
    </row>
    <row r="290" spans="1:7" ht="15.75">
      <c r="A290" s="27"/>
      <c r="C290" s="50"/>
      <c r="D290" s="50"/>
      <c r="E290" s="50"/>
      <c r="F290" s="50"/>
      <c r="G290" s="50"/>
    </row>
    <row r="291" spans="1:7" ht="15.75">
      <c r="A291" s="27"/>
    </row>
    <row r="292" spans="1:7" ht="15.75">
      <c r="A292" s="27"/>
    </row>
    <row r="293" spans="1:7" ht="15.75">
      <c r="A293" s="27"/>
    </row>
    <row r="294" spans="1:7" ht="15.75">
      <c r="A294" s="27"/>
    </row>
    <row r="295" spans="1:7" ht="15.75">
      <c r="A295" s="27"/>
    </row>
    <row r="296" spans="1:7" ht="15.75">
      <c r="A296" s="27"/>
    </row>
    <row r="297" spans="1:7" ht="15.75">
      <c r="A297" s="27"/>
    </row>
    <row r="298" spans="1:7" ht="15.75">
      <c r="A298" s="27"/>
    </row>
    <row r="299" spans="1:7" ht="15.75">
      <c r="A299" s="27"/>
    </row>
    <row r="300" spans="1:7" ht="15.75">
      <c r="A300" s="27"/>
    </row>
    <row r="301" spans="1:7" ht="15.75">
      <c r="A301" s="27"/>
    </row>
    <row r="302" spans="1:7" ht="15.75">
      <c r="A302" s="27"/>
    </row>
    <row r="303" spans="1:7" ht="15.75">
      <c r="A303" s="27"/>
    </row>
    <row r="304" spans="1:7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  <row r="647" spans="1:1" ht="15.75">
      <c r="A647" s="27"/>
    </row>
    <row r="648" spans="1:1" ht="15.75">
      <c r="A648" s="27"/>
    </row>
    <row r="649" spans="1:1" ht="15.75">
      <c r="A649" s="27"/>
    </row>
    <row r="650" spans="1:1" ht="15.75">
      <c r="A650" s="27"/>
    </row>
    <row r="651" spans="1:1" ht="15.75">
      <c r="A651" s="27"/>
    </row>
    <row r="652" spans="1:1" ht="15.75">
      <c r="A652" s="27"/>
    </row>
    <row r="653" spans="1:1" ht="15.75">
      <c r="A653" s="27"/>
    </row>
    <row r="654" spans="1:1" ht="15.75">
      <c r="A654" s="27"/>
    </row>
    <row r="655" spans="1:1" ht="15.75">
      <c r="A655" s="27"/>
    </row>
    <row r="656" spans="1:1" ht="15.75">
      <c r="A656" s="27"/>
    </row>
    <row r="657" spans="1:1" ht="15.75">
      <c r="A657" s="27"/>
    </row>
    <row r="658" spans="1:1" ht="15.75">
      <c r="A658" s="27"/>
    </row>
    <row r="659" spans="1:1" ht="15.75">
      <c r="A659" s="27"/>
    </row>
    <row r="660" spans="1:1" ht="15.75">
      <c r="A660" s="27"/>
    </row>
    <row r="661" spans="1:1" ht="15.75">
      <c r="A661" s="27"/>
    </row>
    <row r="662" spans="1:1" ht="15.75">
      <c r="A662" s="27"/>
    </row>
    <row r="663" spans="1:1" ht="15.75">
      <c r="A663" s="27"/>
    </row>
    <row r="664" spans="1:1" ht="15.75">
      <c r="A664" s="27"/>
    </row>
    <row r="665" spans="1:1" ht="15.75">
      <c r="A665" s="27"/>
    </row>
    <row r="666" spans="1:1" ht="15.75">
      <c r="A666" s="27"/>
    </row>
    <row r="667" spans="1:1" ht="15.75">
      <c r="A667" s="27"/>
    </row>
    <row r="668" spans="1:1" ht="15.75">
      <c r="A668" s="27"/>
    </row>
    <row r="669" spans="1:1" ht="15.75">
      <c r="A669" s="27"/>
    </row>
    <row r="670" spans="1:1" ht="15.75">
      <c r="A670" s="27"/>
    </row>
    <row r="671" spans="1:1" ht="15.75">
      <c r="A671" s="27"/>
    </row>
    <row r="672" spans="1:1" ht="15.75">
      <c r="A672" s="27"/>
    </row>
    <row r="673" spans="1:1" ht="15.75">
      <c r="A673" s="27"/>
    </row>
    <row r="674" spans="1:1" ht="15.75">
      <c r="A674" s="27"/>
    </row>
  </sheetData>
  <mergeCells count="4">
    <mergeCell ref="A2:Q2"/>
    <mergeCell ref="A3:Q3"/>
    <mergeCell ref="A4:Q4"/>
    <mergeCell ref="A5:Q5"/>
  </mergeCells>
  <pageMargins left="0.93" right="0.35" top="0.77" bottom="0.67" header="0.5" footer="0.5"/>
  <pageSetup scale="37" orientation="landscape" horizontalDpi="3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>
  <sheetPr codeName="Sheet8">
    <pageSetUpPr fitToPage="1"/>
  </sheetPr>
  <dimension ref="A1:Z674"/>
  <sheetViews>
    <sheetView zoomScale="70" zoomScaleNormal="70" workbookViewId="0"/>
  </sheetViews>
  <sheetFormatPr defaultColWidth="9.140625" defaultRowHeight="15"/>
  <cols>
    <col min="1" max="1" width="100.5703125" style="28" customWidth="1"/>
    <col min="2" max="14" width="11.7109375" customWidth="1"/>
    <col min="15" max="15" width="14" customWidth="1"/>
    <col min="16" max="16" width="11.5703125" bestFit="1" customWidth="1"/>
    <col min="17" max="17" width="2.42578125" customWidth="1"/>
    <col min="257" max="257" width="100.5703125" customWidth="1"/>
    <col min="258" max="270" width="11.7109375" customWidth="1"/>
    <col min="271" max="271" width="14" customWidth="1"/>
    <col min="272" max="272" width="11.5703125" bestFit="1" customWidth="1"/>
    <col min="273" max="273" width="2.42578125" customWidth="1"/>
    <col min="513" max="513" width="100.5703125" customWidth="1"/>
    <col min="514" max="526" width="11.7109375" customWidth="1"/>
    <col min="527" max="527" width="14" customWidth="1"/>
    <col min="528" max="528" width="11.5703125" bestFit="1" customWidth="1"/>
    <col min="529" max="529" width="2.42578125" customWidth="1"/>
    <col min="769" max="769" width="100.5703125" customWidth="1"/>
    <col min="770" max="782" width="11.7109375" customWidth="1"/>
    <col min="783" max="783" width="14" customWidth="1"/>
    <col min="784" max="784" width="11.5703125" bestFit="1" customWidth="1"/>
    <col min="785" max="785" width="2.42578125" customWidth="1"/>
    <col min="1025" max="1025" width="100.5703125" customWidth="1"/>
    <col min="1026" max="1038" width="11.7109375" customWidth="1"/>
    <col min="1039" max="1039" width="14" customWidth="1"/>
    <col min="1040" max="1040" width="11.5703125" bestFit="1" customWidth="1"/>
    <col min="1041" max="1041" width="2.42578125" customWidth="1"/>
    <col min="1281" max="1281" width="100.5703125" customWidth="1"/>
    <col min="1282" max="1294" width="11.7109375" customWidth="1"/>
    <col min="1295" max="1295" width="14" customWidth="1"/>
    <col min="1296" max="1296" width="11.5703125" bestFit="1" customWidth="1"/>
    <col min="1297" max="1297" width="2.42578125" customWidth="1"/>
    <col min="1537" max="1537" width="100.5703125" customWidth="1"/>
    <col min="1538" max="1550" width="11.7109375" customWidth="1"/>
    <col min="1551" max="1551" width="14" customWidth="1"/>
    <col min="1552" max="1552" width="11.5703125" bestFit="1" customWidth="1"/>
    <col min="1553" max="1553" width="2.42578125" customWidth="1"/>
    <col min="1793" max="1793" width="100.5703125" customWidth="1"/>
    <col min="1794" max="1806" width="11.7109375" customWidth="1"/>
    <col min="1807" max="1807" width="14" customWidth="1"/>
    <col min="1808" max="1808" width="11.5703125" bestFit="1" customWidth="1"/>
    <col min="1809" max="1809" width="2.42578125" customWidth="1"/>
    <col min="2049" max="2049" width="100.5703125" customWidth="1"/>
    <col min="2050" max="2062" width="11.7109375" customWidth="1"/>
    <col min="2063" max="2063" width="14" customWidth="1"/>
    <col min="2064" max="2064" width="11.5703125" bestFit="1" customWidth="1"/>
    <col min="2065" max="2065" width="2.42578125" customWidth="1"/>
    <col min="2305" max="2305" width="100.5703125" customWidth="1"/>
    <col min="2306" max="2318" width="11.7109375" customWidth="1"/>
    <col min="2319" max="2319" width="14" customWidth="1"/>
    <col min="2320" max="2320" width="11.5703125" bestFit="1" customWidth="1"/>
    <col min="2321" max="2321" width="2.42578125" customWidth="1"/>
    <col min="2561" max="2561" width="100.5703125" customWidth="1"/>
    <col min="2562" max="2574" width="11.7109375" customWidth="1"/>
    <col min="2575" max="2575" width="14" customWidth="1"/>
    <col min="2576" max="2576" width="11.5703125" bestFit="1" customWidth="1"/>
    <col min="2577" max="2577" width="2.42578125" customWidth="1"/>
    <col min="2817" max="2817" width="100.5703125" customWidth="1"/>
    <col min="2818" max="2830" width="11.7109375" customWidth="1"/>
    <col min="2831" max="2831" width="14" customWidth="1"/>
    <col min="2832" max="2832" width="11.5703125" bestFit="1" customWidth="1"/>
    <col min="2833" max="2833" width="2.42578125" customWidth="1"/>
    <col min="3073" max="3073" width="100.5703125" customWidth="1"/>
    <col min="3074" max="3086" width="11.7109375" customWidth="1"/>
    <col min="3087" max="3087" width="14" customWidth="1"/>
    <col min="3088" max="3088" width="11.5703125" bestFit="1" customWidth="1"/>
    <col min="3089" max="3089" width="2.42578125" customWidth="1"/>
    <col min="3329" max="3329" width="100.5703125" customWidth="1"/>
    <col min="3330" max="3342" width="11.7109375" customWidth="1"/>
    <col min="3343" max="3343" width="14" customWidth="1"/>
    <col min="3344" max="3344" width="11.5703125" bestFit="1" customWidth="1"/>
    <col min="3345" max="3345" width="2.42578125" customWidth="1"/>
    <col min="3585" max="3585" width="100.5703125" customWidth="1"/>
    <col min="3586" max="3598" width="11.7109375" customWidth="1"/>
    <col min="3599" max="3599" width="14" customWidth="1"/>
    <col min="3600" max="3600" width="11.5703125" bestFit="1" customWidth="1"/>
    <col min="3601" max="3601" width="2.42578125" customWidth="1"/>
    <col min="3841" max="3841" width="100.5703125" customWidth="1"/>
    <col min="3842" max="3854" width="11.7109375" customWidth="1"/>
    <col min="3855" max="3855" width="14" customWidth="1"/>
    <col min="3856" max="3856" width="11.5703125" bestFit="1" customWidth="1"/>
    <col min="3857" max="3857" width="2.42578125" customWidth="1"/>
    <col min="4097" max="4097" width="100.5703125" customWidth="1"/>
    <col min="4098" max="4110" width="11.7109375" customWidth="1"/>
    <col min="4111" max="4111" width="14" customWidth="1"/>
    <col min="4112" max="4112" width="11.5703125" bestFit="1" customWidth="1"/>
    <col min="4113" max="4113" width="2.42578125" customWidth="1"/>
    <col min="4353" max="4353" width="100.5703125" customWidth="1"/>
    <col min="4354" max="4366" width="11.7109375" customWidth="1"/>
    <col min="4367" max="4367" width="14" customWidth="1"/>
    <col min="4368" max="4368" width="11.5703125" bestFit="1" customWidth="1"/>
    <col min="4369" max="4369" width="2.42578125" customWidth="1"/>
    <col min="4609" max="4609" width="100.5703125" customWidth="1"/>
    <col min="4610" max="4622" width="11.7109375" customWidth="1"/>
    <col min="4623" max="4623" width="14" customWidth="1"/>
    <col min="4624" max="4624" width="11.5703125" bestFit="1" customWidth="1"/>
    <col min="4625" max="4625" width="2.42578125" customWidth="1"/>
    <col min="4865" max="4865" width="100.5703125" customWidth="1"/>
    <col min="4866" max="4878" width="11.7109375" customWidth="1"/>
    <col min="4879" max="4879" width="14" customWidth="1"/>
    <col min="4880" max="4880" width="11.5703125" bestFit="1" customWidth="1"/>
    <col min="4881" max="4881" width="2.42578125" customWidth="1"/>
    <col min="5121" max="5121" width="100.5703125" customWidth="1"/>
    <col min="5122" max="5134" width="11.7109375" customWidth="1"/>
    <col min="5135" max="5135" width="14" customWidth="1"/>
    <col min="5136" max="5136" width="11.5703125" bestFit="1" customWidth="1"/>
    <col min="5137" max="5137" width="2.42578125" customWidth="1"/>
    <col min="5377" max="5377" width="100.5703125" customWidth="1"/>
    <col min="5378" max="5390" width="11.7109375" customWidth="1"/>
    <col min="5391" max="5391" width="14" customWidth="1"/>
    <col min="5392" max="5392" width="11.5703125" bestFit="1" customWidth="1"/>
    <col min="5393" max="5393" width="2.42578125" customWidth="1"/>
    <col min="5633" max="5633" width="100.5703125" customWidth="1"/>
    <col min="5634" max="5646" width="11.7109375" customWidth="1"/>
    <col min="5647" max="5647" width="14" customWidth="1"/>
    <col min="5648" max="5648" width="11.5703125" bestFit="1" customWidth="1"/>
    <col min="5649" max="5649" width="2.42578125" customWidth="1"/>
    <col min="5889" max="5889" width="100.5703125" customWidth="1"/>
    <col min="5890" max="5902" width="11.7109375" customWidth="1"/>
    <col min="5903" max="5903" width="14" customWidth="1"/>
    <col min="5904" max="5904" width="11.5703125" bestFit="1" customWidth="1"/>
    <col min="5905" max="5905" width="2.42578125" customWidth="1"/>
    <col min="6145" max="6145" width="100.5703125" customWidth="1"/>
    <col min="6146" max="6158" width="11.7109375" customWidth="1"/>
    <col min="6159" max="6159" width="14" customWidth="1"/>
    <col min="6160" max="6160" width="11.5703125" bestFit="1" customWidth="1"/>
    <col min="6161" max="6161" width="2.42578125" customWidth="1"/>
    <col min="6401" max="6401" width="100.5703125" customWidth="1"/>
    <col min="6402" max="6414" width="11.7109375" customWidth="1"/>
    <col min="6415" max="6415" width="14" customWidth="1"/>
    <col min="6416" max="6416" width="11.5703125" bestFit="1" customWidth="1"/>
    <col min="6417" max="6417" width="2.42578125" customWidth="1"/>
    <col min="6657" max="6657" width="100.5703125" customWidth="1"/>
    <col min="6658" max="6670" width="11.7109375" customWidth="1"/>
    <col min="6671" max="6671" width="14" customWidth="1"/>
    <col min="6672" max="6672" width="11.5703125" bestFit="1" customWidth="1"/>
    <col min="6673" max="6673" width="2.42578125" customWidth="1"/>
    <col min="6913" max="6913" width="100.5703125" customWidth="1"/>
    <col min="6914" max="6926" width="11.7109375" customWidth="1"/>
    <col min="6927" max="6927" width="14" customWidth="1"/>
    <col min="6928" max="6928" width="11.5703125" bestFit="1" customWidth="1"/>
    <col min="6929" max="6929" width="2.42578125" customWidth="1"/>
    <col min="7169" max="7169" width="100.5703125" customWidth="1"/>
    <col min="7170" max="7182" width="11.7109375" customWidth="1"/>
    <col min="7183" max="7183" width="14" customWidth="1"/>
    <col min="7184" max="7184" width="11.5703125" bestFit="1" customWidth="1"/>
    <col min="7185" max="7185" width="2.42578125" customWidth="1"/>
    <col min="7425" max="7425" width="100.5703125" customWidth="1"/>
    <col min="7426" max="7438" width="11.7109375" customWidth="1"/>
    <col min="7439" max="7439" width="14" customWidth="1"/>
    <col min="7440" max="7440" width="11.5703125" bestFit="1" customWidth="1"/>
    <col min="7441" max="7441" width="2.42578125" customWidth="1"/>
    <col min="7681" max="7681" width="100.5703125" customWidth="1"/>
    <col min="7682" max="7694" width="11.7109375" customWidth="1"/>
    <col min="7695" max="7695" width="14" customWidth="1"/>
    <col min="7696" max="7696" width="11.5703125" bestFit="1" customWidth="1"/>
    <col min="7697" max="7697" width="2.42578125" customWidth="1"/>
    <col min="7937" max="7937" width="100.5703125" customWidth="1"/>
    <col min="7938" max="7950" width="11.7109375" customWidth="1"/>
    <col min="7951" max="7951" width="14" customWidth="1"/>
    <col min="7952" max="7952" width="11.5703125" bestFit="1" customWidth="1"/>
    <col min="7953" max="7953" width="2.42578125" customWidth="1"/>
    <col min="8193" max="8193" width="100.5703125" customWidth="1"/>
    <col min="8194" max="8206" width="11.7109375" customWidth="1"/>
    <col min="8207" max="8207" width="14" customWidth="1"/>
    <col min="8208" max="8208" width="11.5703125" bestFit="1" customWidth="1"/>
    <col min="8209" max="8209" width="2.42578125" customWidth="1"/>
    <col min="8449" max="8449" width="100.5703125" customWidth="1"/>
    <col min="8450" max="8462" width="11.7109375" customWidth="1"/>
    <col min="8463" max="8463" width="14" customWidth="1"/>
    <col min="8464" max="8464" width="11.5703125" bestFit="1" customWidth="1"/>
    <col min="8465" max="8465" width="2.42578125" customWidth="1"/>
    <col min="8705" max="8705" width="100.5703125" customWidth="1"/>
    <col min="8706" max="8718" width="11.7109375" customWidth="1"/>
    <col min="8719" max="8719" width="14" customWidth="1"/>
    <col min="8720" max="8720" width="11.5703125" bestFit="1" customWidth="1"/>
    <col min="8721" max="8721" width="2.42578125" customWidth="1"/>
    <col min="8961" max="8961" width="100.5703125" customWidth="1"/>
    <col min="8962" max="8974" width="11.7109375" customWidth="1"/>
    <col min="8975" max="8975" width="14" customWidth="1"/>
    <col min="8976" max="8976" width="11.5703125" bestFit="1" customWidth="1"/>
    <col min="8977" max="8977" width="2.42578125" customWidth="1"/>
    <col min="9217" max="9217" width="100.5703125" customWidth="1"/>
    <col min="9218" max="9230" width="11.7109375" customWidth="1"/>
    <col min="9231" max="9231" width="14" customWidth="1"/>
    <col min="9232" max="9232" width="11.5703125" bestFit="1" customWidth="1"/>
    <col min="9233" max="9233" width="2.42578125" customWidth="1"/>
    <col min="9473" max="9473" width="100.5703125" customWidth="1"/>
    <col min="9474" max="9486" width="11.7109375" customWidth="1"/>
    <col min="9487" max="9487" width="14" customWidth="1"/>
    <col min="9488" max="9488" width="11.5703125" bestFit="1" customWidth="1"/>
    <col min="9489" max="9489" width="2.42578125" customWidth="1"/>
    <col min="9729" max="9729" width="100.5703125" customWidth="1"/>
    <col min="9730" max="9742" width="11.7109375" customWidth="1"/>
    <col min="9743" max="9743" width="14" customWidth="1"/>
    <col min="9744" max="9744" width="11.5703125" bestFit="1" customWidth="1"/>
    <col min="9745" max="9745" width="2.42578125" customWidth="1"/>
    <col min="9985" max="9985" width="100.5703125" customWidth="1"/>
    <col min="9986" max="9998" width="11.7109375" customWidth="1"/>
    <col min="9999" max="9999" width="14" customWidth="1"/>
    <col min="10000" max="10000" width="11.5703125" bestFit="1" customWidth="1"/>
    <col min="10001" max="10001" width="2.42578125" customWidth="1"/>
    <col min="10241" max="10241" width="100.5703125" customWidth="1"/>
    <col min="10242" max="10254" width="11.7109375" customWidth="1"/>
    <col min="10255" max="10255" width="14" customWidth="1"/>
    <col min="10256" max="10256" width="11.5703125" bestFit="1" customWidth="1"/>
    <col min="10257" max="10257" width="2.42578125" customWidth="1"/>
    <col min="10497" max="10497" width="100.5703125" customWidth="1"/>
    <col min="10498" max="10510" width="11.7109375" customWidth="1"/>
    <col min="10511" max="10511" width="14" customWidth="1"/>
    <col min="10512" max="10512" width="11.5703125" bestFit="1" customWidth="1"/>
    <col min="10513" max="10513" width="2.42578125" customWidth="1"/>
    <col min="10753" max="10753" width="100.5703125" customWidth="1"/>
    <col min="10754" max="10766" width="11.7109375" customWidth="1"/>
    <col min="10767" max="10767" width="14" customWidth="1"/>
    <col min="10768" max="10768" width="11.5703125" bestFit="1" customWidth="1"/>
    <col min="10769" max="10769" width="2.42578125" customWidth="1"/>
    <col min="11009" max="11009" width="100.5703125" customWidth="1"/>
    <col min="11010" max="11022" width="11.7109375" customWidth="1"/>
    <col min="11023" max="11023" width="14" customWidth="1"/>
    <col min="11024" max="11024" width="11.5703125" bestFit="1" customWidth="1"/>
    <col min="11025" max="11025" width="2.42578125" customWidth="1"/>
    <col min="11265" max="11265" width="100.5703125" customWidth="1"/>
    <col min="11266" max="11278" width="11.7109375" customWidth="1"/>
    <col min="11279" max="11279" width="14" customWidth="1"/>
    <col min="11280" max="11280" width="11.5703125" bestFit="1" customWidth="1"/>
    <col min="11281" max="11281" width="2.42578125" customWidth="1"/>
    <col min="11521" max="11521" width="100.5703125" customWidth="1"/>
    <col min="11522" max="11534" width="11.7109375" customWidth="1"/>
    <col min="11535" max="11535" width="14" customWidth="1"/>
    <col min="11536" max="11536" width="11.5703125" bestFit="1" customWidth="1"/>
    <col min="11537" max="11537" width="2.42578125" customWidth="1"/>
    <col min="11777" max="11777" width="100.5703125" customWidth="1"/>
    <col min="11778" max="11790" width="11.7109375" customWidth="1"/>
    <col min="11791" max="11791" width="14" customWidth="1"/>
    <col min="11792" max="11792" width="11.5703125" bestFit="1" customWidth="1"/>
    <col min="11793" max="11793" width="2.42578125" customWidth="1"/>
    <col min="12033" max="12033" width="100.5703125" customWidth="1"/>
    <col min="12034" max="12046" width="11.7109375" customWidth="1"/>
    <col min="12047" max="12047" width="14" customWidth="1"/>
    <col min="12048" max="12048" width="11.5703125" bestFit="1" customWidth="1"/>
    <col min="12049" max="12049" width="2.42578125" customWidth="1"/>
    <col min="12289" max="12289" width="100.5703125" customWidth="1"/>
    <col min="12290" max="12302" width="11.7109375" customWidth="1"/>
    <col min="12303" max="12303" width="14" customWidth="1"/>
    <col min="12304" max="12304" width="11.5703125" bestFit="1" customWidth="1"/>
    <col min="12305" max="12305" width="2.42578125" customWidth="1"/>
    <col min="12545" max="12545" width="100.5703125" customWidth="1"/>
    <col min="12546" max="12558" width="11.7109375" customWidth="1"/>
    <col min="12559" max="12559" width="14" customWidth="1"/>
    <col min="12560" max="12560" width="11.5703125" bestFit="1" customWidth="1"/>
    <col min="12561" max="12561" width="2.42578125" customWidth="1"/>
    <col min="12801" max="12801" width="100.5703125" customWidth="1"/>
    <col min="12802" max="12814" width="11.7109375" customWidth="1"/>
    <col min="12815" max="12815" width="14" customWidth="1"/>
    <col min="12816" max="12816" width="11.5703125" bestFit="1" customWidth="1"/>
    <col min="12817" max="12817" width="2.42578125" customWidth="1"/>
    <col min="13057" max="13057" width="100.5703125" customWidth="1"/>
    <col min="13058" max="13070" width="11.7109375" customWidth="1"/>
    <col min="13071" max="13071" width="14" customWidth="1"/>
    <col min="13072" max="13072" width="11.5703125" bestFit="1" customWidth="1"/>
    <col min="13073" max="13073" width="2.42578125" customWidth="1"/>
    <col min="13313" max="13313" width="100.5703125" customWidth="1"/>
    <col min="13314" max="13326" width="11.7109375" customWidth="1"/>
    <col min="13327" max="13327" width="14" customWidth="1"/>
    <col min="13328" max="13328" width="11.5703125" bestFit="1" customWidth="1"/>
    <col min="13329" max="13329" width="2.42578125" customWidth="1"/>
    <col min="13569" max="13569" width="100.5703125" customWidth="1"/>
    <col min="13570" max="13582" width="11.7109375" customWidth="1"/>
    <col min="13583" max="13583" width="14" customWidth="1"/>
    <col min="13584" max="13584" width="11.5703125" bestFit="1" customWidth="1"/>
    <col min="13585" max="13585" width="2.42578125" customWidth="1"/>
    <col min="13825" max="13825" width="100.5703125" customWidth="1"/>
    <col min="13826" max="13838" width="11.7109375" customWidth="1"/>
    <col min="13839" max="13839" width="14" customWidth="1"/>
    <col min="13840" max="13840" width="11.5703125" bestFit="1" customWidth="1"/>
    <col min="13841" max="13841" width="2.42578125" customWidth="1"/>
    <col min="14081" max="14081" width="100.5703125" customWidth="1"/>
    <col min="14082" max="14094" width="11.7109375" customWidth="1"/>
    <col min="14095" max="14095" width="14" customWidth="1"/>
    <col min="14096" max="14096" width="11.5703125" bestFit="1" customWidth="1"/>
    <col min="14097" max="14097" width="2.42578125" customWidth="1"/>
    <col min="14337" max="14337" width="100.5703125" customWidth="1"/>
    <col min="14338" max="14350" width="11.7109375" customWidth="1"/>
    <col min="14351" max="14351" width="14" customWidth="1"/>
    <col min="14352" max="14352" width="11.5703125" bestFit="1" customWidth="1"/>
    <col min="14353" max="14353" width="2.42578125" customWidth="1"/>
    <col min="14593" max="14593" width="100.5703125" customWidth="1"/>
    <col min="14594" max="14606" width="11.7109375" customWidth="1"/>
    <col min="14607" max="14607" width="14" customWidth="1"/>
    <col min="14608" max="14608" width="11.5703125" bestFit="1" customWidth="1"/>
    <col min="14609" max="14609" width="2.42578125" customWidth="1"/>
    <col min="14849" max="14849" width="100.5703125" customWidth="1"/>
    <col min="14850" max="14862" width="11.7109375" customWidth="1"/>
    <col min="14863" max="14863" width="14" customWidth="1"/>
    <col min="14864" max="14864" width="11.5703125" bestFit="1" customWidth="1"/>
    <col min="14865" max="14865" width="2.42578125" customWidth="1"/>
    <col min="15105" max="15105" width="100.5703125" customWidth="1"/>
    <col min="15106" max="15118" width="11.7109375" customWidth="1"/>
    <col min="15119" max="15119" width="14" customWidth="1"/>
    <col min="15120" max="15120" width="11.5703125" bestFit="1" customWidth="1"/>
    <col min="15121" max="15121" width="2.42578125" customWidth="1"/>
    <col min="15361" max="15361" width="100.5703125" customWidth="1"/>
    <col min="15362" max="15374" width="11.7109375" customWidth="1"/>
    <col min="15375" max="15375" width="14" customWidth="1"/>
    <col min="15376" max="15376" width="11.5703125" bestFit="1" customWidth="1"/>
    <col min="15377" max="15377" width="2.42578125" customWidth="1"/>
    <col min="15617" max="15617" width="100.5703125" customWidth="1"/>
    <col min="15618" max="15630" width="11.7109375" customWidth="1"/>
    <col min="15631" max="15631" width="14" customWidth="1"/>
    <col min="15632" max="15632" width="11.5703125" bestFit="1" customWidth="1"/>
    <col min="15633" max="15633" width="2.42578125" customWidth="1"/>
    <col min="15873" max="15873" width="100.5703125" customWidth="1"/>
    <col min="15874" max="15886" width="11.7109375" customWidth="1"/>
    <col min="15887" max="15887" width="14" customWidth="1"/>
    <col min="15888" max="15888" width="11.5703125" bestFit="1" customWidth="1"/>
    <col min="15889" max="15889" width="2.42578125" customWidth="1"/>
    <col min="16129" max="16129" width="100.5703125" customWidth="1"/>
    <col min="16130" max="16142" width="11.7109375" customWidth="1"/>
    <col min="16143" max="16143" width="14" customWidth="1"/>
    <col min="16144" max="16144" width="11.5703125" bestFit="1" customWidth="1"/>
    <col min="16145" max="16145" width="2.42578125" customWidth="1"/>
  </cols>
  <sheetData>
    <row r="1" spans="1:26" s="1" customFormat="1" ht="3.75" customHeight="1">
      <c r="A1" s="200"/>
      <c r="B1" s="200"/>
      <c r="C1" s="200"/>
      <c r="D1" s="200"/>
      <c r="E1" s="200"/>
      <c r="F1" s="200"/>
      <c r="G1" s="200"/>
      <c r="H1" s="200"/>
      <c r="I1" s="200"/>
      <c r="J1" s="200"/>
      <c r="K1" s="200"/>
      <c r="L1" s="200"/>
      <c r="M1" s="200"/>
      <c r="N1" s="200"/>
      <c r="O1" s="200"/>
      <c r="P1" s="200"/>
      <c r="Q1" s="200"/>
    </row>
    <row r="2" spans="1:26" s="2" customFormat="1" ht="39" customHeight="1">
      <c r="A2" s="935" t="s">
        <v>735</v>
      </c>
      <c r="B2" s="935"/>
      <c r="C2" s="935"/>
      <c r="D2" s="935"/>
      <c r="E2" s="935"/>
      <c r="F2" s="935"/>
      <c r="G2" s="935"/>
      <c r="H2" s="935"/>
      <c r="I2" s="935"/>
      <c r="J2" s="935"/>
      <c r="K2" s="935"/>
      <c r="L2" s="935"/>
      <c r="M2" s="935"/>
      <c r="N2" s="935"/>
      <c r="O2" s="935"/>
      <c r="P2" s="935"/>
      <c r="Q2" s="935"/>
    </row>
    <row r="3" spans="1:26" s="2" customFormat="1" ht="27" customHeight="1">
      <c r="A3" s="935" t="s">
        <v>262</v>
      </c>
      <c r="B3" s="935"/>
      <c r="C3" s="935"/>
      <c r="D3" s="935"/>
      <c r="E3" s="935"/>
      <c r="F3" s="935"/>
      <c r="G3" s="935"/>
      <c r="H3" s="935"/>
      <c r="I3" s="935"/>
      <c r="J3" s="935"/>
      <c r="K3" s="935"/>
      <c r="L3" s="935"/>
      <c r="M3" s="935"/>
      <c r="N3" s="935"/>
      <c r="O3" s="935"/>
      <c r="P3" s="935"/>
      <c r="Q3" s="935"/>
    </row>
    <row r="4" spans="1:26" s="2" customFormat="1" ht="27" customHeight="1">
      <c r="A4" s="935" t="s">
        <v>731</v>
      </c>
      <c r="B4" s="935"/>
      <c r="C4" s="935"/>
      <c r="D4" s="935"/>
      <c r="E4" s="935"/>
      <c r="F4" s="935"/>
      <c r="G4" s="935"/>
      <c r="H4" s="935"/>
      <c r="I4" s="935"/>
      <c r="J4" s="935"/>
      <c r="K4" s="935"/>
      <c r="L4" s="935"/>
      <c r="M4" s="935"/>
      <c r="N4" s="935"/>
      <c r="O4" s="935"/>
      <c r="P4" s="935"/>
      <c r="Q4" s="935"/>
    </row>
    <row r="5" spans="1:26" s="3" customFormat="1" ht="39" customHeight="1">
      <c r="A5" s="936" t="s">
        <v>2</v>
      </c>
      <c r="B5" s="936"/>
      <c r="C5" s="936"/>
      <c r="D5" s="936"/>
      <c r="E5" s="936"/>
      <c r="F5" s="936"/>
      <c r="G5" s="936"/>
      <c r="H5" s="936"/>
      <c r="I5" s="936"/>
      <c r="J5" s="936"/>
      <c r="K5" s="936"/>
      <c r="L5" s="936"/>
      <c r="M5" s="936"/>
      <c r="N5" s="936"/>
      <c r="O5" s="936"/>
      <c r="P5" s="936"/>
      <c r="Q5" s="936"/>
    </row>
    <row r="6" spans="1:26" ht="6" customHeight="1">
      <c r="A6" s="167"/>
    </row>
    <row r="7" spans="1:26" ht="6" customHeight="1">
      <c r="A7" s="317"/>
      <c r="B7" s="318"/>
      <c r="C7" s="319"/>
      <c r="D7" s="319"/>
      <c r="E7" s="319"/>
      <c r="F7" s="319"/>
      <c r="G7" s="319"/>
      <c r="H7" s="318"/>
      <c r="I7" s="318"/>
      <c r="J7" s="318"/>
      <c r="K7" s="318"/>
      <c r="L7" s="320"/>
      <c r="M7" s="320"/>
      <c r="N7" s="318"/>
      <c r="O7" s="318"/>
      <c r="P7" s="318"/>
      <c r="Q7" s="320"/>
      <c r="R7" s="222"/>
      <c r="S7" s="25"/>
      <c r="T7" s="25"/>
      <c r="U7" s="25"/>
      <c r="V7" s="25"/>
      <c r="W7" s="25"/>
    </row>
    <row r="8" spans="1:26" ht="43.5" customHeight="1">
      <c r="A8" s="321"/>
      <c r="B8" s="322" t="s">
        <v>55</v>
      </c>
      <c r="C8" s="322" t="s">
        <v>61</v>
      </c>
      <c r="D8" s="322" t="s">
        <v>221</v>
      </c>
      <c r="E8" s="322" t="s">
        <v>222</v>
      </c>
      <c r="F8" s="322" t="s">
        <v>223</v>
      </c>
      <c r="G8" s="322" t="s">
        <v>64</v>
      </c>
      <c r="H8" s="322" t="s">
        <v>62</v>
      </c>
      <c r="I8" s="322" t="s">
        <v>63</v>
      </c>
      <c r="J8" s="322" t="s">
        <v>58</v>
      </c>
      <c r="K8" s="322" t="s">
        <v>59</v>
      </c>
      <c r="L8" s="322" t="s">
        <v>66</v>
      </c>
      <c r="M8" s="322" t="s">
        <v>67</v>
      </c>
      <c r="N8" s="322" t="s">
        <v>737</v>
      </c>
      <c r="O8" s="322" t="s">
        <v>736</v>
      </c>
      <c r="P8" s="323" t="s">
        <v>179</v>
      </c>
      <c r="Q8" s="324" t="s">
        <v>14</v>
      </c>
      <c r="R8" s="222"/>
      <c r="Y8">
        <v>1</v>
      </c>
      <c r="Z8">
        <v>1</v>
      </c>
    </row>
    <row r="9" spans="1:26" ht="33" customHeight="1">
      <c r="A9" s="325" t="s">
        <v>16</v>
      </c>
      <c r="B9" s="175">
        <v>1567833.8596900001</v>
      </c>
      <c r="C9" s="176">
        <v>790033.95825000003</v>
      </c>
      <c r="D9" s="176">
        <v>2014135.4765299999</v>
      </c>
      <c r="E9" s="176">
        <v>3525827.2960100002</v>
      </c>
      <c r="F9" s="176">
        <v>1355925.69001</v>
      </c>
      <c r="G9" s="176">
        <v>349567.06001000002</v>
      </c>
      <c r="H9" s="175">
        <v>160520.70806</v>
      </c>
      <c r="I9" s="175">
        <v>0</v>
      </c>
      <c r="J9" s="175">
        <v>49411.399159999994</v>
      </c>
      <c r="K9" s="175">
        <v>153818.93703999999</v>
      </c>
      <c r="L9" s="175">
        <v>0</v>
      </c>
      <c r="M9" s="175">
        <v>16637.551940000001</v>
      </c>
      <c r="N9" s="175">
        <v>27416.860539999998</v>
      </c>
      <c r="O9" s="175">
        <v>0</v>
      </c>
      <c r="P9" s="175">
        <f t="shared" ref="P9:P33" si="0">SUM(B9:O9)</f>
        <v>10011128.797239998</v>
      </c>
      <c r="Q9" s="206">
        <f t="shared" ref="Q9:Q33" si="1">+P9/$P$38</f>
        <v>0.73343501974781178</v>
      </c>
      <c r="R9" s="222"/>
      <c r="S9" s="25"/>
      <c r="T9" s="25"/>
      <c r="U9" s="25"/>
      <c r="V9" s="25"/>
      <c r="W9" s="25"/>
    </row>
    <row r="10" spans="1:26" ht="33" customHeight="1">
      <c r="A10" s="325" t="s">
        <v>17</v>
      </c>
      <c r="B10" s="175">
        <v>0</v>
      </c>
      <c r="C10" s="176">
        <v>0</v>
      </c>
      <c r="D10" s="176">
        <v>33519.234089999998</v>
      </c>
      <c r="E10" s="176">
        <v>40049.333810000004</v>
      </c>
      <c r="F10" s="176">
        <v>18078.217219999999</v>
      </c>
      <c r="G10" s="176">
        <v>3267.5395600000002</v>
      </c>
      <c r="H10" s="175">
        <v>6726.00072</v>
      </c>
      <c r="I10" s="175">
        <v>1031.2550699999999</v>
      </c>
      <c r="J10" s="175">
        <v>0</v>
      </c>
      <c r="K10" s="175">
        <v>0</v>
      </c>
      <c r="L10" s="175">
        <v>8350</v>
      </c>
      <c r="M10" s="175">
        <v>25</v>
      </c>
      <c r="N10" s="175">
        <v>0</v>
      </c>
      <c r="O10" s="175">
        <v>2506.2752799999998</v>
      </c>
      <c r="P10" s="175">
        <f t="shared" si="0"/>
        <v>113552.85574999999</v>
      </c>
      <c r="Q10" s="206">
        <f t="shared" si="1"/>
        <v>8.3191059356246041E-3</v>
      </c>
      <c r="R10" s="222"/>
      <c r="S10" s="25"/>
      <c r="T10" s="25"/>
      <c r="U10" s="25"/>
      <c r="V10" s="25"/>
      <c r="W10" s="25"/>
    </row>
    <row r="11" spans="1:26" ht="33" customHeight="1">
      <c r="A11" s="325" t="s">
        <v>18</v>
      </c>
      <c r="B11" s="175">
        <v>0</v>
      </c>
      <c r="C11" s="176">
        <v>0</v>
      </c>
      <c r="D11" s="176">
        <v>0</v>
      </c>
      <c r="E11" s="176">
        <v>0</v>
      </c>
      <c r="F11" s="176">
        <v>0</v>
      </c>
      <c r="G11" s="176">
        <v>0</v>
      </c>
      <c r="H11" s="175">
        <v>0</v>
      </c>
      <c r="I11" s="175">
        <v>0</v>
      </c>
      <c r="J11" s="175">
        <v>0</v>
      </c>
      <c r="K11" s="175">
        <v>0</v>
      </c>
      <c r="L11" s="175">
        <v>0</v>
      </c>
      <c r="M11" s="175">
        <v>0</v>
      </c>
      <c r="N11" s="175">
        <v>0</v>
      </c>
      <c r="O11" s="175">
        <v>0</v>
      </c>
      <c r="P11" s="175">
        <f t="shared" si="0"/>
        <v>0</v>
      </c>
      <c r="Q11" s="206">
        <f t="shared" si="1"/>
        <v>0</v>
      </c>
      <c r="R11" s="222"/>
      <c r="S11" s="25"/>
      <c r="T11" s="25"/>
      <c r="U11" s="25"/>
      <c r="V11" s="25"/>
      <c r="W11" s="25"/>
    </row>
    <row r="12" spans="1:26" ht="33" customHeight="1">
      <c r="A12" s="325" t="s">
        <v>19</v>
      </c>
      <c r="B12" s="175">
        <v>0</v>
      </c>
      <c r="C12" s="176">
        <v>0</v>
      </c>
      <c r="D12" s="176">
        <v>44.092919999999999</v>
      </c>
      <c r="E12" s="176">
        <v>518.09047999999996</v>
      </c>
      <c r="F12" s="176">
        <v>0</v>
      </c>
      <c r="G12" s="176">
        <v>0</v>
      </c>
      <c r="H12" s="175">
        <v>0</v>
      </c>
      <c r="I12" s="175">
        <v>0</v>
      </c>
      <c r="J12" s="175">
        <v>0</v>
      </c>
      <c r="K12" s="175">
        <v>0</v>
      </c>
      <c r="L12" s="175">
        <v>0</v>
      </c>
      <c r="M12" s="175">
        <v>0</v>
      </c>
      <c r="N12" s="175">
        <v>0</v>
      </c>
      <c r="O12" s="175">
        <v>0</v>
      </c>
      <c r="P12" s="175">
        <f t="shared" si="0"/>
        <v>562.18340000000001</v>
      </c>
      <c r="Q12" s="206">
        <f t="shared" si="1"/>
        <v>4.1186663505374865E-5</v>
      </c>
      <c r="R12" s="222"/>
      <c r="S12" s="25"/>
      <c r="T12" s="25"/>
      <c r="U12" s="25"/>
      <c r="V12" s="25"/>
      <c r="W12" s="25"/>
    </row>
    <row r="13" spans="1:26" ht="33" customHeight="1">
      <c r="A13" s="325" t="s">
        <v>37</v>
      </c>
      <c r="B13" s="175">
        <v>543868.94539000001</v>
      </c>
      <c r="C13" s="176">
        <v>165955.59656000001</v>
      </c>
      <c r="D13" s="176">
        <v>108745.59487</v>
      </c>
      <c r="E13" s="176">
        <v>457003.66651000001</v>
      </c>
      <c r="F13" s="176">
        <v>135310.03699000002</v>
      </c>
      <c r="G13" s="176">
        <v>196460.42927000002</v>
      </c>
      <c r="H13" s="175">
        <v>55145.070619999999</v>
      </c>
      <c r="I13" s="175">
        <v>0</v>
      </c>
      <c r="J13" s="175">
        <v>1550.1165700000001</v>
      </c>
      <c r="K13" s="175">
        <v>3.5E-4</v>
      </c>
      <c r="L13" s="175">
        <v>0</v>
      </c>
      <c r="M13" s="175">
        <v>62183.754260000002</v>
      </c>
      <c r="N13" s="175">
        <v>0</v>
      </c>
      <c r="O13" s="175">
        <v>0</v>
      </c>
      <c r="P13" s="175">
        <f t="shared" si="0"/>
        <v>1726223.2113900001</v>
      </c>
      <c r="Q13" s="206">
        <f t="shared" si="1"/>
        <v>0.12646651349486221</v>
      </c>
      <c r="R13" s="222"/>
      <c r="S13" s="25"/>
      <c r="T13" s="25"/>
      <c r="U13" s="25"/>
      <c r="V13" s="25"/>
      <c r="W13" s="25"/>
    </row>
    <row r="14" spans="1:26" ht="33" customHeight="1">
      <c r="A14" s="325" t="s">
        <v>38</v>
      </c>
      <c r="B14" s="175">
        <v>97827.925650000005</v>
      </c>
      <c r="C14" s="176">
        <v>0</v>
      </c>
      <c r="D14" s="176">
        <v>65820.039470000003</v>
      </c>
      <c r="E14" s="176">
        <v>165316.10703000001</v>
      </c>
      <c r="F14" s="176">
        <v>37728.731780000002</v>
      </c>
      <c r="G14" s="176">
        <v>22716.519789999998</v>
      </c>
      <c r="H14" s="175">
        <v>13821.840630000001</v>
      </c>
      <c r="I14" s="175">
        <v>3.2978100000000001</v>
      </c>
      <c r="J14" s="175">
        <v>0</v>
      </c>
      <c r="K14" s="175">
        <v>0</v>
      </c>
      <c r="L14" s="175">
        <v>23239.50086</v>
      </c>
      <c r="M14" s="175">
        <v>12729.10535</v>
      </c>
      <c r="N14" s="175">
        <v>15361.98184</v>
      </c>
      <c r="O14" s="175">
        <v>13326.33682</v>
      </c>
      <c r="P14" s="175">
        <f t="shared" si="0"/>
        <v>467891.3870300001</v>
      </c>
      <c r="Q14" s="206">
        <f t="shared" si="1"/>
        <v>3.4278644859787273E-2</v>
      </c>
      <c r="R14" s="222"/>
      <c r="S14" s="25"/>
      <c r="T14" s="25"/>
      <c r="U14" s="25"/>
      <c r="V14" s="25"/>
      <c r="W14" s="25"/>
    </row>
    <row r="15" spans="1:26" ht="33" customHeight="1">
      <c r="A15" s="325" t="s">
        <v>39</v>
      </c>
      <c r="B15" s="175">
        <v>517.30399999999997</v>
      </c>
      <c r="C15" s="176">
        <v>0</v>
      </c>
      <c r="D15" s="176">
        <v>82.2</v>
      </c>
      <c r="E15" s="176">
        <v>62.765239999999999</v>
      </c>
      <c r="F15" s="176">
        <v>0</v>
      </c>
      <c r="G15" s="176">
        <v>0</v>
      </c>
      <c r="H15" s="175">
        <v>0</v>
      </c>
      <c r="I15" s="175">
        <v>0</v>
      </c>
      <c r="J15" s="175">
        <v>0</v>
      </c>
      <c r="K15" s="175">
        <v>0</v>
      </c>
      <c r="L15" s="175">
        <v>0</v>
      </c>
      <c r="M15" s="175">
        <v>0</v>
      </c>
      <c r="N15" s="175">
        <v>0</v>
      </c>
      <c r="O15" s="175">
        <v>0</v>
      </c>
      <c r="P15" s="175">
        <f t="shared" si="0"/>
        <v>662.26923999999997</v>
      </c>
      <c r="Q15" s="206">
        <f t="shared" si="1"/>
        <v>4.8519149334257018E-5</v>
      </c>
      <c r="R15" s="222"/>
      <c r="S15" s="25"/>
      <c r="T15" s="25"/>
      <c r="U15" s="25"/>
      <c r="V15" s="25"/>
      <c r="W15" s="25"/>
    </row>
    <row r="16" spans="1:26" ht="33" customHeight="1">
      <c r="A16" s="325" t="s">
        <v>258</v>
      </c>
      <c r="B16" s="175">
        <v>53.199739999999998</v>
      </c>
      <c r="C16" s="176">
        <v>0</v>
      </c>
      <c r="D16" s="176">
        <v>0</v>
      </c>
      <c r="E16" s="176">
        <v>329.99619999999999</v>
      </c>
      <c r="F16" s="176">
        <v>0</v>
      </c>
      <c r="G16" s="176">
        <v>0</v>
      </c>
      <c r="H16" s="175">
        <v>0</v>
      </c>
      <c r="I16" s="175">
        <v>0</v>
      </c>
      <c r="J16" s="175">
        <v>0</v>
      </c>
      <c r="K16" s="175">
        <v>0</v>
      </c>
      <c r="L16" s="175">
        <v>0</v>
      </c>
      <c r="M16" s="175">
        <v>0</v>
      </c>
      <c r="N16" s="175">
        <v>0</v>
      </c>
      <c r="O16" s="175">
        <v>0</v>
      </c>
      <c r="P16" s="175">
        <f t="shared" si="0"/>
        <v>383.19594000000001</v>
      </c>
      <c r="Q16" s="206">
        <f t="shared" si="1"/>
        <v>2.8073689542248699E-5</v>
      </c>
      <c r="R16" s="222"/>
      <c r="S16" s="25"/>
      <c r="T16" s="25"/>
      <c r="U16" s="25"/>
      <c r="V16" s="25"/>
      <c r="W16" s="25"/>
    </row>
    <row r="17" spans="1:23" ht="33" customHeight="1">
      <c r="A17" s="325" t="s">
        <v>41</v>
      </c>
      <c r="B17" s="175">
        <v>0</v>
      </c>
      <c r="C17" s="176">
        <v>0</v>
      </c>
      <c r="D17" s="176">
        <v>0</v>
      </c>
      <c r="E17" s="176">
        <v>0</v>
      </c>
      <c r="F17" s="176">
        <v>0</v>
      </c>
      <c r="G17" s="176">
        <v>0</v>
      </c>
      <c r="H17" s="175">
        <v>0</v>
      </c>
      <c r="I17" s="175">
        <v>0</v>
      </c>
      <c r="J17" s="175">
        <v>0</v>
      </c>
      <c r="K17" s="175">
        <v>0</v>
      </c>
      <c r="L17" s="175">
        <v>0</v>
      </c>
      <c r="M17" s="175">
        <v>0</v>
      </c>
      <c r="N17" s="175">
        <v>0</v>
      </c>
      <c r="O17" s="175">
        <v>26.093630000000001</v>
      </c>
      <c r="P17" s="175">
        <f t="shared" si="0"/>
        <v>26.093630000000001</v>
      </c>
      <c r="Q17" s="206">
        <f t="shared" si="1"/>
        <v>1.9116707438244435E-6</v>
      </c>
      <c r="R17" s="222"/>
      <c r="S17" s="25"/>
      <c r="T17" s="25"/>
      <c r="U17" s="25"/>
      <c r="V17" s="25"/>
      <c r="W17" s="25"/>
    </row>
    <row r="18" spans="1:23" ht="33" customHeight="1">
      <c r="A18" s="325" t="s">
        <v>42</v>
      </c>
      <c r="B18" s="175">
        <v>0</v>
      </c>
      <c r="C18" s="176">
        <v>0</v>
      </c>
      <c r="D18" s="176">
        <v>0</v>
      </c>
      <c r="E18" s="176">
        <v>3650.80008</v>
      </c>
      <c r="F18" s="176">
        <v>0</v>
      </c>
      <c r="G18" s="176">
        <v>0</v>
      </c>
      <c r="H18" s="175">
        <v>0</v>
      </c>
      <c r="I18" s="175">
        <v>0</v>
      </c>
      <c r="J18" s="175">
        <v>0</v>
      </c>
      <c r="K18" s="175">
        <v>0</v>
      </c>
      <c r="L18" s="175">
        <v>0</v>
      </c>
      <c r="M18" s="175">
        <v>0</v>
      </c>
      <c r="N18" s="175">
        <v>0</v>
      </c>
      <c r="O18" s="175">
        <v>0</v>
      </c>
      <c r="P18" s="175">
        <f t="shared" si="0"/>
        <v>3650.80008</v>
      </c>
      <c r="Q18" s="206">
        <f t="shared" si="1"/>
        <v>2.6746480671673272E-4</v>
      </c>
      <c r="R18" s="222"/>
      <c r="S18" s="25"/>
      <c r="T18" s="25"/>
      <c r="U18" s="25"/>
      <c r="V18" s="25"/>
      <c r="W18" s="25"/>
    </row>
    <row r="19" spans="1:23" ht="33" customHeight="1">
      <c r="A19" s="325" t="s">
        <v>43</v>
      </c>
      <c r="B19" s="175">
        <v>835.2</v>
      </c>
      <c r="C19" s="176">
        <v>0</v>
      </c>
      <c r="D19" s="176">
        <v>0</v>
      </c>
      <c r="E19" s="176">
        <v>0</v>
      </c>
      <c r="F19" s="176">
        <v>0</v>
      </c>
      <c r="G19" s="176">
        <v>0</v>
      </c>
      <c r="H19" s="175">
        <v>0</v>
      </c>
      <c r="I19" s="175">
        <v>0</v>
      </c>
      <c r="J19" s="175">
        <v>0</v>
      </c>
      <c r="K19" s="175">
        <v>0</v>
      </c>
      <c r="L19" s="175">
        <v>0</v>
      </c>
      <c r="M19" s="175">
        <v>0</v>
      </c>
      <c r="N19" s="175">
        <v>0</v>
      </c>
      <c r="O19" s="175">
        <v>0</v>
      </c>
      <c r="P19" s="175">
        <f t="shared" si="0"/>
        <v>835.2</v>
      </c>
      <c r="Q19" s="206">
        <f t="shared" si="1"/>
        <v>6.1188397522390532E-5</v>
      </c>
      <c r="R19" s="222"/>
      <c r="S19" s="25"/>
      <c r="T19" s="25"/>
      <c r="U19" s="25"/>
      <c r="V19" s="25"/>
      <c r="W19" s="25"/>
    </row>
    <row r="20" spans="1:23" ht="33" customHeight="1">
      <c r="A20" s="325" t="s">
        <v>24</v>
      </c>
      <c r="B20" s="175">
        <v>8023.8947699999999</v>
      </c>
      <c r="C20" s="176">
        <v>36741.13523</v>
      </c>
      <c r="D20" s="176">
        <v>25076.85513</v>
      </c>
      <c r="E20" s="176">
        <v>328.72285999999997</v>
      </c>
      <c r="F20" s="176">
        <v>14318.193130000001</v>
      </c>
      <c r="G20" s="176">
        <v>35007.379679999998</v>
      </c>
      <c r="H20" s="175">
        <v>3244.5093099999999</v>
      </c>
      <c r="I20" s="175">
        <v>13.44</v>
      </c>
      <c r="J20" s="175">
        <v>12</v>
      </c>
      <c r="K20" s="175">
        <v>0</v>
      </c>
      <c r="L20" s="175">
        <v>58.610260000000004</v>
      </c>
      <c r="M20" s="175">
        <v>16957.72003</v>
      </c>
      <c r="N20" s="175">
        <v>1978.52404</v>
      </c>
      <c r="O20" s="175">
        <v>51582.96198</v>
      </c>
      <c r="P20" s="175">
        <f t="shared" si="0"/>
        <v>193343.94641999996</v>
      </c>
      <c r="Q20" s="206">
        <f t="shared" si="1"/>
        <v>1.4164758443600017E-2</v>
      </c>
      <c r="R20" s="222"/>
      <c r="S20" s="25"/>
      <c r="T20" s="25"/>
      <c r="U20" s="25"/>
      <c r="V20" s="25"/>
      <c r="W20" s="25"/>
    </row>
    <row r="21" spans="1:23" ht="33" customHeight="1">
      <c r="A21" s="325" t="s">
        <v>25</v>
      </c>
      <c r="B21" s="175">
        <v>0</v>
      </c>
      <c r="C21" s="176">
        <v>0</v>
      </c>
      <c r="D21" s="176">
        <v>0</v>
      </c>
      <c r="E21" s="176">
        <v>611.32067000000006</v>
      </c>
      <c r="F21" s="176">
        <v>0</v>
      </c>
      <c r="G21" s="176">
        <v>0</v>
      </c>
      <c r="H21" s="175">
        <v>0</v>
      </c>
      <c r="I21" s="175">
        <v>981.50987999999995</v>
      </c>
      <c r="J21" s="175">
        <v>1875.0124900000001</v>
      </c>
      <c r="K21" s="175">
        <v>0</v>
      </c>
      <c r="L21" s="175">
        <v>18768.185989999998</v>
      </c>
      <c r="M21" s="175">
        <v>6016.9323800000002</v>
      </c>
      <c r="N21" s="175">
        <v>0</v>
      </c>
      <c r="O21" s="175">
        <v>17747.033820000001</v>
      </c>
      <c r="P21" s="175">
        <f t="shared" si="0"/>
        <v>45999.99523</v>
      </c>
      <c r="Q21" s="206">
        <f t="shared" si="1"/>
        <v>3.3700502803655514E-3</v>
      </c>
      <c r="R21" s="222"/>
      <c r="S21" s="25"/>
      <c r="T21" s="25"/>
      <c r="U21" s="25"/>
      <c r="V21" s="25"/>
      <c r="W21" s="25"/>
    </row>
    <row r="22" spans="1:23" ht="33" customHeight="1">
      <c r="A22" s="325" t="s">
        <v>26</v>
      </c>
      <c r="B22" s="175">
        <v>87913.087319999991</v>
      </c>
      <c r="C22" s="176">
        <v>0</v>
      </c>
      <c r="D22" s="176">
        <v>0</v>
      </c>
      <c r="E22" s="176">
        <v>135557.52830000001</v>
      </c>
      <c r="F22" s="176">
        <v>72293.796310000005</v>
      </c>
      <c r="G22" s="176">
        <v>0</v>
      </c>
      <c r="H22" s="175">
        <v>8814.9227100000007</v>
      </c>
      <c r="I22" s="175">
        <v>230.13891000000001</v>
      </c>
      <c r="J22" s="175">
        <v>0</v>
      </c>
      <c r="K22" s="175">
        <v>0</v>
      </c>
      <c r="L22" s="175">
        <v>0</v>
      </c>
      <c r="M22" s="175">
        <v>5147.6780199999994</v>
      </c>
      <c r="N22" s="175">
        <v>1611.4694199999999</v>
      </c>
      <c r="O22" s="175">
        <v>7214.3936800000001</v>
      </c>
      <c r="P22" s="175">
        <f t="shared" si="0"/>
        <v>318783.01466999995</v>
      </c>
      <c r="Q22" s="206">
        <f t="shared" si="1"/>
        <v>2.3354671725352022E-2</v>
      </c>
      <c r="R22" s="222"/>
      <c r="S22" s="25"/>
      <c r="T22" s="25"/>
      <c r="U22" s="25"/>
      <c r="V22" s="25"/>
      <c r="W22" s="25"/>
    </row>
    <row r="23" spans="1:23" ht="33" customHeight="1">
      <c r="A23" s="325" t="s">
        <v>27</v>
      </c>
      <c r="B23" s="175">
        <v>0</v>
      </c>
      <c r="C23" s="176">
        <v>0</v>
      </c>
      <c r="D23" s="176">
        <v>0</v>
      </c>
      <c r="E23" s="176">
        <v>0</v>
      </c>
      <c r="F23" s="176">
        <v>0</v>
      </c>
      <c r="G23" s="176">
        <v>0</v>
      </c>
      <c r="H23" s="175">
        <v>0</v>
      </c>
      <c r="I23" s="175">
        <v>0</v>
      </c>
      <c r="J23" s="175">
        <v>0</v>
      </c>
      <c r="K23" s="175">
        <v>0</v>
      </c>
      <c r="L23" s="175">
        <v>0</v>
      </c>
      <c r="M23" s="175">
        <v>0</v>
      </c>
      <c r="N23" s="175">
        <v>0</v>
      </c>
      <c r="O23" s="175">
        <v>0</v>
      </c>
      <c r="P23" s="175">
        <f t="shared" si="0"/>
        <v>0</v>
      </c>
      <c r="Q23" s="206">
        <f t="shared" si="1"/>
        <v>0</v>
      </c>
      <c r="R23" s="222"/>
      <c r="S23" s="25"/>
      <c r="T23" s="25"/>
      <c r="U23" s="25"/>
      <c r="V23" s="25"/>
      <c r="W23" s="25"/>
    </row>
    <row r="24" spans="1:23" ht="33" customHeight="1">
      <c r="A24" s="325" t="s">
        <v>28</v>
      </c>
      <c r="B24" s="175">
        <v>0</v>
      </c>
      <c r="C24" s="176">
        <v>0</v>
      </c>
      <c r="D24" s="176">
        <v>0</v>
      </c>
      <c r="E24" s="176">
        <v>0</v>
      </c>
      <c r="F24" s="176">
        <v>0</v>
      </c>
      <c r="G24" s="176">
        <v>0</v>
      </c>
      <c r="H24" s="175">
        <v>0</v>
      </c>
      <c r="I24" s="175">
        <v>0</v>
      </c>
      <c r="J24" s="175">
        <v>0</v>
      </c>
      <c r="K24" s="175">
        <v>0</v>
      </c>
      <c r="L24" s="175">
        <v>0</v>
      </c>
      <c r="M24" s="175">
        <v>0</v>
      </c>
      <c r="N24" s="175">
        <v>0</v>
      </c>
      <c r="O24" s="175">
        <v>0</v>
      </c>
      <c r="P24" s="175">
        <f t="shared" si="0"/>
        <v>0</v>
      </c>
      <c r="Q24" s="206">
        <f t="shared" si="1"/>
        <v>0</v>
      </c>
      <c r="R24" s="222"/>
      <c r="S24" s="25"/>
      <c r="T24" s="25"/>
      <c r="U24" s="25"/>
      <c r="V24" s="25"/>
      <c r="W24" s="25"/>
    </row>
    <row r="25" spans="1:23" ht="33" customHeight="1">
      <c r="A25" s="325" t="s">
        <v>29</v>
      </c>
      <c r="B25" s="175">
        <v>0</v>
      </c>
      <c r="C25" s="176">
        <v>0</v>
      </c>
      <c r="D25" s="176">
        <v>0</v>
      </c>
      <c r="E25" s="176">
        <v>0</v>
      </c>
      <c r="F25" s="176">
        <v>0</v>
      </c>
      <c r="G25" s="176">
        <v>0</v>
      </c>
      <c r="H25" s="175">
        <v>0</v>
      </c>
      <c r="I25" s="175">
        <v>0</v>
      </c>
      <c r="J25" s="175">
        <v>0</v>
      </c>
      <c r="K25" s="175">
        <v>0</v>
      </c>
      <c r="L25" s="175">
        <v>0</v>
      </c>
      <c r="M25" s="175">
        <v>0</v>
      </c>
      <c r="N25" s="175">
        <v>0</v>
      </c>
      <c r="O25" s="175">
        <v>0</v>
      </c>
      <c r="P25" s="175">
        <f t="shared" si="0"/>
        <v>0</v>
      </c>
      <c r="Q25" s="206">
        <f t="shared" si="1"/>
        <v>0</v>
      </c>
      <c r="R25" s="222"/>
      <c r="S25" s="25"/>
      <c r="T25" s="25"/>
      <c r="U25" s="25"/>
      <c r="V25" s="25"/>
      <c r="W25" s="25"/>
    </row>
    <row r="26" spans="1:23" ht="33" customHeight="1">
      <c r="A26" s="325" t="s">
        <v>30</v>
      </c>
      <c r="B26" s="175">
        <v>0</v>
      </c>
      <c r="C26" s="176">
        <v>0</v>
      </c>
      <c r="D26" s="176">
        <v>0</v>
      </c>
      <c r="E26" s="176">
        <v>0</v>
      </c>
      <c r="F26" s="176">
        <v>0</v>
      </c>
      <c r="G26" s="176">
        <v>0</v>
      </c>
      <c r="H26" s="175">
        <v>0</v>
      </c>
      <c r="I26" s="175">
        <v>0</v>
      </c>
      <c r="J26" s="175">
        <v>0</v>
      </c>
      <c r="K26" s="175">
        <v>0</v>
      </c>
      <c r="L26" s="175">
        <v>0</v>
      </c>
      <c r="M26" s="175">
        <v>0</v>
      </c>
      <c r="N26" s="175">
        <v>0</v>
      </c>
      <c r="O26" s="175">
        <v>0</v>
      </c>
      <c r="P26" s="175">
        <f t="shared" si="0"/>
        <v>0</v>
      </c>
      <c r="Q26" s="206">
        <f t="shared" si="1"/>
        <v>0</v>
      </c>
      <c r="R26" s="222"/>
      <c r="S26" s="25"/>
      <c r="T26" s="25"/>
      <c r="U26" s="25"/>
      <c r="V26" s="25"/>
      <c r="W26" s="25"/>
    </row>
    <row r="27" spans="1:23" ht="33" customHeight="1">
      <c r="A27" s="325" t="s">
        <v>31</v>
      </c>
      <c r="B27" s="175">
        <v>7.9709700000000003</v>
      </c>
      <c r="C27" s="176">
        <v>0</v>
      </c>
      <c r="D27" s="176">
        <v>0</v>
      </c>
      <c r="E27" s="176">
        <v>0</v>
      </c>
      <c r="F27" s="176">
        <v>0</v>
      </c>
      <c r="G27" s="176">
        <v>0</v>
      </c>
      <c r="H27" s="175">
        <v>0</v>
      </c>
      <c r="I27" s="175">
        <v>0</v>
      </c>
      <c r="J27" s="175">
        <v>0</v>
      </c>
      <c r="K27" s="175">
        <v>0</v>
      </c>
      <c r="L27" s="175">
        <v>0</v>
      </c>
      <c r="M27" s="175">
        <v>0.9545800000000001</v>
      </c>
      <c r="N27" s="175">
        <v>0</v>
      </c>
      <c r="O27" s="175">
        <v>234.58563000000001</v>
      </c>
      <c r="P27" s="175">
        <f t="shared" si="0"/>
        <v>243.51118000000002</v>
      </c>
      <c r="Q27" s="206">
        <f t="shared" si="1"/>
        <v>1.7840108815836203E-5</v>
      </c>
      <c r="R27" s="222"/>
      <c r="S27" s="25"/>
      <c r="T27" s="25"/>
      <c r="U27" s="25"/>
      <c r="V27" s="25"/>
      <c r="W27" s="25"/>
    </row>
    <row r="28" spans="1:23" ht="33" customHeight="1">
      <c r="A28" s="325" t="s">
        <v>259</v>
      </c>
      <c r="B28" s="175">
        <v>90.013570000000001</v>
      </c>
      <c r="C28" s="176">
        <v>0</v>
      </c>
      <c r="D28" s="176">
        <v>0</v>
      </c>
      <c r="E28" s="176">
        <v>326.88290999999998</v>
      </c>
      <c r="F28" s="176">
        <v>0</v>
      </c>
      <c r="G28" s="176">
        <v>0</v>
      </c>
      <c r="H28" s="175">
        <v>0</v>
      </c>
      <c r="I28" s="175">
        <v>0</v>
      </c>
      <c r="J28" s="175">
        <v>0</v>
      </c>
      <c r="K28" s="175">
        <v>0</v>
      </c>
      <c r="L28" s="175">
        <v>0</v>
      </c>
      <c r="M28" s="175">
        <v>0</v>
      </c>
      <c r="N28" s="175">
        <v>0</v>
      </c>
      <c r="O28" s="175">
        <v>8.2319999999999993</v>
      </c>
      <c r="P28" s="175">
        <f t="shared" si="0"/>
        <v>425.12847999999997</v>
      </c>
      <c r="Q28" s="206">
        <f t="shared" si="1"/>
        <v>3.1145750038708876E-5</v>
      </c>
      <c r="R28" s="222"/>
      <c r="S28" s="25"/>
      <c r="T28" s="25"/>
      <c r="U28" s="25"/>
      <c r="V28" s="25"/>
      <c r="W28" s="25"/>
    </row>
    <row r="29" spans="1:23" ht="33" customHeight="1">
      <c r="A29" s="325" t="s">
        <v>33</v>
      </c>
      <c r="B29" s="175">
        <v>0</v>
      </c>
      <c r="C29" s="176">
        <v>0</v>
      </c>
      <c r="D29" s="176">
        <v>0</v>
      </c>
      <c r="E29" s="176">
        <v>0</v>
      </c>
      <c r="F29" s="176">
        <v>0</v>
      </c>
      <c r="G29" s="176">
        <v>0</v>
      </c>
      <c r="H29" s="175">
        <v>0</v>
      </c>
      <c r="I29" s="175">
        <v>0</v>
      </c>
      <c r="J29" s="175">
        <v>0</v>
      </c>
      <c r="K29" s="175">
        <v>0</v>
      </c>
      <c r="L29" s="175">
        <v>0</v>
      </c>
      <c r="M29" s="175">
        <v>0</v>
      </c>
      <c r="N29" s="175">
        <v>0</v>
      </c>
      <c r="O29" s="175">
        <v>28.503520000000002</v>
      </c>
      <c r="P29" s="175">
        <f t="shared" si="0"/>
        <v>28.503520000000002</v>
      </c>
      <c r="Q29" s="206">
        <f t="shared" si="1"/>
        <v>2.0882240332224728E-6</v>
      </c>
      <c r="R29" s="222"/>
      <c r="S29" s="25"/>
      <c r="T29" s="25"/>
      <c r="U29" s="25"/>
      <c r="V29" s="25"/>
      <c r="W29" s="25"/>
    </row>
    <row r="30" spans="1:23" ht="33" customHeight="1">
      <c r="A30" s="325" t="s">
        <v>20</v>
      </c>
      <c r="B30" s="175">
        <v>0</v>
      </c>
      <c r="C30" s="176">
        <v>0</v>
      </c>
      <c r="D30" s="176">
        <v>0</v>
      </c>
      <c r="E30" s="176">
        <v>0</v>
      </c>
      <c r="F30" s="176">
        <v>0</v>
      </c>
      <c r="G30" s="176">
        <v>0</v>
      </c>
      <c r="H30" s="175">
        <v>0</v>
      </c>
      <c r="I30" s="175">
        <v>0</v>
      </c>
      <c r="J30" s="175">
        <v>0</v>
      </c>
      <c r="K30" s="175">
        <v>0</v>
      </c>
      <c r="L30" s="175">
        <v>0</v>
      </c>
      <c r="M30" s="175">
        <v>0</v>
      </c>
      <c r="N30" s="175">
        <v>0</v>
      </c>
      <c r="O30" s="175">
        <v>0</v>
      </c>
      <c r="P30" s="175">
        <f t="shared" si="0"/>
        <v>0</v>
      </c>
      <c r="Q30" s="206">
        <f t="shared" si="1"/>
        <v>0</v>
      </c>
      <c r="R30" s="222"/>
      <c r="S30" s="25"/>
      <c r="T30" s="25"/>
      <c r="U30" s="25"/>
      <c r="V30" s="25"/>
      <c r="W30" s="25"/>
    </row>
    <row r="31" spans="1:23" ht="33" customHeight="1">
      <c r="A31" s="325" t="s">
        <v>21</v>
      </c>
      <c r="B31" s="175">
        <v>0</v>
      </c>
      <c r="C31" s="176">
        <v>0</v>
      </c>
      <c r="D31" s="176">
        <v>0</v>
      </c>
      <c r="E31" s="176">
        <v>0</v>
      </c>
      <c r="F31" s="176">
        <v>0</v>
      </c>
      <c r="G31" s="176">
        <v>0</v>
      </c>
      <c r="H31" s="175">
        <v>0</v>
      </c>
      <c r="I31" s="175">
        <v>0</v>
      </c>
      <c r="J31" s="175">
        <v>0</v>
      </c>
      <c r="K31" s="175">
        <v>0</v>
      </c>
      <c r="L31" s="175">
        <v>0</v>
      </c>
      <c r="M31" s="175">
        <v>0</v>
      </c>
      <c r="N31" s="175">
        <v>0</v>
      </c>
      <c r="O31" s="175">
        <v>0</v>
      </c>
      <c r="P31" s="175">
        <f t="shared" si="0"/>
        <v>0</v>
      </c>
      <c r="Q31" s="206">
        <f t="shared" si="1"/>
        <v>0</v>
      </c>
      <c r="R31" s="222"/>
      <c r="S31" s="25"/>
      <c r="T31" s="25"/>
      <c r="U31" s="25"/>
      <c r="V31" s="25"/>
      <c r="W31" s="25"/>
    </row>
    <row r="32" spans="1:23" ht="55.5" customHeight="1">
      <c r="A32" s="326" t="s">
        <v>260</v>
      </c>
      <c r="B32" s="175">
        <v>0</v>
      </c>
      <c r="C32" s="176">
        <v>0</v>
      </c>
      <c r="D32" s="176">
        <v>0</v>
      </c>
      <c r="E32" s="176">
        <v>0</v>
      </c>
      <c r="F32" s="176">
        <v>0</v>
      </c>
      <c r="G32" s="176">
        <v>0</v>
      </c>
      <c r="H32" s="175">
        <v>0</v>
      </c>
      <c r="I32" s="175">
        <v>0</v>
      </c>
      <c r="J32" s="175">
        <v>0</v>
      </c>
      <c r="K32" s="175">
        <v>0</v>
      </c>
      <c r="L32" s="175">
        <v>0</v>
      </c>
      <c r="M32" s="175">
        <v>0</v>
      </c>
      <c r="N32" s="175">
        <v>0</v>
      </c>
      <c r="O32" s="175">
        <v>0</v>
      </c>
      <c r="P32" s="175">
        <f t="shared" si="0"/>
        <v>0</v>
      </c>
      <c r="Q32" s="206">
        <f t="shared" si="1"/>
        <v>0</v>
      </c>
      <c r="R32" s="222"/>
      <c r="S32" s="25"/>
      <c r="T32" s="25"/>
      <c r="U32" s="25"/>
      <c r="V32" s="25"/>
      <c r="W32" s="25"/>
    </row>
    <row r="33" spans="1:23" ht="33" customHeight="1">
      <c r="A33" s="325" t="s">
        <v>261</v>
      </c>
      <c r="B33" s="175">
        <v>0</v>
      </c>
      <c r="C33" s="176">
        <v>0</v>
      </c>
      <c r="D33" s="176">
        <v>0</v>
      </c>
      <c r="E33" s="176">
        <v>0</v>
      </c>
      <c r="F33" s="176">
        <v>0</v>
      </c>
      <c r="G33" s="176">
        <v>0</v>
      </c>
      <c r="H33" s="175">
        <v>0</v>
      </c>
      <c r="I33" s="175">
        <v>0</v>
      </c>
      <c r="J33" s="175">
        <v>0</v>
      </c>
      <c r="K33" s="175">
        <v>0</v>
      </c>
      <c r="L33" s="175">
        <v>0</v>
      </c>
      <c r="M33" s="175">
        <v>0</v>
      </c>
      <c r="N33" s="175">
        <v>0</v>
      </c>
      <c r="O33" s="175">
        <v>0</v>
      </c>
      <c r="P33" s="175">
        <f t="shared" si="0"/>
        <v>0</v>
      </c>
      <c r="Q33" s="206">
        <f t="shared" si="1"/>
        <v>0</v>
      </c>
      <c r="R33" s="222"/>
      <c r="S33" s="25"/>
      <c r="T33" s="25"/>
      <c r="U33" s="25"/>
      <c r="V33" s="25"/>
      <c r="W33" s="25"/>
    </row>
    <row r="34" spans="1:23" ht="60" customHeight="1">
      <c r="A34" s="326" t="s">
        <v>23</v>
      </c>
      <c r="B34" s="175">
        <v>0</v>
      </c>
      <c r="C34" s="176">
        <v>0</v>
      </c>
      <c r="D34" s="176">
        <v>0</v>
      </c>
      <c r="E34" s="176">
        <v>0</v>
      </c>
      <c r="F34" s="176">
        <v>0</v>
      </c>
      <c r="G34" s="176">
        <v>0</v>
      </c>
      <c r="H34" s="175">
        <v>0</v>
      </c>
      <c r="I34" s="175">
        <v>0</v>
      </c>
      <c r="J34" s="175">
        <v>0</v>
      </c>
      <c r="K34" s="175">
        <v>0</v>
      </c>
      <c r="L34" s="175">
        <v>0</v>
      </c>
      <c r="M34" s="175">
        <v>0</v>
      </c>
      <c r="N34" s="175">
        <v>0</v>
      </c>
      <c r="O34" s="175">
        <v>0</v>
      </c>
      <c r="P34" s="175">
        <f>SUM(B34:O34)</f>
        <v>0</v>
      </c>
      <c r="Q34" s="206">
        <f>+P34/$P$38</f>
        <v>0</v>
      </c>
      <c r="R34" s="222"/>
      <c r="S34" s="25"/>
      <c r="T34" s="25"/>
      <c r="U34" s="25"/>
      <c r="V34" s="25"/>
      <c r="W34" s="25"/>
    </row>
    <row r="35" spans="1:23" ht="33" customHeight="1">
      <c r="A35" s="325" t="s">
        <v>34</v>
      </c>
      <c r="B35" s="175">
        <v>141783.01115999999</v>
      </c>
      <c r="C35" s="176">
        <v>41118.311379999999</v>
      </c>
      <c r="D35" s="176">
        <v>171208.56833000001</v>
      </c>
      <c r="E35" s="176">
        <v>133927.80624999999</v>
      </c>
      <c r="F35" s="176">
        <v>118422.4762</v>
      </c>
      <c r="G35" s="176">
        <v>81094.002829999998</v>
      </c>
      <c r="H35" s="175">
        <v>29605.507989999998</v>
      </c>
      <c r="I35" s="175">
        <v>0</v>
      </c>
      <c r="J35" s="175">
        <v>0</v>
      </c>
      <c r="K35" s="175">
        <v>0</v>
      </c>
      <c r="L35" s="175">
        <v>0</v>
      </c>
      <c r="M35" s="175">
        <v>6240.4384400000008</v>
      </c>
      <c r="N35" s="175">
        <v>0</v>
      </c>
      <c r="O35" s="175">
        <v>4437.0509900000006</v>
      </c>
      <c r="P35" s="175">
        <f>SUM(B35:O35)</f>
        <v>727837.1735700001</v>
      </c>
      <c r="Q35" s="206">
        <f>+P35/$P$38</f>
        <v>5.3322785330429029E-2</v>
      </c>
      <c r="R35" s="222"/>
      <c r="S35" s="25"/>
      <c r="T35" s="25"/>
      <c r="U35" s="25"/>
      <c r="V35" s="25"/>
      <c r="W35" s="25"/>
    </row>
    <row r="36" spans="1:23" ht="33" customHeight="1">
      <c r="A36" s="325" t="s">
        <v>35</v>
      </c>
      <c r="B36" s="175">
        <v>0</v>
      </c>
      <c r="C36" s="176">
        <v>776.17388000000005</v>
      </c>
      <c r="D36" s="176">
        <v>482.31675999999999</v>
      </c>
      <c r="E36" s="176">
        <v>0</v>
      </c>
      <c r="F36" s="176">
        <v>0</v>
      </c>
      <c r="G36" s="176">
        <v>0</v>
      </c>
      <c r="H36" s="175">
        <v>0</v>
      </c>
      <c r="I36" s="175">
        <v>0</v>
      </c>
      <c r="J36" s="175">
        <v>0</v>
      </c>
      <c r="K36" s="175">
        <v>0</v>
      </c>
      <c r="L36" s="175">
        <v>0</v>
      </c>
      <c r="M36" s="175">
        <v>64.672240000000002</v>
      </c>
      <c r="N36" s="175">
        <v>30.053549999999998</v>
      </c>
      <c r="O36" s="175">
        <v>0</v>
      </c>
      <c r="P36" s="175">
        <f>SUM(B36:O36)</f>
        <v>1353.2164300000002</v>
      </c>
      <c r="Q36" s="206">
        <f>+P36/$P$38</f>
        <v>9.9139301787200875E-5</v>
      </c>
      <c r="R36" s="222"/>
      <c r="S36" s="25"/>
      <c r="T36" s="25"/>
      <c r="U36" s="25"/>
      <c r="V36" s="25"/>
      <c r="W36" s="25"/>
    </row>
    <row r="37" spans="1:23" s="208" customFormat="1" ht="82.5" customHeight="1">
      <c r="A37" s="327" t="s">
        <v>36</v>
      </c>
      <c r="B37" s="182">
        <v>2547.35329</v>
      </c>
      <c r="C37" s="207">
        <v>0</v>
      </c>
      <c r="D37" s="207">
        <v>4043.9730600000003</v>
      </c>
      <c r="E37" s="207">
        <v>19932.552800000001</v>
      </c>
      <c r="F37" s="207">
        <v>999.86324999999999</v>
      </c>
      <c r="G37" s="207">
        <v>3487.1457500000001</v>
      </c>
      <c r="H37" s="182">
        <v>5530.8508300000003</v>
      </c>
      <c r="I37" s="182">
        <v>0</v>
      </c>
      <c r="J37" s="182">
        <v>0</v>
      </c>
      <c r="K37" s="182">
        <v>0</v>
      </c>
      <c r="L37" s="182">
        <v>0</v>
      </c>
      <c r="M37" s="182">
        <v>174.34184999999999</v>
      </c>
      <c r="N37" s="182">
        <v>0</v>
      </c>
      <c r="O37" s="182">
        <v>0</v>
      </c>
      <c r="P37" s="182">
        <f>SUM(B37:O37)</f>
        <v>36716.080829999999</v>
      </c>
      <c r="Q37" s="183">
        <f>+P37/$P$38</f>
        <v>2.68989242012723E-3</v>
      </c>
      <c r="R37" s="328"/>
      <c r="S37" s="329"/>
      <c r="T37" s="329"/>
      <c r="U37" s="329"/>
      <c r="V37" s="329"/>
      <c r="W37" s="329"/>
    </row>
    <row r="38" spans="1:23" s="208" customFormat="1" ht="35.25" customHeight="1">
      <c r="A38" s="336" t="s">
        <v>44</v>
      </c>
      <c r="B38" s="331">
        <f>SUM(B9:B37)</f>
        <v>2451301.7655500006</v>
      </c>
      <c r="C38" s="331">
        <f t="shared" ref="C38:O38" si="2">SUM(C9:C37)</f>
        <v>1034625.1753</v>
      </c>
      <c r="D38" s="331">
        <f t="shared" si="2"/>
        <v>2423158.3511600005</v>
      </c>
      <c r="E38" s="331">
        <f t="shared" si="2"/>
        <v>4483442.8691500006</v>
      </c>
      <c r="F38" s="331">
        <f t="shared" si="2"/>
        <v>1753077.00489</v>
      </c>
      <c r="G38" s="331">
        <f t="shared" si="2"/>
        <v>691600.07689000014</v>
      </c>
      <c r="H38" s="331">
        <f t="shared" si="2"/>
        <v>283409.41087000002</v>
      </c>
      <c r="I38" s="331">
        <f t="shared" si="2"/>
        <v>2259.64167</v>
      </c>
      <c r="J38" s="331">
        <f t="shared" si="2"/>
        <v>52848.528219999993</v>
      </c>
      <c r="K38" s="331">
        <f t="shared" si="2"/>
        <v>153818.93738999998</v>
      </c>
      <c r="L38" s="331">
        <f t="shared" si="2"/>
        <v>50416.29711</v>
      </c>
      <c r="M38" s="331">
        <f>SUM(M9:M37)</f>
        <v>126178.14908999999</v>
      </c>
      <c r="N38" s="331">
        <f t="shared" si="2"/>
        <v>46398.889389999997</v>
      </c>
      <c r="O38" s="331">
        <f t="shared" si="2"/>
        <v>97111.467349999992</v>
      </c>
      <c r="P38" s="331">
        <f>SUM(B38:O38)</f>
        <v>13649646.564030005</v>
      </c>
      <c r="Q38" s="332">
        <f>+P38/$P$38</f>
        <v>1</v>
      </c>
      <c r="R38" s="328"/>
      <c r="S38" s="329"/>
      <c r="T38" s="329"/>
      <c r="U38" s="329"/>
      <c r="V38" s="329"/>
      <c r="W38" s="329"/>
    </row>
    <row r="39" spans="1:23" ht="18">
      <c r="A39" s="333" t="s">
        <v>45</v>
      </c>
      <c r="B39" s="177">
        <f t="shared" ref="B39:P39" si="3">+B38/$P$38</f>
        <v>0.1795871969322452</v>
      </c>
      <c r="C39" s="177">
        <f t="shared" si="3"/>
        <v>7.5798678775059136E-2</v>
      </c>
      <c r="D39" s="177">
        <f t="shared" si="3"/>
        <v>0.17752535494549629</v>
      </c>
      <c r="E39" s="177">
        <f t="shared" si="3"/>
        <v>0.32846585793400074</v>
      </c>
      <c r="F39" s="177">
        <f t="shared" si="3"/>
        <v>0.12843387531438111</v>
      </c>
      <c r="G39" s="177">
        <f t="shared" si="3"/>
        <v>5.0667984232831878E-2</v>
      </c>
      <c r="H39" s="177">
        <f t="shared" si="3"/>
        <v>2.0763131817409089E-2</v>
      </c>
      <c r="I39" s="177">
        <f t="shared" si="3"/>
        <v>1.6554580072092721E-4</v>
      </c>
      <c r="J39" s="177">
        <f t="shared" si="3"/>
        <v>3.8717873002857206E-3</v>
      </c>
      <c r="K39" s="177">
        <f t="shared" si="3"/>
        <v>1.1269078409352274E-2</v>
      </c>
      <c r="L39" s="177">
        <f t="shared" si="3"/>
        <v>3.6935972571523336E-3</v>
      </c>
      <c r="M39" s="177">
        <f>+M38/$P$38</f>
        <v>9.2440598002375227E-3</v>
      </c>
      <c r="N39" s="177">
        <f t="shared" si="3"/>
        <v>3.3992740524338462E-3</v>
      </c>
      <c r="O39" s="177">
        <f t="shared" si="3"/>
        <v>7.1145774283937367E-3</v>
      </c>
      <c r="P39" s="177">
        <f t="shared" si="3"/>
        <v>1</v>
      </c>
      <c r="Q39" s="206"/>
      <c r="S39" s="25"/>
      <c r="T39" s="25"/>
      <c r="U39" s="25"/>
      <c r="V39" s="25"/>
      <c r="W39" s="25"/>
    </row>
    <row r="40" spans="1:23" ht="9" customHeight="1" thickBot="1">
      <c r="A40" s="213"/>
      <c r="B40" s="214"/>
      <c r="C40" s="215"/>
      <c r="D40" s="215"/>
      <c r="E40" s="215"/>
      <c r="F40" s="215"/>
      <c r="G40" s="215"/>
      <c r="H40" s="216"/>
      <c r="I40" s="216"/>
      <c r="J40" s="216"/>
      <c r="K40" s="216"/>
      <c r="L40" s="216"/>
      <c r="M40" s="216"/>
      <c r="N40" s="216"/>
      <c r="O40" s="216"/>
      <c r="P40" s="216"/>
      <c r="Q40" s="217"/>
      <c r="R40" s="25"/>
      <c r="S40" s="25"/>
      <c r="T40" s="25"/>
      <c r="U40" s="25"/>
      <c r="V40" s="25"/>
      <c r="W40" s="25"/>
    </row>
    <row r="41" spans="1:23" ht="26.25" customHeight="1" thickTop="1">
      <c r="A41" s="334" t="s">
        <v>263</v>
      </c>
      <c r="B41" s="187"/>
      <c r="C41" s="219"/>
      <c r="D41" s="219"/>
      <c r="E41" s="219"/>
      <c r="F41" s="219"/>
      <c r="G41" s="219"/>
      <c r="H41" s="220"/>
      <c r="I41" s="220"/>
      <c r="J41" s="220"/>
      <c r="K41" s="220"/>
      <c r="L41" s="220"/>
      <c r="M41" s="220"/>
      <c r="N41" s="220"/>
      <c r="O41" s="220"/>
      <c r="P41" s="220"/>
      <c r="Q41" s="220"/>
      <c r="R41" s="25"/>
      <c r="S41" s="25"/>
      <c r="T41" s="25"/>
      <c r="U41" s="25"/>
      <c r="V41" s="25"/>
      <c r="W41" s="25"/>
    </row>
    <row r="42" spans="1:23" ht="13.5" customHeight="1">
      <c r="A42" s="334" t="s">
        <v>237</v>
      </c>
      <c r="B42" s="50"/>
      <c r="C42" s="26"/>
      <c r="D42" s="26"/>
      <c r="E42" s="26"/>
      <c r="F42" s="26"/>
      <c r="G42" s="26"/>
      <c r="H42" s="164"/>
      <c r="I42" s="164"/>
      <c r="J42" s="164"/>
      <c r="K42" s="164"/>
      <c r="L42" s="164"/>
      <c r="M42" s="164"/>
      <c r="N42" s="164"/>
      <c r="O42" s="164"/>
      <c r="P42" s="164"/>
      <c r="Q42" s="220"/>
      <c r="R42" s="25"/>
      <c r="S42" s="25"/>
      <c r="T42" s="25"/>
      <c r="U42" s="25"/>
      <c r="V42" s="25"/>
      <c r="W42" s="25"/>
    </row>
    <row r="43" spans="1:23" ht="13.5" customHeight="1">
      <c r="A43" s="334" t="s">
        <v>226</v>
      </c>
      <c r="B43" s="50"/>
      <c r="C43" s="26"/>
      <c r="D43" s="26"/>
      <c r="E43" s="26"/>
      <c r="F43" s="26"/>
      <c r="G43" s="26"/>
      <c r="H43" s="164"/>
      <c r="I43" s="164"/>
      <c r="J43" s="164"/>
      <c r="K43" s="164"/>
      <c r="L43" s="164"/>
      <c r="M43" s="164"/>
      <c r="N43" s="164"/>
      <c r="O43" s="164"/>
      <c r="P43" s="164"/>
      <c r="Q43" s="220"/>
      <c r="R43" s="25"/>
      <c r="S43" s="25"/>
      <c r="T43" s="25"/>
      <c r="U43" s="25"/>
      <c r="V43" s="25"/>
      <c r="W43" s="25"/>
    </row>
    <row r="44" spans="1:23" ht="9" customHeight="1">
      <c r="A44" s="334"/>
      <c r="B44" s="50"/>
      <c r="C44" s="26"/>
      <c r="D44" s="26"/>
      <c r="E44" s="26"/>
      <c r="F44" s="26"/>
      <c r="G44" s="26"/>
      <c r="H44" s="164"/>
      <c r="I44" s="164"/>
      <c r="J44" s="164"/>
      <c r="K44" s="164"/>
      <c r="L44" s="164"/>
      <c r="M44" s="164"/>
      <c r="N44" s="164"/>
      <c r="O44" s="164"/>
      <c r="P44" s="164"/>
      <c r="Q44" s="220"/>
      <c r="R44" s="25"/>
      <c r="S44" s="25"/>
      <c r="T44" s="25"/>
      <c r="U44" s="25"/>
      <c r="V44" s="25"/>
      <c r="W44" s="25"/>
    </row>
    <row r="45" spans="1:23" ht="9" customHeight="1">
      <c r="A45" s="164"/>
      <c r="B45" s="50"/>
      <c r="C45" s="26"/>
      <c r="D45" s="26"/>
      <c r="E45" s="26"/>
      <c r="F45" s="26"/>
      <c r="G45" s="26"/>
      <c r="H45" s="164"/>
      <c r="I45" s="164"/>
      <c r="J45" s="164"/>
      <c r="K45" s="164"/>
      <c r="L45" s="164"/>
      <c r="M45" s="164"/>
      <c r="N45" s="164"/>
      <c r="O45" s="164"/>
      <c r="P45" s="164"/>
      <c r="Q45" s="220"/>
      <c r="R45" s="25"/>
      <c r="S45" s="25"/>
      <c r="T45" s="25"/>
      <c r="U45" s="25"/>
      <c r="V45" s="25"/>
      <c r="W45" s="25"/>
    </row>
    <row r="46" spans="1:23" ht="9" customHeight="1">
      <c r="A46" s="164"/>
      <c r="B46" s="50"/>
      <c r="C46" s="26"/>
      <c r="D46" s="26"/>
      <c r="E46" s="26"/>
      <c r="F46" s="26"/>
      <c r="G46" s="26"/>
      <c r="H46" s="164"/>
      <c r="I46" s="164"/>
      <c r="J46" s="164"/>
      <c r="K46" s="164"/>
      <c r="L46" s="164"/>
      <c r="M46" s="164"/>
      <c r="N46" s="164"/>
      <c r="O46" s="164"/>
      <c r="P46" s="164"/>
      <c r="Q46" s="220"/>
      <c r="R46" s="25"/>
      <c r="S46" s="25"/>
      <c r="T46" s="25"/>
      <c r="U46" s="25"/>
      <c r="V46" s="25"/>
      <c r="W46" s="25"/>
    </row>
    <row r="47" spans="1:23" ht="9" customHeight="1">
      <c r="A47" s="164"/>
      <c r="B47" s="50"/>
      <c r="C47" s="26"/>
      <c r="D47" s="26"/>
      <c r="E47" s="26"/>
      <c r="F47" s="26"/>
      <c r="G47" s="26"/>
      <c r="H47" s="164"/>
      <c r="I47" s="164"/>
      <c r="J47" s="164"/>
      <c r="K47" s="164"/>
      <c r="L47" s="164"/>
      <c r="M47" s="164"/>
      <c r="N47" s="164"/>
      <c r="O47" s="164"/>
      <c r="P47" s="164"/>
      <c r="Q47" s="220"/>
      <c r="R47" s="25"/>
      <c r="S47" s="25"/>
      <c r="T47" s="25"/>
      <c r="U47" s="25"/>
      <c r="V47" s="25"/>
      <c r="W47" s="25"/>
    </row>
    <row r="48" spans="1:23" ht="9" customHeight="1">
      <c r="A48" s="164"/>
      <c r="B48" s="50"/>
      <c r="C48" s="26"/>
      <c r="D48" s="26"/>
      <c r="E48" s="26"/>
      <c r="F48" s="26"/>
      <c r="G48" s="26"/>
      <c r="H48" s="164"/>
      <c r="I48" s="164"/>
      <c r="J48" s="164"/>
      <c r="K48" s="164"/>
      <c r="L48" s="164"/>
      <c r="M48" s="164"/>
      <c r="N48" s="164"/>
      <c r="O48" s="164"/>
      <c r="P48" s="164"/>
      <c r="Q48" s="220"/>
      <c r="R48" s="25"/>
      <c r="S48" s="25"/>
      <c r="T48" s="25"/>
      <c r="U48" s="25"/>
      <c r="V48" s="25"/>
      <c r="W48" s="25"/>
    </row>
    <row r="49" spans="1:23" ht="9" customHeight="1">
      <c r="A49" s="164"/>
      <c r="B49" s="50"/>
      <c r="C49" s="26"/>
      <c r="D49" s="26"/>
      <c r="E49" s="26"/>
      <c r="F49" s="26"/>
      <c r="G49" s="26"/>
      <c r="H49" s="164"/>
      <c r="I49" s="164"/>
      <c r="J49" s="164"/>
      <c r="K49" s="164"/>
      <c r="L49" s="164"/>
      <c r="M49" s="164"/>
      <c r="N49" s="164"/>
      <c r="O49" s="164"/>
      <c r="P49" s="164"/>
      <c r="Q49" s="220"/>
      <c r="R49" s="25"/>
      <c r="S49" s="25"/>
      <c r="T49" s="25"/>
      <c r="U49" s="25"/>
      <c r="V49" s="25"/>
      <c r="W49" s="25"/>
    </row>
    <row r="50" spans="1:23" ht="9" customHeight="1">
      <c r="A50" s="335"/>
      <c r="B50" s="50"/>
      <c r="C50" s="26"/>
      <c r="D50" s="26"/>
      <c r="E50" s="26"/>
      <c r="F50" s="26"/>
      <c r="G50" s="26"/>
      <c r="H50" s="164"/>
      <c r="I50" s="164"/>
      <c r="J50" s="164"/>
      <c r="K50" s="164"/>
      <c r="L50" s="164"/>
      <c r="M50" s="164"/>
      <c r="N50" s="164"/>
      <c r="O50" s="164"/>
      <c r="P50" s="164"/>
      <c r="Q50" s="220"/>
      <c r="R50" s="25"/>
      <c r="S50" s="25"/>
      <c r="T50" s="25"/>
      <c r="U50" s="25"/>
      <c r="V50" s="25"/>
      <c r="W50" s="25"/>
    </row>
    <row r="51" spans="1:23" ht="9" customHeight="1">
      <c r="A51" s="24"/>
      <c r="B51" s="50"/>
      <c r="C51" s="26"/>
      <c r="D51" s="26"/>
      <c r="E51" s="26"/>
      <c r="F51" s="26"/>
      <c r="G51" s="26"/>
      <c r="H51" s="164"/>
      <c r="I51" s="164"/>
      <c r="J51" s="164"/>
      <c r="K51" s="164"/>
      <c r="L51" s="164"/>
      <c r="M51" s="164"/>
      <c r="N51" s="164"/>
      <c r="O51" s="164"/>
      <c r="P51" s="164"/>
      <c r="Q51" s="220"/>
      <c r="R51" s="25"/>
      <c r="S51" s="25"/>
      <c r="T51" s="25"/>
      <c r="U51" s="25"/>
      <c r="V51" s="25"/>
      <c r="W51" s="25"/>
    </row>
    <row r="52" spans="1:23" ht="9" customHeight="1">
      <c r="B52" s="50"/>
      <c r="C52" s="26"/>
      <c r="D52" s="26"/>
      <c r="E52" s="26"/>
      <c r="F52" s="26"/>
      <c r="G52" s="26"/>
      <c r="H52" s="164"/>
      <c r="I52" s="164"/>
      <c r="J52" s="164"/>
      <c r="K52" s="164"/>
      <c r="L52" s="164"/>
      <c r="M52" s="164"/>
      <c r="N52" s="164"/>
      <c r="O52" s="164"/>
      <c r="P52" s="164"/>
      <c r="Q52" s="220"/>
      <c r="R52" s="220"/>
      <c r="S52" s="220"/>
      <c r="T52" s="25"/>
      <c r="U52" s="25"/>
      <c r="V52" s="25"/>
      <c r="W52" s="25"/>
    </row>
    <row r="53" spans="1:23" ht="9" customHeight="1">
      <c r="B53" s="50"/>
      <c r="C53" s="26"/>
      <c r="D53" s="26"/>
      <c r="E53" s="26"/>
      <c r="F53" s="26"/>
      <c r="G53" s="26"/>
      <c r="H53" s="164"/>
      <c r="I53" s="164"/>
      <c r="J53" s="164"/>
      <c r="K53" s="164"/>
      <c r="L53" s="164"/>
      <c r="M53" s="164"/>
      <c r="N53" s="164"/>
      <c r="O53" s="164"/>
      <c r="P53" s="164"/>
      <c r="Q53" s="220"/>
      <c r="R53" s="25"/>
      <c r="S53" s="25"/>
      <c r="T53" s="25"/>
      <c r="U53" s="25"/>
      <c r="V53" s="25"/>
      <c r="W53" s="25"/>
    </row>
    <row r="54" spans="1:23" ht="9" customHeight="1">
      <c r="A54" s="24"/>
      <c r="B54" s="50"/>
      <c r="C54" s="26"/>
      <c r="D54" s="26"/>
      <c r="E54" s="26"/>
      <c r="F54" s="26"/>
      <c r="G54" s="26"/>
      <c r="H54" s="164"/>
      <c r="I54" s="164"/>
      <c r="J54" s="164"/>
      <c r="K54" s="164"/>
      <c r="L54" s="164"/>
      <c r="M54" s="164"/>
      <c r="N54" s="164"/>
      <c r="O54" s="164"/>
      <c r="P54" s="164"/>
      <c r="Q54" s="220"/>
      <c r="R54" s="25"/>
      <c r="S54" s="25"/>
      <c r="T54" s="25"/>
      <c r="U54" s="25"/>
      <c r="V54" s="25"/>
      <c r="W54" s="25"/>
    </row>
    <row r="55" spans="1:23" ht="9" customHeight="1">
      <c r="A55" s="196"/>
      <c r="C55" s="26"/>
      <c r="D55" s="26"/>
      <c r="E55" s="26"/>
      <c r="F55" s="26"/>
      <c r="G55" s="26"/>
      <c r="H55" s="25"/>
      <c r="I55" s="25"/>
      <c r="J55" s="25"/>
      <c r="K55" s="25"/>
      <c r="L55" s="25"/>
      <c r="M55" s="25"/>
      <c r="N55" s="25"/>
      <c r="O55" s="25"/>
      <c r="P55" s="25"/>
      <c r="Q55" s="220"/>
      <c r="R55" s="25"/>
      <c r="S55" s="25"/>
      <c r="T55" s="25"/>
      <c r="U55" s="25"/>
      <c r="V55" s="25"/>
      <c r="W55" s="25"/>
    </row>
    <row r="56" spans="1:23" ht="9" customHeight="1">
      <c r="A56" s="24"/>
      <c r="C56" s="26"/>
      <c r="D56" s="26"/>
      <c r="E56" s="26"/>
      <c r="F56" s="26"/>
      <c r="G56" s="26"/>
      <c r="H56" s="25"/>
      <c r="I56" s="25"/>
      <c r="J56" s="25"/>
      <c r="K56" s="25"/>
      <c r="L56" s="25"/>
      <c r="M56" s="25"/>
      <c r="N56" s="25"/>
      <c r="O56" s="25"/>
      <c r="P56" s="25"/>
      <c r="Q56" s="220"/>
      <c r="R56" s="25"/>
      <c r="S56" s="25"/>
      <c r="T56" s="25"/>
      <c r="U56" s="25"/>
      <c r="V56" s="25"/>
      <c r="W56" s="25"/>
    </row>
    <row r="57" spans="1:23" ht="9" customHeight="1">
      <c r="A57" s="24"/>
      <c r="C57" s="26"/>
      <c r="D57" s="26"/>
      <c r="E57" s="26"/>
      <c r="F57" s="26"/>
      <c r="G57" s="26"/>
      <c r="H57" s="25"/>
      <c r="I57" s="25"/>
      <c r="J57" s="25"/>
      <c r="K57" s="25"/>
      <c r="L57" s="25"/>
      <c r="M57" s="25"/>
      <c r="N57" s="25"/>
      <c r="O57" s="25"/>
      <c r="P57" s="25"/>
      <c r="Q57" s="220"/>
      <c r="R57" s="25"/>
      <c r="S57" s="25"/>
      <c r="T57" s="25"/>
      <c r="U57" s="25"/>
      <c r="V57" s="25"/>
      <c r="W57" s="25"/>
    </row>
    <row r="58" spans="1:23" ht="9" customHeight="1">
      <c r="A58" s="24"/>
      <c r="B58" s="223"/>
      <c r="C58" s="26"/>
      <c r="D58" s="26"/>
      <c r="E58" s="26"/>
      <c r="F58" s="26"/>
      <c r="G58" s="26"/>
      <c r="H58" s="25"/>
      <c r="I58" s="25"/>
      <c r="J58" s="25"/>
      <c r="K58" s="25"/>
      <c r="L58" s="25"/>
      <c r="M58" s="25"/>
      <c r="N58" s="25"/>
      <c r="O58" s="25"/>
      <c r="P58" s="25"/>
      <c r="Q58" s="220"/>
      <c r="R58" s="25"/>
      <c r="S58" s="25"/>
      <c r="T58" s="25"/>
      <c r="U58" s="25"/>
      <c r="V58" s="25"/>
      <c r="W58" s="25"/>
    </row>
    <row r="59" spans="1:23" ht="9" customHeight="1">
      <c r="A59" s="24"/>
      <c r="B59" s="223"/>
      <c r="C59" s="26"/>
      <c r="D59" s="26"/>
      <c r="E59" s="26"/>
      <c r="F59" s="26"/>
      <c r="G59" s="26"/>
      <c r="H59" s="25"/>
      <c r="I59" s="25"/>
      <c r="J59" s="25"/>
      <c r="K59" s="25"/>
      <c r="L59" s="25"/>
      <c r="M59" s="25"/>
      <c r="N59" s="25"/>
      <c r="O59" s="25"/>
      <c r="P59" s="25"/>
      <c r="Q59" s="220"/>
      <c r="R59" s="25"/>
      <c r="S59" s="25"/>
      <c r="T59" s="25"/>
      <c r="U59" s="25"/>
      <c r="V59" s="25"/>
      <c r="W59" s="25"/>
    </row>
    <row r="60" spans="1:23" ht="9" customHeight="1">
      <c r="A60" s="24"/>
      <c r="B60" s="223"/>
      <c r="C60" s="26"/>
      <c r="D60" s="26"/>
      <c r="E60" s="26"/>
      <c r="F60" s="26"/>
      <c r="G60" s="26"/>
      <c r="H60" s="25"/>
      <c r="I60" s="25"/>
      <c r="J60" s="25"/>
      <c r="K60" s="25"/>
      <c r="L60" s="25"/>
      <c r="M60" s="25"/>
      <c r="N60" s="25"/>
      <c r="O60" s="25"/>
      <c r="P60" s="25"/>
      <c r="Q60" s="220"/>
      <c r="R60" s="25"/>
      <c r="S60" s="25"/>
      <c r="T60" s="25"/>
      <c r="U60" s="25"/>
      <c r="V60" s="25"/>
      <c r="W60" s="25"/>
    </row>
    <row r="61" spans="1:23" ht="9" customHeight="1">
      <c r="A61" s="193"/>
      <c r="B61" s="223"/>
      <c r="C61" s="26"/>
      <c r="D61" s="26"/>
      <c r="E61" s="26"/>
      <c r="F61" s="26"/>
      <c r="G61" s="26"/>
      <c r="H61" s="25"/>
      <c r="I61" s="25"/>
      <c r="J61" s="25"/>
      <c r="K61" s="25"/>
      <c r="L61" s="25"/>
      <c r="M61" s="25"/>
      <c r="N61" s="25"/>
      <c r="O61" s="25"/>
      <c r="P61" s="25"/>
      <c r="Q61" s="220"/>
      <c r="R61" s="25"/>
      <c r="S61" s="25"/>
      <c r="T61" s="25"/>
      <c r="U61" s="25"/>
      <c r="V61" s="25"/>
      <c r="W61" s="25"/>
    </row>
    <row r="62" spans="1:23" ht="9" customHeight="1">
      <c r="A62" s="24"/>
      <c r="B62" s="223"/>
      <c r="C62" s="26"/>
      <c r="D62" s="26"/>
      <c r="E62" s="26"/>
      <c r="F62" s="26"/>
      <c r="G62" s="26"/>
      <c r="H62" s="25"/>
      <c r="I62" s="25"/>
      <c r="J62" s="25"/>
      <c r="K62" s="25"/>
      <c r="L62" s="25"/>
      <c r="M62" s="25"/>
      <c r="N62" s="25"/>
      <c r="O62" s="25"/>
      <c r="P62" s="25"/>
      <c r="Q62" s="220"/>
      <c r="R62" s="25"/>
      <c r="S62" s="25"/>
      <c r="T62" s="25"/>
      <c r="U62" s="25"/>
      <c r="V62" s="25"/>
      <c r="W62" s="25"/>
    </row>
    <row r="63" spans="1:23" ht="9" customHeight="1">
      <c r="A63" s="24"/>
      <c r="B63" s="223"/>
      <c r="C63" s="26"/>
      <c r="D63" s="26"/>
      <c r="E63" s="26"/>
      <c r="F63" s="26"/>
      <c r="G63" s="26"/>
      <c r="H63" s="25"/>
      <c r="I63" s="25"/>
      <c r="J63" s="25"/>
      <c r="K63" s="25"/>
      <c r="L63" s="25"/>
      <c r="M63" s="25"/>
      <c r="N63" s="25"/>
      <c r="O63" s="25"/>
      <c r="P63" s="25"/>
      <c r="Q63" s="220"/>
      <c r="R63" s="25"/>
      <c r="S63" s="25"/>
      <c r="T63" s="25"/>
      <c r="U63" s="25"/>
      <c r="V63" s="25"/>
      <c r="W63" s="25"/>
    </row>
    <row r="64" spans="1:23" ht="9" customHeight="1">
      <c r="A64" s="24"/>
      <c r="B64" s="223"/>
      <c r="C64" s="26"/>
      <c r="D64" s="26"/>
      <c r="E64" s="26"/>
      <c r="F64" s="26"/>
      <c r="G64" s="26"/>
      <c r="H64" s="25"/>
      <c r="I64" s="25"/>
      <c r="J64" s="25"/>
      <c r="K64" s="25"/>
      <c r="L64" s="25"/>
      <c r="M64" s="25"/>
      <c r="N64" s="25"/>
      <c r="O64" s="25"/>
      <c r="P64" s="25"/>
      <c r="Q64" s="220"/>
      <c r="R64" s="25"/>
      <c r="S64" s="25"/>
      <c r="T64" s="25"/>
      <c r="U64" s="25"/>
      <c r="V64" s="25"/>
      <c r="W64" s="25"/>
    </row>
    <row r="65" spans="1:23" ht="9" customHeight="1">
      <c r="A65" s="24"/>
      <c r="C65" s="26"/>
      <c r="D65" s="26"/>
      <c r="E65" s="26"/>
      <c r="F65" s="26"/>
      <c r="G65" s="26"/>
      <c r="H65" s="25"/>
      <c r="I65" s="25"/>
      <c r="J65" s="25"/>
      <c r="K65" s="25"/>
      <c r="L65" s="25"/>
      <c r="M65" s="25"/>
      <c r="N65" s="25"/>
      <c r="O65" s="25"/>
      <c r="P65" s="25"/>
      <c r="Q65" s="220"/>
      <c r="R65" s="25"/>
      <c r="S65" s="25"/>
      <c r="T65" s="25"/>
      <c r="U65" s="25"/>
      <c r="V65" s="25"/>
      <c r="W65" s="25"/>
    </row>
    <row r="66" spans="1:23" ht="9" customHeight="1">
      <c r="A66" s="24"/>
      <c r="C66" s="26"/>
      <c r="D66" s="26"/>
      <c r="E66" s="26"/>
      <c r="F66" s="26"/>
      <c r="G66" s="26"/>
      <c r="H66" s="25"/>
      <c r="I66" s="25"/>
      <c r="J66" s="25"/>
      <c r="K66" s="25"/>
      <c r="L66" s="25"/>
      <c r="M66" s="25"/>
      <c r="N66" s="25"/>
      <c r="O66" s="25"/>
      <c r="P66" s="25"/>
      <c r="Q66" s="220"/>
      <c r="R66" s="25"/>
      <c r="S66" s="25"/>
      <c r="T66" s="25"/>
      <c r="U66" s="25"/>
      <c r="V66" s="25"/>
      <c r="W66" s="25"/>
    </row>
    <row r="67" spans="1:23" ht="9" customHeight="1">
      <c r="A67" s="193"/>
      <c r="C67" s="26"/>
      <c r="D67" s="26"/>
      <c r="E67" s="26"/>
      <c r="F67" s="26"/>
      <c r="G67" s="26"/>
      <c r="H67" s="25"/>
      <c r="I67" s="25"/>
      <c r="J67" s="25"/>
      <c r="K67" s="25"/>
      <c r="L67" s="25"/>
      <c r="M67" s="25"/>
      <c r="N67" s="25"/>
      <c r="O67" s="25"/>
      <c r="P67" s="25"/>
      <c r="Q67" s="220"/>
      <c r="R67" s="25"/>
      <c r="S67" s="25"/>
      <c r="T67" s="25"/>
      <c r="U67" s="25"/>
      <c r="V67" s="25"/>
      <c r="W67" s="25"/>
    </row>
    <row r="68" spans="1:23" ht="9" customHeight="1">
      <c r="A68" s="24"/>
      <c r="C68" s="26"/>
      <c r="D68" s="26"/>
      <c r="E68" s="26"/>
      <c r="F68" s="26"/>
      <c r="G68" s="26"/>
      <c r="H68" s="25"/>
      <c r="I68" s="25"/>
      <c r="J68" s="25"/>
      <c r="K68" s="25"/>
      <c r="L68" s="25"/>
      <c r="M68" s="25"/>
      <c r="N68" s="25"/>
      <c r="O68" s="25"/>
      <c r="P68" s="25"/>
      <c r="Q68" s="220"/>
      <c r="R68" s="25"/>
      <c r="S68" s="25"/>
      <c r="T68" s="25"/>
      <c r="U68" s="25"/>
      <c r="V68" s="25"/>
      <c r="W68" s="25"/>
    </row>
    <row r="69" spans="1:23" ht="9" customHeight="1">
      <c r="A69" s="24"/>
      <c r="C69" s="26"/>
      <c r="D69" s="26"/>
      <c r="E69" s="26"/>
      <c r="F69" s="26"/>
      <c r="G69" s="26"/>
      <c r="H69" s="25"/>
      <c r="I69" s="25"/>
      <c r="J69" s="25"/>
      <c r="K69" s="25"/>
      <c r="L69" s="25"/>
      <c r="M69" s="25"/>
      <c r="N69" s="25"/>
      <c r="O69" s="25"/>
      <c r="P69" s="25"/>
      <c r="Q69" s="220"/>
      <c r="R69" s="25"/>
      <c r="S69" s="25"/>
      <c r="T69" s="25"/>
      <c r="U69" s="25"/>
      <c r="V69" s="25"/>
      <c r="W69" s="25"/>
    </row>
    <row r="70" spans="1:23" ht="9" customHeight="1">
      <c r="A70" s="24"/>
      <c r="C70" s="26"/>
      <c r="D70" s="26"/>
      <c r="E70" s="26"/>
      <c r="F70" s="26"/>
      <c r="G70" s="26"/>
      <c r="H70" s="25"/>
      <c r="I70" s="25"/>
      <c r="J70" s="25"/>
      <c r="K70" s="25"/>
      <c r="L70" s="25"/>
      <c r="M70" s="25"/>
      <c r="N70" s="25"/>
      <c r="O70" s="25"/>
      <c r="P70" s="25"/>
      <c r="Q70" s="220"/>
      <c r="R70" s="25"/>
      <c r="S70" s="25"/>
      <c r="T70" s="25"/>
      <c r="U70" s="25"/>
      <c r="V70" s="25"/>
      <c r="W70" s="25"/>
    </row>
    <row r="71" spans="1:23" ht="9" customHeight="1">
      <c r="A71" s="24"/>
      <c r="C71" s="26"/>
      <c r="D71" s="26"/>
      <c r="E71" s="26"/>
      <c r="F71" s="26"/>
      <c r="G71" s="26"/>
      <c r="H71" s="25"/>
      <c r="I71" s="25"/>
      <c r="J71" s="25"/>
      <c r="K71" s="25"/>
      <c r="L71" s="25"/>
      <c r="M71" s="25"/>
      <c r="N71" s="25"/>
      <c r="O71" s="25"/>
      <c r="P71" s="25"/>
      <c r="Q71" s="220"/>
      <c r="R71" s="25"/>
      <c r="S71" s="25"/>
      <c r="T71" s="25"/>
      <c r="U71" s="25"/>
      <c r="V71" s="25"/>
      <c r="W71" s="25"/>
    </row>
    <row r="72" spans="1:23" ht="9" customHeight="1">
      <c r="A72" s="24"/>
      <c r="C72" s="26"/>
      <c r="D72" s="26"/>
      <c r="E72" s="26"/>
      <c r="F72" s="26"/>
      <c r="G72" s="26"/>
      <c r="H72" s="25"/>
      <c r="I72" s="25"/>
      <c r="J72" s="25"/>
      <c r="K72" s="25"/>
      <c r="L72" s="25"/>
      <c r="M72" s="25"/>
      <c r="N72" s="25"/>
      <c r="O72" s="25"/>
      <c r="P72" s="25"/>
      <c r="Q72" s="220"/>
      <c r="R72" s="25"/>
      <c r="S72" s="25"/>
      <c r="T72" s="25"/>
      <c r="U72" s="25"/>
      <c r="V72" s="25"/>
      <c r="W72" s="25"/>
    </row>
    <row r="73" spans="1:23" ht="9" customHeight="1">
      <c r="A73" s="193"/>
      <c r="C73" s="26"/>
      <c r="D73" s="26"/>
      <c r="E73" s="26"/>
      <c r="F73" s="26"/>
      <c r="G73" s="26"/>
      <c r="H73" s="25"/>
      <c r="I73" s="25"/>
      <c r="J73" s="25"/>
      <c r="K73" s="25"/>
      <c r="L73" s="25"/>
      <c r="M73" s="25"/>
      <c r="N73" s="25"/>
      <c r="O73" s="25"/>
      <c r="P73" s="25"/>
      <c r="Q73" s="220"/>
      <c r="R73" s="25"/>
      <c r="S73" s="25"/>
      <c r="T73" s="25"/>
      <c r="U73" s="25"/>
      <c r="V73" s="25"/>
      <c r="W73" s="25"/>
    </row>
    <row r="74" spans="1:23" ht="9" customHeight="1">
      <c r="A74" s="24"/>
      <c r="C74" s="26"/>
      <c r="D74" s="26"/>
      <c r="E74" s="26"/>
      <c r="F74" s="26"/>
      <c r="G74" s="26"/>
      <c r="H74" s="25"/>
      <c r="I74" s="25"/>
      <c r="J74" s="25"/>
      <c r="K74" s="25"/>
      <c r="L74" s="25"/>
      <c r="M74" s="25"/>
      <c r="N74" s="25"/>
      <c r="O74" s="25"/>
      <c r="P74" s="25"/>
      <c r="Q74" s="220"/>
      <c r="R74" s="25"/>
      <c r="S74" s="25"/>
      <c r="T74" s="25"/>
      <c r="U74" s="25"/>
      <c r="V74" s="25"/>
      <c r="W74" s="25"/>
    </row>
    <row r="75" spans="1:23" ht="9" customHeight="1">
      <c r="A75" s="24"/>
      <c r="C75" s="26"/>
      <c r="D75" s="26"/>
      <c r="E75" s="26"/>
      <c r="F75" s="26"/>
      <c r="G75" s="26"/>
      <c r="H75" s="25"/>
      <c r="I75" s="25"/>
      <c r="J75" s="25"/>
      <c r="K75" s="25"/>
      <c r="L75" s="25"/>
      <c r="M75" s="25"/>
      <c r="N75" s="25"/>
      <c r="O75" s="25"/>
      <c r="P75" s="25"/>
      <c r="Q75" s="220"/>
      <c r="R75" s="25"/>
      <c r="S75" s="25"/>
      <c r="T75" s="25"/>
      <c r="U75" s="25"/>
      <c r="V75" s="25"/>
      <c r="W75" s="25"/>
    </row>
    <row r="76" spans="1:23" ht="9" customHeight="1">
      <c r="A76" s="24"/>
      <c r="C76" s="26"/>
      <c r="D76" s="26"/>
      <c r="E76" s="26"/>
      <c r="F76" s="26"/>
      <c r="G76" s="26"/>
      <c r="H76" s="25"/>
      <c r="I76" s="25"/>
      <c r="J76" s="25"/>
      <c r="K76" s="25"/>
      <c r="L76" s="25"/>
      <c r="M76" s="25"/>
      <c r="N76" s="25"/>
      <c r="O76" s="25"/>
      <c r="P76" s="25"/>
      <c r="Q76" s="220"/>
      <c r="R76" s="25"/>
      <c r="S76" s="25"/>
      <c r="T76" s="25"/>
      <c r="U76" s="25"/>
      <c r="V76" s="25"/>
      <c r="W76" s="25"/>
    </row>
    <row r="77" spans="1:23" ht="9" customHeight="1">
      <c r="A77" s="24"/>
      <c r="C77" s="26"/>
      <c r="D77" s="26"/>
      <c r="E77" s="26"/>
      <c r="F77" s="26"/>
      <c r="G77" s="26"/>
      <c r="H77" s="25"/>
      <c r="I77" s="25"/>
      <c r="J77" s="25"/>
      <c r="K77" s="25"/>
      <c r="L77" s="25"/>
      <c r="M77" s="25"/>
      <c r="N77" s="25"/>
      <c r="O77" s="25"/>
      <c r="P77" s="25"/>
      <c r="Q77" s="220"/>
      <c r="R77" s="25"/>
      <c r="S77" s="25"/>
      <c r="T77" s="25"/>
      <c r="U77" s="25"/>
      <c r="V77" s="25"/>
      <c r="W77" s="25"/>
    </row>
    <row r="78" spans="1:23" ht="9" customHeight="1">
      <c r="A78" s="193"/>
      <c r="C78" s="26"/>
      <c r="D78" s="26"/>
      <c r="E78" s="26"/>
      <c r="F78" s="26"/>
      <c r="G78" s="26"/>
      <c r="H78" s="25"/>
      <c r="I78" s="25"/>
      <c r="J78" s="25"/>
      <c r="K78" s="25"/>
      <c r="L78" s="25"/>
      <c r="M78" s="25"/>
      <c r="N78" s="25"/>
      <c r="O78" s="25"/>
      <c r="P78" s="25"/>
      <c r="Q78" s="220"/>
      <c r="R78" s="25"/>
      <c r="S78" s="25"/>
      <c r="T78" s="25"/>
      <c r="U78" s="25"/>
      <c r="V78" s="25"/>
      <c r="W78" s="25"/>
    </row>
    <row r="79" spans="1:23" ht="9" customHeight="1">
      <c r="A79" s="194"/>
      <c r="C79" s="26"/>
      <c r="D79" s="26"/>
      <c r="E79" s="26"/>
      <c r="F79" s="26"/>
      <c r="G79" s="26"/>
      <c r="H79" s="25"/>
      <c r="I79" s="25"/>
      <c r="J79" s="25"/>
      <c r="K79" s="25"/>
      <c r="L79" s="25"/>
      <c r="M79" s="25"/>
      <c r="N79" s="25"/>
      <c r="O79" s="25"/>
      <c r="P79" s="25"/>
      <c r="Q79" s="220"/>
      <c r="R79" s="25"/>
      <c r="S79" s="25"/>
      <c r="T79" s="25"/>
      <c r="U79" s="25"/>
      <c r="V79" s="25"/>
      <c r="W79" s="25"/>
    </row>
    <row r="80" spans="1:23" ht="9" customHeight="1">
      <c r="A80" s="194"/>
      <c r="C80" s="26"/>
      <c r="D80" s="26"/>
      <c r="E80" s="26"/>
      <c r="F80" s="26"/>
      <c r="G80" s="26"/>
      <c r="H80" s="25"/>
      <c r="I80" s="25"/>
      <c r="J80" s="25"/>
      <c r="K80" s="25"/>
      <c r="L80" s="25"/>
      <c r="M80" s="25"/>
      <c r="N80" s="25"/>
      <c r="O80" s="25"/>
      <c r="P80" s="25"/>
      <c r="Q80" s="220"/>
      <c r="R80" s="25"/>
      <c r="S80" s="25"/>
      <c r="T80" s="25"/>
      <c r="U80" s="25"/>
      <c r="V80" s="25"/>
      <c r="W80" s="25"/>
    </row>
    <row r="81" spans="1:23" ht="9" customHeight="1">
      <c r="A81" s="194"/>
      <c r="C81" s="26"/>
      <c r="D81" s="26"/>
      <c r="E81" s="26"/>
      <c r="F81" s="26"/>
      <c r="G81" s="26"/>
      <c r="H81" s="25"/>
      <c r="I81" s="25"/>
      <c r="J81" s="25"/>
      <c r="K81" s="25"/>
      <c r="L81" s="25"/>
      <c r="M81" s="25"/>
      <c r="N81" s="25"/>
      <c r="O81" s="25"/>
      <c r="P81" s="25"/>
      <c r="Q81" s="220"/>
      <c r="R81" s="25"/>
      <c r="S81" s="25"/>
      <c r="T81" s="25"/>
      <c r="U81" s="25"/>
      <c r="V81" s="25"/>
      <c r="W81" s="25"/>
    </row>
    <row r="82" spans="1:23" ht="9" customHeight="1">
      <c r="A82" s="194"/>
      <c r="C82" s="26"/>
      <c r="D82" s="26"/>
      <c r="E82" s="26"/>
      <c r="F82" s="26"/>
      <c r="G82" s="26"/>
      <c r="H82" s="25"/>
      <c r="I82" s="25"/>
      <c r="J82" s="25"/>
      <c r="K82" s="25"/>
      <c r="L82" s="25"/>
      <c r="M82" s="25"/>
      <c r="N82" s="25"/>
      <c r="O82" s="25"/>
      <c r="P82" s="25"/>
      <c r="Q82" s="220"/>
      <c r="R82" s="25"/>
      <c r="S82" s="25"/>
      <c r="T82" s="25"/>
      <c r="U82" s="25"/>
      <c r="V82" s="25"/>
      <c r="W82" s="25"/>
    </row>
    <row r="83" spans="1:23" ht="9" customHeight="1">
      <c r="A83" s="195"/>
      <c r="C83" s="26"/>
      <c r="D83" s="26"/>
      <c r="E83" s="26"/>
      <c r="F83" s="26"/>
      <c r="G83" s="26"/>
      <c r="H83" s="25"/>
      <c r="I83" s="25"/>
      <c r="J83" s="25"/>
      <c r="K83" s="25"/>
      <c r="L83" s="25"/>
      <c r="M83" s="25"/>
      <c r="N83" s="25"/>
      <c r="O83" s="25"/>
      <c r="P83" s="25"/>
      <c r="Q83" s="220"/>
      <c r="R83" s="25"/>
      <c r="S83" s="25"/>
      <c r="T83" s="25"/>
      <c r="U83" s="25"/>
      <c r="V83" s="25"/>
      <c r="W83" s="25"/>
    </row>
    <row r="84" spans="1:23" ht="9" customHeight="1">
      <c r="A84" s="195"/>
      <c r="C84" s="26"/>
      <c r="D84" s="26"/>
      <c r="E84" s="26"/>
      <c r="F84" s="26"/>
      <c r="G84" s="26"/>
      <c r="H84" s="25"/>
      <c r="I84" s="25"/>
      <c r="J84" s="25"/>
      <c r="K84" s="25"/>
      <c r="L84" s="25"/>
      <c r="M84" s="25"/>
      <c r="N84" s="25"/>
      <c r="O84" s="25"/>
      <c r="P84" s="25"/>
      <c r="Q84" s="220"/>
      <c r="R84" s="25"/>
      <c r="S84" s="25"/>
      <c r="T84" s="25"/>
      <c r="U84" s="25"/>
      <c r="V84" s="25"/>
      <c r="W84" s="25"/>
    </row>
    <row r="85" spans="1:23" ht="9" customHeight="1">
      <c r="A85" s="196"/>
      <c r="C85" s="26"/>
      <c r="D85" s="26"/>
      <c r="E85" s="26"/>
      <c r="F85" s="26"/>
      <c r="G85" s="26"/>
      <c r="H85" s="25"/>
      <c r="I85" s="25"/>
      <c r="J85" s="25"/>
      <c r="K85" s="25"/>
      <c r="L85" s="25"/>
      <c r="M85" s="25"/>
      <c r="N85" s="25"/>
      <c r="O85" s="25"/>
      <c r="P85" s="25"/>
      <c r="Q85" s="220"/>
      <c r="R85" s="25"/>
      <c r="S85" s="25"/>
      <c r="T85" s="25"/>
      <c r="U85" s="25"/>
      <c r="V85" s="25"/>
      <c r="W85" s="25"/>
    </row>
    <row r="86" spans="1:23" ht="9" customHeight="1">
      <c r="A86" s="24"/>
      <c r="C86" s="26"/>
      <c r="D86" s="26"/>
      <c r="E86" s="26"/>
      <c r="F86" s="26"/>
      <c r="G86" s="26"/>
      <c r="H86" s="25"/>
      <c r="I86" s="25"/>
      <c r="J86" s="25"/>
      <c r="K86" s="25"/>
      <c r="L86" s="25"/>
      <c r="M86" s="25"/>
      <c r="N86" s="25"/>
      <c r="O86" s="25"/>
      <c r="P86" s="25"/>
      <c r="Q86" s="220"/>
      <c r="R86" s="25"/>
      <c r="S86" s="25"/>
      <c r="T86" s="25"/>
      <c r="U86" s="25"/>
      <c r="V86" s="25"/>
      <c r="W86" s="25"/>
    </row>
    <row r="87" spans="1:23" ht="9" customHeight="1">
      <c r="A87" s="24"/>
      <c r="C87" s="26"/>
      <c r="D87" s="26"/>
      <c r="E87" s="26"/>
      <c r="F87" s="26"/>
      <c r="G87" s="26"/>
      <c r="H87" s="25"/>
      <c r="I87" s="25"/>
      <c r="J87" s="25"/>
      <c r="K87" s="25"/>
      <c r="L87" s="25"/>
      <c r="M87" s="25"/>
      <c r="N87" s="25"/>
      <c r="O87" s="25"/>
      <c r="P87" s="25"/>
      <c r="Q87" s="220"/>
      <c r="R87" s="25"/>
      <c r="S87" s="25"/>
      <c r="T87" s="25"/>
      <c r="U87" s="25"/>
      <c r="V87" s="25"/>
      <c r="W87" s="25"/>
    </row>
    <row r="88" spans="1:23" ht="9" customHeight="1">
      <c r="A88" s="24"/>
      <c r="C88" s="26"/>
      <c r="D88" s="26"/>
      <c r="E88" s="26"/>
      <c r="F88" s="26"/>
      <c r="G88" s="26"/>
      <c r="H88" s="25"/>
      <c r="I88" s="25"/>
      <c r="J88" s="25"/>
      <c r="K88" s="25"/>
      <c r="L88" s="25"/>
      <c r="M88" s="25"/>
      <c r="N88" s="25"/>
      <c r="O88" s="25"/>
      <c r="P88" s="25"/>
      <c r="Q88" s="220"/>
      <c r="R88" s="25"/>
      <c r="S88" s="25"/>
      <c r="T88" s="25"/>
      <c r="U88" s="25"/>
      <c r="V88" s="25"/>
      <c r="W88" s="25"/>
    </row>
    <row r="89" spans="1:23" ht="9" customHeight="1">
      <c r="A89" s="24"/>
      <c r="C89" s="26"/>
      <c r="D89" s="26"/>
      <c r="E89" s="26"/>
      <c r="F89" s="26"/>
      <c r="G89" s="26"/>
      <c r="H89" s="25"/>
      <c r="I89" s="25"/>
      <c r="J89" s="25"/>
      <c r="K89" s="25"/>
      <c r="L89" s="25"/>
      <c r="M89" s="25"/>
      <c r="N89" s="25"/>
      <c r="O89" s="25"/>
      <c r="P89" s="25"/>
      <c r="Q89" s="220"/>
      <c r="R89" s="25"/>
      <c r="S89" s="25"/>
      <c r="T89" s="25"/>
      <c r="U89" s="25"/>
      <c r="V89" s="25"/>
      <c r="W89" s="25"/>
    </row>
    <row r="90" spans="1:23" ht="9" customHeight="1">
      <c r="A90" s="194"/>
      <c r="C90" s="26"/>
      <c r="D90" s="26"/>
      <c r="E90" s="26"/>
      <c r="F90" s="26"/>
      <c r="G90" s="26"/>
      <c r="H90" s="25"/>
      <c r="I90" s="25"/>
      <c r="J90" s="25"/>
      <c r="K90" s="25"/>
      <c r="L90" s="25"/>
      <c r="M90" s="25"/>
      <c r="N90" s="25"/>
      <c r="O90" s="25"/>
      <c r="P90" s="25"/>
      <c r="Q90" s="220"/>
      <c r="R90" s="25"/>
      <c r="S90" s="25"/>
      <c r="T90" s="25"/>
      <c r="U90" s="25"/>
      <c r="V90" s="25"/>
      <c r="W90" s="25"/>
    </row>
    <row r="91" spans="1:23" ht="9" customHeight="1">
      <c r="A91" s="196"/>
      <c r="C91" s="26"/>
      <c r="D91" s="26"/>
      <c r="E91" s="26"/>
      <c r="F91" s="26"/>
      <c r="G91" s="26"/>
      <c r="H91" s="25"/>
      <c r="I91" s="25"/>
      <c r="J91" s="25"/>
      <c r="K91" s="25"/>
      <c r="L91" s="25"/>
      <c r="M91" s="25"/>
      <c r="N91" s="25"/>
      <c r="O91" s="25"/>
      <c r="P91" s="25"/>
      <c r="Q91" s="220"/>
      <c r="R91" s="25"/>
      <c r="S91" s="25"/>
      <c r="T91" s="25"/>
      <c r="U91" s="25"/>
      <c r="V91" s="25"/>
      <c r="W91" s="25"/>
    </row>
    <row r="92" spans="1:23" ht="9" customHeight="1">
      <c r="A92" s="24"/>
      <c r="C92" s="26"/>
      <c r="D92" s="26"/>
      <c r="E92" s="26"/>
      <c r="F92" s="26"/>
      <c r="G92" s="26"/>
      <c r="H92" s="25"/>
      <c r="I92" s="25"/>
      <c r="J92" s="25"/>
      <c r="K92" s="25"/>
      <c r="L92" s="25"/>
      <c r="M92" s="25"/>
      <c r="N92" s="25"/>
      <c r="O92" s="25"/>
      <c r="P92" s="25"/>
      <c r="Q92" s="220"/>
      <c r="R92" s="25"/>
      <c r="S92" s="25"/>
      <c r="T92" s="25"/>
      <c r="U92" s="25"/>
      <c r="V92" s="25"/>
      <c r="W92" s="25"/>
    </row>
    <row r="93" spans="1:23" ht="9" customHeight="1">
      <c r="A93" s="24"/>
      <c r="C93" s="26"/>
      <c r="D93" s="26"/>
      <c r="E93" s="26"/>
      <c r="F93" s="26"/>
      <c r="G93" s="26"/>
      <c r="H93" s="25"/>
      <c r="I93" s="25"/>
      <c r="J93" s="25"/>
      <c r="K93" s="25"/>
      <c r="L93" s="25"/>
      <c r="M93" s="25"/>
      <c r="N93" s="25"/>
      <c r="O93" s="25"/>
      <c r="P93" s="25"/>
      <c r="Q93" s="220"/>
      <c r="R93" s="25"/>
      <c r="S93" s="25"/>
      <c r="T93" s="25"/>
      <c r="U93" s="25"/>
      <c r="V93" s="25"/>
      <c r="W93" s="25"/>
    </row>
    <row r="94" spans="1:23" ht="9" customHeight="1">
      <c r="A94" s="24"/>
      <c r="C94" s="26"/>
      <c r="D94" s="26"/>
      <c r="E94" s="26"/>
      <c r="F94" s="26"/>
      <c r="G94" s="26"/>
      <c r="H94" s="25"/>
      <c r="I94" s="25"/>
      <c r="J94" s="25"/>
      <c r="K94" s="25"/>
      <c r="L94" s="25"/>
      <c r="M94" s="25"/>
      <c r="N94" s="25"/>
      <c r="O94" s="25"/>
      <c r="P94" s="25"/>
      <c r="Q94" s="220"/>
      <c r="R94" s="25"/>
      <c r="S94" s="25"/>
      <c r="T94" s="25"/>
      <c r="U94" s="25"/>
      <c r="V94" s="25"/>
      <c r="W94" s="25"/>
    </row>
    <row r="95" spans="1:23" ht="9" customHeight="1">
      <c r="A95" s="24"/>
      <c r="C95" s="26"/>
      <c r="D95" s="26"/>
      <c r="E95" s="26"/>
      <c r="F95" s="26"/>
      <c r="G95" s="26"/>
      <c r="H95" s="25"/>
      <c r="I95" s="25"/>
      <c r="J95" s="25"/>
      <c r="K95" s="25"/>
      <c r="L95" s="25"/>
      <c r="M95" s="25"/>
      <c r="N95" s="25"/>
      <c r="O95" s="25"/>
      <c r="P95" s="25"/>
      <c r="Q95" s="220"/>
      <c r="R95" s="25"/>
      <c r="S95" s="25"/>
      <c r="T95" s="25"/>
      <c r="U95" s="25"/>
      <c r="V95" s="25"/>
      <c r="W95" s="25"/>
    </row>
    <row r="96" spans="1:23" ht="9" customHeight="1">
      <c r="A96" s="194"/>
      <c r="C96" s="26"/>
      <c r="D96" s="26"/>
      <c r="E96" s="26"/>
      <c r="F96" s="26"/>
      <c r="G96" s="26"/>
      <c r="H96" s="25"/>
      <c r="I96" s="25"/>
      <c r="J96" s="25"/>
      <c r="K96" s="25"/>
      <c r="L96" s="25"/>
      <c r="M96" s="25"/>
      <c r="N96" s="25"/>
      <c r="O96" s="25"/>
      <c r="P96" s="25"/>
      <c r="Q96" s="220"/>
      <c r="R96" s="25"/>
      <c r="S96" s="25"/>
      <c r="T96" s="25"/>
      <c r="U96" s="25"/>
      <c r="V96" s="25"/>
      <c r="W96" s="25"/>
    </row>
    <row r="97" spans="1:23" ht="9" customHeight="1">
      <c r="A97" s="196"/>
      <c r="C97" s="26"/>
      <c r="D97" s="26"/>
      <c r="E97" s="26"/>
      <c r="F97" s="26"/>
      <c r="G97" s="26"/>
      <c r="H97" s="25"/>
      <c r="I97" s="25"/>
      <c r="J97" s="25"/>
      <c r="K97" s="25"/>
      <c r="L97" s="25"/>
      <c r="M97" s="25"/>
      <c r="N97" s="25"/>
      <c r="O97" s="25"/>
      <c r="P97" s="25"/>
      <c r="Q97" s="220"/>
      <c r="R97" s="25"/>
      <c r="S97" s="25"/>
      <c r="T97" s="25"/>
      <c r="U97" s="25"/>
      <c r="V97" s="25"/>
      <c r="W97" s="25"/>
    </row>
    <row r="98" spans="1:23" ht="9" customHeight="1">
      <c r="A98" s="24"/>
      <c r="C98" s="26"/>
      <c r="D98" s="26"/>
      <c r="E98" s="26"/>
      <c r="F98" s="26"/>
      <c r="G98" s="26"/>
      <c r="H98" s="25"/>
      <c r="I98" s="25"/>
      <c r="J98" s="25"/>
      <c r="K98" s="25"/>
      <c r="L98" s="25"/>
      <c r="M98" s="25"/>
      <c r="N98" s="25"/>
      <c r="O98" s="25"/>
      <c r="P98" s="25"/>
      <c r="Q98" s="220"/>
      <c r="R98" s="25"/>
      <c r="S98" s="25"/>
      <c r="T98" s="25"/>
      <c r="U98" s="25"/>
      <c r="V98" s="25"/>
      <c r="W98" s="25"/>
    </row>
    <row r="99" spans="1:23" ht="9" customHeight="1">
      <c r="A99" s="24"/>
      <c r="C99" s="26"/>
      <c r="D99" s="26"/>
      <c r="E99" s="26"/>
      <c r="F99" s="26"/>
      <c r="G99" s="26"/>
      <c r="H99" s="25"/>
      <c r="I99" s="25"/>
      <c r="J99" s="25"/>
      <c r="K99" s="25"/>
      <c r="L99" s="25"/>
      <c r="M99" s="25"/>
      <c r="N99" s="25"/>
      <c r="O99" s="25"/>
      <c r="P99" s="25"/>
      <c r="Q99" s="220"/>
      <c r="R99" s="25"/>
      <c r="S99" s="25"/>
      <c r="T99" s="25"/>
      <c r="U99" s="25"/>
      <c r="V99" s="25"/>
      <c r="W99" s="25"/>
    </row>
    <row r="100" spans="1:23" ht="9" customHeight="1">
      <c r="A100" s="24"/>
      <c r="C100" s="50"/>
      <c r="D100" s="50"/>
      <c r="E100" s="50"/>
      <c r="F100" s="50"/>
      <c r="G100" s="50"/>
      <c r="Q100" s="187"/>
    </row>
    <row r="101" spans="1:23" ht="9" customHeight="1">
      <c r="A101" s="24"/>
      <c r="C101" s="50"/>
      <c r="D101" s="50"/>
      <c r="E101" s="50"/>
      <c r="F101" s="50"/>
      <c r="G101" s="50"/>
      <c r="Q101" s="187"/>
    </row>
    <row r="102" spans="1:23" ht="9" customHeight="1">
      <c r="A102" s="24"/>
      <c r="C102" s="50"/>
      <c r="D102" s="50"/>
      <c r="E102" s="50"/>
      <c r="F102" s="50"/>
      <c r="G102" s="50"/>
      <c r="Q102" s="187"/>
    </row>
    <row r="103" spans="1:23" ht="9" customHeight="1">
      <c r="A103" s="24"/>
      <c r="C103" s="50"/>
      <c r="D103" s="50"/>
      <c r="E103" s="50"/>
      <c r="F103" s="50"/>
      <c r="G103" s="50"/>
      <c r="Q103" s="187"/>
    </row>
    <row r="104" spans="1:23" ht="9" customHeight="1">
      <c r="A104" s="24"/>
      <c r="C104" s="50"/>
      <c r="D104" s="50"/>
      <c r="E104" s="50"/>
      <c r="F104" s="50"/>
      <c r="G104" s="50"/>
      <c r="Q104" s="187"/>
    </row>
    <row r="105" spans="1:23" ht="9" customHeight="1">
      <c r="A105" s="24"/>
      <c r="C105" s="50"/>
      <c r="D105" s="50"/>
      <c r="E105" s="50"/>
      <c r="F105" s="50"/>
      <c r="G105" s="50"/>
      <c r="Q105" s="187"/>
    </row>
    <row r="106" spans="1:23" ht="9" customHeight="1">
      <c r="A106" s="194"/>
      <c r="C106" s="50"/>
      <c r="D106" s="50"/>
      <c r="E106" s="50"/>
      <c r="F106" s="50"/>
      <c r="G106" s="50"/>
      <c r="Q106" s="187"/>
    </row>
    <row r="107" spans="1:23" ht="9" customHeight="1">
      <c r="A107" s="196"/>
      <c r="C107" s="50"/>
      <c r="D107" s="50"/>
      <c r="E107" s="50"/>
      <c r="F107" s="50"/>
      <c r="G107" s="50"/>
      <c r="Q107" s="187"/>
    </row>
    <row r="108" spans="1:23" ht="9" customHeight="1">
      <c r="A108" s="24"/>
      <c r="C108" s="50"/>
      <c r="D108" s="50"/>
      <c r="E108" s="50"/>
      <c r="F108" s="50"/>
      <c r="G108" s="50"/>
      <c r="Q108" s="187"/>
    </row>
    <row r="109" spans="1:23" ht="9" customHeight="1">
      <c r="A109" s="24"/>
      <c r="C109" s="50"/>
      <c r="D109" s="50"/>
      <c r="E109" s="50"/>
      <c r="F109" s="50"/>
      <c r="G109" s="50"/>
      <c r="Q109" s="187"/>
    </row>
    <row r="110" spans="1:23" ht="9" customHeight="1">
      <c r="A110" s="24"/>
      <c r="C110" s="50"/>
      <c r="D110" s="50"/>
      <c r="E110" s="50"/>
      <c r="F110" s="50"/>
      <c r="G110" s="50"/>
      <c r="Q110" s="187"/>
    </row>
    <row r="111" spans="1:23" ht="9" customHeight="1">
      <c r="A111" s="24"/>
      <c r="C111" s="50"/>
      <c r="D111" s="50"/>
      <c r="E111" s="50"/>
      <c r="F111" s="50"/>
      <c r="G111" s="50"/>
      <c r="Q111" s="187"/>
    </row>
    <row r="112" spans="1:23" ht="9" customHeight="1">
      <c r="A112" s="24"/>
      <c r="C112" s="50"/>
      <c r="D112" s="50"/>
      <c r="E112" s="50"/>
      <c r="F112" s="50"/>
      <c r="G112" s="50"/>
      <c r="Q112" s="187"/>
    </row>
    <row r="113" spans="1:17" ht="9" customHeight="1">
      <c r="A113" s="24"/>
      <c r="C113" s="50"/>
      <c r="D113" s="50"/>
      <c r="E113" s="50"/>
      <c r="F113" s="50"/>
      <c r="G113" s="50"/>
      <c r="Q113" s="187"/>
    </row>
    <row r="114" spans="1:17" ht="9" customHeight="1">
      <c r="A114" s="24"/>
      <c r="C114" s="50"/>
      <c r="D114" s="50"/>
      <c r="E114" s="50"/>
      <c r="F114" s="50"/>
      <c r="G114" s="50"/>
      <c r="Q114" s="187"/>
    </row>
    <row r="115" spans="1:17" ht="9" customHeight="1">
      <c r="A115" s="24"/>
      <c r="C115" s="50"/>
      <c r="D115" s="50"/>
      <c r="E115" s="50"/>
      <c r="F115" s="50"/>
      <c r="G115" s="50"/>
      <c r="Q115" s="187"/>
    </row>
    <row r="116" spans="1:17" ht="9" customHeight="1">
      <c r="A116" s="24"/>
      <c r="C116" s="50"/>
      <c r="D116" s="50"/>
      <c r="E116" s="50"/>
      <c r="F116" s="50"/>
      <c r="G116" s="50"/>
      <c r="Q116" s="187"/>
    </row>
    <row r="117" spans="1:17" ht="9" customHeight="1">
      <c r="A117" s="196"/>
      <c r="C117" s="50"/>
      <c r="D117" s="50"/>
      <c r="E117" s="50"/>
      <c r="F117" s="50"/>
      <c r="G117" s="50"/>
      <c r="Q117" s="187"/>
    </row>
    <row r="118" spans="1:17" ht="9" customHeight="1">
      <c r="A118" s="24"/>
      <c r="C118" s="50"/>
      <c r="D118" s="50"/>
      <c r="E118" s="50"/>
      <c r="F118" s="50"/>
      <c r="G118" s="50"/>
      <c r="Q118" s="187"/>
    </row>
    <row r="119" spans="1:17" ht="9" customHeight="1">
      <c r="A119" s="24"/>
      <c r="C119" s="50"/>
      <c r="D119" s="50"/>
      <c r="E119" s="50"/>
      <c r="F119" s="50"/>
      <c r="G119" s="50"/>
      <c r="Q119" s="187"/>
    </row>
    <row r="120" spans="1:17" ht="9" customHeight="1">
      <c r="A120" s="24"/>
      <c r="C120" s="50"/>
      <c r="D120" s="50"/>
      <c r="E120" s="50"/>
      <c r="F120" s="50"/>
      <c r="G120" s="50"/>
      <c r="Q120" s="187"/>
    </row>
    <row r="121" spans="1:17">
      <c r="A121" s="197"/>
      <c r="C121" s="50"/>
      <c r="D121" s="50"/>
      <c r="E121" s="50"/>
      <c r="F121" s="50"/>
      <c r="G121" s="50"/>
      <c r="Q121" s="187"/>
    </row>
    <row r="122" spans="1:17">
      <c r="A122" s="197"/>
      <c r="C122" s="50"/>
      <c r="D122" s="50"/>
      <c r="E122" s="50"/>
      <c r="F122" s="50"/>
      <c r="G122" s="50"/>
      <c r="Q122" s="187"/>
    </row>
    <row r="123" spans="1:17">
      <c r="A123" s="197"/>
      <c r="C123" s="50"/>
      <c r="D123" s="50"/>
      <c r="E123" s="50"/>
      <c r="F123" s="50"/>
      <c r="G123" s="50"/>
      <c r="Q123" s="187"/>
    </row>
    <row r="124" spans="1:17">
      <c r="A124" s="197"/>
      <c r="C124" s="50"/>
      <c r="D124" s="50"/>
      <c r="E124" s="50"/>
      <c r="F124" s="50"/>
      <c r="G124" s="50"/>
      <c r="Q124" s="187"/>
    </row>
    <row r="125" spans="1:17">
      <c r="A125" s="197"/>
      <c r="C125" s="50"/>
      <c r="D125" s="50"/>
      <c r="E125" s="50"/>
      <c r="F125" s="50"/>
      <c r="G125" s="50"/>
      <c r="Q125" s="187"/>
    </row>
    <row r="126" spans="1:17">
      <c r="A126" s="197"/>
      <c r="C126" s="50"/>
      <c r="D126" s="50"/>
      <c r="E126" s="50"/>
      <c r="F126" s="50"/>
      <c r="G126" s="50"/>
      <c r="Q126" s="187"/>
    </row>
    <row r="127" spans="1:17">
      <c r="A127" s="197"/>
      <c r="C127" s="50"/>
      <c r="D127" s="50"/>
      <c r="E127" s="50"/>
      <c r="F127" s="50"/>
      <c r="G127" s="50"/>
      <c r="Q127" s="187"/>
    </row>
    <row r="128" spans="1:17" ht="15.75">
      <c r="A128" s="198"/>
      <c r="C128" s="50"/>
      <c r="D128" s="50"/>
      <c r="E128" s="50"/>
      <c r="F128" s="50"/>
      <c r="G128" s="50"/>
      <c r="Q128" s="187"/>
    </row>
    <row r="129" spans="1:17" ht="15.75">
      <c r="A129" s="198"/>
      <c r="C129" s="50"/>
      <c r="D129" s="50"/>
      <c r="E129" s="50"/>
      <c r="F129" s="50"/>
      <c r="G129" s="50"/>
      <c r="Q129" s="187"/>
    </row>
    <row r="130" spans="1:17" ht="15.75">
      <c r="A130" s="198"/>
      <c r="C130" s="50"/>
      <c r="D130" s="50"/>
      <c r="E130" s="50"/>
      <c r="F130" s="50"/>
      <c r="G130" s="50"/>
      <c r="Q130" s="187"/>
    </row>
    <row r="131" spans="1:17" ht="15.75">
      <c r="A131" s="198"/>
      <c r="C131" s="50"/>
      <c r="D131" s="50"/>
      <c r="E131" s="50"/>
      <c r="F131" s="50"/>
      <c r="G131" s="50"/>
      <c r="Q131" s="187"/>
    </row>
    <row r="132" spans="1:17" ht="15.75">
      <c r="A132" s="198"/>
      <c r="C132" s="50"/>
      <c r="D132" s="50"/>
      <c r="E132" s="50"/>
      <c r="F132" s="50"/>
      <c r="G132" s="50"/>
      <c r="Q132" s="187"/>
    </row>
    <row r="133" spans="1:17" ht="15.75">
      <c r="A133" s="198"/>
      <c r="C133" s="50"/>
      <c r="D133" s="50"/>
      <c r="E133" s="50"/>
      <c r="F133" s="50"/>
      <c r="G133" s="50"/>
      <c r="Q133" s="187"/>
    </row>
    <row r="134" spans="1:17" ht="15.75">
      <c r="A134" s="198"/>
      <c r="C134" s="50"/>
      <c r="D134" s="50"/>
      <c r="E134" s="50"/>
      <c r="F134" s="50"/>
      <c r="G134" s="50"/>
      <c r="Q134" s="187"/>
    </row>
    <row r="135" spans="1:17" ht="15.75">
      <c r="A135" s="198"/>
      <c r="C135" s="50"/>
      <c r="D135" s="50"/>
      <c r="E135" s="50"/>
      <c r="F135" s="50"/>
      <c r="G135" s="50"/>
      <c r="Q135" s="187"/>
    </row>
    <row r="136" spans="1:17" ht="15.75">
      <c r="A136" s="198"/>
      <c r="C136" s="50"/>
      <c r="D136" s="50"/>
      <c r="E136" s="50"/>
      <c r="F136" s="50"/>
      <c r="G136" s="50"/>
      <c r="Q136" s="187"/>
    </row>
    <row r="137" spans="1:17" ht="15.75">
      <c r="A137" s="198"/>
      <c r="C137" s="50"/>
      <c r="D137" s="50"/>
      <c r="E137" s="50"/>
      <c r="F137" s="50"/>
      <c r="G137" s="50"/>
      <c r="Q137" s="187"/>
    </row>
    <row r="138" spans="1:17" ht="15.75">
      <c r="A138" s="198"/>
      <c r="C138" s="50"/>
      <c r="D138" s="50"/>
      <c r="E138" s="50"/>
      <c r="F138" s="50"/>
      <c r="G138" s="50"/>
      <c r="Q138" s="187"/>
    </row>
    <row r="139" spans="1:17" ht="15.75">
      <c r="A139" s="198"/>
      <c r="C139" s="50"/>
      <c r="D139" s="50"/>
      <c r="E139" s="50"/>
      <c r="F139" s="50"/>
      <c r="G139" s="50"/>
      <c r="Q139" s="187"/>
    </row>
    <row r="140" spans="1:17" ht="15.75">
      <c r="A140" s="198"/>
      <c r="C140" s="50"/>
      <c r="D140" s="50"/>
      <c r="E140" s="50"/>
      <c r="F140" s="50"/>
      <c r="G140" s="50"/>
      <c r="Q140" s="187"/>
    </row>
    <row r="141" spans="1:17" ht="15.75">
      <c r="A141" s="198"/>
      <c r="C141" s="50"/>
      <c r="D141" s="50"/>
      <c r="E141" s="50"/>
      <c r="F141" s="50"/>
      <c r="G141" s="50"/>
      <c r="Q141" s="187"/>
    </row>
    <row r="142" spans="1:17" ht="15.75">
      <c r="A142" s="198"/>
      <c r="C142" s="50"/>
      <c r="D142" s="50"/>
      <c r="E142" s="50"/>
      <c r="F142" s="50"/>
      <c r="G142" s="50"/>
      <c r="Q142" s="187"/>
    </row>
    <row r="143" spans="1:17" ht="15.75">
      <c r="A143" s="198"/>
      <c r="C143" s="50"/>
      <c r="D143" s="50"/>
      <c r="E143" s="50"/>
      <c r="F143" s="50"/>
      <c r="G143" s="50"/>
      <c r="Q143" s="187"/>
    </row>
    <row r="144" spans="1:17" ht="15.75">
      <c r="A144" s="198"/>
      <c r="C144" s="50"/>
      <c r="D144" s="50"/>
      <c r="E144" s="50"/>
      <c r="F144" s="50"/>
      <c r="G144" s="50"/>
      <c r="Q144" s="187"/>
    </row>
    <row r="145" spans="1:17" ht="15.75">
      <c r="A145" s="198"/>
      <c r="C145" s="50"/>
      <c r="D145" s="50"/>
      <c r="E145" s="50"/>
      <c r="F145" s="50"/>
      <c r="G145" s="50"/>
      <c r="Q145" s="187"/>
    </row>
    <row r="146" spans="1:17" ht="15.75">
      <c r="A146" s="198"/>
      <c r="C146" s="50"/>
      <c r="D146" s="50"/>
      <c r="E146" s="50"/>
      <c r="F146" s="50"/>
      <c r="G146" s="50"/>
      <c r="Q146" s="187"/>
    </row>
    <row r="147" spans="1:17" ht="15.75">
      <c r="A147" s="198"/>
      <c r="C147" s="50"/>
      <c r="D147" s="50"/>
      <c r="E147" s="50"/>
      <c r="F147" s="50"/>
      <c r="G147" s="50"/>
      <c r="Q147" s="187"/>
    </row>
    <row r="148" spans="1:17" ht="15.75">
      <c r="A148" s="198"/>
      <c r="C148" s="50"/>
      <c r="D148" s="50"/>
      <c r="E148" s="50"/>
      <c r="F148" s="50"/>
      <c r="G148" s="50"/>
      <c r="Q148" s="187"/>
    </row>
    <row r="149" spans="1:17" ht="15.75">
      <c r="A149" s="198"/>
      <c r="C149" s="50"/>
      <c r="D149" s="50"/>
      <c r="E149" s="50"/>
      <c r="F149" s="50"/>
      <c r="G149" s="50"/>
      <c r="Q149" s="187"/>
    </row>
    <row r="150" spans="1:17" ht="15.75">
      <c r="A150" s="198"/>
      <c r="C150" s="50"/>
      <c r="D150" s="50"/>
      <c r="E150" s="50"/>
      <c r="F150" s="50"/>
      <c r="G150" s="50"/>
      <c r="Q150" s="187"/>
    </row>
    <row r="151" spans="1:17" ht="15.75">
      <c r="A151" s="198"/>
      <c r="C151" s="50"/>
      <c r="D151" s="50"/>
      <c r="E151" s="50"/>
      <c r="F151" s="50"/>
      <c r="G151" s="50"/>
      <c r="Q151" s="187"/>
    </row>
    <row r="152" spans="1:17" ht="15.75">
      <c r="A152" s="198"/>
      <c r="C152" s="50"/>
      <c r="D152" s="50"/>
      <c r="E152" s="50"/>
      <c r="F152" s="50"/>
      <c r="G152" s="50"/>
      <c r="Q152" s="187"/>
    </row>
    <row r="153" spans="1:17" ht="15.75">
      <c r="A153" s="198"/>
      <c r="C153" s="50"/>
      <c r="D153" s="50"/>
      <c r="E153" s="50"/>
      <c r="F153" s="50"/>
      <c r="G153" s="50"/>
      <c r="Q153" s="187"/>
    </row>
    <row r="154" spans="1:17" ht="15.75">
      <c r="A154" s="198"/>
      <c r="C154" s="50"/>
      <c r="D154" s="50"/>
      <c r="E154" s="50"/>
      <c r="F154" s="50"/>
      <c r="G154" s="50"/>
      <c r="Q154" s="187"/>
    </row>
    <row r="155" spans="1:17" ht="15.75">
      <c r="A155" s="198"/>
      <c r="C155" s="50"/>
      <c r="D155" s="50"/>
      <c r="E155" s="50"/>
      <c r="F155" s="50"/>
      <c r="G155" s="50"/>
      <c r="Q155" s="187"/>
    </row>
    <row r="156" spans="1:17" ht="15.75">
      <c r="A156" s="198"/>
      <c r="C156" s="50"/>
      <c r="D156" s="50"/>
      <c r="E156" s="50"/>
      <c r="F156" s="50"/>
      <c r="G156" s="50"/>
      <c r="Q156" s="187"/>
    </row>
    <row r="157" spans="1:17" ht="15.75">
      <c r="A157" s="198"/>
      <c r="C157" s="50"/>
      <c r="D157" s="50"/>
      <c r="E157" s="50"/>
      <c r="F157" s="50"/>
      <c r="G157" s="50"/>
      <c r="Q157" s="187"/>
    </row>
    <row r="158" spans="1:17" ht="15.75">
      <c r="A158" s="198"/>
      <c r="C158" s="50"/>
      <c r="D158" s="50"/>
      <c r="E158" s="50"/>
      <c r="F158" s="50"/>
      <c r="G158" s="50"/>
      <c r="Q158" s="187"/>
    </row>
    <row r="159" spans="1:17" ht="15.75">
      <c r="A159" s="198"/>
      <c r="C159" s="50"/>
      <c r="D159" s="50"/>
      <c r="E159" s="50"/>
      <c r="F159" s="50"/>
      <c r="G159" s="50"/>
      <c r="Q159" s="187"/>
    </row>
    <row r="160" spans="1:17" ht="15.75">
      <c r="A160" s="198"/>
      <c r="C160" s="50"/>
      <c r="D160" s="50"/>
      <c r="E160" s="50"/>
      <c r="F160" s="50"/>
      <c r="G160" s="50"/>
      <c r="Q160" s="187"/>
    </row>
    <row r="161" spans="1:17" ht="15.75">
      <c r="A161" s="198"/>
      <c r="C161" s="50"/>
      <c r="D161" s="50"/>
      <c r="E161" s="50"/>
      <c r="F161" s="50"/>
      <c r="G161" s="50"/>
      <c r="Q161" s="187"/>
    </row>
    <row r="162" spans="1:17" ht="15.75">
      <c r="A162" s="198"/>
      <c r="C162" s="50"/>
      <c r="D162" s="50"/>
      <c r="E162" s="50"/>
      <c r="F162" s="50"/>
      <c r="G162" s="50"/>
      <c r="Q162" s="187"/>
    </row>
    <row r="163" spans="1:17" ht="15.75">
      <c r="A163" s="198"/>
      <c r="C163" s="50"/>
      <c r="D163" s="50"/>
      <c r="E163" s="50"/>
      <c r="F163" s="50"/>
      <c r="G163" s="50"/>
      <c r="Q163" s="187"/>
    </row>
    <row r="164" spans="1:17" ht="15.75">
      <c r="A164" s="198"/>
      <c r="C164" s="50"/>
      <c r="D164" s="50"/>
      <c r="E164" s="50"/>
      <c r="F164" s="50"/>
      <c r="G164" s="50"/>
      <c r="Q164" s="187"/>
    </row>
    <row r="165" spans="1:17" ht="15.75">
      <c r="A165" s="198"/>
      <c r="C165" s="50"/>
      <c r="D165" s="50"/>
      <c r="E165" s="50"/>
      <c r="F165" s="50"/>
      <c r="G165" s="50"/>
      <c r="Q165" s="187"/>
    </row>
    <row r="166" spans="1:17" ht="15.75">
      <c r="A166" s="198"/>
      <c r="C166" s="50"/>
      <c r="D166" s="50"/>
      <c r="E166" s="50"/>
      <c r="F166" s="50"/>
      <c r="G166" s="50"/>
      <c r="Q166" s="187"/>
    </row>
    <row r="167" spans="1:17" ht="15.75">
      <c r="A167" s="198"/>
      <c r="C167" s="50"/>
      <c r="D167" s="50"/>
      <c r="E167" s="50"/>
      <c r="F167" s="50"/>
      <c r="G167" s="50"/>
      <c r="Q167" s="187"/>
    </row>
    <row r="168" spans="1:17" ht="15.75">
      <c r="A168" s="198"/>
      <c r="C168" s="50"/>
      <c r="D168" s="50"/>
      <c r="E168" s="50"/>
      <c r="F168" s="50"/>
      <c r="G168" s="50"/>
      <c r="Q168" s="187"/>
    </row>
    <row r="169" spans="1:17" ht="15.75">
      <c r="A169" s="198"/>
      <c r="C169" s="50"/>
      <c r="D169" s="50"/>
      <c r="E169" s="50"/>
      <c r="F169" s="50"/>
      <c r="G169" s="50"/>
      <c r="Q169" s="187"/>
    </row>
    <row r="170" spans="1:17" ht="15.75">
      <c r="A170" s="198"/>
      <c r="C170" s="50"/>
      <c r="D170" s="50"/>
      <c r="E170" s="50"/>
      <c r="F170" s="50"/>
      <c r="G170" s="50"/>
      <c r="Q170" s="187"/>
    </row>
    <row r="171" spans="1:17" ht="15.75">
      <c r="A171" s="198"/>
      <c r="C171" s="50"/>
      <c r="D171" s="50"/>
      <c r="E171" s="50"/>
      <c r="F171" s="50"/>
      <c r="G171" s="50"/>
      <c r="Q171" s="187"/>
    </row>
    <row r="172" spans="1:17" ht="15.75">
      <c r="A172" s="198"/>
      <c r="C172" s="50"/>
      <c r="D172" s="50"/>
      <c r="E172" s="50"/>
      <c r="F172" s="50"/>
      <c r="G172" s="50"/>
      <c r="Q172" s="187"/>
    </row>
    <row r="173" spans="1:17" ht="15.75">
      <c r="A173" s="198"/>
      <c r="C173" s="50"/>
      <c r="D173" s="50"/>
      <c r="E173" s="50"/>
      <c r="F173" s="50"/>
      <c r="G173" s="50"/>
      <c r="Q173" s="187"/>
    </row>
    <row r="174" spans="1:17" ht="15.75">
      <c r="A174" s="198"/>
      <c r="C174" s="50"/>
      <c r="D174" s="50"/>
      <c r="E174" s="50"/>
      <c r="F174" s="50"/>
      <c r="G174" s="50"/>
      <c r="Q174" s="187"/>
    </row>
    <row r="175" spans="1:17" ht="15.75">
      <c r="A175" s="198"/>
      <c r="C175" s="50"/>
      <c r="D175" s="50"/>
      <c r="E175" s="50"/>
      <c r="F175" s="50"/>
      <c r="G175" s="50"/>
      <c r="Q175" s="187"/>
    </row>
    <row r="176" spans="1:17" ht="15.75">
      <c r="A176" s="198"/>
      <c r="C176" s="50"/>
      <c r="D176" s="50"/>
      <c r="E176" s="50"/>
      <c r="F176" s="50"/>
      <c r="G176" s="50"/>
      <c r="Q176" s="187"/>
    </row>
    <row r="177" spans="1:17" ht="15.75">
      <c r="A177" s="198"/>
      <c r="C177" s="50"/>
      <c r="D177" s="50"/>
      <c r="E177" s="50"/>
      <c r="F177" s="50"/>
      <c r="G177" s="50"/>
      <c r="Q177" s="187"/>
    </row>
    <row r="178" spans="1:17" ht="15.75">
      <c r="A178" s="198"/>
      <c r="C178" s="50"/>
      <c r="D178" s="50"/>
      <c r="E178" s="50"/>
      <c r="F178" s="50"/>
      <c r="G178" s="50"/>
      <c r="Q178" s="187"/>
    </row>
    <row r="179" spans="1:17" ht="15.75">
      <c r="A179" s="198"/>
      <c r="C179" s="50"/>
      <c r="D179" s="50"/>
      <c r="E179" s="50"/>
      <c r="F179" s="50"/>
      <c r="G179" s="50"/>
      <c r="Q179" s="187"/>
    </row>
    <row r="180" spans="1:17" ht="15.75">
      <c r="A180" s="198"/>
      <c r="C180" s="50"/>
      <c r="D180" s="50"/>
      <c r="E180" s="50"/>
      <c r="F180" s="50"/>
      <c r="G180" s="50"/>
      <c r="Q180" s="187"/>
    </row>
    <row r="181" spans="1:17" ht="15.75">
      <c r="A181" s="198"/>
      <c r="C181" s="50"/>
      <c r="D181" s="50"/>
      <c r="E181" s="50"/>
      <c r="F181" s="50"/>
      <c r="G181" s="50"/>
      <c r="Q181" s="187"/>
    </row>
    <row r="182" spans="1:17" ht="15.75">
      <c r="A182" s="198"/>
      <c r="C182" s="50"/>
      <c r="D182" s="50"/>
      <c r="E182" s="50"/>
      <c r="F182" s="50"/>
      <c r="G182" s="50"/>
      <c r="Q182" s="187"/>
    </row>
    <row r="183" spans="1:17" ht="15.75">
      <c r="A183" s="198"/>
      <c r="C183" s="50"/>
      <c r="D183" s="50"/>
      <c r="E183" s="50"/>
      <c r="F183" s="50"/>
      <c r="G183" s="50"/>
      <c r="Q183" s="187"/>
    </row>
    <row r="184" spans="1:17" ht="15.75">
      <c r="A184" s="198"/>
      <c r="C184" s="50"/>
      <c r="D184" s="50"/>
      <c r="E184" s="50"/>
      <c r="F184" s="50"/>
      <c r="G184" s="50"/>
      <c r="Q184" s="187"/>
    </row>
    <row r="185" spans="1:17" ht="15.75">
      <c r="A185" s="198"/>
      <c r="C185" s="50"/>
      <c r="D185" s="50"/>
      <c r="E185" s="50"/>
      <c r="F185" s="50"/>
      <c r="G185" s="50"/>
      <c r="Q185" s="187"/>
    </row>
    <row r="186" spans="1:17" ht="15.75">
      <c r="A186" s="198"/>
      <c r="C186" s="50"/>
      <c r="D186" s="50"/>
      <c r="E186" s="50"/>
      <c r="F186" s="50"/>
      <c r="G186" s="50"/>
      <c r="Q186" s="187"/>
    </row>
    <row r="187" spans="1:17" ht="15.75">
      <c r="A187" s="198"/>
      <c r="C187" s="50"/>
      <c r="D187" s="50"/>
      <c r="E187" s="50"/>
      <c r="F187" s="50"/>
      <c r="G187" s="50"/>
      <c r="Q187" s="187"/>
    </row>
    <row r="188" spans="1:17" ht="15.75">
      <c r="A188" s="198"/>
      <c r="C188" s="50"/>
      <c r="D188" s="50"/>
      <c r="E188" s="50"/>
      <c r="F188" s="50"/>
      <c r="G188" s="50"/>
      <c r="Q188" s="187"/>
    </row>
    <row r="189" spans="1:17" ht="15.75">
      <c r="A189" s="198"/>
      <c r="C189" s="50"/>
      <c r="D189" s="50"/>
      <c r="E189" s="50"/>
      <c r="F189" s="50"/>
      <c r="G189" s="50"/>
      <c r="Q189" s="187"/>
    </row>
    <row r="190" spans="1:17" ht="15.75">
      <c r="A190" s="198"/>
      <c r="C190" s="50"/>
      <c r="D190" s="50"/>
      <c r="E190" s="50"/>
      <c r="F190" s="50"/>
      <c r="G190" s="50"/>
      <c r="Q190" s="187"/>
    </row>
    <row r="191" spans="1:17" ht="15.75">
      <c r="A191" s="198"/>
      <c r="C191" s="50"/>
      <c r="D191" s="50"/>
      <c r="E191" s="50"/>
      <c r="F191" s="50"/>
      <c r="G191" s="50"/>
      <c r="Q191" s="187"/>
    </row>
    <row r="192" spans="1:17" ht="15.75">
      <c r="A192" s="198"/>
      <c r="C192" s="50"/>
      <c r="D192" s="50"/>
      <c r="E192" s="50"/>
      <c r="F192" s="50"/>
      <c r="G192" s="50"/>
      <c r="Q192" s="187"/>
    </row>
    <row r="193" spans="1:17" ht="15.75">
      <c r="A193" s="198"/>
      <c r="C193" s="50"/>
      <c r="D193" s="50"/>
      <c r="E193" s="50"/>
      <c r="F193" s="50"/>
      <c r="G193" s="50"/>
      <c r="Q193" s="187"/>
    </row>
    <row r="194" spans="1:17" ht="15.75">
      <c r="A194" s="198"/>
      <c r="C194" s="50"/>
      <c r="D194" s="50"/>
      <c r="E194" s="50"/>
      <c r="F194" s="50"/>
      <c r="G194" s="50"/>
      <c r="Q194" s="187"/>
    </row>
    <row r="195" spans="1:17" ht="15.75">
      <c r="A195" s="198"/>
      <c r="C195" s="50"/>
      <c r="D195" s="50"/>
      <c r="E195" s="50"/>
      <c r="F195" s="50"/>
      <c r="G195" s="50"/>
      <c r="Q195" s="187"/>
    </row>
    <row r="196" spans="1:17" ht="15.75">
      <c r="A196" s="198"/>
      <c r="C196" s="50"/>
      <c r="D196" s="50"/>
      <c r="E196" s="50"/>
      <c r="F196" s="50"/>
      <c r="G196" s="50"/>
      <c r="Q196" s="187"/>
    </row>
    <row r="197" spans="1:17" ht="15.75">
      <c r="A197" s="198"/>
      <c r="C197" s="50"/>
      <c r="D197" s="50"/>
      <c r="E197" s="50"/>
      <c r="F197" s="50"/>
      <c r="G197" s="50"/>
      <c r="Q197" s="187"/>
    </row>
    <row r="198" spans="1:17" ht="15.75">
      <c r="A198" s="198"/>
      <c r="C198" s="50"/>
      <c r="D198" s="50"/>
      <c r="E198" s="50"/>
      <c r="F198" s="50"/>
      <c r="G198" s="50"/>
      <c r="Q198" s="187"/>
    </row>
    <row r="199" spans="1:17" ht="15.75">
      <c r="A199" s="198"/>
      <c r="C199" s="50"/>
      <c r="D199" s="50"/>
      <c r="E199" s="50"/>
      <c r="F199" s="50"/>
      <c r="G199" s="50"/>
      <c r="Q199" s="187"/>
    </row>
    <row r="200" spans="1:17" ht="15.75">
      <c r="A200" s="198"/>
      <c r="C200" s="50"/>
      <c r="D200" s="50"/>
      <c r="E200" s="50"/>
      <c r="F200" s="50"/>
      <c r="G200" s="50"/>
      <c r="Q200" s="187"/>
    </row>
    <row r="201" spans="1:17" ht="15.75">
      <c r="A201" s="198"/>
      <c r="C201" s="50"/>
      <c r="D201" s="50"/>
      <c r="E201" s="50"/>
      <c r="F201" s="50"/>
      <c r="G201" s="50"/>
      <c r="Q201" s="187"/>
    </row>
    <row r="202" spans="1:17" ht="15.75">
      <c r="A202" s="198"/>
      <c r="C202" s="50"/>
      <c r="D202" s="50"/>
      <c r="E202" s="50"/>
      <c r="F202" s="50"/>
      <c r="G202" s="50"/>
      <c r="Q202" s="187"/>
    </row>
    <row r="203" spans="1:17" ht="15.75">
      <c r="A203" s="198"/>
      <c r="C203" s="50"/>
      <c r="D203" s="50"/>
      <c r="E203" s="50"/>
      <c r="F203" s="50"/>
      <c r="G203" s="50"/>
      <c r="Q203" s="187"/>
    </row>
    <row r="204" spans="1:17" ht="15.75">
      <c r="A204" s="198"/>
      <c r="C204" s="50"/>
      <c r="D204" s="50"/>
      <c r="E204" s="50"/>
      <c r="F204" s="50"/>
      <c r="G204" s="50"/>
      <c r="Q204" s="187"/>
    </row>
    <row r="205" spans="1:17" ht="15.75">
      <c r="A205" s="198"/>
      <c r="C205" s="50"/>
      <c r="D205" s="50"/>
      <c r="E205" s="50"/>
      <c r="F205" s="50"/>
      <c r="G205" s="50"/>
      <c r="Q205" s="187"/>
    </row>
    <row r="206" spans="1:17" ht="15.75">
      <c r="A206" s="198"/>
      <c r="C206" s="50"/>
      <c r="D206" s="50"/>
      <c r="E206" s="50"/>
      <c r="F206" s="50"/>
      <c r="G206" s="50"/>
      <c r="Q206" s="187"/>
    </row>
    <row r="207" spans="1:17" ht="15.75">
      <c r="A207" s="198"/>
      <c r="C207" s="50"/>
      <c r="D207" s="50"/>
      <c r="E207" s="50"/>
      <c r="F207" s="50"/>
      <c r="G207" s="50"/>
      <c r="Q207" s="187"/>
    </row>
    <row r="208" spans="1:17" ht="15.75">
      <c r="A208" s="198"/>
      <c r="C208" s="50"/>
      <c r="D208" s="50"/>
      <c r="E208" s="50"/>
      <c r="F208" s="50"/>
      <c r="G208" s="50"/>
      <c r="Q208" s="187"/>
    </row>
    <row r="209" spans="1:17" ht="15.75">
      <c r="A209" s="198"/>
      <c r="C209" s="50"/>
      <c r="D209" s="50"/>
      <c r="E209" s="50"/>
      <c r="F209" s="50"/>
      <c r="G209" s="50"/>
      <c r="Q209" s="187"/>
    </row>
    <row r="210" spans="1:17" ht="15.75">
      <c r="A210" s="198"/>
      <c r="C210" s="50"/>
      <c r="D210" s="50"/>
      <c r="E210" s="50"/>
      <c r="F210" s="50"/>
      <c r="G210" s="50"/>
      <c r="Q210" s="187"/>
    </row>
    <row r="211" spans="1:17" ht="15.75">
      <c r="A211" s="198"/>
      <c r="C211" s="50"/>
      <c r="D211" s="50"/>
      <c r="E211" s="50"/>
      <c r="F211" s="50"/>
      <c r="G211" s="50"/>
      <c r="Q211" s="187"/>
    </row>
    <row r="212" spans="1:17" ht="15.75">
      <c r="A212" s="198"/>
      <c r="C212" s="50"/>
      <c r="D212" s="50"/>
      <c r="E212" s="50"/>
      <c r="F212" s="50"/>
      <c r="G212" s="50"/>
      <c r="Q212" s="187"/>
    </row>
    <row r="213" spans="1:17" ht="15.75">
      <c r="A213" s="198"/>
      <c r="C213" s="50"/>
      <c r="D213" s="50"/>
      <c r="E213" s="50"/>
      <c r="F213" s="50"/>
      <c r="G213" s="50"/>
      <c r="Q213" s="187"/>
    </row>
    <row r="214" spans="1:17" ht="15.75">
      <c r="A214" s="198"/>
      <c r="C214" s="50"/>
      <c r="D214" s="50"/>
      <c r="E214" s="50"/>
      <c r="F214" s="50"/>
      <c r="G214" s="50"/>
      <c r="Q214" s="187"/>
    </row>
    <row r="215" spans="1:17" ht="15.75">
      <c r="A215" s="198"/>
      <c r="C215" s="50"/>
      <c r="D215" s="50"/>
      <c r="E215" s="50"/>
      <c r="F215" s="50"/>
      <c r="G215" s="50"/>
      <c r="Q215" s="187"/>
    </row>
    <row r="216" spans="1:17" ht="15.75">
      <c r="A216" s="198"/>
      <c r="C216" s="50"/>
      <c r="D216" s="50"/>
      <c r="E216" s="50"/>
      <c r="F216" s="50"/>
      <c r="G216" s="50"/>
      <c r="Q216" s="187"/>
    </row>
    <row r="217" spans="1:17" ht="15.75">
      <c r="A217" s="198"/>
      <c r="C217" s="50"/>
      <c r="D217" s="50"/>
      <c r="E217" s="50"/>
      <c r="F217" s="50"/>
      <c r="G217" s="50"/>
      <c r="Q217" s="187"/>
    </row>
    <row r="218" spans="1:17" ht="15.75">
      <c r="A218" s="198"/>
      <c r="C218" s="50"/>
      <c r="D218" s="50"/>
      <c r="E218" s="50"/>
      <c r="F218" s="50"/>
      <c r="G218" s="50"/>
      <c r="Q218" s="187"/>
    </row>
    <row r="219" spans="1:17" ht="15.75">
      <c r="A219" s="27"/>
      <c r="C219" s="50"/>
      <c r="D219" s="50"/>
      <c r="E219" s="50"/>
      <c r="F219" s="50"/>
      <c r="G219" s="50"/>
      <c r="Q219" s="187"/>
    </row>
    <row r="220" spans="1:17" ht="15.75">
      <c r="A220" s="27"/>
      <c r="C220" s="50"/>
      <c r="D220" s="50"/>
      <c r="E220" s="50"/>
      <c r="F220" s="50"/>
      <c r="G220" s="50"/>
      <c r="Q220" s="187"/>
    </row>
    <row r="221" spans="1:17" ht="15.75">
      <c r="A221" s="27"/>
      <c r="C221" s="50"/>
      <c r="D221" s="50"/>
      <c r="E221" s="50"/>
      <c r="F221" s="50"/>
      <c r="G221" s="50"/>
      <c r="Q221" s="187"/>
    </row>
    <row r="222" spans="1:17" ht="15.75">
      <c r="A222" s="27"/>
      <c r="C222" s="50"/>
      <c r="D222" s="50"/>
      <c r="E222" s="50"/>
      <c r="F222" s="50"/>
      <c r="G222" s="50"/>
    </row>
    <row r="223" spans="1:17" ht="15.75">
      <c r="A223" s="27"/>
      <c r="C223" s="50"/>
      <c r="D223" s="50"/>
      <c r="E223" s="50"/>
      <c r="F223" s="50"/>
      <c r="G223" s="50"/>
    </row>
    <row r="224" spans="1:17" ht="15.75">
      <c r="A224" s="27"/>
      <c r="C224" s="50"/>
      <c r="D224" s="50"/>
      <c r="E224" s="50"/>
      <c r="F224" s="50"/>
      <c r="G224" s="50"/>
    </row>
    <row r="225" spans="1:7" ht="15.75">
      <c r="A225" s="27"/>
      <c r="C225" s="50"/>
      <c r="D225" s="50"/>
      <c r="E225" s="50"/>
      <c r="F225" s="50"/>
      <c r="G225" s="50"/>
    </row>
    <row r="226" spans="1:7" ht="15.75">
      <c r="A226" s="27"/>
      <c r="C226" s="50"/>
      <c r="D226" s="50"/>
      <c r="E226" s="50"/>
      <c r="F226" s="50"/>
      <c r="G226" s="50"/>
    </row>
    <row r="227" spans="1:7" ht="15.75">
      <c r="A227" s="27"/>
      <c r="C227" s="50"/>
      <c r="D227" s="50"/>
      <c r="E227" s="50"/>
      <c r="F227" s="50"/>
      <c r="G227" s="50"/>
    </row>
    <row r="228" spans="1:7" ht="15.75">
      <c r="A228" s="27"/>
      <c r="C228" s="50"/>
      <c r="D228" s="50"/>
      <c r="E228" s="50"/>
      <c r="F228" s="50"/>
      <c r="G228" s="50"/>
    </row>
    <row r="229" spans="1:7" ht="15.75">
      <c r="A229" s="27"/>
      <c r="C229" s="50"/>
      <c r="D229" s="50"/>
      <c r="E229" s="50"/>
      <c r="F229" s="50"/>
      <c r="G229" s="50"/>
    </row>
    <row r="230" spans="1:7" ht="15.75">
      <c r="A230" s="27"/>
      <c r="C230" s="50"/>
      <c r="D230" s="50"/>
      <c r="E230" s="50"/>
      <c r="F230" s="50"/>
      <c r="G230" s="50"/>
    </row>
    <row r="231" spans="1:7" ht="15.75">
      <c r="A231" s="27"/>
      <c r="C231" s="50"/>
      <c r="D231" s="50"/>
      <c r="E231" s="50"/>
      <c r="F231" s="50"/>
      <c r="G231" s="50"/>
    </row>
    <row r="232" spans="1:7" ht="15.75">
      <c r="A232" s="27"/>
      <c r="C232" s="50"/>
      <c r="D232" s="50"/>
      <c r="E232" s="50"/>
      <c r="F232" s="50"/>
      <c r="G232" s="50"/>
    </row>
    <row r="233" spans="1:7" ht="15.75">
      <c r="A233" s="27"/>
      <c r="C233" s="50"/>
      <c r="D233" s="50"/>
      <c r="E233" s="50"/>
      <c r="F233" s="50"/>
      <c r="G233" s="50"/>
    </row>
    <row r="234" spans="1:7" ht="15.75">
      <c r="A234" s="27"/>
      <c r="C234" s="50"/>
      <c r="D234" s="50"/>
      <c r="E234" s="50"/>
      <c r="F234" s="50"/>
      <c r="G234" s="50"/>
    </row>
    <row r="235" spans="1:7" ht="15.75">
      <c r="A235" s="27"/>
      <c r="C235" s="50"/>
      <c r="D235" s="50"/>
      <c r="E235" s="50"/>
      <c r="F235" s="50"/>
      <c r="G235" s="50"/>
    </row>
    <row r="236" spans="1:7" ht="15.75">
      <c r="A236" s="27"/>
      <c r="C236" s="50"/>
      <c r="D236" s="50"/>
      <c r="E236" s="50"/>
      <c r="F236" s="50"/>
      <c r="G236" s="50"/>
    </row>
    <row r="237" spans="1:7" ht="15.75">
      <c r="A237" s="27"/>
      <c r="C237" s="50"/>
      <c r="D237" s="50"/>
      <c r="E237" s="50"/>
      <c r="F237" s="50"/>
      <c r="G237" s="50"/>
    </row>
    <row r="238" spans="1:7" ht="15.75">
      <c r="A238" s="27"/>
      <c r="C238" s="50"/>
      <c r="D238" s="50"/>
      <c r="E238" s="50"/>
      <c r="F238" s="50"/>
      <c r="G238" s="50"/>
    </row>
    <row r="239" spans="1:7" ht="15.75">
      <c r="A239" s="27"/>
      <c r="C239" s="50"/>
      <c r="D239" s="50"/>
      <c r="E239" s="50"/>
      <c r="F239" s="50"/>
      <c r="G239" s="50"/>
    </row>
    <row r="240" spans="1:7" ht="15.75">
      <c r="A240" s="27"/>
      <c r="C240" s="50"/>
      <c r="D240" s="50"/>
      <c r="E240" s="50"/>
      <c r="F240" s="50"/>
      <c r="G240" s="50"/>
    </row>
    <row r="241" spans="1:7" ht="15.75">
      <c r="A241" s="27"/>
      <c r="C241" s="50"/>
      <c r="D241" s="50"/>
      <c r="E241" s="50"/>
      <c r="F241" s="50"/>
      <c r="G241" s="50"/>
    </row>
    <row r="242" spans="1:7" ht="15.75">
      <c r="A242" s="27"/>
      <c r="C242" s="50"/>
      <c r="D242" s="50"/>
      <c r="E242" s="50"/>
      <c r="F242" s="50"/>
      <c r="G242" s="50"/>
    </row>
    <row r="243" spans="1:7" ht="15.75">
      <c r="A243" s="27"/>
      <c r="C243" s="50"/>
      <c r="D243" s="50"/>
      <c r="E243" s="50"/>
      <c r="F243" s="50"/>
      <c r="G243" s="50"/>
    </row>
    <row r="244" spans="1:7" ht="15.75">
      <c r="A244" s="27"/>
      <c r="C244" s="50"/>
      <c r="D244" s="50"/>
      <c r="E244" s="50"/>
      <c r="F244" s="50"/>
      <c r="G244" s="50"/>
    </row>
    <row r="245" spans="1:7" ht="15.75">
      <c r="A245" s="27"/>
      <c r="C245" s="50"/>
      <c r="D245" s="50"/>
      <c r="E245" s="50"/>
      <c r="F245" s="50"/>
      <c r="G245" s="50"/>
    </row>
    <row r="246" spans="1:7" ht="15.75">
      <c r="A246" s="27"/>
      <c r="C246" s="50"/>
      <c r="D246" s="50"/>
      <c r="E246" s="50"/>
      <c r="F246" s="50"/>
      <c r="G246" s="50"/>
    </row>
    <row r="247" spans="1:7" ht="15.75">
      <c r="A247" s="27"/>
      <c r="C247" s="50"/>
      <c r="D247" s="50"/>
      <c r="E247" s="50"/>
      <c r="F247" s="50"/>
      <c r="G247" s="50"/>
    </row>
    <row r="248" spans="1:7" ht="15.75">
      <c r="A248" s="27"/>
      <c r="C248" s="50"/>
      <c r="D248" s="50"/>
      <c r="E248" s="50"/>
      <c r="F248" s="50"/>
      <c r="G248" s="50"/>
    </row>
    <row r="249" spans="1:7" ht="15.75">
      <c r="A249" s="27"/>
      <c r="C249" s="50"/>
      <c r="D249" s="50"/>
      <c r="E249" s="50"/>
      <c r="F249" s="50"/>
      <c r="G249" s="50"/>
    </row>
    <row r="250" spans="1:7" ht="15.75">
      <c r="A250" s="27"/>
      <c r="C250" s="50"/>
      <c r="D250" s="50"/>
      <c r="E250" s="50"/>
      <c r="F250" s="50"/>
      <c r="G250" s="50"/>
    </row>
    <row r="251" spans="1:7" ht="15.75">
      <c r="A251" s="27"/>
      <c r="C251" s="50"/>
      <c r="D251" s="50"/>
      <c r="E251" s="50"/>
      <c r="F251" s="50"/>
      <c r="G251" s="50"/>
    </row>
    <row r="252" spans="1:7" ht="15.75">
      <c r="A252" s="27"/>
      <c r="C252" s="50"/>
      <c r="D252" s="50"/>
      <c r="E252" s="50"/>
      <c r="F252" s="50"/>
      <c r="G252" s="50"/>
    </row>
    <row r="253" spans="1:7" ht="15.75">
      <c r="A253" s="27"/>
      <c r="C253" s="50"/>
      <c r="D253" s="50"/>
      <c r="E253" s="50"/>
      <c r="F253" s="50"/>
      <c r="G253" s="50"/>
    </row>
    <row r="254" spans="1:7" ht="15.75">
      <c r="A254" s="27"/>
      <c r="C254" s="50"/>
      <c r="D254" s="50"/>
      <c r="E254" s="50"/>
      <c r="F254" s="50"/>
      <c r="G254" s="50"/>
    </row>
    <row r="255" spans="1:7" ht="15.75">
      <c r="A255" s="27"/>
      <c r="C255" s="50"/>
      <c r="D255" s="50"/>
      <c r="E255" s="50"/>
      <c r="F255" s="50"/>
      <c r="G255" s="50"/>
    </row>
    <row r="256" spans="1:7" ht="15.75">
      <c r="A256" s="27"/>
      <c r="C256" s="50"/>
      <c r="D256" s="50"/>
      <c r="E256" s="50"/>
      <c r="F256" s="50"/>
      <c r="G256" s="50"/>
    </row>
    <row r="257" spans="1:7" ht="15.75">
      <c r="A257" s="27"/>
      <c r="C257" s="50"/>
      <c r="D257" s="50"/>
      <c r="E257" s="50"/>
      <c r="F257" s="50"/>
      <c r="G257" s="50"/>
    </row>
    <row r="258" spans="1:7" ht="15.75">
      <c r="A258" s="27"/>
      <c r="C258" s="50"/>
      <c r="D258" s="50"/>
      <c r="E258" s="50"/>
      <c r="F258" s="50"/>
      <c r="G258" s="50"/>
    </row>
    <row r="259" spans="1:7" ht="15.75">
      <c r="A259" s="27"/>
      <c r="C259" s="50"/>
      <c r="D259" s="50"/>
      <c r="E259" s="50"/>
      <c r="F259" s="50"/>
      <c r="G259" s="50"/>
    </row>
    <row r="260" spans="1:7" ht="15.75">
      <c r="A260" s="27"/>
      <c r="C260" s="50"/>
      <c r="D260" s="50"/>
      <c r="E260" s="50"/>
      <c r="F260" s="50"/>
      <c r="G260" s="50"/>
    </row>
    <row r="261" spans="1:7" ht="15.75">
      <c r="A261" s="27"/>
      <c r="C261" s="50"/>
      <c r="D261" s="50"/>
      <c r="E261" s="50"/>
      <c r="F261" s="50"/>
      <c r="G261" s="50"/>
    </row>
    <row r="262" spans="1:7" ht="15.75">
      <c r="A262" s="27"/>
      <c r="C262" s="50"/>
      <c r="D262" s="50"/>
      <c r="E262" s="50"/>
      <c r="F262" s="50"/>
      <c r="G262" s="50"/>
    </row>
    <row r="263" spans="1:7" ht="15.75">
      <c r="A263" s="27"/>
      <c r="C263" s="50"/>
      <c r="D263" s="50"/>
      <c r="E263" s="50"/>
      <c r="F263" s="50"/>
      <c r="G263" s="50"/>
    </row>
    <row r="264" spans="1:7" ht="15.75">
      <c r="A264" s="27"/>
      <c r="C264" s="50"/>
      <c r="D264" s="50"/>
      <c r="E264" s="50"/>
      <c r="F264" s="50"/>
      <c r="G264" s="50"/>
    </row>
    <row r="265" spans="1:7" ht="15.75">
      <c r="A265" s="27"/>
      <c r="C265" s="50"/>
      <c r="D265" s="50"/>
      <c r="E265" s="50"/>
      <c r="F265" s="50"/>
      <c r="G265" s="50"/>
    </row>
    <row r="266" spans="1:7" ht="15.75">
      <c r="A266" s="27"/>
      <c r="C266" s="50"/>
      <c r="D266" s="50"/>
      <c r="E266" s="50"/>
      <c r="F266" s="50"/>
      <c r="G266" s="50"/>
    </row>
    <row r="267" spans="1:7" ht="15.75">
      <c r="A267" s="27"/>
      <c r="C267" s="50"/>
      <c r="D267" s="50"/>
      <c r="E267" s="50"/>
      <c r="F267" s="50"/>
      <c r="G267" s="50"/>
    </row>
    <row r="268" spans="1:7" ht="15.75">
      <c r="A268" s="27"/>
      <c r="C268" s="50"/>
      <c r="D268" s="50"/>
      <c r="E268" s="50"/>
      <c r="F268" s="50"/>
      <c r="G268" s="50"/>
    </row>
    <row r="269" spans="1:7" ht="15.75">
      <c r="A269" s="27"/>
      <c r="C269" s="50"/>
      <c r="D269" s="50"/>
      <c r="E269" s="50"/>
      <c r="F269" s="50"/>
      <c r="G269" s="50"/>
    </row>
    <row r="270" spans="1:7" ht="15.75">
      <c r="A270" s="27"/>
      <c r="C270" s="50"/>
      <c r="D270" s="50"/>
      <c r="E270" s="50"/>
      <c r="F270" s="50"/>
      <c r="G270" s="50"/>
    </row>
    <row r="271" spans="1:7" ht="15.75">
      <c r="A271" s="27"/>
      <c r="C271" s="50"/>
      <c r="D271" s="50"/>
      <c r="E271" s="50"/>
      <c r="F271" s="50"/>
      <c r="G271" s="50"/>
    </row>
    <row r="272" spans="1:7" ht="15.75">
      <c r="A272" s="27"/>
      <c r="C272" s="50"/>
      <c r="D272" s="50"/>
      <c r="E272" s="50"/>
      <c r="F272" s="50"/>
      <c r="G272" s="50"/>
    </row>
    <row r="273" spans="1:7" ht="15.75">
      <c r="A273" s="27"/>
      <c r="C273" s="50"/>
      <c r="D273" s="50"/>
      <c r="E273" s="50"/>
      <c r="F273" s="50"/>
      <c r="G273" s="50"/>
    </row>
    <row r="274" spans="1:7" ht="15.75">
      <c r="A274" s="27"/>
      <c r="C274" s="50"/>
      <c r="D274" s="50"/>
      <c r="E274" s="50"/>
      <c r="F274" s="50"/>
      <c r="G274" s="50"/>
    </row>
    <row r="275" spans="1:7" ht="15.75">
      <c r="A275" s="27"/>
      <c r="C275" s="50"/>
      <c r="D275" s="50"/>
      <c r="E275" s="50"/>
      <c r="F275" s="50"/>
      <c r="G275" s="50"/>
    </row>
    <row r="276" spans="1:7" ht="15.75">
      <c r="A276" s="27"/>
      <c r="C276" s="50"/>
      <c r="D276" s="50"/>
      <c r="E276" s="50"/>
      <c r="F276" s="50"/>
      <c r="G276" s="50"/>
    </row>
    <row r="277" spans="1:7" ht="15.75">
      <c r="A277" s="27"/>
      <c r="C277" s="50"/>
      <c r="D277" s="50"/>
      <c r="E277" s="50"/>
      <c r="F277" s="50"/>
      <c r="G277" s="50"/>
    </row>
    <row r="278" spans="1:7" ht="15.75">
      <c r="A278" s="27"/>
      <c r="C278" s="50"/>
      <c r="D278" s="50"/>
      <c r="E278" s="50"/>
      <c r="F278" s="50"/>
      <c r="G278" s="50"/>
    </row>
    <row r="279" spans="1:7" ht="15.75">
      <c r="A279" s="27"/>
      <c r="C279" s="50"/>
      <c r="D279" s="50"/>
      <c r="E279" s="50"/>
      <c r="F279" s="50"/>
      <c r="G279" s="50"/>
    </row>
    <row r="280" spans="1:7" ht="15.75">
      <c r="A280" s="27"/>
      <c r="C280" s="50"/>
      <c r="D280" s="50"/>
      <c r="E280" s="50"/>
      <c r="F280" s="50"/>
      <c r="G280" s="50"/>
    </row>
    <row r="281" spans="1:7" ht="15.75">
      <c r="A281" s="27"/>
      <c r="C281" s="50"/>
      <c r="D281" s="50"/>
      <c r="E281" s="50"/>
      <c r="F281" s="50"/>
      <c r="G281" s="50"/>
    </row>
    <row r="282" spans="1:7" ht="15.75">
      <c r="A282" s="27"/>
      <c r="C282" s="50"/>
      <c r="D282" s="50"/>
      <c r="E282" s="50"/>
      <c r="F282" s="50"/>
      <c r="G282" s="50"/>
    </row>
    <row r="283" spans="1:7" ht="15.75">
      <c r="A283" s="27"/>
      <c r="C283" s="50"/>
      <c r="D283" s="50"/>
      <c r="E283" s="50"/>
      <c r="F283" s="50"/>
      <c r="G283" s="50"/>
    </row>
    <row r="284" spans="1:7" ht="15.75">
      <c r="A284" s="27"/>
      <c r="C284" s="50"/>
      <c r="D284" s="50"/>
      <c r="E284" s="50"/>
      <c r="F284" s="50"/>
      <c r="G284" s="50"/>
    </row>
    <row r="285" spans="1:7" ht="15.75">
      <c r="A285" s="27"/>
      <c r="C285" s="50"/>
      <c r="D285" s="50"/>
      <c r="E285" s="50"/>
      <c r="F285" s="50"/>
      <c r="G285" s="50"/>
    </row>
    <row r="286" spans="1:7" ht="15.75">
      <c r="A286" s="27"/>
      <c r="C286" s="50"/>
      <c r="D286" s="50"/>
      <c r="E286" s="50"/>
      <c r="F286" s="50"/>
      <c r="G286" s="50"/>
    </row>
    <row r="287" spans="1:7" ht="15.75">
      <c r="A287" s="27"/>
      <c r="C287" s="50"/>
      <c r="D287" s="50"/>
      <c r="E287" s="50"/>
      <c r="F287" s="50"/>
      <c r="G287" s="50"/>
    </row>
    <row r="288" spans="1:7" ht="15.75">
      <c r="A288" s="27"/>
      <c r="C288" s="50"/>
      <c r="D288" s="50"/>
      <c r="E288" s="50"/>
      <c r="F288" s="50"/>
      <c r="G288" s="50"/>
    </row>
    <row r="289" spans="1:7" ht="15.75">
      <c r="A289" s="27"/>
      <c r="C289" s="50"/>
      <c r="D289" s="50"/>
      <c r="E289" s="50"/>
      <c r="F289" s="50"/>
      <c r="G289" s="50"/>
    </row>
    <row r="290" spans="1:7" ht="15.75">
      <c r="A290" s="27"/>
      <c r="C290" s="50"/>
      <c r="D290" s="50"/>
      <c r="E290" s="50"/>
      <c r="F290" s="50"/>
      <c r="G290" s="50"/>
    </row>
    <row r="291" spans="1:7" ht="15.75">
      <c r="A291" s="27"/>
    </row>
    <row r="292" spans="1:7" ht="15.75">
      <c r="A292" s="27"/>
    </row>
    <row r="293" spans="1:7" ht="15.75">
      <c r="A293" s="27"/>
    </row>
    <row r="294" spans="1:7" ht="15.75">
      <c r="A294" s="27"/>
    </row>
    <row r="295" spans="1:7" ht="15.75">
      <c r="A295" s="27"/>
    </row>
    <row r="296" spans="1:7" ht="15.75">
      <c r="A296" s="27"/>
    </row>
    <row r="297" spans="1:7" ht="15.75">
      <c r="A297" s="27"/>
    </row>
    <row r="298" spans="1:7" ht="15.75">
      <c r="A298" s="27"/>
    </row>
    <row r="299" spans="1:7" ht="15.75">
      <c r="A299" s="27"/>
    </row>
    <row r="300" spans="1:7" ht="15.75">
      <c r="A300" s="27"/>
    </row>
    <row r="301" spans="1:7" ht="15.75">
      <c r="A301" s="27"/>
    </row>
    <row r="302" spans="1:7" ht="15.75">
      <c r="A302" s="27"/>
    </row>
    <row r="303" spans="1:7" ht="15.75">
      <c r="A303" s="27"/>
    </row>
    <row r="304" spans="1:7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  <row r="647" spans="1:1" ht="15.75">
      <c r="A647" s="27"/>
    </row>
    <row r="648" spans="1:1" ht="15.75">
      <c r="A648" s="27"/>
    </row>
    <row r="649" spans="1:1" ht="15.75">
      <c r="A649" s="27"/>
    </row>
    <row r="650" spans="1:1" ht="15.75">
      <c r="A650" s="27"/>
    </row>
    <row r="651" spans="1:1" ht="15.75">
      <c r="A651" s="27"/>
    </row>
    <row r="652" spans="1:1" ht="15.75">
      <c r="A652" s="27"/>
    </row>
    <row r="653" spans="1:1" ht="15.75">
      <c r="A653" s="27"/>
    </row>
    <row r="654" spans="1:1" ht="15.75">
      <c r="A654" s="27"/>
    </row>
    <row r="655" spans="1:1" ht="15.75">
      <c r="A655" s="27"/>
    </row>
    <row r="656" spans="1:1" ht="15.75">
      <c r="A656" s="27"/>
    </row>
    <row r="657" spans="1:1" ht="15.75">
      <c r="A657" s="27"/>
    </row>
    <row r="658" spans="1:1" ht="15.75">
      <c r="A658" s="27"/>
    </row>
    <row r="659" spans="1:1" ht="15.75">
      <c r="A659" s="27"/>
    </row>
    <row r="660" spans="1:1" ht="15.75">
      <c r="A660" s="27"/>
    </row>
    <row r="661" spans="1:1" ht="15.75">
      <c r="A661" s="27"/>
    </row>
    <row r="662" spans="1:1" ht="15.75">
      <c r="A662" s="27"/>
    </row>
    <row r="663" spans="1:1" ht="15.75">
      <c r="A663" s="27"/>
    </row>
    <row r="664" spans="1:1" ht="15.75">
      <c r="A664" s="27"/>
    </row>
    <row r="665" spans="1:1" ht="15.75">
      <c r="A665" s="27"/>
    </row>
    <row r="666" spans="1:1" ht="15.75">
      <c r="A666" s="27"/>
    </row>
    <row r="667" spans="1:1" ht="15.75">
      <c r="A667" s="27"/>
    </row>
    <row r="668" spans="1:1" ht="15.75">
      <c r="A668" s="27"/>
    </row>
    <row r="669" spans="1:1" ht="15.75">
      <c r="A669" s="27"/>
    </row>
    <row r="670" spans="1:1" ht="15.75">
      <c r="A670" s="27"/>
    </row>
    <row r="671" spans="1:1" ht="15.75">
      <c r="A671" s="27"/>
    </row>
    <row r="672" spans="1:1" ht="15.75">
      <c r="A672" s="27"/>
    </row>
    <row r="673" spans="1:1" ht="15.75">
      <c r="A673" s="27"/>
    </row>
    <row r="674" spans="1:1" ht="15.75">
      <c r="A674" s="27"/>
    </row>
  </sheetData>
  <mergeCells count="4">
    <mergeCell ref="A2:Q2"/>
    <mergeCell ref="A3:Q3"/>
    <mergeCell ref="A4:Q4"/>
    <mergeCell ref="A5:Q5"/>
  </mergeCells>
  <pageMargins left="0.93" right="0.35" top="0.77" bottom="0.67" header="0.5" footer="0.5"/>
  <pageSetup scale="38" orientation="landscape" horizontalDpi="300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>
  <sheetPr codeName="Sheet31">
    <pageSetUpPr fitToPage="1"/>
  </sheetPr>
  <dimension ref="A1:DN664"/>
  <sheetViews>
    <sheetView topLeftCell="A2" zoomScale="25" zoomScaleNormal="25" workbookViewId="0">
      <selection activeCell="A2" sqref="A2:Q2"/>
    </sheetView>
  </sheetViews>
  <sheetFormatPr defaultColWidth="9.140625" defaultRowHeight="60"/>
  <cols>
    <col min="1" max="1" width="242" style="28" customWidth="1"/>
    <col min="2" max="2" width="53.7109375" customWidth="1"/>
    <col min="3" max="3" width="53.7109375" style="266" customWidth="1"/>
    <col min="4" max="17" width="53.7109375" customWidth="1"/>
    <col min="18" max="18" width="6.5703125" style="267" customWidth="1"/>
    <col min="257" max="257" width="242" customWidth="1"/>
    <col min="258" max="273" width="53.7109375" customWidth="1"/>
    <col min="274" max="274" width="6.5703125" customWidth="1"/>
    <col min="513" max="513" width="242" customWidth="1"/>
    <col min="514" max="529" width="53.7109375" customWidth="1"/>
    <col min="530" max="530" width="6.5703125" customWidth="1"/>
    <col min="769" max="769" width="242" customWidth="1"/>
    <col min="770" max="785" width="53.7109375" customWidth="1"/>
    <col min="786" max="786" width="6.5703125" customWidth="1"/>
    <col min="1025" max="1025" width="242" customWidth="1"/>
    <col min="1026" max="1041" width="53.7109375" customWidth="1"/>
    <col min="1042" max="1042" width="6.5703125" customWidth="1"/>
    <col min="1281" max="1281" width="242" customWidth="1"/>
    <col min="1282" max="1297" width="53.7109375" customWidth="1"/>
    <col min="1298" max="1298" width="6.5703125" customWidth="1"/>
    <col min="1537" max="1537" width="242" customWidth="1"/>
    <col min="1538" max="1553" width="53.7109375" customWidth="1"/>
    <col min="1554" max="1554" width="6.5703125" customWidth="1"/>
    <col min="1793" max="1793" width="242" customWidth="1"/>
    <col min="1794" max="1809" width="53.7109375" customWidth="1"/>
    <col min="1810" max="1810" width="6.5703125" customWidth="1"/>
    <col min="2049" max="2049" width="242" customWidth="1"/>
    <col min="2050" max="2065" width="53.7109375" customWidth="1"/>
    <col min="2066" max="2066" width="6.5703125" customWidth="1"/>
    <col min="2305" max="2305" width="242" customWidth="1"/>
    <col min="2306" max="2321" width="53.7109375" customWidth="1"/>
    <col min="2322" max="2322" width="6.5703125" customWidth="1"/>
    <col min="2561" max="2561" width="242" customWidth="1"/>
    <col min="2562" max="2577" width="53.7109375" customWidth="1"/>
    <col min="2578" max="2578" width="6.5703125" customWidth="1"/>
    <col min="2817" max="2817" width="242" customWidth="1"/>
    <col min="2818" max="2833" width="53.7109375" customWidth="1"/>
    <col min="2834" max="2834" width="6.5703125" customWidth="1"/>
    <col min="3073" max="3073" width="242" customWidth="1"/>
    <col min="3074" max="3089" width="53.7109375" customWidth="1"/>
    <col min="3090" max="3090" width="6.5703125" customWidth="1"/>
    <col min="3329" max="3329" width="242" customWidth="1"/>
    <col min="3330" max="3345" width="53.7109375" customWidth="1"/>
    <col min="3346" max="3346" width="6.5703125" customWidth="1"/>
    <col min="3585" max="3585" width="242" customWidth="1"/>
    <col min="3586" max="3601" width="53.7109375" customWidth="1"/>
    <col min="3602" max="3602" width="6.5703125" customWidth="1"/>
    <col min="3841" max="3841" width="242" customWidth="1"/>
    <col min="3842" max="3857" width="53.7109375" customWidth="1"/>
    <col min="3858" max="3858" width="6.5703125" customWidth="1"/>
    <col min="4097" max="4097" width="242" customWidth="1"/>
    <col min="4098" max="4113" width="53.7109375" customWidth="1"/>
    <col min="4114" max="4114" width="6.5703125" customWidth="1"/>
    <col min="4353" max="4353" width="242" customWidth="1"/>
    <col min="4354" max="4369" width="53.7109375" customWidth="1"/>
    <col min="4370" max="4370" width="6.5703125" customWidth="1"/>
    <col min="4609" max="4609" width="242" customWidth="1"/>
    <col min="4610" max="4625" width="53.7109375" customWidth="1"/>
    <col min="4626" max="4626" width="6.5703125" customWidth="1"/>
    <col min="4865" max="4865" width="242" customWidth="1"/>
    <col min="4866" max="4881" width="53.7109375" customWidth="1"/>
    <col min="4882" max="4882" width="6.5703125" customWidth="1"/>
    <col min="5121" max="5121" width="242" customWidth="1"/>
    <col min="5122" max="5137" width="53.7109375" customWidth="1"/>
    <col min="5138" max="5138" width="6.5703125" customWidth="1"/>
    <col min="5377" max="5377" width="242" customWidth="1"/>
    <col min="5378" max="5393" width="53.7109375" customWidth="1"/>
    <col min="5394" max="5394" width="6.5703125" customWidth="1"/>
    <col min="5633" max="5633" width="242" customWidth="1"/>
    <col min="5634" max="5649" width="53.7109375" customWidth="1"/>
    <col min="5650" max="5650" width="6.5703125" customWidth="1"/>
    <col min="5889" max="5889" width="242" customWidth="1"/>
    <col min="5890" max="5905" width="53.7109375" customWidth="1"/>
    <col min="5906" max="5906" width="6.5703125" customWidth="1"/>
    <col min="6145" max="6145" width="242" customWidth="1"/>
    <col min="6146" max="6161" width="53.7109375" customWidth="1"/>
    <col min="6162" max="6162" width="6.5703125" customWidth="1"/>
    <col min="6401" max="6401" width="242" customWidth="1"/>
    <col min="6402" max="6417" width="53.7109375" customWidth="1"/>
    <col min="6418" max="6418" width="6.5703125" customWidth="1"/>
    <col min="6657" max="6657" width="242" customWidth="1"/>
    <col min="6658" max="6673" width="53.7109375" customWidth="1"/>
    <col min="6674" max="6674" width="6.5703125" customWidth="1"/>
    <col min="6913" max="6913" width="242" customWidth="1"/>
    <col min="6914" max="6929" width="53.7109375" customWidth="1"/>
    <col min="6930" max="6930" width="6.5703125" customWidth="1"/>
    <col min="7169" max="7169" width="242" customWidth="1"/>
    <col min="7170" max="7185" width="53.7109375" customWidth="1"/>
    <col min="7186" max="7186" width="6.5703125" customWidth="1"/>
    <col min="7425" max="7425" width="242" customWidth="1"/>
    <col min="7426" max="7441" width="53.7109375" customWidth="1"/>
    <col min="7442" max="7442" width="6.5703125" customWidth="1"/>
    <col min="7681" max="7681" width="242" customWidth="1"/>
    <col min="7682" max="7697" width="53.7109375" customWidth="1"/>
    <col min="7698" max="7698" width="6.5703125" customWidth="1"/>
    <col min="7937" max="7937" width="242" customWidth="1"/>
    <col min="7938" max="7953" width="53.7109375" customWidth="1"/>
    <col min="7954" max="7954" width="6.5703125" customWidth="1"/>
    <col min="8193" max="8193" width="242" customWidth="1"/>
    <col min="8194" max="8209" width="53.7109375" customWidth="1"/>
    <col min="8210" max="8210" width="6.5703125" customWidth="1"/>
    <col min="8449" max="8449" width="242" customWidth="1"/>
    <col min="8450" max="8465" width="53.7109375" customWidth="1"/>
    <col min="8466" max="8466" width="6.5703125" customWidth="1"/>
    <col min="8705" max="8705" width="242" customWidth="1"/>
    <col min="8706" max="8721" width="53.7109375" customWidth="1"/>
    <col min="8722" max="8722" width="6.5703125" customWidth="1"/>
    <col min="8961" max="8961" width="242" customWidth="1"/>
    <col min="8962" max="8977" width="53.7109375" customWidth="1"/>
    <col min="8978" max="8978" width="6.5703125" customWidth="1"/>
    <col min="9217" max="9217" width="242" customWidth="1"/>
    <col min="9218" max="9233" width="53.7109375" customWidth="1"/>
    <col min="9234" max="9234" width="6.5703125" customWidth="1"/>
    <col min="9473" max="9473" width="242" customWidth="1"/>
    <col min="9474" max="9489" width="53.7109375" customWidth="1"/>
    <col min="9490" max="9490" width="6.5703125" customWidth="1"/>
    <col min="9729" max="9729" width="242" customWidth="1"/>
    <col min="9730" max="9745" width="53.7109375" customWidth="1"/>
    <col min="9746" max="9746" width="6.5703125" customWidth="1"/>
    <col min="9985" max="9985" width="242" customWidth="1"/>
    <col min="9986" max="10001" width="53.7109375" customWidth="1"/>
    <col min="10002" max="10002" width="6.5703125" customWidth="1"/>
    <col min="10241" max="10241" width="242" customWidth="1"/>
    <col min="10242" max="10257" width="53.7109375" customWidth="1"/>
    <col min="10258" max="10258" width="6.5703125" customWidth="1"/>
    <col min="10497" max="10497" width="242" customWidth="1"/>
    <col min="10498" max="10513" width="53.7109375" customWidth="1"/>
    <col min="10514" max="10514" width="6.5703125" customWidth="1"/>
    <col min="10753" max="10753" width="242" customWidth="1"/>
    <col min="10754" max="10769" width="53.7109375" customWidth="1"/>
    <col min="10770" max="10770" width="6.5703125" customWidth="1"/>
    <col min="11009" max="11009" width="242" customWidth="1"/>
    <col min="11010" max="11025" width="53.7109375" customWidth="1"/>
    <col min="11026" max="11026" width="6.5703125" customWidth="1"/>
    <col min="11265" max="11265" width="242" customWidth="1"/>
    <col min="11266" max="11281" width="53.7109375" customWidth="1"/>
    <col min="11282" max="11282" width="6.5703125" customWidth="1"/>
    <col min="11521" max="11521" width="242" customWidth="1"/>
    <col min="11522" max="11537" width="53.7109375" customWidth="1"/>
    <col min="11538" max="11538" width="6.5703125" customWidth="1"/>
    <col min="11777" max="11777" width="242" customWidth="1"/>
    <col min="11778" max="11793" width="53.7109375" customWidth="1"/>
    <col min="11794" max="11794" width="6.5703125" customWidth="1"/>
    <col min="12033" max="12033" width="242" customWidth="1"/>
    <col min="12034" max="12049" width="53.7109375" customWidth="1"/>
    <col min="12050" max="12050" width="6.5703125" customWidth="1"/>
    <col min="12289" max="12289" width="242" customWidth="1"/>
    <col min="12290" max="12305" width="53.7109375" customWidth="1"/>
    <col min="12306" max="12306" width="6.5703125" customWidth="1"/>
    <col min="12545" max="12545" width="242" customWidth="1"/>
    <col min="12546" max="12561" width="53.7109375" customWidth="1"/>
    <col min="12562" max="12562" width="6.5703125" customWidth="1"/>
    <col min="12801" max="12801" width="242" customWidth="1"/>
    <col min="12802" max="12817" width="53.7109375" customWidth="1"/>
    <col min="12818" max="12818" width="6.5703125" customWidth="1"/>
    <col min="13057" max="13057" width="242" customWidth="1"/>
    <col min="13058" max="13073" width="53.7109375" customWidth="1"/>
    <col min="13074" max="13074" width="6.5703125" customWidth="1"/>
    <col min="13313" max="13313" width="242" customWidth="1"/>
    <col min="13314" max="13329" width="53.7109375" customWidth="1"/>
    <col min="13330" max="13330" width="6.5703125" customWidth="1"/>
    <col min="13569" max="13569" width="242" customWidth="1"/>
    <col min="13570" max="13585" width="53.7109375" customWidth="1"/>
    <col min="13586" max="13586" width="6.5703125" customWidth="1"/>
    <col min="13825" max="13825" width="242" customWidth="1"/>
    <col min="13826" max="13841" width="53.7109375" customWidth="1"/>
    <col min="13842" max="13842" width="6.5703125" customWidth="1"/>
    <col min="14081" max="14081" width="242" customWidth="1"/>
    <col min="14082" max="14097" width="53.7109375" customWidth="1"/>
    <col min="14098" max="14098" width="6.5703125" customWidth="1"/>
    <col min="14337" max="14337" width="242" customWidth="1"/>
    <col min="14338" max="14353" width="53.7109375" customWidth="1"/>
    <col min="14354" max="14354" width="6.5703125" customWidth="1"/>
    <col min="14593" max="14593" width="242" customWidth="1"/>
    <col min="14594" max="14609" width="53.7109375" customWidth="1"/>
    <col min="14610" max="14610" width="6.5703125" customWidth="1"/>
    <col min="14849" max="14849" width="242" customWidth="1"/>
    <col min="14850" max="14865" width="53.7109375" customWidth="1"/>
    <col min="14866" max="14866" width="6.5703125" customWidth="1"/>
    <col min="15105" max="15105" width="242" customWidth="1"/>
    <col min="15106" max="15121" width="53.7109375" customWidth="1"/>
    <col min="15122" max="15122" width="6.5703125" customWidth="1"/>
    <col min="15361" max="15361" width="242" customWidth="1"/>
    <col min="15362" max="15377" width="53.7109375" customWidth="1"/>
    <col min="15378" max="15378" width="6.5703125" customWidth="1"/>
    <col min="15617" max="15617" width="242" customWidth="1"/>
    <col min="15618" max="15633" width="53.7109375" customWidth="1"/>
    <col min="15634" max="15634" width="6.5703125" customWidth="1"/>
    <col min="15873" max="15873" width="242" customWidth="1"/>
    <col min="15874" max="15889" width="53.7109375" customWidth="1"/>
    <col min="15890" max="15890" width="6.5703125" customWidth="1"/>
    <col min="16129" max="16129" width="242" customWidth="1"/>
    <col min="16130" max="16145" width="53.7109375" customWidth="1"/>
    <col min="16146" max="16146" width="6.5703125" customWidth="1"/>
  </cols>
  <sheetData>
    <row r="1" spans="1:26" s="1" customFormat="1" ht="5.25" hidden="1" customHeight="1">
      <c r="A1" s="139"/>
      <c r="B1" s="140"/>
      <c r="C1" s="263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  <c r="R1" s="264"/>
    </row>
    <row r="2" spans="1:26" s="2" customFormat="1" ht="145.5" customHeight="1">
      <c r="A2" s="941" t="s">
        <v>735</v>
      </c>
      <c r="B2" s="941"/>
      <c r="C2" s="941"/>
      <c r="D2" s="941"/>
      <c r="E2" s="941"/>
      <c r="F2" s="941"/>
      <c r="G2" s="941"/>
      <c r="H2" s="941"/>
      <c r="I2" s="941"/>
      <c r="J2" s="941"/>
      <c r="K2" s="941"/>
      <c r="L2" s="941"/>
      <c r="M2" s="941"/>
      <c r="N2" s="941"/>
      <c r="O2" s="941"/>
      <c r="P2" s="941"/>
      <c r="Q2" s="941"/>
      <c r="R2" s="264"/>
    </row>
    <row r="3" spans="1:26" s="2" customFormat="1" ht="75" customHeight="1">
      <c r="A3" s="941" t="s">
        <v>264</v>
      </c>
      <c r="B3" s="941"/>
      <c r="C3" s="941"/>
      <c r="D3" s="941"/>
      <c r="E3" s="941"/>
      <c r="F3" s="941"/>
      <c r="G3" s="941"/>
      <c r="H3" s="941"/>
      <c r="I3" s="941"/>
      <c r="J3" s="941"/>
      <c r="K3" s="941"/>
      <c r="L3" s="941"/>
      <c r="M3" s="941"/>
      <c r="N3" s="941"/>
      <c r="O3" s="941"/>
      <c r="P3" s="941"/>
      <c r="Q3" s="941"/>
      <c r="R3" s="264"/>
    </row>
    <row r="4" spans="1:26" s="2" customFormat="1" ht="63" customHeight="1">
      <c r="A4" s="941" t="s">
        <v>731</v>
      </c>
      <c r="B4" s="941"/>
      <c r="C4" s="941"/>
      <c r="D4" s="941"/>
      <c r="E4" s="941"/>
      <c r="F4" s="941"/>
      <c r="G4" s="941"/>
      <c r="H4" s="941"/>
      <c r="I4" s="941"/>
      <c r="J4" s="941"/>
      <c r="K4" s="941"/>
      <c r="L4" s="941"/>
      <c r="M4" s="941"/>
      <c r="N4" s="941"/>
      <c r="O4" s="941"/>
      <c r="P4" s="941"/>
      <c r="Q4" s="941"/>
      <c r="R4" s="264"/>
    </row>
    <row r="5" spans="1:26" s="3" customFormat="1" ht="144.75" customHeight="1">
      <c r="A5" s="942" t="s">
        <v>2</v>
      </c>
      <c r="B5" s="942"/>
      <c r="C5" s="942"/>
      <c r="D5" s="942"/>
      <c r="E5" s="942"/>
      <c r="F5" s="942"/>
      <c r="G5" s="942"/>
      <c r="H5" s="942"/>
      <c r="I5" s="942"/>
      <c r="J5" s="942"/>
      <c r="K5" s="942"/>
      <c r="L5" s="942"/>
      <c r="M5" s="942"/>
      <c r="N5" s="942"/>
      <c r="O5" s="942"/>
      <c r="P5" s="942"/>
      <c r="Q5" s="942"/>
      <c r="R5" s="265"/>
    </row>
    <row r="6" spans="1:26" ht="6" customHeight="1">
      <c r="A6" s="337"/>
      <c r="B6" s="23"/>
      <c r="C6" s="338"/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</row>
    <row r="7" spans="1:26" ht="93.75" customHeight="1">
      <c r="A7" s="339"/>
      <c r="B7" s="340"/>
      <c r="C7" s="341"/>
      <c r="D7" s="342"/>
      <c r="E7" s="342"/>
      <c r="F7" s="340"/>
      <c r="G7" s="340"/>
      <c r="H7" s="340"/>
      <c r="I7" s="340"/>
      <c r="J7" s="340"/>
      <c r="K7" s="342"/>
      <c r="L7" s="340"/>
      <c r="M7" s="340"/>
      <c r="N7" s="342"/>
      <c r="O7" s="342"/>
      <c r="P7" s="340"/>
      <c r="Q7" s="342"/>
      <c r="R7" s="269"/>
    </row>
    <row r="8" spans="1:26" s="271" customFormat="1" ht="92.25" customHeight="1">
      <c r="A8" s="270"/>
      <c r="B8" s="947" t="s">
        <v>55</v>
      </c>
      <c r="C8" s="947"/>
      <c r="D8" s="947"/>
      <c r="E8" s="947"/>
      <c r="F8" s="947"/>
      <c r="G8" s="947"/>
      <c r="H8" s="947"/>
      <c r="I8" s="947"/>
      <c r="J8" s="947" t="s">
        <v>61</v>
      </c>
      <c r="K8" s="947"/>
      <c r="L8" s="947"/>
      <c r="M8" s="947"/>
      <c r="N8" s="947"/>
      <c r="O8" s="947"/>
      <c r="P8" s="947"/>
      <c r="Q8" s="947"/>
      <c r="R8" s="269"/>
      <c r="Y8" s="271">
        <v>1</v>
      </c>
      <c r="Z8" s="271">
        <v>1</v>
      </c>
    </row>
    <row r="9" spans="1:26" s="278" customFormat="1" ht="262.5" customHeight="1">
      <c r="A9" s="272"/>
      <c r="B9" s="272" t="s">
        <v>51</v>
      </c>
      <c r="C9" s="273" t="s">
        <v>239</v>
      </c>
      <c r="D9" s="272" t="s">
        <v>240</v>
      </c>
      <c r="E9" s="274" t="s">
        <v>241</v>
      </c>
      <c r="F9" s="275" t="s">
        <v>242</v>
      </c>
      <c r="G9" s="274" t="s">
        <v>243</v>
      </c>
      <c r="H9" s="272" t="s">
        <v>244</v>
      </c>
      <c r="I9" s="275" t="s">
        <v>53</v>
      </c>
      <c r="J9" s="272" t="s">
        <v>51</v>
      </c>
      <c r="K9" s="274" t="s">
        <v>239</v>
      </c>
      <c r="L9" s="275" t="s">
        <v>240</v>
      </c>
      <c r="M9" s="274" t="s">
        <v>241</v>
      </c>
      <c r="N9" s="272" t="s">
        <v>242</v>
      </c>
      <c r="O9" s="274" t="s">
        <v>243</v>
      </c>
      <c r="P9" s="272" t="s">
        <v>244</v>
      </c>
      <c r="Q9" s="272" t="s">
        <v>53</v>
      </c>
      <c r="R9" s="276"/>
      <c r="S9" s="277"/>
      <c r="T9" s="277"/>
      <c r="U9" s="276"/>
      <c r="V9" s="277"/>
      <c r="W9" s="277"/>
      <c r="X9" s="276"/>
      <c r="Y9" s="277">
        <v>1</v>
      </c>
      <c r="Z9" s="278">
        <v>1</v>
      </c>
    </row>
    <row r="10" spans="1:26" ht="80.099999999999994" customHeight="1">
      <c r="A10" s="343" t="s">
        <v>16</v>
      </c>
      <c r="B10" s="280">
        <v>2284107.8410324003</v>
      </c>
      <c r="C10" s="280">
        <v>0</v>
      </c>
      <c r="D10" s="280">
        <v>2521.5398</v>
      </c>
      <c r="E10" s="280">
        <v>1594.2240061999998</v>
      </c>
      <c r="F10" s="280">
        <v>3853.5809317999997</v>
      </c>
      <c r="G10" s="280">
        <v>0</v>
      </c>
      <c r="H10" s="280">
        <v>1567833.8596900001</v>
      </c>
      <c r="I10" s="280">
        <v>3859911.0454499996</v>
      </c>
      <c r="J10" s="280">
        <v>2109337.2978337999</v>
      </c>
      <c r="K10" s="280">
        <v>22459.035100000001</v>
      </c>
      <c r="L10" s="280">
        <v>0</v>
      </c>
      <c r="M10" s="280">
        <v>0</v>
      </c>
      <c r="N10" s="280">
        <v>1321.3328632</v>
      </c>
      <c r="O10" s="280">
        <v>3997.1284108</v>
      </c>
      <c r="P10" s="280">
        <v>790033.95825000003</v>
      </c>
      <c r="Q10" s="280">
        <v>2927148.75245</v>
      </c>
      <c r="R10" s="269"/>
    </row>
    <row r="11" spans="1:26" ht="80.099999999999994" customHeight="1">
      <c r="A11" s="343" t="s">
        <v>17</v>
      </c>
      <c r="B11" s="280">
        <v>3329.3747026000001</v>
      </c>
      <c r="C11" s="280">
        <v>0</v>
      </c>
      <c r="D11" s="280">
        <v>0</v>
      </c>
      <c r="E11" s="280">
        <v>0</v>
      </c>
      <c r="F11" s="280">
        <v>0</v>
      </c>
      <c r="G11" s="280">
        <v>0</v>
      </c>
      <c r="H11" s="280">
        <v>0</v>
      </c>
      <c r="I11" s="280">
        <v>3329.3747000000003</v>
      </c>
      <c r="J11" s="280">
        <v>0</v>
      </c>
      <c r="K11" s="280">
        <v>0</v>
      </c>
      <c r="L11" s="280">
        <v>0</v>
      </c>
      <c r="M11" s="280">
        <v>0</v>
      </c>
      <c r="N11" s="280">
        <v>0</v>
      </c>
      <c r="O11" s="280">
        <v>0</v>
      </c>
      <c r="P11" s="280">
        <v>0</v>
      </c>
      <c r="Q11" s="280">
        <v>0</v>
      </c>
      <c r="R11" s="269"/>
    </row>
    <row r="12" spans="1:26" ht="80.099999999999994" customHeight="1">
      <c r="A12" s="343" t="s">
        <v>18</v>
      </c>
      <c r="B12" s="280">
        <v>15039.55179</v>
      </c>
      <c r="C12" s="280">
        <v>0</v>
      </c>
      <c r="D12" s="280">
        <v>0</v>
      </c>
      <c r="E12" s="280">
        <v>0</v>
      </c>
      <c r="F12" s="280">
        <v>0</v>
      </c>
      <c r="G12" s="280">
        <v>0</v>
      </c>
      <c r="H12" s="280">
        <v>0</v>
      </c>
      <c r="I12" s="280">
        <v>15039.55179</v>
      </c>
      <c r="J12" s="280">
        <v>19225.200420000001</v>
      </c>
      <c r="K12" s="280">
        <v>0</v>
      </c>
      <c r="L12" s="280">
        <v>0</v>
      </c>
      <c r="M12" s="280">
        <v>0</v>
      </c>
      <c r="N12" s="280">
        <v>0</v>
      </c>
      <c r="O12" s="280">
        <v>0</v>
      </c>
      <c r="P12" s="280">
        <v>0</v>
      </c>
      <c r="Q12" s="280">
        <v>19225.200420000001</v>
      </c>
      <c r="R12" s="269"/>
    </row>
    <row r="13" spans="1:26" ht="80.099999999999994" customHeight="1">
      <c r="A13" s="343" t="s">
        <v>19</v>
      </c>
      <c r="B13" s="280">
        <v>188680.1079182</v>
      </c>
      <c r="C13" s="280">
        <v>0</v>
      </c>
      <c r="D13" s="280">
        <v>3567.4974400000001</v>
      </c>
      <c r="E13" s="280">
        <v>0</v>
      </c>
      <c r="F13" s="280">
        <v>0</v>
      </c>
      <c r="G13" s="280">
        <v>0</v>
      </c>
      <c r="H13" s="280">
        <v>0</v>
      </c>
      <c r="I13" s="280">
        <v>192247.60536000002</v>
      </c>
      <c r="J13" s="280">
        <v>4067.2116800000003</v>
      </c>
      <c r="K13" s="280">
        <v>0</v>
      </c>
      <c r="L13" s="280">
        <v>0</v>
      </c>
      <c r="M13" s="280">
        <v>0</v>
      </c>
      <c r="N13" s="280">
        <v>0</v>
      </c>
      <c r="O13" s="280">
        <v>0</v>
      </c>
      <c r="P13" s="280">
        <v>0</v>
      </c>
      <c r="Q13" s="280">
        <v>4067.2116800000003</v>
      </c>
      <c r="R13" s="269"/>
    </row>
    <row r="14" spans="1:26" ht="80.099999999999994" customHeight="1">
      <c r="A14" s="343" t="s">
        <v>20</v>
      </c>
      <c r="B14" s="280">
        <v>1481063.0075294001</v>
      </c>
      <c r="C14" s="280">
        <v>2600.6658056000001</v>
      </c>
      <c r="D14" s="280">
        <v>4748.5166639999998</v>
      </c>
      <c r="E14" s="280">
        <v>584.69613000000004</v>
      </c>
      <c r="F14" s="280">
        <v>13217.329983600001</v>
      </c>
      <c r="G14" s="280">
        <v>842.98490240000001</v>
      </c>
      <c r="H14" s="280">
        <v>0</v>
      </c>
      <c r="I14" s="280">
        <v>1503057.20102</v>
      </c>
      <c r="J14" s="280">
        <v>663360.79426140001</v>
      </c>
      <c r="K14" s="280">
        <v>425.19439340000002</v>
      </c>
      <c r="L14" s="280">
        <v>3481.5036935999997</v>
      </c>
      <c r="M14" s="280">
        <v>0</v>
      </c>
      <c r="N14" s="280">
        <v>2684.1859013999997</v>
      </c>
      <c r="O14" s="280">
        <v>0</v>
      </c>
      <c r="P14" s="280">
        <v>0</v>
      </c>
      <c r="Q14" s="280">
        <v>669951.67824000004</v>
      </c>
      <c r="R14" s="269"/>
    </row>
    <row r="15" spans="1:26" ht="80.099999999999994" customHeight="1">
      <c r="A15" s="343" t="s">
        <v>21</v>
      </c>
      <c r="B15" s="280">
        <v>465109.98510540003</v>
      </c>
      <c r="C15" s="280">
        <v>0</v>
      </c>
      <c r="D15" s="280">
        <v>851.16198939999992</v>
      </c>
      <c r="E15" s="280">
        <v>0</v>
      </c>
      <c r="F15" s="280">
        <v>500.68118320000002</v>
      </c>
      <c r="G15" s="280">
        <v>0</v>
      </c>
      <c r="H15" s="280">
        <v>0</v>
      </c>
      <c r="I15" s="280">
        <v>466461.82829999999</v>
      </c>
      <c r="J15" s="280">
        <v>56</v>
      </c>
      <c r="K15" s="280">
        <v>0</v>
      </c>
      <c r="L15" s="280">
        <v>0</v>
      </c>
      <c r="M15" s="280">
        <v>0</v>
      </c>
      <c r="N15" s="280">
        <v>0</v>
      </c>
      <c r="O15" s="280">
        <v>0</v>
      </c>
      <c r="P15" s="280">
        <v>0</v>
      </c>
      <c r="Q15" s="280">
        <v>56</v>
      </c>
      <c r="R15" s="269"/>
    </row>
    <row r="16" spans="1:26" ht="80.099999999999994" customHeight="1">
      <c r="A16" s="343" t="s">
        <v>260</v>
      </c>
      <c r="B16" s="280">
        <v>0</v>
      </c>
      <c r="C16" s="280">
        <v>0</v>
      </c>
      <c r="D16" s="280">
        <v>0</v>
      </c>
      <c r="E16" s="280">
        <v>0</v>
      </c>
      <c r="F16" s="280">
        <v>0</v>
      </c>
      <c r="G16" s="280">
        <v>0</v>
      </c>
      <c r="H16" s="280">
        <v>0</v>
      </c>
      <c r="I16" s="280">
        <v>0</v>
      </c>
      <c r="J16" s="280">
        <v>0</v>
      </c>
      <c r="K16" s="280">
        <v>0</v>
      </c>
      <c r="L16" s="280">
        <v>0</v>
      </c>
      <c r="M16" s="280">
        <v>0</v>
      </c>
      <c r="N16" s="280">
        <v>0</v>
      </c>
      <c r="O16" s="280">
        <v>0</v>
      </c>
      <c r="P16" s="280">
        <v>0</v>
      </c>
      <c r="Q16" s="280">
        <v>0</v>
      </c>
      <c r="R16" s="269"/>
    </row>
    <row r="17" spans="1:118" ht="80.099999999999994" customHeight="1">
      <c r="A17" s="343" t="s">
        <v>261</v>
      </c>
      <c r="B17" s="280">
        <v>902304.36374399997</v>
      </c>
      <c r="C17" s="280">
        <v>2949.5451704000002</v>
      </c>
      <c r="D17" s="280">
        <v>3011.2230559999998</v>
      </c>
      <c r="E17" s="280">
        <v>0</v>
      </c>
      <c r="F17" s="280">
        <v>410.78323</v>
      </c>
      <c r="G17" s="280">
        <v>0</v>
      </c>
      <c r="H17" s="280">
        <v>0</v>
      </c>
      <c r="I17" s="280">
        <v>908675.91524</v>
      </c>
      <c r="J17" s="280">
        <v>905379.37378939998</v>
      </c>
      <c r="K17" s="280">
        <v>781.09771039999998</v>
      </c>
      <c r="L17" s="280">
        <v>3298.2621782000001</v>
      </c>
      <c r="M17" s="280">
        <v>120.49658599999999</v>
      </c>
      <c r="N17" s="280">
        <v>2406.4657333999999</v>
      </c>
      <c r="O17" s="280">
        <v>0</v>
      </c>
      <c r="P17" s="280">
        <v>0</v>
      </c>
      <c r="Q17" s="280">
        <v>911985.69597</v>
      </c>
      <c r="R17" s="269"/>
    </row>
    <row r="18" spans="1:118" ht="80.099999999999994" customHeight="1">
      <c r="A18" s="343" t="s">
        <v>23</v>
      </c>
      <c r="B18" s="280">
        <v>0</v>
      </c>
      <c r="C18" s="280">
        <v>0</v>
      </c>
      <c r="D18" s="280">
        <v>0</v>
      </c>
      <c r="E18" s="280">
        <v>0</v>
      </c>
      <c r="F18" s="280">
        <v>0</v>
      </c>
      <c r="G18" s="280">
        <v>0</v>
      </c>
      <c r="H18" s="280">
        <v>0</v>
      </c>
      <c r="I18" s="280">
        <v>0</v>
      </c>
      <c r="J18" s="280">
        <v>1014.85408</v>
      </c>
      <c r="K18" s="280">
        <v>0</v>
      </c>
      <c r="L18" s="280">
        <v>0</v>
      </c>
      <c r="M18" s="280">
        <v>0</v>
      </c>
      <c r="N18" s="280">
        <v>48.986093799999999</v>
      </c>
      <c r="O18" s="280">
        <v>0</v>
      </c>
      <c r="P18" s="280">
        <v>0</v>
      </c>
      <c r="Q18" s="280">
        <v>1063.8401699999999</v>
      </c>
      <c r="R18" s="269"/>
    </row>
    <row r="19" spans="1:118" ht="80.099999999999994" customHeight="1">
      <c r="A19" s="343" t="s">
        <v>24</v>
      </c>
      <c r="B19" s="280">
        <v>266958.07564619998</v>
      </c>
      <c r="C19" s="280">
        <v>2264.9070992000002</v>
      </c>
      <c r="D19" s="280">
        <v>3358.7746616000004</v>
      </c>
      <c r="E19" s="280">
        <v>172.8031</v>
      </c>
      <c r="F19" s="280">
        <v>9823.6525712000002</v>
      </c>
      <c r="G19" s="280">
        <v>2931.2487077999999</v>
      </c>
      <c r="H19" s="280">
        <v>8023.8947699999999</v>
      </c>
      <c r="I19" s="280">
        <v>293533.35655000003</v>
      </c>
      <c r="J19" s="280">
        <v>1077449.5772404</v>
      </c>
      <c r="K19" s="280">
        <v>8588.3394986000003</v>
      </c>
      <c r="L19" s="280">
        <v>3619.4524265999999</v>
      </c>
      <c r="M19" s="280">
        <v>374.6179846</v>
      </c>
      <c r="N19" s="280">
        <v>15912.640153599999</v>
      </c>
      <c r="O19" s="280">
        <v>938.4662558</v>
      </c>
      <c r="P19" s="280">
        <v>36741.13523</v>
      </c>
      <c r="Q19" s="280">
        <v>1143624.2287899998</v>
      </c>
      <c r="R19" s="269"/>
      <c r="DN19" s="44" t="s">
        <v>121</v>
      </c>
    </row>
    <row r="20" spans="1:118" ht="80.099999999999994" customHeight="1">
      <c r="A20" s="343" t="s">
        <v>25</v>
      </c>
      <c r="B20" s="280">
        <v>0</v>
      </c>
      <c r="C20" s="280">
        <v>0</v>
      </c>
      <c r="D20" s="280">
        <v>0</v>
      </c>
      <c r="E20" s="280">
        <v>0</v>
      </c>
      <c r="F20" s="280">
        <v>0</v>
      </c>
      <c r="G20" s="280">
        <v>0</v>
      </c>
      <c r="H20" s="280">
        <v>0</v>
      </c>
      <c r="I20" s="280">
        <v>0</v>
      </c>
      <c r="J20" s="280">
        <v>1410537.0012266</v>
      </c>
      <c r="K20" s="280">
        <v>6479.8918300000005</v>
      </c>
      <c r="L20" s="280">
        <v>6987.0701900000004</v>
      </c>
      <c r="M20" s="280">
        <v>479.42588000000001</v>
      </c>
      <c r="N20" s="280">
        <v>10449.4378748</v>
      </c>
      <c r="O20" s="280">
        <v>421.29192</v>
      </c>
      <c r="P20" s="280">
        <v>0</v>
      </c>
      <c r="Q20" s="280">
        <v>1435354.11892</v>
      </c>
      <c r="R20" s="269"/>
    </row>
    <row r="21" spans="1:118" ht="80.099999999999994" customHeight="1">
      <c r="A21" s="343" t="s">
        <v>26</v>
      </c>
      <c r="B21" s="280">
        <v>187183.42268759999</v>
      </c>
      <c r="C21" s="280">
        <v>2915.7937837999998</v>
      </c>
      <c r="D21" s="280">
        <v>1706.2584044</v>
      </c>
      <c r="E21" s="280">
        <v>139.46331000000001</v>
      </c>
      <c r="F21" s="280">
        <v>3260.0814123999999</v>
      </c>
      <c r="G21" s="280">
        <v>0</v>
      </c>
      <c r="H21" s="280">
        <v>87913.087319999991</v>
      </c>
      <c r="I21" s="280">
        <v>283118.10689999996</v>
      </c>
      <c r="J21" s="280">
        <v>0</v>
      </c>
      <c r="K21" s="280">
        <v>0</v>
      </c>
      <c r="L21" s="280">
        <v>0</v>
      </c>
      <c r="M21" s="280">
        <v>0</v>
      </c>
      <c r="N21" s="280">
        <v>0</v>
      </c>
      <c r="O21" s="280">
        <v>0</v>
      </c>
      <c r="P21" s="280">
        <v>0</v>
      </c>
      <c r="Q21" s="280">
        <v>0</v>
      </c>
      <c r="R21" s="269"/>
    </row>
    <row r="22" spans="1:118" ht="80.099999999999994" customHeight="1">
      <c r="A22" s="343" t="s">
        <v>27</v>
      </c>
      <c r="B22" s="280">
        <v>0</v>
      </c>
      <c r="C22" s="280">
        <v>0</v>
      </c>
      <c r="D22" s="280">
        <v>0</v>
      </c>
      <c r="E22" s="280">
        <v>0</v>
      </c>
      <c r="F22" s="280">
        <v>0</v>
      </c>
      <c r="G22" s="280">
        <v>0</v>
      </c>
      <c r="H22" s="280">
        <v>0</v>
      </c>
      <c r="I22" s="280">
        <v>0</v>
      </c>
      <c r="J22" s="280">
        <v>0</v>
      </c>
      <c r="K22" s="280">
        <v>0</v>
      </c>
      <c r="L22" s="280">
        <v>0</v>
      </c>
      <c r="M22" s="280">
        <v>0</v>
      </c>
      <c r="N22" s="280">
        <v>0</v>
      </c>
      <c r="O22" s="280">
        <v>0</v>
      </c>
      <c r="P22" s="280">
        <v>0</v>
      </c>
      <c r="Q22" s="280">
        <v>0</v>
      </c>
      <c r="R22" s="269"/>
    </row>
    <row r="23" spans="1:118" ht="80.099999999999994" customHeight="1">
      <c r="A23" s="343" t="s">
        <v>28</v>
      </c>
      <c r="B23" s="280">
        <v>0</v>
      </c>
      <c r="C23" s="280">
        <v>0</v>
      </c>
      <c r="D23" s="280">
        <v>0</v>
      </c>
      <c r="E23" s="280">
        <v>0</v>
      </c>
      <c r="F23" s="280">
        <v>0</v>
      </c>
      <c r="G23" s="280">
        <v>0</v>
      </c>
      <c r="H23" s="280">
        <v>0</v>
      </c>
      <c r="I23" s="280">
        <v>0</v>
      </c>
      <c r="J23" s="280">
        <v>0</v>
      </c>
      <c r="K23" s="280">
        <v>0</v>
      </c>
      <c r="L23" s="280">
        <v>0</v>
      </c>
      <c r="M23" s="280">
        <v>0</v>
      </c>
      <c r="N23" s="280">
        <v>0</v>
      </c>
      <c r="O23" s="280">
        <v>0</v>
      </c>
      <c r="P23" s="280">
        <v>0</v>
      </c>
      <c r="Q23" s="280">
        <v>0</v>
      </c>
      <c r="R23" s="269"/>
    </row>
    <row r="24" spans="1:118" ht="80.099999999999994" customHeight="1">
      <c r="A24" s="343" t="s">
        <v>29</v>
      </c>
      <c r="B24" s="281">
        <v>0</v>
      </c>
      <c r="C24" s="281">
        <v>0</v>
      </c>
      <c r="D24" s="281">
        <v>0</v>
      </c>
      <c r="E24" s="281">
        <v>0</v>
      </c>
      <c r="F24" s="281">
        <v>0</v>
      </c>
      <c r="G24" s="281">
        <v>0</v>
      </c>
      <c r="H24" s="281">
        <v>0</v>
      </c>
      <c r="I24" s="281">
        <v>0</v>
      </c>
      <c r="J24" s="281">
        <v>0</v>
      </c>
      <c r="K24" s="281">
        <v>0</v>
      </c>
      <c r="L24" s="280">
        <v>0</v>
      </c>
      <c r="M24" s="280">
        <v>0</v>
      </c>
      <c r="N24" s="280">
        <v>0</v>
      </c>
      <c r="O24" s="280">
        <v>0</v>
      </c>
      <c r="P24" s="280">
        <v>0</v>
      </c>
      <c r="Q24" s="280">
        <v>0</v>
      </c>
      <c r="R24" s="269"/>
    </row>
    <row r="25" spans="1:118" ht="80.099999999999994" customHeight="1">
      <c r="A25" s="343" t="s">
        <v>30</v>
      </c>
      <c r="B25" s="281">
        <v>0</v>
      </c>
      <c r="C25" s="281">
        <v>0</v>
      </c>
      <c r="D25" s="281">
        <v>0</v>
      </c>
      <c r="E25" s="281">
        <v>0</v>
      </c>
      <c r="F25" s="281">
        <v>0</v>
      </c>
      <c r="G25" s="281">
        <v>0</v>
      </c>
      <c r="H25" s="281">
        <v>0</v>
      </c>
      <c r="I25" s="281">
        <v>0</v>
      </c>
      <c r="J25" s="281">
        <v>0</v>
      </c>
      <c r="K25" s="281">
        <v>0</v>
      </c>
      <c r="L25" s="280">
        <v>0</v>
      </c>
      <c r="M25" s="280">
        <v>0</v>
      </c>
      <c r="N25" s="280">
        <v>0</v>
      </c>
      <c r="O25" s="280">
        <v>0</v>
      </c>
      <c r="P25" s="280">
        <v>0</v>
      </c>
      <c r="Q25" s="280">
        <v>0</v>
      </c>
      <c r="R25" s="269"/>
    </row>
    <row r="26" spans="1:118" ht="80.099999999999994" customHeight="1">
      <c r="A26" s="343" t="s">
        <v>31</v>
      </c>
      <c r="B26" s="281">
        <v>12697.56991</v>
      </c>
      <c r="C26" s="281">
        <v>120.05</v>
      </c>
      <c r="D26" s="281">
        <v>0</v>
      </c>
      <c r="E26" s="281">
        <v>0</v>
      </c>
      <c r="F26" s="281">
        <v>120.85988</v>
      </c>
      <c r="G26" s="281">
        <v>1998.4988982</v>
      </c>
      <c r="H26" s="281">
        <v>7.9709700000000003</v>
      </c>
      <c r="I26" s="281">
        <v>14944.94966</v>
      </c>
      <c r="J26" s="281">
        <v>139170.98746</v>
      </c>
      <c r="K26" s="281">
        <v>0</v>
      </c>
      <c r="L26" s="280">
        <v>0</v>
      </c>
      <c r="M26" s="280">
        <v>0</v>
      </c>
      <c r="N26" s="280">
        <v>60</v>
      </c>
      <c r="O26" s="280">
        <v>0</v>
      </c>
      <c r="P26" s="280">
        <v>0</v>
      </c>
      <c r="Q26" s="280">
        <v>139230.98746</v>
      </c>
      <c r="R26" s="269"/>
    </row>
    <row r="27" spans="1:118" ht="80.099999999999994" customHeight="1">
      <c r="A27" s="343" t="s">
        <v>259</v>
      </c>
      <c r="B27" s="281">
        <v>2815.0215274000002</v>
      </c>
      <c r="C27" s="281">
        <v>0</v>
      </c>
      <c r="D27" s="281">
        <v>348.5</v>
      </c>
      <c r="E27" s="281">
        <v>0</v>
      </c>
      <c r="F27" s="281">
        <v>120.43457000000001</v>
      </c>
      <c r="G27" s="281">
        <v>750.02664379999999</v>
      </c>
      <c r="H27" s="281">
        <v>90.013570000000001</v>
      </c>
      <c r="I27" s="281">
        <v>4123.9963100000004</v>
      </c>
      <c r="J27" s="281">
        <v>13335.87674</v>
      </c>
      <c r="K27" s="281">
        <v>0</v>
      </c>
      <c r="L27" s="280">
        <v>0</v>
      </c>
      <c r="M27" s="280">
        <v>0</v>
      </c>
      <c r="N27" s="280">
        <v>0</v>
      </c>
      <c r="O27" s="280">
        <v>0</v>
      </c>
      <c r="P27" s="280">
        <v>0</v>
      </c>
      <c r="Q27" s="280">
        <v>13335.87674</v>
      </c>
      <c r="R27" s="269"/>
    </row>
    <row r="28" spans="1:118" ht="80.099999999999994" customHeight="1">
      <c r="A28" s="343" t="s">
        <v>33</v>
      </c>
      <c r="B28" s="281">
        <v>0</v>
      </c>
      <c r="C28" s="281">
        <v>0</v>
      </c>
      <c r="D28" s="281">
        <v>0</v>
      </c>
      <c r="E28" s="281">
        <v>0</v>
      </c>
      <c r="F28" s="281">
        <v>0</v>
      </c>
      <c r="G28" s="281">
        <v>0</v>
      </c>
      <c r="H28" s="281">
        <v>0</v>
      </c>
      <c r="I28" s="281">
        <v>0</v>
      </c>
      <c r="J28" s="281">
        <v>95697.858299999993</v>
      </c>
      <c r="K28" s="281">
        <v>0</v>
      </c>
      <c r="L28" s="280">
        <v>102.91830999999999</v>
      </c>
      <c r="M28" s="280">
        <v>0</v>
      </c>
      <c r="N28" s="280">
        <v>0</v>
      </c>
      <c r="O28" s="280">
        <v>0</v>
      </c>
      <c r="P28" s="280">
        <v>0</v>
      </c>
      <c r="Q28" s="280">
        <v>95800.776610000001</v>
      </c>
      <c r="R28" s="269"/>
    </row>
    <row r="29" spans="1:118" ht="80.099999999999994" customHeight="1">
      <c r="A29" s="343" t="s">
        <v>34</v>
      </c>
      <c r="B29" s="281">
        <v>890860.23385279998</v>
      </c>
      <c r="C29" s="281">
        <v>266.86814000000004</v>
      </c>
      <c r="D29" s="281">
        <v>1703.8016599999999</v>
      </c>
      <c r="E29" s="281">
        <v>0</v>
      </c>
      <c r="F29" s="281">
        <v>4595.0278022000002</v>
      </c>
      <c r="G29" s="281">
        <v>0</v>
      </c>
      <c r="H29" s="281">
        <v>141783.01115999999</v>
      </c>
      <c r="I29" s="281">
        <v>1039208.94262</v>
      </c>
      <c r="J29" s="281">
        <v>815652.50218700001</v>
      </c>
      <c r="K29" s="281">
        <v>127.55855</v>
      </c>
      <c r="L29" s="280">
        <v>4555.8524521999998</v>
      </c>
      <c r="M29" s="280">
        <v>0</v>
      </c>
      <c r="N29" s="280">
        <v>1993.7836416</v>
      </c>
      <c r="O29" s="280">
        <v>0</v>
      </c>
      <c r="P29" s="280">
        <v>41118.311379999999</v>
      </c>
      <c r="Q29" s="280">
        <v>863448.00821</v>
      </c>
      <c r="R29" s="269"/>
    </row>
    <row r="30" spans="1:118" ht="80.099999999999994" customHeight="1">
      <c r="A30" s="343" t="s">
        <v>35</v>
      </c>
      <c r="B30" s="281">
        <v>0</v>
      </c>
      <c r="C30" s="281">
        <v>0</v>
      </c>
      <c r="D30" s="281">
        <v>0</v>
      </c>
      <c r="E30" s="281">
        <v>0</v>
      </c>
      <c r="F30" s="281">
        <v>0</v>
      </c>
      <c r="G30" s="281">
        <v>0</v>
      </c>
      <c r="H30" s="281">
        <v>0</v>
      </c>
      <c r="I30" s="281">
        <v>0</v>
      </c>
      <c r="J30" s="281">
        <v>332768.58321380004</v>
      </c>
      <c r="K30" s="281">
        <v>0</v>
      </c>
      <c r="L30" s="280">
        <v>1934.66299</v>
      </c>
      <c r="M30" s="280">
        <v>0</v>
      </c>
      <c r="N30" s="280">
        <v>1491.9138467999999</v>
      </c>
      <c r="O30" s="280">
        <v>0</v>
      </c>
      <c r="P30" s="280">
        <v>776.17388000000005</v>
      </c>
      <c r="Q30" s="280">
        <v>336971.33393000002</v>
      </c>
      <c r="R30" s="269"/>
    </row>
    <row r="31" spans="1:118" ht="80.099999999999994" customHeight="1">
      <c r="A31" s="343" t="s">
        <v>36</v>
      </c>
      <c r="B31" s="281">
        <v>180463.315363</v>
      </c>
      <c r="C31" s="281">
        <v>0</v>
      </c>
      <c r="D31" s="281">
        <v>623.22208000000001</v>
      </c>
      <c r="E31" s="281">
        <v>0</v>
      </c>
      <c r="F31" s="281">
        <v>1403.1291899999999</v>
      </c>
      <c r="G31" s="281">
        <v>0</v>
      </c>
      <c r="H31" s="281">
        <v>2547.35329</v>
      </c>
      <c r="I31" s="281">
        <v>185037.01993000001</v>
      </c>
      <c r="J31" s="281">
        <v>0</v>
      </c>
      <c r="K31" s="281">
        <v>0</v>
      </c>
      <c r="L31" s="280">
        <v>0</v>
      </c>
      <c r="M31" s="280">
        <v>0</v>
      </c>
      <c r="N31" s="280">
        <v>0</v>
      </c>
      <c r="O31" s="280">
        <v>0</v>
      </c>
      <c r="P31" s="280">
        <v>0</v>
      </c>
      <c r="Q31" s="280">
        <v>0</v>
      </c>
      <c r="R31" s="269"/>
    </row>
    <row r="32" spans="1:118" ht="80.099999999999994" customHeight="1">
      <c r="A32" s="343" t="s">
        <v>37</v>
      </c>
      <c r="B32" s="280">
        <v>1757987.5948949999</v>
      </c>
      <c r="C32" s="280">
        <v>43534.544390000003</v>
      </c>
      <c r="D32" s="280">
        <v>15081.553159999999</v>
      </c>
      <c r="E32" s="280">
        <v>3797.5901899999999</v>
      </c>
      <c r="F32" s="280">
        <v>6603.3221412000003</v>
      </c>
      <c r="G32" s="280">
        <v>15487.8390724</v>
      </c>
      <c r="H32" s="280">
        <v>543868.94539000001</v>
      </c>
      <c r="I32" s="280">
        <v>2386361.3892600001</v>
      </c>
      <c r="J32" s="280">
        <v>1194930.7776545999</v>
      </c>
      <c r="K32" s="280">
        <v>87402.479575999998</v>
      </c>
      <c r="L32" s="280">
        <v>5442.7450524000005</v>
      </c>
      <c r="M32" s="280">
        <v>2164.2203132000004</v>
      </c>
      <c r="N32" s="280">
        <v>40421.679375600004</v>
      </c>
      <c r="O32" s="280">
        <v>24112.186996199998</v>
      </c>
      <c r="P32" s="280">
        <v>165955.59656000001</v>
      </c>
      <c r="Q32" s="280">
        <v>1520429.68554</v>
      </c>
      <c r="R32" s="269"/>
    </row>
    <row r="33" spans="1:18" ht="80.099999999999994" customHeight="1">
      <c r="A33" s="343" t="s">
        <v>38</v>
      </c>
      <c r="B33" s="280">
        <v>557292.28455939994</v>
      </c>
      <c r="C33" s="280">
        <v>6110.2429934000002</v>
      </c>
      <c r="D33" s="280">
        <v>4411.6162410000006</v>
      </c>
      <c r="E33" s="280">
        <v>649.36641000000009</v>
      </c>
      <c r="F33" s="280">
        <v>11642.4710662</v>
      </c>
      <c r="G33" s="280">
        <v>4608.4022936000001</v>
      </c>
      <c r="H33" s="280">
        <v>97827.925650000005</v>
      </c>
      <c r="I33" s="280">
        <v>682542.30923000001</v>
      </c>
      <c r="J33" s="280">
        <v>0</v>
      </c>
      <c r="K33" s="280">
        <v>0</v>
      </c>
      <c r="L33" s="280">
        <v>0</v>
      </c>
      <c r="M33" s="280">
        <v>0</v>
      </c>
      <c r="N33" s="280">
        <v>0</v>
      </c>
      <c r="O33" s="280">
        <v>0</v>
      </c>
      <c r="P33" s="280">
        <v>0</v>
      </c>
      <c r="Q33" s="280">
        <v>0</v>
      </c>
      <c r="R33" s="269"/>
    </row>
    <row r="34" spans="1:18" ht="80.099999999999994" customHeight="1">
      <c r="A34" s="343" t="s">
        <v>39</v>
      </c>
      <c r="B34" s="280">
        <v>28648.885429999998</v>
      </c>
      <c r="C34" s="280">
        <v>686</v>
      </c>
      <c r="D34" s="280">
        <v>0</v>
      </c>
      <c r="E34" s="280">
        <v>0</v>
      </c>
      <c r="F34" s="280">
        <v>0</v>
      </c>
      <c r="G34" s="280">
        <v>1288.4967872</v>
      </c>
      <c r="H34" s="280">
        <v>517.30399999999997</v>
      </c>
      <c r="I34" s="280">
        <v>31140.68622</v>
      </c>
      <c r="J34" s="280">
        <v>0</v>
      </c>
      <c r="K34" s="280">
        <v>0</v>
      </c>
      <c r="L34" s="280">
        <v>0</v>
      </c>
      <c r="M34" s="280">
        <v>0</v>
      </c>
      <c r="N34" s="280">
        <v>0</v>
      </c>
      <c r="O34" s="280">
        <v>0</v>
      </c>
      <c r="P34" s="280">
        <v>0</v>
      </c>
      <c r="Q34" s="280">
        <v>0</v>
      </c>
      <c r="R34" s="269"/>
    </row>
    <row r="35" spans="1:18" ht="162" customHeight="1">
      <c r="A35" s="343" t="s">
        <v>258</v>
      </c>
      <c r="B35" s="280">
        <v>25981.0806066</v>
      </c>
      <c r="C35" s="280">
        <v>853.43998999999997</v>
      </c>
      <c r="D35" s="280">
        <v>437.6</v>
      </c>
      <c r="E35" s="280">
        <v>0</v>
      </c>
      <c r="F35" s="280">
        <v>396.27409999999998</v>
      </c>
      <c r="G35" s="280">
        <v>0</v>
      </c>
      <c r="H35" s="280">
        <v>53.199739999999998</v>
      </c>
      <c r="I35" s="280">
        <v>27721.594440000001</v>
      </c>
      <c r="J35" s="280">
        <v>0</v>
      </c>
      <c r="K35" s="280">
        <v>0</v>
      </c>
      <c r="L35" s="280">
        <v>0</v>
      </c>
      <c r="M35" s="280">
        <v>0</v>
      </c>
      <c r="N35" s="280">
        <v>0</v>
      </c>
      <c r="O35" s="280">
        <v>0</v>
      </c>
      <c r="P35" s="280">
        <v>0</v>
      </c>
      <c r="Q35" s="280">
        <v>0</v>
      </c>
      <c r="R35" s="269"/>
    </row>
    <row r="36" spans="1:18" ht="80.099999999999994" customHeight="1">
      <c r="A36" s="343" t="s">
        <v>41</v>
      </c>
      <c r="B36" s="280">
        <v>0</v>
      </c>
      <c r="C36" s="280">
        <v>0</v>
      </c>
      <c r="D36" s="280">
        <v>0</v>
      </c>
      <c r="E36" s="280">
        <v>0</v>
      </c>
      <c r="F36" s="280">
        <v>0</v>
      </c>
      <c r="G36" s="280">
        <v>0</v>
      </c>
      <c r="H36" s="280">
        <v>0</v>
      </c>
      <c r="I36" s="280">
        <v>0</v>
      </c>
      <c r="J36" s="280">
        <v>0</v>
      </c>
      <c r="K36" s="280">
        <v>0</v>
      </c>
      <c r="L36" s="280">
        <v>0</v>
      </c>
      <c r="M36" s="280">
        <v>0</v>
      </c>
      <c r="N36" s="280">
        <v>0</v>
      </c>
      <c r="O36" s="280">
        <v>0</v>
      </c>
      <c r="P36" s="280">
        <v>0</v>
      </c>
      <c r="Q36" s="280">
        <v>0</v>
      </c>
      <c r="R36" s="269"/>
    </row>
    <row r="37" spans="1:18" ht="80.099999999999994" customHeight="1">
      <c r="A37" s="343" t="s">
        <v>42</v>
      </c>
      <c r="B37" s="280">
        <v>47917.944122599998</v>
      </c>
      <c r="C37" s="280">
        <v>0</v>
      </c>
      <c r="D37" s="280">
        <v>0</v>
      </c>
      <c r="E37" s="280">
        <v>0</v>
      </c>
      <c r="F37" s="280">
        <v>0</v>
      </c>
      <c r="G37" s="280">
        <v>2085.222538</v>
      </c>
      <c r="H37" s="280">
        <v>0</v>
      </c>
      <c r="I37" s="280">
        <v>50003.166659999995</v>
      </c>
      <c r="J37" s="280">
        <v>0</v>
      </c>
      <c r="K37" s="280">
        <v>0</v>
      </c>
      <c r="L37" s="280">
        <v>0</v>
      </c>
      <c r="M37" s="280">
        <v>0</v>
      </c>
      <c r="N37" s="280">
        <v>0</v>
      </c>
      <c r="O37" s="280">
        <v>0</v>
      </c>
      <c r="P37" s="280">
        <v>0</v>
      </c>
      <c r="Q37" s="280">
        <v>0</v>
      </c>
      <c r="R37" s="269"/>
    </row>
    <row r="38" spans="1:18" ht="162" customHeight="1">
      <c r="A38" s="343" t="s">
        <v>43</v>
      </c>
      <c r="B38" s="280">
        <v>184579.99525960002</v>
      </c>
      <c r="C38" s="280">
        <v>1822.97334</v>
      </c>
      <c r="D38" s="280">
        <v>0</v>
      </c>
      <c r="E38" s="280">
        <v>3004.68</v>
      </c>
      <c r="F38" s="280">
        <v>0</v>
      </c>
      <c r="G38" s="280">
        <v>2187.2256616000004</v>
      </c>
      <c r="H38" s="280">
        <v>835.2</v>
      </c>
      <c r="I38" s="280">
        <v>192430.07425999999</v>
      </c>
      <c r="J38" s="280">
        <v>11951.668435199999</v>
      </c>
      <c r="K38" s="280">
        <v>743.56</v>
      </c>
      <c r="L38" s="280">
        <v>397.32309999999995</v>
      </c>
      <c r="M38" s="280">
        <v>0</v>
      </c>
      <c r="N38" s="280">
        <v>0</v>
      </c>
      <c r="O38" s="280">
        <v>0</v>
      </c>
      <c r="P38" s="280">
        <v>0</v>
      </c>
      <c r="Q38" s="280">
        <v>13092.551529999999</v>
      </c>
      <c r="R38" s="269"/>
    </row>
    <row r="39" spans="1:18" s="208" customFormat="1" ht="83.25" customHeight="1">
      <c r="A39" s="344" t="s">
        <v>236</v>
      </c>
      <c r="B39" s="345">
        <f t="shared" ref="B39:Q39" si="0">SUM(B10:B38)</f>
        <v>9483019.6556822024</v>
      </c>
      <c r="C39" s="345">
        <f t="shared" si="0"/>
        <v>64125.030712400003</v>
      </c>
      <c r="D39" s="345">
        <f t="shared" si="0"/>
        <v>42371.265156399997</v>
      </c>
      <c r="E39" s="345">
        <f t="shared" si="0"/>
        <v>9942.8231462000003</v>
      </c>
      <c r="F39" s="345">
        <f t="shared" si="0"/>
        <v>55947.628061800002</v>
      </c>
      <c r="G39" s="345">
        <f t="shared" si="0"/>
        <v>32179.945505000003</v>
      </c>
      <c r="H39" s="345">
        <f t="shared" si="0"/>
        <v>2451301.7655500001</v>
      </c>
      <c r="I39" s="345">
        <f t="shared" si="0"/>
        <v>12138888.113899998</v>
      </c>
      <c r="J39" s="345">
        <f t="shared" si="0"/>
        <v>8793935.5645221993</v>
      </c>
      <c r="K39" s="345">
        <f t="shared" si="0"/>
        <v>127007.1566584</v>
      </c>
      <c r="L39" s="345">
        <f t="shared" si="0"/>
        <v>29819.790393000007</v>
      </c>
      <c r="M39" s="345">
        <f t="shared" si="0"/>
        <v>3138.7607638000004</v>
      </c>
      <c r="N39" s="345">
        <f t="shared" si="0"/>
        <v>76790.425484200008</v>
      </c>
      <c r="O39" s="345">
        <f t="shared" si="0"/>
        <v>29469.073582799996</v>
      </c>
      <c r="P39" s="345">
        <f t="shared" si="0"/>
        <v>1034625.1753</v>
      </c>
      <c r="Q39" s="345">
        <f t="shared" si="0"/>
        <v>10094785.946660001</v>
      </c>
      <c r="R39" s="284"/>
    </row>
    <row r="40" spans="1:18" ht="27.75" customHeight="1" thickBot="1">
      <c r="A40" s="254"/>
      <c r="B40" s="255"/>
      <c r="C40" s="346"/>
      <c r="D40" s="256"/>
      <c r="E40" s="256"/>
      <c r="F40" s="256"/>
      <c r="G40" s="256"/>
      <c r="H40" s="256"/>
      <c r="I40" s="256"/>
      <c r="J40" s="256"/>
      <c r="K40" s="256"/>
      <c r="L40" s="255"/>
      <c r="M40" s="255"/>
      <c r="N40" s="255"/>
      <c r="O40" s="255"/>
      <c r="P40" s="255"/>
      <c r="Q40" s="255"/>
      <c r="R40" s="269"/>
    </row>
    <row r="41" spans="1:18" ht="96.75" customHeight="1" thickTop="1">
      <c r="A41" s="266" t="s">
        <v>245</v>
      </c>
      <c r="B41" s="187"/>
      <c r="C41" s="291"/>
      <c r="D41" s="219"/>
      <c r="E41" s="219"/>
      <c r="F41" s="219"/>
      <c r="G41" s="219"/>
      <c r="H41" s="219"/>
      <c r="I41" s="219"/>
      <c r="J41" s="219"/>
      <c r="K41" s="219"/>
      <c r="L41" s="220"/>
      <c r="M41" s="220"/>
      <c r="N41" s="25"/>
      <c r="O41" s="25"/>
      <c r="P41" s="25"/>
      <c r="Q41" s="25"/>
    </row>
    <row r="42" spans="1:18" ht="13.5" customHeight="1">
      <c r="A42" s="24"/>
      <c r="B42" s="50"/>
      <c r="C42" s="292"/>
      <c r="D42" s="26"/>
      <c r="E42" s="26"/>
      <c r="F42" s="26"/>
      <c r="G42" s="26"/>
      <c r="H42" s="26"/>
      <c r="I42" s="26"/>
      <c r="J42" s="26"/>
      <c r="K42" s="26"/>
      <c r="L42" s="26"/>
      <c r="M42" s="164"/>
      <c r="N42" s="25"/>
      <c r="O42" s="25"/>
      <c r="P42" s="25"/>
      <c r="Q42" s="25"/>
    </row>
    <row r="43" spans="1:18" ht="13.5" customHeight="1">
      <c r="A43" s="24"/>
      <c r="B43" s="50"/>
      <c r="C43" s="292"/>
      <c r="D43" s="26"/>
      <c r="E43" s="26"/>
      <c r="F43" s="26"/>
      <c r="G43" s="26"/>
      <c r="H43" s="26"/>
      <c r="I43" s="26"/>
      <c r="J43" s="26"/>
      <c r="K43" s="26"/>
      <c r="L43" s="26"/>
      <c r="M43" s="164"/>
      <c r="N43" s="25"/>
      <c r="O43" s="25"/>
      <c r="P43" s="25"/>
      <c r="Q43" s="25"/>
    </row>
    <row r="44" spans="1:18" ht="13.5" customHeight="1">
      <c r="A44" s="24"/>
      <c r="B44" s="50"/>
      <c r="C44" s="292"/>
      <c r="D44" s="26"/>
      <c r="E44" s="26"/>
      <c r="F44" s="26"/>
      <c r="G44" s="26"/>
      <c r="H44" s="26"/>
      <c r="I44" s="26"/>
      <c r="J44" s="26"/>
      <c r="K44" s="26"/>
      <c r="L44" s="26"/>
      <c r="M44" s="164"/>
      <c r="N44" s="25"/>
      <c r="O44" s="25"/>
      <c r="P44" s="25"/>
      <c r="Q44" s="25"/>
    </row>
    <row r="45" spans="1:18" ht="13.5" customHeight="1">
      <c r="A45" s="24"/>
      <c r="B45" s="50"/>
      <c r="C45" s="292"/>
      <c r="D45" s="26"/>
      <c r="E45" s="26"/>
      <c r="F45" s="26"/>
      <c r="G45" s="26"/>
      <c r="H45" s="26"/>
      <c r="I45" s="26"/>
      <c r="J45" s="26"/>
      <c r="K45" s="26"/>
      <c r="L45" s="26"/>
      <c r="M45" s="164"/>
      <c r="N45" s="25"/>
      <c r="O45" s="25"/>
      <c r="P45" s="25"/>
      <c r="Q45" s="25"/>
    </row>
    <row r="46" spans="1:18" ht="13.5" customHeight="1">
      <c r="A46" s="24"/>
      <c r="B46" s="50"/>
      <c r="C46" s="292"/>
      <c r="D46" s="26"/>
      <c r="E46" s="26"/>
      <c r="F46" s="26"/>
      <c r="G46" s="26"/>
      <c r="H46" s="26"/>
      <c r="I46" s="26"/>
      <c r="J46" s="26"/>
      <c r="K46" s="26"/>
      <c r="L46" s="26"/>
      <c r="M46" s="164"/>
      <c r="N46" s="25"/>
      <c r="O46" s="25"/>
      <c r="P46" s="25"/>
      <c r="Q46" s="25"/>
    </row>
    <row r="47" spans="1:18" ht="13.5" customHeight="1">
      <c r="A47" s="24"/>
      <c r="B47" s="50"/>
      <c r="C47" s="292"/>
      <c r="D47" s="26"/>
      <c r="E47" s="26"/>
      <c r="F47" s="26"/>
      <c r="G47" s="26"/>
      <c r="H47" s="26"/>
      <c r="I47" s="26"/>
      <c r="J47" s="26"/>
      <c r="K47" s="26"/>
      <c r="L47" s="26"/>
      <c r="M47" s="164"/>
      <c r="N47" s="25"/>
      <c r="O47" s="25"/>
      <c r="P47" s="25"/>
      <c r="Q47" s="25"/>
    </row>
    <row r="48" spans="1:18" ht="13.5" customHeight="1">
      <c r="A48" s="196"/>
      <c r="B48" s="262"/>
      <c r="C48" s="292"/>
      <c r="D48" s="26"/>
      <c r="E48" s="26"/>
      <c r="F48" s="26"/>
      <c r="G48" s="26"/>
      <c r="H48" s="26"/>
      <c r="I48" s="26"/>
      <c r="J48" s="26"/>
      <c r="K48" s="26"/>
      <c r="L48" s="26"/>
      <c r="M48" s="164"/>
      <c r="N48" s="25"/>
      <c r="O48" s="25"/>
      <c r="P48" s="25"/>
      <c r="Q48" s="25"/>
    </row>
    <row r="49" spans="1:17" ht="13.5" customHeight="1">
      <c r="A49" s="24"/>
      <c r="B49" s="262"/>
      <c r="C49" s="292"/>
      <c r="D49" s="26"/>
      <c r="E49" s="26"/>
      <c r="F49" s="26"/>
      <c r="G49" s="26"/>
      <c r="H49" s="26"/>
      <c r="I49" s="26"/>
      <c r="J49" s="26"/>
      <c r="K49" s="26"/>
      <c r="L49" s="26"/>
      <c r="M49" s="164"/>
      <c r="N49" s="25"/>
      <c r="O49" s="25"/>
      <c r="P49" s="25"/>
      <c r="Q49" s="25"/>
    </row>
    <row r="50" spans="1:17" ht="13.5" customHeight="1">
      <c r="A50" s="24"/>
      <c r="B50" s="262"/>
      <c r="C50" s="292"/>
      <c r="D50" s="26"/>
      <c r="E50" s="26"/>
      <c r="F50" s="26"/>
      <c r="G50" s="26"/>
      <c r="H50" s="26"/>
      <c r="I50" s="26"/>
      <c r="J50" s="26"/>
      <c r="K50" s="26"/>
      <c r="L50" s="26"/>
      <c r="M50" s="164"/>
      <c r="N50" s="25"/>
      <c r="O50" s="25"/>
      <c r="P50" s="25"/>
      <c r="Q50" s="25"/>
    </row>
    <row r="51" spans="1:17" ht="13.5" customHeight="1">
      <c r="A51" s="24"/>
      <c r="B51" s="262"/>
      <c r="C51" s="292"/>
      <c r="D51" s="26"/>
      <c r="E51" s="26"/>
      <c r="F51" s="26"/>
      <c r="G51" s="26"/>
      <c r="H51" s="26"/>
      <c r="I51" s="26"/>
      <c r="J51" s="26"/>
      <c r="K51" s="26"/>
      <c r="L51" s="26"/>
      <c r="M51" s="164"/>
      <c r="N51" s="25"/>
      <c r="O51" s="25"/>
      <c r="P51" s="25"/>
      <c r="Q51" s="25"/>
    </row>
    <row r="52" spans="1:17" ht="13.5" customHeight="1">
      <c r="A52" s="24"/>
      <c r="B52" s="262"/>
      <c r="C52" s="292"/>
      <c r="D52" s="26"/>
      <c r="E52" s="26"/>
      <c r="F52" s="26"/>
      <c r="G52" s="26"/>
      <c r="H52" s="26"/>
      <c r="I52" s="26"/>
      <c r="J52" s="26"/>
      <c r="K52" s="26"/>
      <c r="L52" s="26"/>
      <c r="M52" s="164"/>
      <c r="N52" s="25"/>
      <c r="O52" s="25"/>
      <c r="P52" s="25"/>
      <c r="Q52" s="25"/>
    </row>
    <row r="53" spans="1:17" ht="13.5" customHeight="1">
      <c r="A53" s="24"/>
      <c r="B53" s="262"/>
      <c r="C53" s="292"/>
      <c r="D53" s="26"/>
      <c r="E53" s="26"/>
      <c r="F53" s="26"/>
      <c r="G53" s="26"/>
      <c r="H53" s="26"/>
      <c r="I53" s="26"/>
      <c r="J53" s="26"/>
      <c r="K53" s="26"/>
      <c r="L53" s="26"/>
      <c r="M53" s="164"/>
      <c r="N53" s="25"/>
      <c r="O53" s="25"/>
      <c r="P53" s="25"/>
      <c r="Q53" s="25"/>
    </row>
    <row r="54" spans="1:17" ht="13.5" customHeight="1">
      <c r="A54" s="196"/>
      <c r="B54" s="262"/>
      <c r="C54" s="292"/>
      <c r="D54" s="26"/>
      <c r="E54" s="26"/>
      <c r="F54" s="26"/>
      <c r="G54" s="26"/>
      <c r="H54" s="26"/>
      <c r="I54" s="26"/>
      <c r="J54" s="26"/>
      <c r="K54" s="26"/>
      <c r="L54" s="26"/>
      <c r="M54" s="164"/>
      <c r="N54" s="25"/>
      <c r="O54" s="25"/>
      <c r="P54" s="25"/>
      <c r="Q54" s="25"/>
    </row>
    <row r="55" spans="1:17" ht="13.5" customHeight="1">
      <c r="A55" s="24"/>
      <c r="B55" s="50"/>
      <c r="C55" s="292"/>
      <c r="D55" s="26"/>
      <c r="E55" s="26"/>
      <c r="F55" s="26"/>
      <c r="G55" s="26"/>
      <c r="H55" s="26"/>
      <c r="I55" s="26"/>
      <c r="J55" s="26"/>
      <c r="K55" s="26"/>
      <c r="L55" s="26"/>
      <c r="M55" s="164"/>
      <c r="N55" s="25"/>
      <c r="O55" s="25"/>
      <c r="P55" s="25"/>
      <c r="Q55" s="25"/>
    </row>
    <row r="56" spans="1:17" ht="13.5" customHeight="1">
      <c r="A56" s="24"/>
      <c r="B56" s="50"/>
      <c r="C56" s="292"/>
      <c r="D56" s="26"/>
      <c r="E56" s="26"/>
      <c r="F56" s="26"/>
      <c r="G56" s="26"/>
      <c r="H56" s="26"/>
      <c r="I56" s="26"/>
      <c r="J56" s="26"/>
      <c r="K56" s="26"/>
      <c r="L56" s="26"/>
      <c r="M56" s="164"/>
      <c r="N56" s="25"/>
      <c r="O56" s="25"/>
      <c r="P56" s="25"/>
      <c r="Q56" s="25"/>
    </row>
    <row r="57" spans="1:17" ht="13.5" customHeight="1">
      <c r="A57" s="24"/>
      <c r="B57" s="50"/>
      <c r="C57" s="292"/>
      <c r="D57" s="26"/>
      <c r="E57" s="26"/>
      <c r="F57" s="26"/>
      <c r="G57" s="26"/>
      <c r="H57" s="26"/>
      <c r="I57" s="26"/>
      <c r="J57" s="26"/>
      <c r="K57" s="26"/>
      <c r="L57" s="26"/>
      <c r="M57" s="164"/>
      <c r="N57" s="25"/>
      <c r="O57" s="25"/>
      <c r="P57" s="25"/>
      <c r="Q57" s="25"/>
    </row>
    <row r="58" spans="1:17" ht="13.5" customHeight="1">
      <c r="A58" s="196"/>
      <c r="B58" s="50"/>
      <c r="C58" s="292"/>
      <c r="D58" s="26"/>
      <c r="E58" s="26"/>
      <c r="F58" s="26"/>
      <c r="G58" s="26"/>
      <c r="H58" s="26"/>
      <c r="I58" s="26"/>
      <c r="J58" s="26"/>
      <c r="K58" s="26"/>
      <c r="L58" s="26"/>
      <c r="M58" s="164"/>
      <c r="N58" s="25"/>
      <c r="O58" s="25"/>
      <c r="P58" s="25"/>
      <c r="Q58" s="25"/>
    </row>
    <row r="59" spans="1:17" ht="13.5" customHeight="1">
      <c r="A59" s="24"/>
      <c r="B59" s="50"/>
      <c r="C59" s="292"/>
      <c r="D59" s="26"/>
      <c r="E59" s="26"/>
      <c r="F59" s="26"/>
      <c r="G59" s="26"/>
      <c r="H59" s="26"/>
      <c r="I59" s="26"/>
      <c r="J59" s="26"/>
      <c r="K59" s="26"/>
      <c r="L59" s="26"/>
      <c r="M59" s="164"/>
      <c r="N59" s="25"/>
      <c r="O59" s="25"/>
      <c r="P59" s="25"/>
      <c r="Q59" s="25"/>
    </row>
    <row r="60" spans="1:17" ht="13.5" customHeight="1">
      <c r="A60" s="24"/>
      <c r="B60" s="50"/>
      <c r="C60" s="292"/>
      <c r="D60" s="26"/>
      <c r="E60" s="26"/>
      <c r="F60" s="26"/>
      <c r="G60" s="26"/>
      <c r="H60" s="26"/>
      <c r="I60" s="26"/>
      <c r="J60" s="26"/>
      <c r="K60" s="26"/>
      <c r="L60" s="26"/>
      <c r="M60" s="164"/>
      <c r="N60" s="25"/>
      <c r="O60" s="25"/>
      <c r="P60" s="25"/>
      <c r="Q60" s="25"/>
    </row>
    <row r="61" spans="1:17" ht="13.5" customHeight="1">
      <c r="A61" s="24"/>
      <c r="B61" s="50"/>
      <c r="C61" s="292"/>
      <c r="D61" s="26"/>
      <c r="E61" s="26"/>
      <c r="F61" s="26"/>
      <c r="G61" s="26"/>
      <c r="H61" s="26"/>
      <c r="I61" s="26"/>
      <c r="J61" s="26"/>
      <c r="K61" s="26"/>
      <c r="L61" s="26"/>
      <c r="M61" s="164"/>
      <c r="N61" s="25"/>
      <c r="O61" s="25"/>
      <c r="P61" s="25"/>
      <c r="Q61" s="25"/>
    </row>
    <row r="62" spans="1:17" ht="13.5" customHeight="1">
      <c r="A62" s="24"/>
      <c r="B62" s="50"/>
      <c r="C62" s="292"/>
      <c r="D62" s="26"/>
      <c r="E62" s="26"/>
      <c r="F62" s="26"/>
      <c r="G62" s="26"/>
      <c r="H62" s="26"/>
      <c r="I62" s="26"/>
      <c r="J62" s="26"/>
      <c r="K62" s="26"/>
      <c r="L62" s="26"/>
      <c r="M62" s="164"/>
      <c r="N62" s="25"/>
      <c r="O62" s="25"/>
      <c r="P62" s="25"/>
      <c r="Q62" s="25"/>
    </row>
    <row r="63" spans="1:17" ht="13.5" customHeight="1">
      <c r="A63" s="196"/>
      <c r="B63" s="50"/>
      <c r="C63" s="292"/>
      <c r="D63" s="26"/>
      <c r="E63" s="26"/>
      <c r="F63" s="26"/>
      <c r="G63" s="26"/>
      <c r="H63" s="26"/>
      <c r="I63" s="26"/>
      <c r="J63" s="26"/>
      <c r="K63" s="26"/>
      <c r="L63" s="26"/>
      <c r="M63" s="164"/>
      <c r="N63" s="25"/>
      <c r="O63" s="25"/>
      <c r="P63" s="25"/>
      <c r="Q63" s="25"/>
    </row>
    <row r="64" spans="1:17" ht="13.5" customHeight="1">
      <c r="A64" s="24"/>
      <c r="B64" s="50"/>
      <c r="C64" s="292"/>
      <c r="D64" s="26"/>
      <c r="E64" s="26"/>
      <c r="F64" s="26"/>
      <c r="G64" s="26"/>
      <c r="H64" s="26"/>
      <c r="I64" s="26"/>
      <c r="J64" s="26"/>
      <c r="K64" s="26"/>
      <c r="L64" s="26"/>
      <c r="M64" s="164"/>
      <c r="N64" s="25"/>
      <c r="O64" s="25"/>
      <c r="P64" s="25"/>
      <c r="Q64" s="25"/>
    </row>
    <row r="65" spans="1:17" ht="13.5" customHeight="1">
      <c r="A65" s="24"/>
      <c r="B65" s="50"/>
      <c r="C65" s="292"/>
      <c r="D65" s="26"/>
      <c r="E65" s="26"/>
      <c r="F65" s="26"/>
      <c r="G65" s="26"/>
      <c r="H65" s="26"/>
      <c r="I65" s="26"/>
      <c r="J65" s="26"/>
      <c r="K65" s="26"/>
      <c r="L65" s="26"/>
      <c r="M65" s="164"/>
      <c r="N65" s="25"/>
      <c r="O65" s="25"/>
      <c r="P65" s="25"/>
      <c r="Q65" s="25"/>
    </row>
    <row r="66" spans="1:17" ht="13.5" customHeight="1">
      <c r="A66" s="24"/>
      <c r="B66" s="50"/>
      <c r="C66" s="292"/>
      <c r="D66" s="26"/>
      <c r="E66" s="26"/>
      <c r="F66" s="26"/>
      <c r="G66" s="26"/>
      <c r="H66" s="26"/>
      <c r="I66" s="26"/>
      <c r="J66" s="26"/>
      <c r="K66" s="26"/>
      <c r="L66" s="26"/>
      <c r="M66" s="164"/>
      <c r="N66" s="25"/>
      <c r="O66" s="25"/>
      <c r="P66" s="25"/>
      <c r="Q66" s="25"/>
    </row>
    <row r="67" spans="1:17" ht="9" customHeight="1">
      <c r="A67" s="194"/>
      <c r="B67" s="50"/>
      <c r="C67" s="292"/>
      <c r="D67" s="26"/>
      <c r="E67" s="26"/>
      <c r="F67" s="26"/>
      <c r="G67" s="26"/>
      <c r="H67" s="26"/>
      <c r="I67" s="26"/>
      <c r="J67" s="26"/>
      <c r="K67" s="26"/>
      <c r="L67" s="26"/>
      <c r="M67" s="164"/>
      <c r="N67" s="25"/>
      <c r="O67" s="25"/>
      <c r="P67" s="25"/>
      <c r="Q67" s="25"/>
    </row>
    <row r="68" spans="1:17" ht="9" customHeight="1">
      <c r="A68" s="194"/>
      <c r="B68" s="50"/>
      <c r="C68" s="292"/>
      <c r="D68" s="26"/>
      <c r="E68" s="26"/>
      <c r="F68" s="26"/>
      <c r="G68" s="26"/>
      <c r="H68" s="26"/>
      <c r="I68" s="26"/>
      <c r="J68" s="26"/>
      <c r="K68" s="26"/>
      <c r="L68" s="26"/>
      <c r="M68" s="164"/>
      <c r="N68" s="25"/>
      <c r="O68" s="25"/>
      <c r="P68" s="25"/>
      <c r="Q68" s="25"/>
    </row>
    <row r="69" spans="1:17" ht="9" customHeight="1">
      <c r="A69" s="194"/>
      <c r="B69" s="50"/>
      <c r="C69" s="292"/>
      <c r="D69" s="26"/>
      <c r="E69" s="26"/>
      <c r="F69" s="26"/>
      <c r="G69" s="26"/>
      <c r="H69" s="26"/>
      <c r="I69" s="26"/>
      <c r="J69" s="26"/>
      <c r="K69" s="26"/>
      <c r="L69" s="26"/>
      <c r="M69" s="164"/>
      <c r="N69" s="25"/>
      <c r="O69" s="25"/>
      <c r="P69" s="25"/>
      <c r="Q69" s="25"/>
    </row>
    <row r="70" spans="1:17" ht="9" customHeight="1">
      <c r="A70" s="194"/>
      <c r="B70" s="50"/>
      <c r="C70" s="292"/>
      <c r="D70" s="26"/>
      <c r="E70" s="26"/>
      <c r="F70" s="26"/>
      <c r="G70" s="26"/>
      <c r="H70" s="26"/>
      <c r="I70" s="26"/>
      <c r="J70" s="26"/>
      <c r="K70" s="26"/>
      <c r="L70" s="26"/>
      <c r="M70" s="164"/>
      <c r="N70" s="25"/>
      <c r="O70" s="25"/>
      <c r="P70" s="25"/>
      <c r="Q70" s="25"/>
    </row>
    <row r="71" spans="1:17" ht="9" customHeight="1">
      <c r="A71" s="195"/>
      <c r="B71" s="50"/>
      <c r="C71" s="292"/>
      <c r="D71" s="26"/>
      <c r="E71" s="26"/>
      <c r="F71" s="26"/>
      <c r="G71" s="26"/>
      <c r="H71" s="26"/>
      <c r="I71" s="26"/>
      <c r="J71" s="26"/>
      <c r="K71" s="26"/>
      <c r="L71" s="26"/>
      <c r="M71" s="164"/>
      <c r="N71" s="25"/>
      <c r="O71" s="25"/>
      <c r="P71" s="25"/>
      <c r="Q71" s="25"/>
    </row>
    <row r="72" spans="1:17" ht="9" customHeight="1">
      <c r="A72" s="195"/>
      <c r="C72" s="292"/>
      <c r="D72" s="26"/>
      <c r="E72" s="26"/>
      <c r="F72" s="26"/>
      <c r="G72" s="26"/>
      <c r="H72" s="26"/>
      <c r="I72" s="26"/>
      <c r="J72" s="26"/>
      <c r="K72" s="26"/>
      <c r="L72" s="26"/>
      <c r="M72" s="25"/>
      <c r="N72" s="25"/>
      <c r="O72" s="25"/>
      <c r="P72" s="25"/>
      <c r="Q72" s="25"/>
    </row>
    <row r="73" spans="1:17" ht="9" customHeight="1">
      <c r="A73" s="196"/>
      <c r="C73" s="292"/>
      <c r="D73" s="26"/>
      <c r="E73" s="26"/>
      <c r="F73" s="26"/>
      <c r="G73" s="26"/>
      <c r="H73" s="26"/>
      <c r="I73" s="26"/>
      <c r="J73" s="26"/>
      <c r="K73" s="26"/>
      <c r="L73" s="26"/>
      <c r="M73" s="25"/>
      <c r="N73" s="25"/>
      <c r="O73" s="25"/>
      <c r="P73" s="25"/>
      <c r="Q73" s="25"/>
    </row>
    <row r="74" spans="1:17" ht="9" customHeight="1">
      <c r="A74" s="24"/>
      <c r="C74" s="292"/>
      <c r="D74" s="26"/>
      <c r="E74" s="26"/>
      <c r="F74" s="26"/>
      <c r="G74" s="26"/>
      <c r="H74" s="26"/>
      <c r="I74" s="26"/>
      <c r="J74" s="26"/>
      <c r="K74" s="26"/>
      <c r="L74" s="26"/>
      <c r="M74" s="25"/>
      <c r="N74" s="25"/>
      <c r="O74" s="25"/>
      <c r="P74" s="25"/>
      <c r="Q74" s="25"/>
    </row>
    <row r="75" spans="1:17" ht="9" customHeight="1">
      <c r="A75" s="24"/>
      <c r="C75" s="292"/>
      <c r="D75" s="26"/>
      <c r="E75" s="26"/>
      <c r="F75" s="26"/>
      <c r="G75" s="26"/>
      <c r="H75" s="26"/>
      <c r="I75" s="26"/>
      <c r="J75" s="26"/>
      <c r="K75" s="26"/>
      <c r="L75" s="26"/>
      <c r="M75" s="25"/>
      <c r="N75" s="25"/>
      <c r="O75" s="25"/>
      <c r="P75" s="25"/>
      <c r="Q75" s="25"/>
    </row>
    <row r="76" spans="1:17" ht="9" customHeight="1">
      <c r="A76" s="24"/>
      <c r="C76" s="292"/>
      <c r="D76" s="26"/>
      <c r="E76" s="26"/>
      <c r="F76" s="26"/>
      <c r="G76" s="26"/>
      <c r="H76" s="26"/>
      <c r="I76" s="26"/>
      <c r="J76" s="26"/>
      <c r="K76" s="26"/>
      <c r="L76" s="26"/>
      <c r="M76" s="25"/>
      <c r="N76" s="25"/>
      <c r="O76" s="25"/>
      <c r="P76" s="25"/>
      <c r="Q76" s="25"/>
    </row>
    <row r="77" spans="1:17" ht="9" customHeight="1">
      <c r="A77" s="24"/>
      <c r="C77" s="292"/>
      <c r="D77" s="26"/>
      <c r="E77" s="26"/>
      <c r="F77" s="26"/>
      <c r="G77" s="26"/>
      <c r="H77" s="26"/>
      <c r="I77" s="26"/>
      <c r="J77" s="26"/>
      <c r="K77" s="26"/>
      <c r="L77" s="26"/>
      <c r="M77" s="25"/>
      <c r="N77" s="25"/>
      <c r="O77" s="25"/>
      <c r="P77" s="25"/>
      <c r="Q77" s="25"/>
    </row>
    <row r="78" spans="1:17" ht="9" customHeight="1">
      <c r="A78" s="194"/>
      <c r="C78" s="292"/>
      <c r="D78" s="26"/>
      <c r="E78" s="26"/>
      <c r="F78" s="26"/>
      <c r="G78" s="26"/>
      <c r="H78" s="26"/>
      <c r="I78" s="26"/>
      <c r="J78" s="26"/>
      <c r="K78" s="26"/>
      <c r="L78" s="26"/>
      <c r="M78" s="25"/>
      <c r="N78" s="25"/>
      <c r="O78" s="25"/>
      <c r="P78" s="25"/>
      <c r="Q78" s="25"/>
    </row>
    <row r="79" spans="1:17" ht="9" customHeight="1">
      <c r="A79" s="196"/>
      <c r="C79" s="292"/>
      <c r="D79" s="26"/>
      <c r="E79" s="26"/>
      <c r="F79" s="26"/>
      <c r="G79" s="26"/>
      <c r="H79" s="26"/>
      <c r="I79" s="26"/>
      <c r="J79" s="26"/>
      <c r="K79" s="26"/>
      <c r="L79" s="26"/>
      <c r="M79" s="25"/>
      <c r="N79" s="25"/>
      <c r="O79" s="25"/>
      <c r="P79" s="25"/>
      <c r="Q79" s="25"/>
    </row>
    <row r="80" spans="1:17" ht="9" customHeight="1">
      <c r="A80" s="24"/>
      <c r="C80" s="292"/>
      <c r="D80" s="26"/>
      <c r="E80" s="26"/>
      <c r="F80" s="26"/>
      <c r="G80" s="26"/>
      <c r="H80" s="26"/>
      <c r="I80" s="26"/>
      <c r="J80" s="26"/>
      <c r="K80" s="26"/>
      <c r="L80" s="26"/>
      <c r="M80" s="25"/>
      <c r="N80" s="25"/>
      <c r="O80" s="25"/>
      <c r="P80" s="25"/>
      <c r="Q80" s="25"/>
    </row>
    <row r="81" spans="1:17" ht="9" customHeight="1">
      <c r="A81" s="24"/>
      <c r="C81" s="292"/>
      <c r="D81" s="26"/>
      <c r="E81" s="26"/>
      <c r="F81" s="26"/>
      <c r="G81" s="26"/>
      <c r="H81" s="26"/>
      <c r="I81" s="26"/>
      <c r="J81" s="26"/>
      <c r="K81" s="26"/>
      <c r="L81" s="26"/>
      <c r="M81" s="25"/>
      <c r="N81" s="25"/>
      <c r="O81" s="25"/>
      <c r="P81" s="25"/>
      <c r="Q81" s="25"/>
    </row>
    <row r="82" spans="1:17" ht="9" customHeight="1">
      <c r="A82" s="24"/>
      <c r="C82" s="292"/>
      <c r="D82" s="26"/>
      <c r="E82" s="26"/>
      <c r="F82" s="26"/>
      <c r="G82" s="26"/>
      <c r="H82" s="26"/>
      <c r="I82" s="26"/>
      <c r="J82" s="26"/>
      <c r="K82" s="26"/>
      <c r="L82" s="26"/>
      <c r="M82" s="25"/>
      <c r="N82" s="25"/>
      <c r="O82" s="25"/>
      <c r="P82" s="25"/>
      <c r="Q82" s="25"/>
    </row>
    <row r="83" spans="1:17" ht="9" customHeight="1">
      <c r="A83" s="24"/>
      <c r="C83" s="292"/>
      <c r="D83" s="26"/>
      <c r="E83" s="26"/>
      <c r="F83" s="26"/>
      <c r="G83" s="26"/>
      <c r="H83" s="26"/>
      <c r="I83" s="26"/>
      <c r="J83" s="26"/>
      <c r="K83" s="26"/>
      <c r="L83" s="26"/>
      <c r="M83" s="25"/>
      <c r="N83" s="25"/>
      <c r="O83" s="25"/>
      <c r="P83" s="25"/>
      <c r="Q83" s="25"/>
    </row>
    <row r="84" spans="1:17" ht="9" customHeight="1">
      <c r="A84" s="194"/>
      <c r="C84" s="292"/>
      <c r="D84" s="26"/>
      <c r="E84" s="26"/>
      <c r="F84" s="26"/>
      <c r="G84" s="26"/>
      <c r="H84" s="26"/>
      <c r="I84" s="26"/>
      <c r="J84" s="26"/>
      <c r="K84" s="26"/>
      <c r="L84" s="26"/>
      <c r="M84" s="25"/>
      <c r="N84" s="25"/>
      <c r="O84" s="25"/>
      <c r="P84" s="25"/>
      <c r="Q84" s="25"/>
    </row>
    <row r="85" spans="1:17" ht="9" customHeight="1">
      <c r="A85" s="196"/>
      <c r="C85" s="292"/>
      <c r="D85" s="26"/>
      <c r="E85" s="26"/>
      <c r="F85" s="26"/>
      <c r="G85" s="26"/>
      <c r="H85" s="26"/>
      <c r="I85" s="26"/>
      <c r="J85" s="26"/>
      <c r="K85" s="26"/>
      <c r="L85" s="26"/>
      <c r="M85" s="25"/>
      <c r="N85" s="25"/>
      <c r="O85" s="25"/>
      <c r="P85" s="25"/>
      <c r="Q85" s="25"/>
    </row>
    <row r="86" spans="1:17" ht="9" customHeight="1">
      <c r="A86" s="24"/>
      <c r="C86" s="292"/>
      <c r="D86" s="26"/>
      <c r="E86" s="26"/>
      <c r="F86" s="26"/>
      <c r="G86" s="26"/>
      <c r="H86" s="26"/>
      <c r="I86" s="26"/>
      <c r="J86" s="26"/>
      <c r="K86" s="26"/>
      <c r="L86" s="26"/>
      <c r="M86" s="25"/>
      <c r="N86" s="25"/>
      <c r="O86" s="25"/>
      <c r="P86" s="25"/>
      <c r="Q86" s="25"/>
    </row>
    <row r="87" spans="1:17" ht="9" customHeight="1">
      <c r="A87" s="24"/>
      <c r="C87" s="292"/>
      <c r="D87" s="26"/>
      <c r="E87" s="26"/>
      <c r="F87" s="26"/>
      <c r="G87" s="26"/>
      <c r="H87" s="26"/>
      <c r="I87" s="26"/>
      <c r="J87" s="26"/>
      <c r="K87" s="26"/>
      <c r="L87" s="26"/>
      <c r="M87" s="25"/>
      <c r="N87" s="25"/>
      <c r="O87" s="25"/>
      <c r="P87" s="25"/>
      <c r="Q87" s="25"/>
    </row>
    <row r="88" spans="1:17" ht="9" customHeight="1">
      <c r="A88" s="24"/>
      <c r="C88" s="292"/>
      <c r="D88" s="26"/>
      <c r="E88" s="26"/>
      <c r="F88" s="26"/>
      <c r="G88" s="26"/>
      <c r="H88" s="26"/>
      <c r="I88" s="26"/>
      <c r="J88" s="26"/>
      <c r="K88" s="26"/>
      <c r="L88" s="26"/>
      <c r="M88" s="25"/>
      <c r="N88" s="25"/>
      <c r="O88" s="25"/>
      <c r="P88" s="25"/>
      <c r="Q88" s="25"/>
    </row>
    <row r="89" spans="1:17" ht="9" customHeight="1">
      <c r="A89" s="24"/>
      <c r="C89" s="292"/>
      <c r="D89" s="26"/>
      <c r="E89" s="26"/>
      <c r="F89" s="26"/>
      <c r="G89" s="26"/>
      <c r="H89" s="26"/>
      <c r="I89" s="26"/>
      <c r="J89" s="26"/>
      <c r="K89" s="26"/>
      <c r="L89" s="26"/>
      <c r="M89" s="25"/>
      <c r="N89" s="25"/>
      <c r="O89" s="25"/>
      <c r="P89" s="25"/>
      <c r="Q89" s="25"/>
    </row>
    <row r="90" spans="1:17">
      <c r="A90" s="24"/>
      <c r="C90" s="293"/>
      <c r="D90" s="50"/>
      <c r="E90" s="50"/>
      <c r="F90" s="50"/>
      <c r="G90" s="50"/>
      <c r="H90" s="50"/>
      <c r="I90" s="50"/>
      <c r="J90" s="50"/>
      <c r="K90" s="50"/>
      <c r="L90" s="50"/>
    </row>
    <row r="91" spans="1:17">
      <c r="A91" s="24"/>
      <c r="C91" s="293"/>
      <c r="D91" s="50"/>
      <c r="E91" s="50"/>
      <c r="F91" s="50"/>
      <c r="G91" s="50"/>
      <c r="H91" s="50"/>
      <c r="I91" s="50"/>
      <c r="J91" s="50"/>
      <c r="K91" s="50"/>
      <c r="L91" s="50"/>
    </row>
    <row r="92" spans="1:17">
      <c r="A92" s="24"/>
      <c r="C92" s="293"/>
      <c r="D92" s="50"/>
      <c r="E92" s="50"/>
      <c r="F92" s="50"/>
      <c r="G92" s="50"/>
      <c r="H92" s="50"/>
      <c r="I92" s="50"/>
      <c r="J92" s="50"/>
      <c r="K92" s="50"/>
      <c r="L92" s="50"/>
    </row>
    <row r="93" spans="1:17">
      <c r="A93" s="24"/>
      <c r="C93" s="293"/>
      <c r="D93" s="50"/>
      <c r="E93" s="50"/>
      <c r="F93" s="50"/>
      <c r="G93" s="50"/>
      <c r="H93" s="50"/>
      <c r="I93" s="50"/>
      <c r="J93" s="50"/>
      <c r="K93" s="50"/>
      <c r="L93" s="50"/>
    </row>
    <row r="94" spans="1:17">
      <c r="A94" s="194"/>
      <c r="C94" s="293"/>
      <c r="D94" s="50"/>
      <c r="E94" s="50"/>
      <c r="F94" s="50"/>
      <c r="G94" s="50"/>
      <c r="H94" s="50"/>
      <c r="I94" s="50"/>
      <c r="J94" s="50"/>
      <c r="K94" s="50"/>
      <c r="L94" s="50"/>
    </row>
    <row r="95" spans="1:17">
      <c r="A95" s="196"/>
      <c r="C95" s="293"/>
      <c r="D95" s="50"/>
      <c r="E95" s="50"/>
      <c r="F95" s="50"/>
      <c r="G95" s="50"/>
      <c r="H95" s="50"/>
      <c r="I95" s="50"/>
      <c r="J95" s="50"/>
      <c r="K95" s="50"/>
      <c r="L95" s="50"/>
    </row>
    <row r="96" spans="1:17">
      <c r="A96" s="24"/>
      <c r="C96" s="293"/>
      <c r="D96" s="50"/>
      <c r="E96" s="50"/>
      <c r="F96" s="50"/>
      <c r="G96" s="50"/>
      <c r="H96" s="50"/>
      <c r="I96" s="50"/>
      <c r="J96" s="50"/>
      <c r="K96" s="50"/>
      <c r="L96" s="50"/>
    </row>
    <row r="97" spans="1:12">
      <c r="A97" s="24"/>
      <c r="C97" s="293"/>
      <c r="D97" s="50"/>
      <c r="E97" s="50"/>
      <c r="F97" s="50"/>
      <c r="G97" s="50"/>
      <c r="H97" s="50"/>
      <c r="I97" s="50"/>
      <c r="J97" s="50"/>
      <c r="K97" s="50"/>
      <c r="L97" s="50"/>
    </row>
    <row r="98" spans="1:12">
      <c r="A98" s="24"/>
      <c r="C98" s="293"/>
      <c r="D98" s="50"/>
      <c r="E98" s="50"/>
      <c r="F98" s="50"/>
      <c r="G98" s="50"/>
      <c r="H98" s="50"/>
      <c r="I98" s="50"/>
      <c r="J98" s="50"/>
      <c r="K98" s="50"/>
      <c r="L98" s="50"/>
    </row>
    <row r="99" spans="1:12">
      <c r="A99" s="24"/>
      <c r="C99" s="293"/>
      <c r="D99" s="50"/>
      <c r="E99" s="50"/>
      <c r="F99" s="50"/>
      <c r="G99" s="50"/>
      <c r="H99" s="50"/>
      <c r="I99" s="50"/>
      <c r="J99" s="50"/>
      <c r="K99" s="50"/>
      <c r="L99" s="50"/>
    </row>
    <row r="100" spans="1:12">
      <c r="A100" s="24"/>
      <c r="C100" s="293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12">
      <c r="A101" s="24"/>
      <c r="C101" s="293"/>
      <c r="D101" s="50"/>
      <c r="E101" s="50"/>
      <c r="F101" s="50"/>
      <c r="G101" s="50"/>
      <c r="H101" s="50"/>
      <c r="I101" s="50"/>
      <c r="J101" s="50"/>
      <c r="K101" s="50"/>
      <c r="L101" s="50"/>
    </row>
    <row r="102" spans="1:12">
      <c r="A102" s="24"/>
      <c r="C102" s="293"/>
      <c r="D102" s="50"/>
      <c r="E102" s="50"/>
      <c r="F102" s="50"/>
      <c r="G102" s="50"/>
      <c r="H102" s="50"/>
      <c r="I102" s="50"/>
      <c r="J102" s="50"/>
      <c r="K102" s="50"/>
      <c r="L102" s="50"/>
    </row>
    <row r="103" spans="1:12">
      <c r="A103" s="24"/>
      <c r="C103" s="293"/>
      <c r="D103" s="50"/>
      <c r="E103" s="50"/>
      <c r="F103" s="50"/>
      <c r="G103" s="50"/>
      <c r="H103" s="50"/>
      <c r="I103" s="50"/>
      <c r="J103" s="50"/>
      <c r="K103" s="50"/>
      <c r="L103" s="50"/>
    </row>
    <row r="104" spans="1:12">
      <c r="A104" s="24"/>
      <c r="C104" s="293"/>
      <c r="D104" s="50"/>
      <c r="E104" s="50"/>
      <c r="F104" s="50"/>
      <c r="G104" s="50"/>
      <c r="H104" s="50"/>
      <c r="I104" s="50"/>
      <c r="J104" s="50"/>
      <c r="K104" s="50"/>
      <c r="L104" s="50"/>
    </row>
    <row r="105" spans="1:12">
      <c r="A105" s="196"/>
      <c r="C105" s="293"/>
      <c r="D105" s="50"/>
      <c r="E105" s="50"/>
      <c r="F105" s="50"/>
      <c r="G105" s="50"/>
      <c r="H105" s="50"/>
      <c r="I105" s="50"/>
      <c r="J105" s="50"/>
      <c r="K105" s="50"/>
      <c r="L105" s="50"/>
    </row>
    <row r="106" spans="1:12">
      <c r="A106" s="24"/>
      <c r="C106" s="293"/>
      <c r="D106" s="50"/>
      <c r="E106" s="50"/>
      <c r="F106" s="50"/>
      <c r="G106" s="50"/>
      <c r="H106" s="50"/>
      <c r="I106" s="50"/>
      <c r="J106" s="50"/>
      <c r="K106" s="50"/>
      <c r="L106" s="50"/>
    </row>
    <row r="107" spans="1:12">
      <c r="A107" s="24"/>
      <c r="C107" s="293"/>
      <c r="D107" s="50"/>
      <c r="E107" s="50"/>
      <c r="F107" s="50"/>
      <c r="G107" s="50"/>
      <c r="H107" s="50"/>
      <c r="I107" s="50"/>
      <c r="J107" s="50"/>
      <c r="K107" s="50"/>
      <c r="L107" s="50"/>
    </row>
    <row r="108" spans="1:12">
      <c r="A108" s="24"/>
      <c r="C108" s="293"/>
      <c r="D108" s="50"/>
      <c r="E108" s="50"/>
      <c r="F108" s="50"/>
      <c r="G108" s="50"/>
      <c r="H108" s="50"/>
      <c r="I108" s="50"/>
      <c r="J108" s="50"/>
      <c r="K108" s="50"/>
      <c r="L108" s="50"/>
    </row>
    <row r="109" spans="1:12">
      <c r="A109" s="197"/>
      <c r="C109" s="293"/>
      <c r="D109" s="50"/>
      <c r="E109" s="50"/>
      <c r="F109" s="50"/>
      <c r="G109" s="50"/>
      <c r="H109" s="50"/>
      <c r="I109" s="50"/>
      <c r="J109" s="50"/>
      <c r="K109" s="50"/>
      <c r="L109" s="50"/>
    </row>
    <row r="110" spans="1:12">
      <c r="A110" s="197"/>
      <c r="C110" s="293"/>
      <c r="D110" s="50"/>
      <c r="E110" s="50"/>
      <c r="F110" s="50"/>
      <c r="G110" s="50"/>
      <c r="H110" s="50"/>
      <c r="I110" s="50"/>
      <c r="J110" s="50"/>
      <c r="K110" s="50"/>
      <c r="L110" s="50"/>
    </row>
    <row r="111" spans="1:12">
      <c r="A111" s="197"/>
      <c r="C111" s="293"/>
      <c r="D111" s="50"/>
      <c r="E111" s="50"/>
      <c r="F111" s="50"/>
      <c r="G111" s="50"/>
      <c r="H111" s="50"/>
      <c r="I111" s="50"/>
      <c r="J111" s="50"/>
      <c r="K111" s="50"/>
      <c r="L111" s="50"/>
    </row>
    <row r="112" spans="1:12">
      <c r="A112" s="197"/>
      <c r="C112" s="293"/>
      <c r="D112" s="50"/>
      <c r="E112" s="50"/>
      <c r="F112" s="50"/>
      <c r="G112" s="50"/>
      <c r="H112" s="50"/>
      <c r="I112" s="50"/>
      <c r="J112" s="50"/>
      <c r="K112" s="50"/>
      <c r="L112" s="50"/>
    </row>
    <row r="113" spans="1:12">
      <c r="A113" s="197"/>
      <c r="C113" s="293"/>
      <c r="D113" s="50"/>
      <c r="E113" s="50"/>
      <c r="F113" s="50"/>
      <c r="G113" s="50"/>
      <c r="H113" s="50"/>
      <c r="I113" s="50"/>
      <c r="J113" s="50"/>
      <c r="K113" s="50"/>
      <c r="L113" s="50"/>
    </row>
    <row r="114" spans="1:12">
      <c r="A114" s="197"/>
      <c r="C114" s="293"/>
      <c r="D114" s="50"/>
      <c r="E114" s="50"/>
      <c r="F114" s="50"/>
      <c r="G114" s="50"/>
      <c r="H114" s="50"/>
      <c r="I114" s="50"/>
      <c r="J114" s="50"/>
      <c r="K114" s="50"/>
      <c r="L114" s="50"/>
    </row>
    <row r="115" spans="1:12">
      <c r="A115" s="197"/>
      <c r="C115" s="293"/>
      <c r="D115" s="50"/>
      <c r="E115" s="50"/>
      <c r="F115" s="50"/>
      <c r="G115" s="50"/>
      <c r="H115" s="50"/>
      <c r="I115" s="50"/>
      <c r="J115" s="50"/>
      <c r="K115" s="50"/>
      <c r="L115" s="50"/>
    </row>
    <row r="116" spans="1:12">
      <c r="A116" s="197"/>
      <c r="C116" s="293"/>
      <c r="D116" s="50"/>
      <c r="E116" s="50"/>
      <c r="F116" s="50"/>
      <c r="G116" s="50"/>
      <c r="H116" s="50"/>
      <c r="I116" s="50"/>
      <c r="J116" s="50"/>
      <c r="K116" s="50"/>
      <c r="L116" s="50"/>
    </row>
    <row r="117" spans="1:12">
      <c r="A117" s="197"/>
      <c r="C117" s="293"/>
      <c r="D117" s="50"/>
      <c r="E117" s="50"/>
      <c r="F117" s="50"/>
      <c r="G117" s="50"/>
      <c r="H117" s="50"/>
      <c r="I117" s="50"/>
      <c r="J117" s="50"/>
      <c r="K117" s="50"/>
      <c r="L117" s="50"/>
    </row>
    <row r="118" spans="1:12">
      <c r="A118" s="198"/>
      <c r="C118" s="293"/>
      <c r="D118" s="50"/>
      <c r="E118" s="50"/>
      <c r="F118" s="50"/>
      <c r="G118" s="50"/>
      <c r="H118" s="50"/>
      <c r="I118" s="50"/>
      <c r="J118" s="50"/>
      <c r="K118" s="50"/>
      <c r="L118" s="50"/>
    </row>
    <row r="119" spans="1:12">
      <c r="A119" s="198"/>
      <c r="C119" s="293"/>
      <c r="D119" s="50"/>
      <c r="E119" s="50"/>
      <c r="F119" s="50"/>
      <c r="G119" s="50"/>
      <c r="H119" s="50"/>
      <c r="I119" s="50"/>
      <c r="J119" s="50"/>
      <c r="K119" s="50"/>
      <c r="L119" s="50"/>
    </row>
    <row r="120" spans="1:12">
      <c r="A120" s="198"/>
      <c r="C120" s="293"/>
      <c r="D120" s="50"/>
      <c r="E120" s="50"/>
      <c r="F120" s="50"/>
      <c r="G120" s="50"/>
      <c r="H120" s="50"/>
      <c r="I120" s="50"/>
      <c r="J120" s="50"/>
      <c r="K120" s="50"/>
      <c r="L120" s="50"/>
    </row>
    <row r="121" spans="1:12">
      <c r="A121" s="198"/>
      <c r="C121" s="293"/>
      <c r="D121" s="50"/>
      <c r="E121" s="50"/>
      <c r="F121" s="50"/>
      <c r="G121" s="50"/>
      <c r="H121" s="50"/>
      <c r="I121" s="50"/>
      <c r="J121" s="50"/>
      <c r="K121" s="50"/>
      <c r="L121" s="50"/>
    </row>
    <row r="122" spans="1:12">
      <c r="A122" s="198"/>
      <c r="C122" s="293"/>
      <c r="D122" s="50"/>
      <c r="E122" s="50"/>
      <c r="F122" s="50"/>
      <c r="G122" s="50"/>
      <c r="H122" s="50"/>
      <c r="I122" s="50"/>
      <c r="J122" s="50"/>
      <c r="K122" s="50"/>
      <c r="L122" s="50"/>
    </row>
    <row r="123" spans="1:12">
      <c r="A123" s="198"/>
      <c r="C123" s="293"/>
      <c r="D123" s="50"/>
      <c r="E123" s="50"/>
      <c r="F123" s="50"/>
      <c r="G123" s="50"/>
      <c r="H123" s="50"/>
      <c r="I123" s="50"/>
      <c r="J123" s="50"/>
      <c r="K123" s="50"/>
      <c r="L123" s="50"/>
    </row>
    <row r="124" spans="1:12">
      <c r="A124" s="198"/>
      <c r="C124" s="293"/>
      <c r="D124" s="50"/>
      <c r="E124" s="50"/>
      <c r="F124" s="50"/>
      <c r="G124" s="50"/>
      <c r="H124" s="50"/>
      <c r="I124" s="50"/>
      <c r="J124" s="50"/>
      <c r="K124" s="50"/>
      <c r="L124" s="50"/>
    </row>
    <row r="125" spans="1:12">
      <c r="A125" s="198"/>
      <c r="C125" s="293"/>
      <c r="D125" s="50"/>
      <c r="E125" s="50"/>
      <c r="F125" s="50"/>
      <c r="G125" s="50"/>
      <c r="H125" s="50"/>
      <c r="I125" s="50"/>
      <c r="J125" s="50"/>
      <c r="K125" s="50"/>
      <c r="L125" s="50"/>
    </row>
    <row r="126" spans="1:12">
      <c r="A126" s="198"/>
      <c r="C126" s="293"/>
      <c r="D126" s="50"/>
      <c r="E126" s="50"/>
      <c r="F126" s="50"/>
      <c r="G126" s="50"/>
      <c r="H126" s="50"/>
      <c r="I126" s="50"/>
      <c r="J126" s="50"/>
      <c r="K126" s="50"/>
      <c r="L126" s="50"/>
    </row>
    <row r="127" spans="1:12">
      <c r="A127" s="198"/>
      <c r="C127" s="293"/>
      <c r="D127" s="50"/>
      <c r="E127" s="50"/>
      <c r="F127" s="50"/>
      <c r="G127" s="50"/>
      <c r="H127" s="50"/>
      <c r="I127" s="50"/>
      <c r="J127" s="50"/>
      <c r="K127" s="50"/>
      <c r="L127" s="50"/>
    </row>
    <row r="128" spans="1:12">
      <c r="A128" s="198"/>
      <c r="C128" s="293"/>
      <c r="D128" s="50"/>
      <c r="E128" s="50"/>
      <c r="F128" s="50"/>
      <c r="G128" s="50"/>
      <c r="H128" s="50"/>
      <c r="I128" s="50"/>
      <c r="J128" s="50"/>
      <c r="K128" s="50"/>
      <c r="L128" s="50"/>
    </row>
    <row r="129" spans="1:12">
      <c r="A129" s="198"/>
      <c r="C129" s="293"/>
      <c r="D129" s="50"/>
      <c r="E129" s="50"/>
      <c r="F129" s="50"/>
      <c r="G129" s="50"/>
      <c r="H129" s="50"/>
      <c r="I129" s="50"/>
      <c r="J129" s="50"/>
      <c r="K129" s="50"/>
      <c r="L129" s="50"/>
    </row>
    <row r="130" spans="1:12">
      <c r="A130" s="198"/>
      <c r="C130" s="293"/>
      <c r="D130" s="50"/>
      <c r="E130" s="50"/>
      <c r="F130" s="50"/>
      <c r="G130" s="50"/>
      <c r="H130" s="50"/>
      <c r="I130" s="50"/>
      <c r="J130" s="50"/>
      <c r="K130" s="50"/>
      <c r="L130" s="50"/>
    </row>
    <row r="131" spans="1:12">
      <c r="A131" s="198"/>
    </row>
    <row r="132" spans="1:12">
      <c r="A132" s="198"/>
    </row>
    <row r="133" spans="1:12">
      <c r="A133" s="198"/>
    </row>
    <row r="134" spans="1:12">
      <c r="A134" s="198"/>
    </row>
    <row r="135" spans="1:12">
      <c r="A135" s="198"/>
    </row>
    <row r="136" spans="1:12">
      <c r="A136" s="198"/>
    </row>
    <row r="137" spans="1:12">
      <c r="A137" s="198"/>
    </row>
    <row r="138" spans="1:12">
      <c r="A138" s="198"/>
    </row>
    <row r="139" spans="1:12">
      <c r="A139" s="198"/>
    </row>
    <row r="140" spans="1:12">
      <c r="A140" s="198"/>
    </row>
    <row r="141" spans="1:12">
      <c r="A141" s="198"/>
    </row>
    <row r="142" spans="1:12">
      <c r="A142" s="198"/>
    </row>
    <row r="143" spans="1:12">
      <c r="A143" s="198"/>
    </row>
    <row r="144" spans="1:12">
      <c r="A144" s="198"/>
    </row>
    <row r="145" spans="1:1">
      <c r="A145" s="198"/>
    </row>
    <row r="146" spans="1:1">
      <c r="A146" s="198"/>
    </row>
    <row r="147" spans="1:1">
      <c r="A147" s="198"/>
    </row>
    <row r="148" spans="1:1">
      <c r="A148" s="198"/>
    </row>
    <row r="149" spans="1:1">
      <c r="A149" s="198"/>
    </row>
    <row r="150" spans="1:1">
      <c r="A150" s="198"/>
    </row>
    <row r="151" spans="1:1">
      <c r="A151" s="198"/>
    </row>
    <row r="152" spans="1:1">
      <c r="A152" s="198"/>
    </row>
    <row r="153" spans="1:1">
      <c r="A153" s="198"/>
    </row>
    <row r="154" spans="1:1">
      <c r="A154" s="198"/>
    </row>
    <row r="155" spans="1:1">
      <c r="A155" s="198"/>
    </row>
    <row r="156" spans="1:1">
      <c r="A156" s="198"/>
    </row>
    <row r="157" spans="1:1">
      <c r="A157" s="198"/>
    </row>
    <row r="158" spans="1:1">
      <c r="A158" s="198"/>
    </row>
    <row r="159" spans="1:1">
      <c r="A159" s="198"/>
    </row>
    <row r="160" spans="1:1">
      <c r="A160" s="198"/>
    </row>
    <row r="161" spans="1:1">
      <c r="A161" s="198"/>
    </row>
    <row r="162" spans="1:1">
      <c r="A162" s="198"/>
    </row>
    <row r="163" spans="1:1">
      <c r="A163" s="198"/>
    </row>
    <row r="164" spans="1:1">
      <c r="A164" s="198"/>
    </row>
    <row r="165" spans="1:1">
      <c r="A165" s="198"/>
    </row>
    <row r="166" spans="1:1">
      <c r="A166" s="198"/>
    </row>
    <row r="167" spans="1:1">
      <c r="A167" s="198"/>
    </row>
    <row r="168" spans="1:1">
      <c r="A168" s="198"/>
    </row>
    <row r="169" spans="1:1">
      <c r="A169" s="198"/>
    </row>
    <row r="170" spans="1:1">
      <c r="A170" s="198"/>
    </row>
    <row r="171" spans="1:1">
      <c r="A171" s="198"/>
    </row>
    <row r="172" spans="1:1">
      <c r="A172" s="198"/>
    </row>
    <row r="173" spans="1:1">
      <c r="A173" s="198"/>
    </row>
    <row r="174" spans="1:1">
      <c r="A174" s="198"/>
    </row>
    <row r="175" spans="1:1">
      <c r="A175" s="198"/>
    </row>
    <row r="176" spans="1:1">
      <c r="A176" s="198"/>
    </row>
    <row r="177" spans="1:1">
      <c r="A177" s="198"/>
    </row>
    <row r="178" spans="1:1">
      <c r="A178" s="198"/>
    </row>
    <row r="179" spans="1:1">
      <c r="A179" s="198"/>
    </row>
    <row r="180" spans="1:1">
      <c r="A180" s="198"/>
    </row>
    <row r="181" spans="1:1">
      <c r="A181" s="198"/>
    </row>
    <row r="182" spans="1:1">
      <c r="A182" s="198"/>
    </row>
    <row r="183" spans="1:1">
      <c r="A183" s="198"/>
    </row>
    <row r="184" spans="1:1">
      <c r="A184" s="198"/>
    </row>
    <row r="185" spans="1:1">
      <c r="A185" s="198"/>
    </row>
    <row r="186" spans="1:1">
      <c r="A186" s="198"/>
    </row>
    <row r="187" spans="1:1">
      <c r="A187" s="198"/>
    </row>
    <row r="188" spans="1:1">
      <c r="A188" s="198"/>
    </row>
    <row r="189" spans="1:1">
      <c r="A189" s="198"/>
    </row>
    <row r="190" spans="1:1">
      <c r="A190" s="198"/>
    </row>
    <row r="191" spans="1:1">
      <c r="A191" s="198"/>
    </row>
    <row r="192" spans="1:1">
      <c r="A192" s="198"/>
    </row>
    <row r="193" spans="1:1">
      <c r="A193" s="198"/>
    </row>
    <row r="194" spans="1:1">
      <c r="A194" s="198"/>
    </row>
    <row r="195" spans="1:1">
      <c r="A195" s="198"/>
    </row>
    <row r="196" spans="1:1">
      <c r="A196" s="198"/>
    </row>
    <row r="197" spans="1:1">
      <c r="A197" s="198"/>
    </row>
    <row r="198" spans="1:1">
      <c r="A198" s="198"/>
    </row>
    <row r="199" spans="1:1">
      <c r="A199" s="198"/>
    </row>
    <row r="200" spans="1:1">
      <c r="A200" s="198"/>
    </row>
    <row r="201" spans="1:1">
      <c r="A201" s="198"/>
    </row>
    <row r="202" spans="1:1">
      <c r="A202" s="198"/>
    </row>
    <row r="203" spans="1:1">
      <c r="A203" s="198"/>
    </row>
    <row r="204" spans="1:1">
      <c r="A204" s="198"/>
    </row>
    <row r="205" spans="1:1">
      <c r="A205" s="198"/>
    </row>
    <row r="206" spans="1:1">
      <c r="A206" s="198"/>
    </row>
    <row r="207" spans="1:1">
      <c r="A207" s="198"/>
    </row>
    <row r="208" spans="1:1">
      <c r="A208" s="198"/>
    </row>
    <row r="209" spans="1:1">
      <c r="A209" s="198"/>
    </row>
    <row r="210" spans="1:1">
      <c r="A210" s="198"/>
    </row>
    <row r="211" spans="1:1">
      <c r="A211" s="198"/>
    </row>
    <row r="212" spans="1:1">
      <c r="A212" s="198"/>
    </row>
    <row r="213" spans="1:1">
      <c r="A213" s="198"/>
    </row>
    <row r="214" spans="1:1">
      <c r="A214" s="198"/>
    </row>
    <row r="215" spans="1:1">
      <c r="A215" s="198"/>
    </row>
    <row r="216" spans="1:1">
      <c r="A216" s="198"/>
    </row>
    <row r="217" spans="1:1">
      <c r="A217" s="198"/>
    </row>
    <row r="218" spans="1:1">
      <c r="A218" s="198"/>
    </row>
    <row r="219" spans="1:1">
      <c r="A219" s="198"/>
    </row>
    <row r="220" spans="1:1">
      <c r="A220" s="198"/>
    </row>
    <row r="221" spans="1:1">
      <c r="A221" s="198"/>
    </row>
    <row r="222" spans="1:1">
      <c r="A222" s="198"/>
    </row>
    <row r="223" spans="1:1">
      <c r="A223" s="198"/>
    </row>
    <row r="224" spans="1:1">
      <c r="A224" s="198"/>
    </row>
    <row r="225" spans="1:1">
      <c r="A225" s="198"/>
    </row>
    <row r="226" spans="1:1">
      <c r="A226" s="198"/>
    </row>
    <row r="227" spans="1:1">
      <c r="A227" s="198"/>
    </row>
    <row r="228" spans="1:1">
      <c r="A228" s="198"/>
    </row>
    <row r="229" spans="1:1">
      <c r="A229" s="198"/>
    </row>
    <row r="230" spans="1:1">
      <c r="A230" s="198"/>
    </row>
    <row r="231" spans="1:1">
      <c r="A231" s="27"/>
    </row>
    <row r="232" spans="1:1">
      <c r="A232" s="27"/>
    </row>
    <row r="233" spans="1:1">
      <c r="A233" s="27"/>
    </row>
    <row r="234" spans="1:1">
      <c r="A234" s="27"/>
    </row>
    <row r="235" spans="1:1">
      <c r="A235" s="27"/>
    </row>
    <row r="236" spans="1:1">
      <c r="A236" s="27"/>
    </row>
    <row r="237" spans="1:1">
      <c r="A237" s="27"/>
    </row>
    <row r="238" spans="1:1">
      <c r="A238" s="27"/>
    </row>
    <row r="239" spans="1:1">
      <c r="A239" s="27"/>
    </row>
    <row r="240" spans="1:1">
      <c r="A240" s="27"/>
    </row>
    <row r="241" spans="1:1">
      <c r="A241" s="27"/>
    </row>
    <row r="242" spans="1:1">
      <c r="A242" s="27"/>
    </row>
    <row r="243" spans="1:1">
      <c r="A243" s="27"/>
    </row>
    <row r="244" spans="1:1">
      <c r="A244" s="27"/>
    </row>
    <row r="245" spans="1:1">
      <c r="A245" s="27"/>
    </row>
    <row r="246" spans="1:1">
      <c r="A246" s="27"/>
    </row>
    <row r="247" spans="1:1">
      <c r="A247" s="27"/>
    </row>
    <row r="248" spans="1:1">
      <c r="A248" s="27"/>
    </row>
    <row r="249" spans="1:1">
      <c r="A249" s="27"/>
    </row>
    <row r="250" spans="1:1">
      <c r="A250" s="27"/>
    </row>
    <row r="251" spans="1:1">
      <c r="A251" s="27"/>
    </row>
    <row r="252" spans="1:1">
      <c r="A252" s="27"/>
    </row>
    <row r="253" spans="1:1">
      <c r="A253" s="27"/>
    </row>
    <row r="254" spans="1:1">
      <c r="A254" s="27"/>
    </row>
    <row r="255" spans="1:1">
      <c r="A255" s="27"/>
    </row>
    <row r="256" spans="1:1">
      <c r="A256" s="27"/>
    </row>
    <row r="257" spans="1:1">
      <c r="A257" s="27"/>
    </row>
    <row r="258" spans="1:1">
      <c r="A258" s="27"/>
    </row>
    <row r="259" spans="1:1">
      <c r="A259" s="27"/>
    </row>
    <row r="260" spans="1:1">
      <c r="A260" s="27"/>
    </row>
    <row r="261" spans="1:1">
      <c r="A261" s="27"/>
    </row>
    <row r="262" spans="1:1">
      <c r="A262" s="27"/>
    </row>
    <row r="263" spans="1:1">
      <c r="A263" s="27"/>
    </row>
    <row r="264" spans="1:1">
      <c r="A264" s="27"/>
    </row>
    <row r="265" spans="1:1">
      <c r="A265" s="27"/>
    </row>
    <row r="266" spans="1:1">
      <c r="A266" s="27"/>
    </row>
    <row r="267" spans="1:1">
      <c r="A267" s="27"/>
    </row>
    <row r="268" spans="1:1">
      <c r="A268" s="27"/>
    </row>
    <row r="269" spans="1:1">
      <c r="A269" s="27"/>
    </row>
    <row r="270" spans="1:1">
      <c r="A270" s="27"/>
    </row>
    <row r="271" spans="1:1">
      <c r="A271" s="27"/>
    </row>
    <row r="272" spans="1:1">
      <c r="A272" s="27"/>
    </row>
    <row r="273" spans="1:1">
      <c r="A273" s="27"/>
    </row>
    <row r="274" spans="1:1">
      <c r="A274" s="27"/>
    </row>
    <row r="275" spans="1:1">
      <c r="A275" s="27"/>
    </row>
    <row r="276" spans="1:1">
      <c r="A276" s="27"/>
    </row>
    <row r="277" spans="1:1">
      <c r="A277" s="27"/>
    </row>
    <row r="278" spans="1:1">
      <c r="A278" s="27"/>
    </row>
    <row r="279" spans="1:1">
      <c r="A279" s="27"/>
    </row>
    <row r="280" spans="1:1">
      <c r="A280" s="27"/>
    </row>
    <row r="281" spans="1:1">
      <c r="A281" s="27"/>
    </row>
    <row r="282" spans="1:1">
      <c r="A282" s="27"/>
    </row>
    <row r="283" spans="1:1">
      <c r="A283" s="27"/>
    </row>
    <row r="284" spans="1:1">
      <c r="A284" s="27"/>
    </row>
    <row r="285" spans="1:1">
      <c r="A285" s="27"/>
    </row>
    <row r="286" spans="1:1">
      <c r="A286" s="27"/>
    </row>
    <row r="287" spans="1:1">
      <c r="A287" s="27"/>
    </row>
    <row r="288" spans="1:1">
      <c r="A288" s="27"/>
    </row>
    <row r="289" spans="1:1">
      <c r="A289" s="27"/>
    </row>
    <row r="290" spans="1:1">
      <c r="A290" s="27"/>
    </row>
    <row r="291" spans="1:1">
      <c r="A291" s="27"/>
    </row>
    <row r="292" spans="1:1">
      <c r="A292" s="27"/>
    </row>
    <row r="293" spans="1:1">
      <c r="A293" s="27"/>
    </row>
    <row r="294" spans="1:1">
      <c r="A294" s="27"/>
    </row>
    <row r="295" spans="1:1">
      <c r="A295" s="27"/>
    </row>
    <row r="296" spans="1:1">
      <c r="A296" s="27"/>
    </row>
    <row r="297" spans="1:1">
      <c r="A297" s="27"/>
    </row>
    <row r="298" spans="1:1">
      <c r="A298" s="27"/>
    </row>
    <row r="299" spans="1:1">
      <c r="A299" s="27"/>
    </row>
    <row r="300" spans="1:1">
      <c r="A300" s="27"/>
    </row>
    <row r="301" spans="1:1">
      <c r="A301" s="27"/>
    </row>
    <row r="302" spans="1:1">
      <c r="A302" s="27"/>
    </row>
    <row r="303" spans="1:1">
      <c r="A303" s="27"/>
    </row>
    <row r="304" spans="1:1">
      <c r="A304" s="27"/>
    </row>
    <row r="305" spans="1:1">
      <c r="A305" s="27"/>
    </row>
    <row r="306" spans="1:1">
      <c r="A306" s="27"/>
    </row>
    <row r="307" spans="1:1">
      <c r="A307" s="27"/>
    </row>
    <row r="308" spans="1:1">
      <c r="A308" s="27"/>
    </row>
    <row r="309" spans="1:1">
      <c r="A309" s="27"/>
    </row>
    <row r="310" spans="1:1">
      <c r="A310" s="27"/>
    </row>
    <row r="311" spans="1:1">
      <c r="A311" s="27"/>
    </row>
    <row r="312" spans="1:1">
      <c r="A312" s="27"/>
    </row>
    <row r="313" spans="1:1">
      <c r="A313" s="27"/>
    </row>
    <row r="314" spans="1:1">
      <c r="A314" s="27"/>
    </row>
    <row r="315" spans="1:1">
      <c r="A315" s="27"/>
    </row>
    <row r="316" spans="1:1">
      <c r="A316" s="27"/>
    </row>
    <row r="317" spans="1:1">
      <c r="A317" s="27"/>
    </row>
    <row r="318" spans="1:1">
      <c r="A318" s="27"/>
    </row>
    <row r="319" spans="1:1">
      <c r="A319" s="27"/>
    </row>
    <row r="320" spans="1:1">
      <c r="A320" s="27"/>
    </row>
    <row r="321" spans="1:1">
      <c r="A321" s="27"/>
    </row>
    <row r="322" spans="1:1">
      <c r="A322" s="27"/>
    </row>
    <row r="323" spans="1:1">
      <c r="A323" s="27"/>
    </row>
    <row r="324" spans="1:1">
      <c r="A324" s="27"/>
    </row>
    <row r="325" spans="1:1">
      <c r="A325" s="27"/>
    </row>
    <row r="326" spans="1:1">
      <c r="A326" s="27"/>
    </row>
    <row r="327" spans="1:1">
      <c r="A327" s="27"/>
    </row>
    <row r="328" spans="1:1">
      <c r="A328" s="27"/>
    </row>
    <row r="329" spans="1:1">
      <c r="A329" s="27"/>
    </row>
    <row r="330" spans="1:1">
      <c r="A330" s="27"/>
    </row>
    <row r="331" spans="1:1">
      <c r="A331" s="27"/>
    </row>
    <row r="332" spans="1:1">
      <c r="A332" s="27"/>
    </row>
    <row r="333" spans="1:1">
      <c r="A333" s="27"/>
    </row>
    <row r="334" spans="1:1">
      <c r="A334" s="27"/>
    </row>
    <row r="335" spans="1:1">
      <c r="A335" s="27"/>
    </row>
    <row r="336" spans="1:1">
      <c r="A336" s="27"/>
    </row>
    <row r="337" spans="1:1">
      <c r="A337" s="27"/>
    </row>
    <row r="338" spans="1:1">
      <c r="A338" s="27"/>
    </row>
    <row r="339" spans="1:1">
      <c r="A339" s="27"/>
    </row>
    <row r="340" spans="1:1">
      <c r="A340" s="27"/>
    </row>
    <row r="341" spans="1:1">
      <c r="A341" s="27"/>
    </row>
    <row r="342" spans="1:1">
      <c r="A342" s="27"/>
    </row>
    <row r="343" spans="1:1">
      <c r="A343" s="27"/>
    </row>
    <row r="344" spans="1:1">
      <c r="A344" s="27"/>
    </row>
    <row r="345" spans="1:1">
      <c r="A345" s="27"/>
    </row>
    <row r="346" spans="1:1">
      <c r="A346" s="27"/>
    </row>
    <row r="347" spans="1:1">
      <c r="A347" s="27"/>
    </row>
    <row r="348" spans="1:1">
      <c r="A348" s="27"/>
    </row>
    <row r="349" spans="1:1">
      <c r="A349" s="27"/>
    </row>
    <row r="350" spans="1:1">
      <c r="A350" s="27"/>
    </row>
    <row r="351" spans="1:1">
      <c r="A351" s="27"/>
    </row>
    <row r="352" spans="1:1">
      <c r="A352" s="27"/>
    </row>
    <row r="353" spans="1:1">
      <c r="A353" s="27"/>
    </row>
    <row r="354" spans="1:1">
      <c r="A354" s="27"/>
    </row>
    <row r="355" spans="1:1">
      <c r="A355" s="27"/>
    </row>
    <row r="356" spans="1:1">
      <c r="A356" s="27"/>
    </row>
    <row r="357" spans="1:1">
      <c r="A357" s="27"/>
    </row>
    <row r="358" spans="1:1">
      <c r="A358" s="27"/>
    </row>
    <row r="359" spans="1:1">
      <c r="A359" s="27"/>
    </row>
    <row r="360" spans="1:1">
      <c r="A360" s="27"/>
    </row>
    <row r="361" spans="1:1">
      <c r="A361" s="27"/>
    </row>
    <row r="362" spans="1:1">
      <c r="A362" s="27"/>
    </row>
    <row r="363" spans="1:1">
      <c r="A363" s="27"/>
    </row>
    <row r="364" spans="1:1">
      <c r="A364" s="27"/>
    </row>
    <row r="365" spans="1:1">
      <c r="A365" s="27"/>
    </row>
    <row r="366" spans="1:1">
      <c r="A366" s="27"/>
    </row>
    <row r="367" spans="1:1">
      <c r="A367" s="27"/>
    </row>
    <row r="368" spans="1:1">
      <c r="A368" s="27"/>
    </row>
    <row r="369" spans="1:1">
      <c r="A369" s="27"/>
    </row>
    <row r="370" spans="1:1">
      <c r="A370" s="27"/>
    </row>
    <row r="371" spans="1:1">
      <c r="A371" s="27"/>
    </row>
    <row r="372" spans="1:1">
      <c r="A372" s="27"/>
    </row>
    <row r="373" spans="1:1">
      <c r="A373" s="27"/>
    </row>
    <row r="374" spans="1:1">
      <c r="A374" s="27"/>
    </row>
    <row r="375" spans="1:1">
      <c r="A375" s="27"/>
    </row>
    <row r="376" spans="1:1">
      <c r="A376" s="27"/>
    </row>
    <row r="377" spans="1:1">
      <c r="A377" s="27"/>
    </row>
    <row r="378" spans="1:1">
      <c r="A378" s="27"/>
    </row>
    <row r="379" spans="1:1">
      <c r="A379" s="27"/>
    </row>
    <row r="380" spans="1:1">
      <c r="A380" s="27"/>
    </row>
    <row r="381" spans="1:1">
      <c r="A381" s="27"/>
    </row>
    <row r="382" spans="1:1">
      <c r="A382" s="27"/>
    </row>
    <row r="383" spans="1:1">
      <c r="A383" s="27"/>
    </row>
    <row r="384" spans="1:1">
      <c r="A384" s="27"/>
    </row>
    <row r="385" spans="1:1">
      <c r="A385" s="27"/>
    </row>
    <row r="386" spans="1:1">
      <c r="A386" s="27"/>
    </row>
    <row r="387" spans="1:1">
      <c r="A387" s="27"/>
    </row>
    <row r="388" spans="1:1">
      <c r="A388" s="27"/>
    </row>
    <row r="389" spans="1:1">
      <c r="A389" s="27"/>
    </row>
    <row r="390" spans="1:1">
      <c r="A390" s="27"/>
    </row>
    <row r="391" spans="1:1">
      <c r="A391" s="27"/>
    </row>
    <row r="392" spans="1:1">
      <c r="A392" s="27"/>
    </row>
    <row r="393" spans="1:1">
      <c r="A393" s="27"/>
    </row>
    <row r="394" spans="1:1">
      <c r="A394" s="27"/>
    </row>
    <row r="395" spans="1:1">
      <c r="A395" s="27"/>
    </row>
    <row r="396" spans="1:1">
      <c r="A396" s="27"/>
    </row>
    <row r="397" spans="1:1">
      <c r="A397" s="27"/>
    </row>
    <row r="398" spans="1:1">
      <c r="A398" s="27"/>
    </row>
    <row r="399" spans="1:1">
      <c r="A399" s="27"/>
    </row>
    <row r="400" spans="1:1">
      <c r="A400" s="27"/>
    </row>
    <row r="401" spans="1:1">
      <c r="A401" s="27"/>
    </row>
    <row r="402" spans="1:1">
      <c r="A402" s="27"/>
    </row>
    <row r="403" spans="1:1">
      <c r="A403" s="27"/>
    </row>
    <row r="404" spans="1:1">
      <c r="A404" s="27"/>
    </row>
    <row r="405" spans="1:1">
      <c r="A405" s="27"/>
    </row>
    <row r="406" spans="1:1">
      <c r="A406" s="27"/>
    </row>
    <row r="407" spans="1:1">
      <c r="A407" s="27"/>
    </row>
    <row r="408" spans="1:1">
      <c r="A408" s="27"/>
    </row>
    <row r="409" spans="1:1">
      <c r="A409" s="27"/>
    </row>
    <row r="410" spans="1:1">
      <c r="A410" s="27"/>
    </row>
    <row r="411" spans="1:1">
      <c r="A411" s="27"/>
    </row>
    <row r="412" spans="1:1">
      <c r="A412" s="27"/>
    </row>
    <row r="413" spans="1:1">
      <c r="A413" s="27"/>
    </row>
    <row r="414" spans="1:1">
      <c r="A414" s="27"/>
    </row>
    <row r="415" spans="1:1">
      <c r="A415" s="27"/>
    </row>
    <row r="416" spans="1:1">
      <c r="A416" s="27"/>
    </row>
    <row r="417" spans="1:1">
      <c r="A417" s="27"/>
    </row>
    <row r="418" spans="1:1">
      <c r="A418" s="27"/>
    </row>
    <row r="419" spans="1:1">
      <c r="A419" s="27"/>
    </row>
    <row r="420" spans="1:1">
      <c r="A420" s="27"/>
    </row>
    <row r="421" spans="1:1">
      <c r="A421" s="27"/>
    </row>
    <row r="422" spans="1:1">
      <c r="A422" s="27"/>
    </row>
    <row r="423" spans="1:1">
      <c r="A423" s="27"/>
    </row>
    <row r="424" spans="1:1">
      <c r="A424" s="27"/>
    </row>
    <row r="425" spans="1:1">
      <c r="A425" s="27"/>
    </row>
    <row r="426" spans="1:1">
      <c r="A426" s="27"/>
    </row>
    <row r="427" spans="1:1">
      <c r="A427" s="27"/>
    </row>
    <row r="428" spans="1:1">
      <c r="A428" s="27"/>
    </row>
    <row r="429" spans="1:1">
      <c r="A429" s="27"/>
    </row>
    <row r="430" spans="1:1">
      <c r="A430" s="27"/>
    </row>
    <row r="431" spans="1:1">
      <c r="A431" s="27"/>
    </row>
    <row r="432" spans="1:1">
      <c r="A432" s="27"/>
    </row>
    <row r="433" spans="1:1">
      <c r="A433" s="27"/>
    </row>
    <row r="434" spans="1:1">
      <c r="A434" s="27"/>
    </row>
    <row r="435" spans="1:1">
      <c r="A435" s="27"/>
    </row>
    <row r="436" spans="1:1">
      <c r="A436" s="27"/>
    </row>
    <row r="437" spans="1:1">
      <c r="A437" s="27"/>
    </row>
    <row r="438" spans="1:1">
      <c r="A438" s="27"/>
    </row>
    <row r="439" spans="1:1">
      <c r="A439" s="27"/>
    </row>
    <row r="440" spans="1:1">
      <c r="A440" s="27"/>
    </row>
    <row r="441" spans="1:1">
      <c r="A441" s="27"/>
    </row>
    <row r="442" spans="1:1">
      <c r="A442" s="27"/>
    </row>
    <row r="443" spans="1:1">
      <c r="A443" s="27"/>
    </row>
    <row r="444" spans="1:1">
      <c r="A444" s="27"/>
    </row>
    <row r="445" spans="1:1">
      <c r="A445" s="27"/>
    </row>
    <row r="446" spans="1:1">
      <c r="A446" s="27"/>
    </row>
    <row r="447" spans="1:1">
      <c r="A447" s="27"/>
    </row>
    <row r="448" spans="1:1">
      <c r="A448" s="27"/>
    </row>
    <row r="449" spans="1:1">
      <c r="A449" s="27"/>
    </row>
    <row r="450" spans="1:1">
      <c r="A450" s="27"/>
    </row>
    <row r="451" spans="1:1">
      <c r="A451" s="27"/>
    </row>
    <row r="452" spans="1:1">
      <c r="A452" s="27"/>
    </row>
    <row r="453" spans="1:1">
      <c r="A453" s="27"/>
    </row>
    <row r="454" spans="1:1">
      <c r="A454" s="27"/>
    </row>
    <row r="455" spans="1:1">
      <c r="A455" s="27"/>
    </row>
    <row r="456" spans="1:1">
      <c r="A456" s="27"/>
    </row>
    <row r="457" spans="1:1">
      <c r="A457" s="27"/>
    </row>
    <row r="458" spans="1:1">
      <c r="A458" s="27"/>
    </row>
    <row r="459" spans="1:1">
      <c r="A459" s="27"/>
    </row>
    <row r="460" spans="1:1">
      <c r="A460" s="27"/>
    </row>
    <row r="461" spans="1:1">
      <c r="A461" s="27"/>
    </row>
    <row r="462" spans="1:1">
      <c r="A462" s="27"/>
    </row>
    <row r="463" spans="1:1">
      <c r="A463" s="27"/>
    </row>
    <row r="464" spans="1:1">
      <c r="A464" s="27"/>
    </row>
    <row r="465" spans="1:1">
      <c r="A465" s="27"/>
    </row>
    <row r="466" spans="1:1">
      <c r="A466" s="27"/>
    </row>
    <row r="467" spans="1:1">
      <c r="A467" s="27"/>
    </row>
    <row r="468" spans="1:1">
      <c r="A468" s="27"/>
    </row>
    <row r="469" spans="1:1">
      <c r="A469" s="27"/>
    </row>
    <row r="470" spans="1:1">
      <c r="A470" s="27"/>
    </row>
    <row r="471" spans="1:1">
      <c r="A471" s="27"/>
    </row>
    <row r="472" spans="1:1">
      <c r="A472" s="27"/>
    </row>
    <row r="473" spans="1:1">
      <c r="A473" s="27"/>
    </row>
    <row r="474" spans="1:1">
      <c r="A474" s="27"/>
    </row>
    <row r="475" spans="1:1">
      <c r="A475" s="27"/>
    </row>
    <row r="476" spans="1:1">
      <c r="A476" s="27"/>
    </row>
    <row r="477" spans="1:1">
      <c r="A477" s="27"/>
    </row>
    <row r="478" spans="1:1">
      <c r="A478" s="27"/>
    </row>
    <row r="479" spans="1:1">
      <c r="A479" s="27"/>
    </row>
    <row r="480" spans="1:1">
      <c r="A480" s="27"/>
    </row>
    <row r="481" spans="1:1">
      <c r="A481" s="27"/>
    </row>
    <row r="482" spans="1:1">
      <c r="A482" s="27"/>
    </row>
    <row r="483" spans="1:1">
      <c r="A483" s="27"/>
    </row>
    <row r="484" spans="1:1">
      <c r="A484" s="27"/>
    </row>
    <row r="485" spans="1:1">
      <c r="A485" s="27"/>
    </row>
    <row r="486" spans="1:1">
      <c r="A486" s="27"/>
    </row>
    <row r="487" spans="1:1">
      <c r="A487" s="27"/>
    </row>
    <row r="488" spans="1:1">
      <c r="A488" s="27"/>
    </row>
    <row r="489" spans="1:1">
      <c r="A489" s="27"/>
    </row>
    <row r="490" spans="1:1">
      <c r="A490" s="27"/>
    </row>
    <row r="491" spans="1:1">
      <c r="A491" s="27"/>
    </row>
    <row r="492" spans="1:1">
      <c r="A492" s="27"/>
    </row>
    <row r="493" spans="1:1">
      <c r="A493" s="27"/>
    </row>
    <row r="494" spans="1:1">
      <c r="A494" s="27"/>
    </row>
    <row r="495" spans="1:1">
      <c r="A495" s="27"/>
    </row>
    <row r="496" spans="1:1">
      <c r="A496" s="27"/>
    </row>
    <row r="497" spans="1:1">
      <c r="A497" s="27"/>
    </row>
    <row r="498" spans="1:1">
      <c r="A498" s="27"/>
    </row>
    <row r="499" spans="1:1">
      <c r="A499" s="27"/>
    </row>
    <row r="500" spans="1:1">
      <c r="A500" s="27"/>
    </row>
    <row r="501" spans="1:1">
      <c r="A501" s="27"/>
    </row>
    <row r="502" spans="1:1">
      <c r="A502" s="27"/>
    </row>
    <row r="503" spans="1:1">
      <c r="A503" s="27"/>
    </row>
    <row r="504" spans="1:1">
      <c r="A504" s="27"/>
    </row>
    <row r="505" spans="1:1">
      <c r="A505" s="27"/>
    </row>
    <row r="506" spans="1:1">
      <c r="A506" s="27"/>
    </row>
    <row r="507" spans="1:1">
      <c r="A507" s="27"/>
    </row>
    <row r="508" spans="1:1">
      <c r="A508" s="27"/>
    </row>
    <row r="509" spans="1:1">
      <c r="A509" s="27"/>
    </row>
    <row r="510" spans="1:1">
      <c r="A510" s="27"/>
    </row>
    <row r="511" spans="1:1">
      <c r="A511" s="27"/>
    </row>
    <row r="512" spans="1:1">
      <c r="A512" s="27"/>
    </row>
    <row r="513" spans="1:1">
      <c r="A513" s="27"/>
    </row>
    <row r="514" spans="1:1">
      <c r="A514" s="27"/>
    </row>
    <row r="515" spans="1:1">
      <c r="A515" s="27"/>
    </row>
    <row r="516" spans="1:1">
      <c r="A516" s="27"/>
    </row>
    <row r="517" spans="1:1">
      <c r="A517" s="27"/>
    </row>
    <row r="518" spans="1:1">
      <c r="A518" s="27"/>
    </row>
    <row r="519" spans="1:1">
      <c r="A519" s="27"/>
    </row>
    <row r="520" spans="1:1">
      <c r="A520" s="27"/>
    </row>
    <row r="521" spans="1:1">
      <c r="A521" s="27"/>
    </row>
    <row r="522" spans="1:1">
      <c r="A522" s="27"/>
    </row>
    <row r="523" spans="1:1">
      <c r="A523" s="27"/>
    </row>
    <row r="524" spans="1:1">
      <c r="A524" s="27"/>
    </row>
    <row r="525" spans="1:1">
      <c r="A525" s="27"/>
    </row>
    <row r="526" spans="1:1">
      <c r="A526" s="27"/>
    </row>
    <row r="527" spans="1:1">
      <c r="A527" s="27"/>
    </row>
    <row r="528" spans="1:1">
      <c r="A528" s="27"/>
    </row>
    <row r="529" spans="1:1">
      <c r="A529" s="27"/>
    </row>
    <row r="530" spans="1:1">
      <c r="A530" s="27"/>
    </row>
    <row r="531" spans="1:1">
      <c r="A531" s="27"/>
    </row>
    <row r="532" spans="1:1">
      <c r="A532" s="27"/>
    </row>
    <row r="533" spans="1:1">
      <c r="A533" s="27"/>
    </row>
    <row r="534" spans="1:1">
      <c r="A534" s="27"/>
    </row>
    <row r="535" spans="1:1">
      <c r="A535" s="27"/>
    </row>
    <row r="536" spans="1:1">
      <c r="A536" s="27"/>
    </row>
    <row r="537" spans="1:1">
      <c r="A537" s="27"/>
    </row>
    <row r="538" spans="1:1">
      <c r="A538" s="27"/>
    </row>
    <row r="539" spans="1:1">
      <c r="A539" s="27"/>
    </row>
    <row r="540" spans="1:1">
      <c r="A540" s="27"/>
    </row>
    <row r="541" spans="1:1">
      <c r="A541" s="27"/>
    </row>
    <row r="542" spans="1:1">
      <c r="A542" s="27"/>
    </row>
    <row r="543" spans="1:1">
      <c r="A543" s="27"/>
    </row>
    <row r="544" spans="1:1">
      <c r="A544" s="27"/>
    </row>
    <row r="545" spans="1:1">
      <c r="A545" s="27"/>
    </row>
    <row r="546" spans="1:1">
      <c r="A546" s="27"/>
    </row>
    <row r="547" spans="1:1">
      <c r="A547" s="27"/>
    </row>
    <row r="548" spans="1:1">
      <c r="A548" s="27"/>
    </row>
    <row r="549" spans="1:1">
      <c r="A549" s="27"/>
    </row>
    <row r="550" spans="1:1">
      <c r="A550" s="27"/>
    </row>
    <row r="551" spans="1:1">
      <c r="A551" s="27"/>
    </row>
    <row r="552" spans="1:1">
      <c r="A552" s="27"/>
    </row>
    <row r="553" spans="1:1">
      <c r="A553" s="27"/>
    </row>
    <row r="554" spans="1:1">
      <c r="A554" s="27"/>
    </row>
    <row r="555" spans="1:1">
      <c r="A555" s="27"/>
    </row>
    <row r="556" spans="1:1">
      <c r="A556" s="27"/>
    </row>
    <row r="557" spans="1:1">
      <c r="A557" s="27"/>
    </row>
    <row r="558" spans="1:1">
      <c r="A558" s="27"/>
    </row>
    <row r="559" spans="1:1">
      <c r="A559" s="27"/>
    </row>
    <row r="560" spans="1:1">
      <c r="A560" s="27"/>
    </row>
    <row r="561" spans="1:1">
      <c r="A561" s="27"/>
    </row>
    <row r="562" spans="1:1">
      <c r="A562" s="27"/>
    </row>
    <row r="563" spans="1:1">
      <c r="A563" s="27"/>
    </row>
    <row r="564" spans="1:1">
      <c r="A564" s="27"/>
    </row>
    <row r="565" spans="1:1">
      <c r="A565" s="27"/>
    </row>
    <row r="566" spans="1:1">
      <c r="A566" s="27"/>
    </row>
    <row r="567" spans="1:1">
      <c r="A567" s="27"/>
    </row>
    <row r="568" spans="1:1">
      <c r="A568" s="27"/>
    </row>
    <row r="569" spans="1:1">
      <c r="A569" s="27"/>
    </row>
    <row r="570" spans="1:1">
      <c r="A570" s="27"/>
    </row>
    <row r="571" spans="1:1">
      <c r="A571" s="27"/>
    </row>
    <row r="572" spans="1:1">
      <c r="A572" s="27"/>
    </row>
    <row r="573" spans="1:1">
      <c r="A573" s="27"/>
    </row>
    <row r="574" spans="1:1">
      <c r="A574" s="27"/>
    </row>
    <row r="575" spans="1:1">
      <c r="A575" s="27"/>
    </row>
    <row r="576" spans="1:1">
      <c r="A576" s="27"/>
    </row>
    <row r="577" spans="1:1">
      <c r="A577" s="27"/>
    </row>
    <row r="578" spans="1:1">
      <c r="A578" s="27"/>
    </row>
    <row r="579" spans="1:1">
      <c r="A579" s="27"/>
    </row>
    <row r="580" spans="1:1">
      <c r="A580" s="27"/>
    </row>
    <row r="581" spans="1:1">
      <c r="A581" s="27"/>
    </row>
    <row r="582" spans="1:1">
      <c r="A582" s="27"/>
    </row>
    <row r="583" spans="1:1">
      <c r="A583" s="27"/>
    </row>
    <row r="584" spans="1:1">
      <c r="A584" s="27"/>
    </row>
    <row r="585" spans="1:1">
      <c r="A585" s="27"/>
    </row>
    <row r="586" spans="1:1">
      <c r="A586" s="27"/>
    </row>
    <row r="587" spans="1:1">
      <c r="A587" s="27"/>
    </row>
    <row r="588" spans="1:1">
      <c r="A588" s="27"/>
    </row>
    <row r="589" spans="1:1">
      <c r="A589" s="27"/>
    </row>
    <row r="590" spans="1:1">
      <c r="A590" s="27"/>
    </row>
    <row r="591" spans="1:1">
      <c r="A591" s="27"/>
    </row>
    <row r="592" spans="1:1">
      <c r="A592" s="27"/>
    </row>
    <row r="593" spans="1:1">
      <c r="A593" s="27"/>
    </row>
    <row r="594" spans="1:1">
      <c r="A594" s="27"/>
    </row>
    <row r="595" spans="1:1">
      <c r="A595" s="27"/>
    </row>
    <row r="596" spans="1:1">
      <c r="A596" s="27"/>
    </row>
    <row r="597" spans="1:1">
      <c r="A597" s="27"/>
    </row>
    <row r="598" spans="1:1">
      <c r="A598" s="27"/>
    </row>
    <row r="599" spans="1:1">
      <c r="A599" s="27"/>
    </row>
    <row r="600" spans="1:1">
      <c r="A600" s="27"/>
    </row>
    <row r="601" spans="1:1">
      <c r="A601" s="27"/>
    </row>
    <row r="602" spans="1:1">
      <c r="A602" s="27"/>
    </row>
    <row r="603" spans="1:1">
      <c r="A603" s="27"/>
    </row>
    <row r="604" spans="1:1">
      <c r="A604" s="27"/>
    </row>
    <row r="605" spans="1:1">
      <c r="A605" s="27"/>
    </row>
    <row r="606" spans="1:1">
      <c r="A606" s="27"/>
    </row>
    <row r="607" spans="1:1">
      <c r="A607" s="27"/>
    </row>
    <row r="608" spans="1:1">
      <c r="A608" s="27"/>
    </row>
    <row r="609" spans="1:1">
      <c r="A609" s="27"/>
    </row>
    <row r="610" spans="1:1">
      <c r="A610" s="27"/>
    </row>
    <row r="611" spans="1:1">
      <c r="A611" s="27"/>
    </row>
    <row r="612" spans="1:1">
      <c r="A612" s="27"/>
    </row>
    <row r="613" spans="1:1">
      <c r="A613" s="27"/>
    </row>
    <row r="614" spans="1:1">
      <c r="A614" s="27"/>
    </row>
    <row r="615" spans="1:1">
      <c r="A615" s="27"/>
    </row>
    <row r="616" spans="1:1">
      <c r="A616" s="27"/>
    </row>
    <row r="617" spans="1:1">
      <c r="A617" s="27"/>
    </row>
    <row r="618" spans="1:1">
      <c r="A618" s="27"/>
    </row>
    <row r="619" spans="1:1">
      <c r="A619" s="27"/>
    </row>
    <row r="620" spans="1:1">
      <c r="A620" s="27"/>
    </row>
    <row r="621" spans="1:1">
      <c r="A621" s="27"/>
    </row>
    <row r="622" spans="1:1">
      <c r="A622" s="27"/>
    </row>
    <row r="623" spans="1:1">
      <c r="A623" s="27"/>
    </row>
    <row r="624" spans="1:1">
      <c r="A624" s="27"/>
    </row>
    <row r="625" spans="1:1">
      <c r="A625" s="27"/>
    </row>
    <row r="626" spans="1:1">
      <c r="A626" s="27"/>
    </row>
    <row r="627" spans="1:1">
      <c r="A627" s="27"/>
    </row>
    <row r="628" spans="1:1">
      <c r="A628" s="27"/>
    </row>
    <row r="629" spans="1:1">
      <c r="A629" s="27"/>
    </row>
    <row r="630" spans="1:1">
      <c r="A630" s="27"/>
    </row>
    <row r="631" spans="1:1">
      <c r="A631" s="27"/>
    </row>
    <row r="632" spans="1:1">
      <c r="A632" s="27"/>
    </row>
    <row r="633" spans="1:1">
      <c r="A633" s="27"/>
    </row>
    <row r="634" spans="1:1">
      <c r="A634" s="27"/>
    </row>
    <row r="635" spans="1:1">
      <c r="A635" s="27"/>
    </row>
    <row r="636" spans="1:1">
      <c r="A636" s="27"/>
    </row>
    <row r="637" spans="1:1">
      <c r="A637" s="27"/>
    </row>
    <row r="638" spans="1:1">
      <c r="A638" s="27"/>
    </row>
    <row r="639" spans="1:1">
      <c r="A639" s="27"/>
    </row>
    <row r="640" spans="1:1">
      <c r="A640" s="27"/>
    </row>
    <row r="641" spans="1:1">
      <c r="A641" s="27"/>
    </row>
    <row r="642" spans="1:1">
      <c r="A642" s="27"/>
    </row>
    <row r="643" spans="1:1">
      <c r="A643" s="27"/>
    </row>
    <row r="644" spans="1:1">
      <c r="A644" s="27"/>
    </row>
    <row r="645" spans="1:1">
      <c r="A645" s="27"/>
    </row>
    <row r="646" spans="1:1">
      <c r="A646" s="27"/>
    </row>
    <row r="647" spans="1:1">
      <c r="A647" s="27"/>
    </row>
    <row r="648" spans="1:1">
      <c r="A648" s="27"/>
    </row>
    <row r="649" spans="1:1">
      <c r="A649" s="27"/>
    </row>
    <row r="650" spans="1:1">
      <c r="A650" s="27"/>
    </row>
    <row r="651" spans="1:1">
      <c r="A651" s="27"/>
    </row>
    <row r="652" spans="1:1">
      <c r="A652" s="27"/>
    </row>
    <row r="653" spans="1:1">
      <c r="A653" s="27"/>
    </row>
    <row r="654" spans="1:1">
      <c r="A654" s="27"/>
    </row>
    <row r="655" spans="1:1">
      <c r="A655" s="27"/>
    </row>
    <row r="656" spans="1:1">
      <c r="A656" s="27"/>
    </row>
    <row r="657" spans="1:1">
      <c r="A657" s="27"/>
    </row>
    <row r="658" spans="1:1">
      <c r="A658" s="27"/>
    </row>
    <row r="659" spans="1:1">
      <c r="A659" s="27"/>
    </row>
    <row r="660" spans="1:1">
      <c r="A660" s="27"/>
    </row>
    <row r="661" spans="1:1">
      <c r="A661" s="27"/>
    </row>
    <row r="662" spans="1:1">
      <c r="A662" s="27"/>
    </row>
    <row r="663" spans="1:1">
      <c r="A663" s="27"/>
    </row>
    <row r="664" spans="1:1">
      <c r="A664" s="27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>
  <sheetPr codeName="Sheet32">
    <pageSetUpPr fitToPage="1"/>
  </sheetPr>
  <dimension ref="A1:Z664"/>
  <sheetViews>
    <sheetView topLeftCell="E2" zoomScale="25" zoomScaleNormal="25" workbookViewId="0">
      <selection activeCell="E15" sqref="E15"/>
    </sheetView>
  </sheetViews>
  <sheetFormatPr defaultColWidth="9.140625" defaultRowHeight="60"/>
  <cols>
    <col min="1" max="1" width="255.7109375" style="28" bestFit="1" customWidth="1"/>
    <col min="2" max="2" width="53.7109375" customWidth="1"/>
    <col min="3" max="3" width="53.7109375" style="266" customWidth="1"/>
    <col min="4" max="17" width="53.7109375" customWidth="1"/>
    <col min="18" max="18" width="6.5703125" style="267" customWidth="1"/>
    <col min="257" max="257" width="255.7109375" bestFit="1" customWidth="1"/>
    <col min="258" max="273" width="53.7109375" customWidth="1"/>
    <col min="274" max="274" width="6.5703125" customWidth="1"/>
    <col min="513" max="513" width="255.7109375" bestFit="1" customWidth="1"/>
    <col min="514" max="529" width="53.7109375" customWidth="1"/>
    <col min="530" max="530" width="6.5703125" customWidth="1"/>
    <col min="769" max="769" width="255.7109375" bestFit="1" customWidth="1"/>
    <col min="770" max="785" width="53.7109375" customWidth="1"/>
    <col min="786" max="786" width="6.5703125" customWidth="1"/>
    <col min="1025" max="1025" width="255.7109375" bestFit="1" customWidth="1"/>
    <col min="1026" max="1041" width="53.7109375" customWidth="1"/>
    <col min="1042" max="1042" width="6.5703125" customWidth="1"/>
    <col min="1281" max="1281" width="255.7109375" bestFit="1" customWidth="1"/>
    <col min="1282" max="1297" width="53.7109375" customWidth="1"/>
    <col min="1298" max="1298" width="6.5703125" customWidth="1"/>
    <col min="1537" max="1537" width="255.7109375" bestFit="1" customWidth="1"/>
    <col min="1538" max="1553" width="53.7109375" customWidth="1"/>
    <col min="1554" max="1554" width="6.5703125" customWidth="1"/>
    <col min="1793" max="1793" width="255.7109375" bestFit="1" customWidth="1"/>
    <col min="1794" max="1809" width="53.7109375" customWidth="1"/>
    <col min="1810" max="1810" width="6.5703125" customWidth="1"/>
    <col min="2049" max="2049" width="255.7109375" bestFit="1" customWidth="1"/>
    <col min="2050" max="2065" width="53.7109375" customWidth="1"/>
    <col min="2066" max="2066" width="6.5703125" customWidth="1"/>
    <col min="2305" max="2305" width="255.7109375" bestFit="1" customWidth="1"/>
    <col min="2306" max="2321" width="53.7109375" customWidth="1"/>
    <col min="2322" max="2322" width="6.5703125" customWidth="1"/>
    <col min="2561" max="2561" width="255.7109375" bestFit="1" customWidth="1"/>
    <col min="2562" max="2577" width="53.7109375" customWidth="1"/>
    <col min="2578" max="2578" width="6.5703125" customWidth="1"/>
    <col min="2817" max="2817" width="255.7109375" bestFit="1" customWidth="1"/>
    <col min="2818" max="2833" width="53.7109375" customWidth="1"/>
    <col min="2834" max="2834" width="6.5703125" customWidth="1"/>
    <col min="3073" max="3073" width="255.7109375" bestFit="1" customWidth="1"/>
    <col min="3074" max="3089" width="53.7109375" customWidth="1"/>
    <col min="3090" max="3090" width="6.5703125" customWidth="1"/>
    <col min="3329" max="3329" width="255.7109375" bestFit="1" customWidth="1"/>
    <col min="3330" max="3345" width="53.7109375" customWidth="1"/>
    <col min="3346" max="3346" width="6.5703125" customWidth="1"/>
    <col min="3585" max="3585" width="255.7109375" bestFit="1" customWidth="1"/>
    <col min="3586" max="3601" width="53.7109375" customWidth="1"/>
    <col min="3602" max="3602" width="6.5703125" customWidth="1"/>
    <col min="3841" max="3841" width="255.7109375" bestFit="1" customWidth="1"/>
    <col min="3842" max="3857" width="53.7109375" customWidth="1"/>
    <col min="3858" max="3858" width="6.5703125" customWidth="1"/>
    <col min="4097" max="4097" width="255.7109375" bestFit="1" customWidth="1"/>
    <col min="4098" max="4113" width="53.7109375" customWidth="1"/>
    <col min="4114" max="4114" width="6.5703125" customWidth="1"/>
    <col min="4353" max="4353" width="255.7109375" bestFit="1" customWidth="1"/>
    <col min="4354" max="4369" width="53.7109375" customWidth="1"/>
    <col min="4370" max="4370" width="6.5703125" customWidth="1"/>
    <col min="4609" max="4609" width="255.7109375" bestFit="1" customWidth="1"/>
    <col min="4610" max="4625" width="53.7109375" customWidth="1"/>
    <col min="4626" max="4626" width="6.5703125" customWidth="1"/>
    <col min="4865" max="4865" width="255.7109375" bestFit="1" customWidth="1"/>
    <col min="4866" max="4881" width="53.7109375" customWidth="1"/>
    <col min="4882" max="4882" width="6.5703125" customWidth="1"/>
    <col min="5121" max="5121" width="255.7109375" bestFit="1" customWidth="1"/>
    <col min="5122" max="5137" width="53.7109375" customWidth="1"/>
    <col min="5138" max="5138" width="6.5703125" customWidth="1"/>
    <col min="5377" max="5377" width="255.7109375" bestFit="1" customWidth="1"/>
    <col min="5378" max="5393" width="53.7109375" customWidth="1"/>
    <col min="5394" max="5394" width="6.5703125" customWidth="1"/>
    <col min="5633" max="5633" width="255.7109375" bestFit="1" customWidth="1"/>
    <col min="5634" max="5649" width="53.7109375" customWidth="1"/>
    <col min="5650" max="5650" width="6.5703125" customWidth="1"/>
    <col min="5889" max="5889" width="255.7109375" bestFit="1" customWidth="1"/>
    <col min="5890" max="5905" width="53.7109375" customWidth="1"/>
    <col min="5906" max="5906" width="6.5703125" customWidth="1"/>
    <col min="6145" max="6145" width="255.7109375" bestFit="1" customWidth="1"/>
    <col min="6146" max="6161" width="53.7109375" customWidth="1"/>
    <col min="6162" max="6162" width="6.5703125" customWidth="1"/>
    <col min="6401" max="6401" width="255.7109375" bestFit="1" customWidth="1"/>
    <col min="6402" max="6417" width="53.7109375" customWidth="1"/>
    <col min="6418" max="6418" width="6.5703125" customWidth="1"/>
    <col min="6657" max="6657" width="255.7109375" bestFit="1" customWidth="1"/>
    <col min="6658" max="6673" width="53.7109375" customWidth="1"/>
    <col min="6674" max="6674" width="6.5703125" customWidth="1"/>
    <col min="6913" max="6913" width="255.7109375" bestFit="1" customWidth="1"/>
    <col min="6914" max="6929" width="53.7109375" customWidth="1"/>
    <col min="6930" max="6930" width="6.5703125" customWidth="1"/>
    <col min="7169" max="7169" width="255.7109375" bestFit="1" customWidth="1"/>
    <col min="7170" max="7185" width="53.7109375" customWidth="1"/>
    <col min="7186" max="7186" width="6.5703125" customWidth="1"/>
    <col min="7425" max="7425" width="255.7109375" bestFit="1" customWidth="1"/>
    <col min="7426" max="7441" width="53.7109375" customWidth="1"/>
    <col min="7442" max="7442" width="6.5703125" customWidth="1"/>
    <col min="7681" max="7681" width="255.7109375" bestFit="1" customWidth="1"/>
    <col min="7682" max="7697" width="53.7109375" customWidth="1"/>
    <col min="7698" max="7698" width="6.5703125" customWidth="1"/>
    <col min="7937" max="7937" width="255.7109375" bestFit="1" customWidth="1"/>
    <col min="7938" max="7953" width="53.7109375" customWidth="1"/>
    <col min="7954" max="7954" width="6.5703125" customWidth="1"/>
    <col min="8193" max="8193" width="255.7109375" bestFit="1" customWidth="1"/>
    <col min="8194" max="8209" width="53.7109375" customWidth="1"/>
    <col min="8210" max="8210" width="6.5703125" customWidth="1"/>
    <col min="8449" max="8449" width="255.7109375" bestFit="1" customWidth="1"/>
    <col min="8450" max="8465" width="53.7109375" customWidth="1"/>
    <col min="8466" max="8466" width="6.5703125" customWidth="1"/>
    <col min="8705" max="8705" width="255.7109375" bestFit="1" customWidth="1"/>
    <col min="8706" max="8721" width="53.7109375" customWidth="1"/>
    <col min="8722" max="8722" width="6.5703125" customWidth="1"/>
    <col min="8961" max="8961" width="255.7109375" bestFit="1" customWidth="1"/>
    <col min="8962" max="8977" width="53.7109375" customWidth="1"/>
    <col min="8978" max="8978" width="6.5703125" customWidth="1"/>
    <col min="9217" max="9217" width="255.7109375" bestFit="1" customWidth="1"/>
    <col min="9218" max="9233" width="53.7109375" customWidth="1"/>
    <col min="9234" max="9234" width="6.5703125" customWidth="1"/>
    <col min="9473" max="9473" width="255.7109375" bestFit="1" customWidth="1"/>
    <col min="9474" max="9489" width="53.7109375" customWidth="1"/>
    <col min="9490" max="9490" width="6.5703125" customWidth="1"/>
    <col min="9729" max="9729" width="255.7109375" bestFit="1" customWidth="1"/>
    <col min="9730" max="9745" width="53.7109375" customWidth="1"/>
    <col min="9746" max="9746" width="6.5703125" customWidth="1"/>
    <col min="9985" max="9985" width="255.7109375" bestFit="1" customWidth="1"/>
    <col min="9986" max="10001" width="53.7109375" customWidth="1"/>
    <col min="10002" max="10002" width="6.5703125" customWidth="1"/>
    <col min="10241" max="10241" width="255.7109375" bestFit="1" customWidth="1"/>
    <col min="10242" max="10257" width="53.7109375" customWidth="1"/>
    <col min="10258" max="10258" width="6.5703125" customWidth="1"/>
    <col min="10497" max="10497" width="255.7109375" bestFit="1" customWidth="1"/>
    <col min="10498" max="10513" width="53.7109375" customWidth="1"/>
    <col min="10514" max="10514" width="6.5703125" customWidth="1"/>
    <col min="10753" max="10753" width="255.7109375" bestFit="1" customWidth="1"/>
    <col min="10754" max="10769" width="53.7109375" customWidth="1"/>
    <col min="10770" max="10770" width="6.5703125" customWidth="1"/>
    <col min="11009" max="11009" width="255.7109375" bestFit="1" customWidth="1"/>
    <col min="11010" max="11025" width="53.7109375" customWidth="1"/>
    <col min="11026" max="11026" width="6.5703125" customWidth="1"/>
    <col min="11265" max="11265" width="255.7109375" bestFit="1" customWidth="1"/>
    <col min="11266" max="11281" width="53.7109375" customWidth="1"/>
    <col min="11282" max="11282" width="6.5703125" customWidth="1"/>
    <col min="11521" max="11521" width="255.7109375" bestFit="1" customWidth="1"/>
    <col min="11522" max="11537" width="53.7109375" customWidth="1"/>
    <col min="11538" max="11538" width="6.5703125" customWidth="1"/>
    <col min="11777" max="11777" width="255.7109375" bestFit="1" customWidth="1"/>
    <col min="11778" max="11793" width="53.7109375" customWidth="1"/>
    <col min="11794" max="11794" width="6.5703125" customWidth="1"/>
    <col min="12033" max="12033" width="255.7109375" bestFit="1" customWidth="1"/>
    <col min="12034" max="12049" width="53.7109375" customWidth="1"/>
    <col min="12050" max="12050" width="6.5703125" customWidth="1"/>
    <col min="12289" max="12289" width="255.7109375" bestFit="1" customWidth="1"/>
    <col min="12290" max="12305" width="53.7109375" customWidth="1"/>
    <col min="12306" max="12306" width="6.5703125" customWidth="1"/>
    <col min="12545" max="12545" width="255.7109375" bestFit="1" customWidth="1"/>
    <col min="12546" max="12561" width="53.7109375" customWidth="1"/>
    <col min="12562" max="12562" width="6.5703125" customWidth="1"/>
    <col min="12801" max="12801" width="255.7109375" bestFit="1" customWidth="1"/>
    <col min="12802" max="12817" width="53.7109375" customWidth="1"/>
    <col min="12818" max="12818" width="6.5703125" customWidth="1"/>
    <col min="13057" max="13057" width="255.7109375" bestFit="1" customWidth="1"/>
    <col min="13058" max="13073" width="53.7109375" customWidth="1"/>
    <col min="13074" max="13074" width="6.5703125" customWidth="1"/>
    <col min="13313" max="13313" width="255.7109375" bestFit="1" customWidth="1"/>
    <col min="13314" max="13329" width="53.7109375" customWidth="1"/>
    <col min="13330" max="13330" width="6.5703125" customWidth="1"/>
    <col min="13569" max="13569" width="255.7109375" bestFit="1" customWidth="1"/>
    <col min="13570" max="13585" width="53.7109375" customWidth="1"/>
    <col min="13586" max="13586" width="6.5703125" customWidth="1"/>
    <col min="13825" max="13825" width="255.7109375" bestFit="1" customWidth="1"/>
    <col min="13826" max="13841" width="53.7109375" customWidth="1"/>
    <col min="13842" max="13842" width="6.5703125" customWidth="1"/>
    <col min="14081" max="14081" width="255.7109375" bestFit="1" customWidth="1"/>
    <col min="14082" max="14097" width="53.7109375" customWidth="1"/>
    <col min="14098" max="14098" width="6.5703125" customWidth="1"/>
    <col min="14337" max="14337" width="255.7109375" bestFit="1" customWidth="1"/>
    <col min="14338" max="14353" width="53.7109375" customWidth="1"/>
    <col min="14354" max="14354" width="6.5703125" customWidth="1"/>
    <col min="14593" max="14593" width="255.7109375" bestFit="1" customWidth="1"/>
    <col min="14594" max="14609" width="53.7109375" customWidth="1"/>
    <col min="14610" max="14610" width="6.5703125" customWidth="1"/>
    <col min="14849" max="14849" width="255.7109375" bestFit="1" customWidth="1"/>
    <col min="14850" max="14865" width="53.7109375" customWidth="1"/>
    <col min="14866" max="14866" width="6.5703125" customWidth="1"/>
    <col min="15105" max="15105" width="255.7109375" bestFit="1" customWidth="1"/>
    <col min="15106" max="15121" width="53.7109375" customWidth="1"/>
    <col min="15122" max="15122" width="6.5703125" customWidth="1"/>
    <col min="15361" max="15361" width="255.7109375" bestFit="1" customWidth="1"/>
    <col min="15362" max="15377" width="53.7109375" customWidth="1"/>
    <col min="15378" max="15378" width="6.5703125" customWidth="1"/>
    <col min="15617" max="15617" width="255.7109375" bestFit="1" customWidth="1"/>
    <col min="15618" max="15633" width="53.7109375" customWidth="1"/>
    <col min="15634" max="15634" width="6.5703125" customWidth="1"/>
    <col min="15873" max="15873" width="255.7109375" bestFit="1" customWidth="1"/>
    <col min="15874" max="15889" width="53.7109375" customWidth="1"/>
    <col min="15890" max="15890" width="6.5703125" customWidth="1"/>
    <col min="16129" max="16129" width="255.7109375" bestFit="1" customWidth="1"/>
    <col min="16130" max="16145" width="53.7109375" customWidth="1"/>
    <col min="16146" max="16146" width="6.5703125" customWidth="1"/>
  </cols>
  <sheetData>
    <row r="1" spans="1:26" s="1" customFormat="1" ht="5.25" hidden="1" customHeight="1">
      <c r="A1" s="139"/>
      <c r="B1" s="140"/>
      <c r="C1" s="263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  <c r="R1" s="264"/>
    </row>
    <row r="2" spans="1:26" s="2" customFormat="1" ht="145.5" customHeight="1">
      <c r="A2" s="941" t="s">
        <v>735</v>
      </c>
      <c r="B2" s="941"/>
      <c r="C2" s="941"/>
      <c r="D2" s="941"/>
      <c r="E2" s="941"/>
      <c r="F2" s="941"/>
      <c r="G2" s="941"/>
      <c r="H2" s="941"/>
      <c r="I2" s="941"/>
      <c r="J2" s="941"/>
      <c r="K2" s="941"/>
      <c r="L2" s="941"/>
      <c r="M2" s="941"/>
      <c r="N2" s="941"/>
      <c r="O2" s="941"/>
      <c r="P2" s="941"/>
      <c r="Q2" s="941"/>
      <c r="R2" s="264"/>
    </row>
    <row r="3" spans="1:26" s="2" customFormat="1" ht="75" customHeight="1">
      <c r="A3" s="941" t="s">
        <v>264</v>
      </c>
      <c r="B3" s="941"/>
      <c r="C3" s="941"/>
      <c r="D3" s="941"/>
      <c r="E3" s="941"/>
      <c r="F3" s="941"/>
      <c r="G3" s="941"/>
      <c r="H3" s="941"/>
      <c r="I3" s="941"/>
      <c r="J3" s="941"/>
      <c r="K3" s="941"/>
      <c r="L3" s="941"/>
      <c r="M3" s="941"/>
      <c r="N3" s="941"/>
      <c r="O3" s="941"/>
      <c r="P3" s="941"/>
      <c r="Q3" s="941"/>
      <c r="R3" s="264"/>
    </row>
    <row r="4" spans="1:26" s="2" customFormat="1" ht="63" customHeight="1">
      <c r="A4" s="941" t="s">
        <v>731</v>
      </c>
      <c r="B4" s="941"/>
      <c r="C4" s="941"/>
      <c r="D4" s="941"/>
      <c r="E4" s="941"/>
      <c r="F4" s="941"/>
      <c r="G4" s="941"/>
      <c r="H4" s="941"/>
      <c r="I4" s="941"/>
      <c r="J4" s="941"/>
      <c r="K4" s="941"/>
      <c r="L4" s="941"/>
      <c r="M4" s="941"/>
      <c r="N4" s="941"/>
      <c r="O4" s="941"/>
      <c r="P4" s="941"/>
      <c r="Q4" s="941"/>
      <c r="R4" s="264"/>
    </row>
    <row r="5" spans="1:26" s="3" customFormat="1" ht="144.75" customHeight="1">
      <c r="A5" s="942" t="s">
        <v>2</v>
      </c>
      <c r="B5" s="942"/>
      <c r="C5" s="942"/>
      <c r="D5" s="942"/>
      <c r="E5" s="942"/>
      <c r="F5" s="942"/>
      <c r="G5" s="942"/>
      <c r="H5" s="942"/>
      <c r="I5" s="942"/>
      <c r="J5" s="942"/>
      <c r="K5" s="942"/>
      <c r="L5" s="942"/>
      <c r="M5" s="942"/>
      <c r="N5" s="942"/>
      <c r="O5" s="942"/>
      <c r="P5" s="942"/>
      <c r="Q5" s="942"/>
      <c r="R5" s="265"/>
    </row>
    <row r="6" spans="1:26" ht="6" customHeight="1">
      <c r="A6" s="337"/>
      <c r="B6" s="23"/>
      <c r="C6" s="338"/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</row>
    <row r="7" spans="1:26" ht="33.75" customHeight="1">
      <c r="A7" s="339"/>
      <c r="B7" s="340"/>
      <c r="C7" s="341"/>
      <c r="D7" s="342"/>
      <c r="E7" s="342"/>
      <c r="F7" s="340"/>
      <c r="G7" s="340"/>
      <c r="H7" s="340"/>
      <c r="I7" s="340"/>
      <c r="J7" s="340"/>
      <c r="K7" s="342"/>
      <c r="L7" s="340"/>
      <c r="M7" s="340"/>
      <c r="N7" s="342"/>
      <c r="O7" s="342"/>
      <c r="P7" s="340"/>
      <c r="Q7" s="342"/>
      <c r="R7" s="269"/>
    </row>
    <row r="8" spans="1:26" s="271" customFormat="1" ht="92.25" customHeight="1">
      <c r="A8" s="270"/>
      <c r="B8" s="947" t="s">
        <v>221</v>
      </c>
      <c r="C8" s="947"/>
      <c r="D8" s="947"/>
      <c r="E8" s="947"/>
      <c r="F8" s="947"/>
      <c r="G8" s="947"/>
      <c r="H8" s="947"/>
      <c r="I8" s="947"/>
      <c r="J8" s="947" t="s">
        <v>222</v>
      </c>
      <c r="K8" s="947"/>
      <c r="L8" s="947"/>
      <c r="M8" s="947"/>
      <c r="N8" s="947"/>
      <c r="O8" s="947"/>
      <c r="P8" s="947"/>
      <c r="Q8" s="947"/>
      <c r="R8" s="269"/>
      <c r="Y8" s="271">
        <v>1</v>
      </c>
      <c r="Z8" s="271">
        <v>1</v>
      </c>
    </row>
    <row r="9" spans="1:26" s="278" customFormat="1" ht="237.75" customHeight="1">
      <c r="A9" s="272"/>
      <c r="B9" s="272" t="s">
        <v>51</v>
      </c>
      <c r="C9" s="273" t="s">
        <v>239</v>
      </c>
      <c r="D9" s="272" t="s">
        <v>240</v>
      </c>
      <c r="E9" s="274" t="s">
        <v>241</v>
      </c>
      <c r="F9" s="275" t="s">
        <v>242</v>
      </c>
      <c r="G9" s="274" t="s">
        <v>243</v>
      </c>
      <c r="H9" s="272" t="s">
        <v>244</v>
      </c>
      <c r="I9" s="275" t="s">
        <v>53</v>
      </c>
      <c r="J9" s="272" t="s">
        <v>51</v>
      </c>
      <c r="K9" s="274" t="s">
        <v>239</v>
      </c>
      <c r="L9" s="275" t="s">
        <v>240</v>
      </c>
      <c r="M9" s="274" t="s">
        <v>241</v>
      </c>
      <c r="N9" s="272" t="s">
        <v>242</v>
      </c>
      <c r="O9" s="274" t="s">
        <v>243</v>
      </c>
      <c r="P9" s="272" t="s">
        <v>244</v>
      </c>
      <c r="Q9" s="272" t="s">
        <v>53</v>
      </c>
      <c r="R9" s="276"/>
      <c r="S9" s="277"/>
      <c r="T9" s="277"/>
      <c r="U9" s="276"/>
      <c r="V9" s="277"/>
      <c r="W9" s="277"/>
      <c r="X9" s="276"/>
      <c r="Y9" s="277">
        <v>1</v>
      </c>
      <c r="Z9" s="278">
        <v>1</v>
      </c>
    </row>
    <row r="10" spans="1:26" ht="80.099999999999994" customHeight="1">
      <c r="A10" s="343" t="s">
        <v>16</v>
      </c>
      <c r="B10" s="280">
        <v>2221688.3143851999</v>
      </c>
      <c r="C10" s="280">
        <v>12348</v>
      </c>
      <c r="D10" s="280">
        <v>0</v>
      </c>
      <c r="E10" s="280">
        <v>0</v>
      </c>
      <c r="F10" s="280">
        <v>0</v>
      </c>
      <c r="G10" s="280">
        <v>0</v>
      </c>
      <c r="H10" s="280">
        <v>2014135.4765299999</v>
      </c>
      <c r="I10" s="280">
        <v>4248171.7908899998</v>
      </c>
      <c r="J10" s="280">
        <v>2909501.4070111997</v>
      </c>
      <c r="K10" s="280">
        <v>58603.058081399999</v>
      </c>
      <c r="L10" s="280">
        <v>2713.21254</v>
      </c>
      <c r="M10" s="280">
        <v>0</v>
      </c>
      <c r="N10" s="280">
        <v>2058.76674</v>
      </c>
      <c r="O10" s="280">
        <v>7350.31477</v>
      </c>
      <c r="P10" s="280">
        <v>3525827.2960100002</v>
      </c>
      <c r="Q10" s="280">
        <v>6506054.0551499994</v>
      </c>
      <c r="R10" s="269"/>
    </row>
    <row r="11" spans="1:26" ht="80.099999999999994" customHeight="1">
      <c r="A11" s="343" t="s">
        <v>17</v>
      </c>
      <c r="B11" s="280">
        <v>19760.206326</v>
      </c>
      <c r="C11" s="280">
        <v>0</v>
      </c>
      <c r="D11" s="280">
        <v>550.22334999999998</v>
      </c>
      <c r="E11" s="280">
        <v>0</v>
      </c>
      <c r="F11" s="280">
        <v>2362.5035580000003</v>
      </c>
      <c r="G11" s="280">
        <v>0</v>
      </c>
      <c r="H11" s="280">
        <v>33519.234089999998</v>
      </c>
      <c r="I11" s="280">
        <v>56192.167329999997</v>
      </c>
      <c r="J11" s="280">
        <v>7758.8697038</v>
      </c>
      <c r="K11" s="280">
        <v>0</v>
      </c>
      <c r="L11" s="280">
        <v>135.97548999999998</v>
      </c>
      <c r="M11" s="280">
        <v>0</v>
      </c>
      <c r="N11" s="280">
        <v>685.8500524000001</v>
      </c>
      <c r="O11" s="280">
        <v>0</v>
      </c>
      <c r="P11" s="280">
        <v>40049.333810000004</v>
      </c>
      <c r="Q11" s="280">
        <v>48630.029049999997</v>
      </c>
      <c r="R11" s="269"/>
    </row>
    <row r="12" spans="1:26" ht="80.099999999999994" customHeight="1">
      <c r="A12" s="343" t="s">
        <v>18</v>
      </c>
      <c r="B12" s="280">
        <v>0</v>
      </c>
      <c r="C12" s="280">
        <v>0</v>
      </c>
      <c r="D12" s="280">
        <v>0</v>
      </c>
      <c r="E12" s="280">
        <v>0</v>
      </c>
      <c r="F12" s="280">
        <v>0</v>
      </c>
      <c r="G12" s="280">
        <v>0</v>
      </c>
      <c r="H12" s="280">
        <v>0</v>
      </c>
      <c r="I12" s="280">
        <v>0</v>
      </c>
      <c r="J12" s="280">
        <v>0</v>
      </c>
      <c r="K12" s="280">
        <v>0</v>
      </c>
      <c r="L12" s="280">
        <v>0</v>
      </c>
      <c r="M12" s="280">
        <v>0</v>
      </c>
      <c r="N12" s="280">
        <v>0</v>
      </c>
      <c r="O12" s="280">
        <v>0</v>
      </c>
      <c r="P12" s="280">
        <v>0</v>
      </c>
      <c r="Q12" s="280">
        <v>0</v>
      </c>
      <c r="R12" s="269"/>
    </row>
    <row r="13" spans="1:26" ht="80.099999999999994" customHeight="1">
      <c r="A13" s="343" t="s">
        <v>19</v>
      </c>
      <c r="B13" s="280">
        <v>11482.471210000002</v>
      </c>
      <c r="C13" s="280">
        <v>0</v>
      </c>
      <c r="D13" s="280">
        <v>0</v>
      </c>
      <c r="E13" s="280">
        <v>0</v>
      </c>
      <c r="F13" s="280">
        <v>0</v>
      </c>
      <c r="G13" s="280">
        <v>0</v>
      </c>
      <c r="H13" s="280">
        <v>44.092919999999999</v>
      </c>
      <c r="I13" s="280">
        <v>11526.564130000001</v>
      </c>
      <c r="J13" s="280">
        <v>202037.04691159999</v>
      </c>
      <c r="K13" s="280">
        <v>0</v>
      </c>
      <c r="L13" s="280">
        <v>0</v>
      </c>
      <c r="M13" s="280">
        <v>0</v>
      </c>
      <c r="N13" s="280">
        <v>0</v>
      </c>
      <c r="O13" s="280">
        <v>0</v>
      </c>
      <c r="P13" s="280">
        <v>518.09047999999996</v>
      </c>
      <c r="Q13" s="280">
        <v>202555.13738999999</v>
      </c>
      <c r="R13" s="269"/>
    </row>
    <row r="14" spans="1:26" ht="80.099999999999994" customHeight="1">
      <c r="A14" s="343" t="s">
        <v>20</v>
      </c>
      <c r="B14" s="280">
        <v>2390373.7621264001</v>
      </c>
      <c r="C14" s="280">
        <v>5208.4468436000006</v>
      </c>
      <c r="D14" s="280">
        <v>15520.5503212</v>
      </c>
      <c r="E14" s="280">
        <v>0</v>
      </c>
      <c r="F14" s="280">
        <v>14663.0821796</v>
      </c>
      <c r="G14" s="280">
        <v>915.78605859999993</v>
      </c>
      <c r="H14" s="280">
        <v>0</v>
      </c>
      <c r="I14" s="280">
        <v>2426681.6275399998</v>
      </c>
      <c r="J14" s="280">
        <v>730524.83136259997</v>
      </c>
      <c r="K14" s="280">
        <v>9412.2106471999996</v>
      </c>
      <c r="L14" s="280">
        <v>8470.1014113999991</v>
      </c>
      <c r="M14" s="280">
        <v>1554.4807334</v>
      </c>
      <c r="N14" s="280">
        <v>15936.4908598</v>
      </c>
      <c r="O14" s="280">
        <v>2995.3851116000001</v>
      </c>
      <c r="P14" s="280">
        <v>0</v>
      </c>
      <c r="Q14" s="280">
        <v>768893.50014999998</v>
      </c>
      <c r="R14" s="269"/>
    </row>
    <row r="15" spans="1:26" ht="80.099999999999994" customHeight="1">
      <c r="A15" s="343" t="s">
        <v>21</v>
      </c>
      <c r="B15" s="280">
        <v>1140.74172</v>
      </c>
      <c r="C15" s="280">
        <v>0</v>
      </c>
      <c r="D15" s="280">
        <v>0</v>
      </c>
      <c r="E15" s="280">
        <v>0</v>
      </c>
      <c r="F15" s="280">
        <v>48.661550000000005</v>
      </c>
      <c r="G15" s="280">
        <v>0</v>
      </c>
      <c r="H15" s="280">
        <v>0</v>
      </c>
      <c r="I15" s="280">
        <v>1189.40327</v>
      </c>
      <c r="J15" s="280">
        <v>0</v>
      </c>
      <c r="K15" s="280">
        <v>0</v>
      </c>
      <c r="L15" s="280">
        <v>0</v>
      </c>
      <c r="M15" s="280">
        <v>0</v>
      </c>
      <c r="N15" s="280">
        <v>0</v>
      </c>
      <c r="O15" s="280">
        <v>0</v>
      </c>
      <c r="P15" s="280">
        <v>0</v>
      </c>
      <c r="Q15" s="280">
        <v>0</v>
      </c>
      <c r="R15" s="269"/>
    </row>
    <row r="16" spans="1:26" ht="80.099999999999994" customHeight="1">
      <c r="A16" s="343" t="s">
        <v>260</v>
      </c>
      <c r="B16" s="280">
        <v>0</v>
      </c>
      <c r="C16" s="280">
        <v>0</v>
      </c>
      <c r="D16" s="280">
        <v>0</v>
      </c>
      <c r="E16" s="280">
        <v>0</v>
      </c>
      <c r="F16" s="280">
        <v>0</v>
      </c>
      <c r="G16" s="280">
        <v>0</v>
      </c>
      <c r="H16" s="280">
        <v>0</v>
      </c>
      <c r="I16" s="280">
        <v>0</v>
      </c>
      <c r="J16" s="280">
        <v>0</v>
      </c>
      <c r="K16" s="280">
        <v>0</v>
      </c>
      <c r="L16" s="280">
        <v>0</v>
      </c>
      <c r="M16" s="280">
        <v>0</v>
      </c>
      <c r="N16" s="280">
        <v>0</v>
      </c>
      <c r="O16" s="280">
        <v>0</v>
      </c>
      <c r="P16" s="280">
        <v>0</v>
      </c>
      <c r="Q16" s="280">
        <v>0</v>
      </c>
      <c r="R16" s="269"/>
    </row>
    <row r="17" spans="1:18" ht="80.099999999999994" customHeight="1">
      <c r="A17" s="343" t="s">
        <v>261</v>
      </c>
      <c r="B17" s="280">
        <v>2091331.1579740001</v>
      </c>
      <c r="C17" s="280">
        <v>2899.1518962</v>
      </c>
      <c r="D17" s="280">
        <v>13406.0499836</v>
      </c>
      <c r="E17" s="280">
        <v>0</v>
      </c>
      <c r="F17" s="280">
        <v>12526.379885800001</v>
      </c>
      <c r="G17" s="280">
        <v>503.28473340000005</v>
      </c>
      <c r="H17" s="280">
        <v>0</v>
      </c>
      <c r="I17" s="280">
        <v>2120666.0244999998</v>
      </c>
      <c r="J17" s="280">
        <v>136525.14119999998</v>
      </c>
      <c r="K17" s="280">
        <v>0</v>
      </c>
      <c r="L17" s="280">
        <v>94.618580000000009</v>
      </c>
      <c r="M17" s="280">
        <v>0</v>
      </c>
      <c r="N17" s="280">
        <v>308.99945000000002</v>
      </c>
      <c r="O17" s="280">
        <v>0</v>
      </c>
      <c r="P17" s="280">
        <v>0</v>
      </c>
      <c r="Q17" s="280">
        <v>136928.75923</v>
      </c>
      <c r="R17" s="269"/>
    </row>
    <row r="18" spans="1:18" ht="80.099999999999994" customHeight="1">
      <c r="A18" s="343" t="s">
        <v>23</v>
      </c>
      <c r="B18" s="280">
        <v>0</v>
      </c>
      <c r="C18" s="280">
        <v>0</v>
      </c>
      <c r="D18" s="280">
        <v>0</v>
      </c>
      <c r="E18" s="280">
        <v>0</v>
      </c>
      <c r="F18" s="280">
        <v>0</v>
      </c>
      <c r="G18" s="280">
        <v>0</v>
      </c>
      <c r="H18" s="280">
        <v>0</v>
      </c>
      <c r="I18" s="280">
        <v>0</v>
      </c>
      <c r="J18" s="280">
        <v>203.80044000000001</v>
      </c>
      <c r="K18" s="280">
        <v>0</v>
      </c>
      <c r="L18" s="280">
        <v>0</v>
      </c>
      <c r="M18" s="280">
        <v>0</v>
      </c>
      <c r="N18" s="280">
        <v>0</v>
      </c>
      <c r="O18" s="280">
        <v>0</v>
      </c>
      <c r="P18" s="280">
        <v>0</v>
      </c>
      <c r="Q18" s="280">
        <v>203.80044000000001</v>
      </c>
      <c r="R18" s="269"/>
    </row>
    <row r="19" spans="1:18" ht="80.099999999999994" customHeight="1">
      <c r="A19" s="343" t="s">
        <v>24</v>
      </c>
      <c r="B19" s="280">
        <v>382283.8093352</v>
      </c>
      <c r="C19" s="280">
        <v>1285.8006458</v>
      </c>
      <c r="D19" s="280">
        <v>5718.2728334000003</v>
      </c>
      <c r="E19" s="280">
        <v>372.603341</v>
      </c>
      <c r="F19" s="280">
        <v>16891.9630698</v>
      </c>
      <c r="G19" s="280">
        <v>3013.5674730000001</v>
      </c>
      <c r="H19" s="280">
        <v>25076.85513</v>
      </c>
      <c r="I19" s="280">
        <v>434642.87180000002</v>
      </c>
      <c r="J19" s="280">
        <v>185823.34693</v>
      </c>
      <c r="K19" s="280">
        <v>939.67178000000001</v>
      </c>
      <c r="L19" s="280">
        <v>499.28361999999998</v>
      </c>
      <c r="M19" s="280">
        <v>0</v>
      </c>
      <c r="N19" s="280">
        <v>3652.3878768000004</v>
      </c>
      <c r="O19" s="280">
        <v>27.5579</v>
      </c>
      <c r="P19" s="280">
        <v>328.72285999999997</v>
      </c>
      <c r="Q19" s="280">
        <v>191270.97096999999</v>
      </c>
      <c r="R19" s="269"/>
    </row>
    <row r="20" spans="1:18" ht="80.099999999999994" customHeight="1">
      <c r="A20" s="343" t="s">
        <v>25</v>
      </c>
      <c r="B20" s="280">
        <v>0</v>
      </c>
      <c r="C20" s="280">
        <v>0</v>
      </c>
      <c r="D20" s="280">
        <v>0</v>
      </c>
      <c r="E20" s="280">
        <v>0</v>
      </c>
      <c r="F20" s="280">
        <v>0</v>
      </c>
      <c r="G20" s="280">
        <v>0</v>
      </c>
      <c r="H20" s="280">
        <v>0</v>
      </c>
      <c r="I20" s="280">
        <v>0</v>
      </c>
      <c r="J20" s="280">
        <v>379838.78025840002</v>
      </c>
      <c r="K20" s="280">
        <v>3132.1864300000002</v>
      </c>
      <c r="L20" s="280">
        <v>2818.9179900000004</v>
      </c>
      <c r="M20" s="280">
        <v>258.11124999999998</v>
      </c>
      <c r="N20" s="280">
        <v>8110.0420400000003</v>
      </c>
      <c r="O20" s="280">
        <v>494.38054999999997</v>
      </c>
      <c r="P20" s="280">
        <v>611.32067000000006</v>
      </c>
      <c r="Q20" s="280">
        <v>395263.73918999999</v>
      </c>
      <c r="R20" s="269"/>
    </row>
    <row r="21" spans="1:18" ht="80.099999999999994" customHeight="1">
      <c r="A21" s="343" t="s">
        <v>26</v>
      </c>
      <c r="B21" s="280">
        <v>164.19210999999999</v>
      </c>
      <c r="C21" s="280">
        <v>0</v>
      </c>
      <c r="D21" s="280">
        <v>0</v>
      </c>
      <c r="E21" s="280">
        <v>0</v>
      </c>
      <c r="F21" s="280">
        <v>0</v>
      </c>
      <c r="G21" s="280">
        <v>0</v>
      </c>
      <c r="H21" s="280">
        <v>0</v>
      </c>
      <c r="I21" s="280">
        <v>164.19210999999999</v>
      </c>
      <c r="J21" s="280">
        <v>152405.48382699999</v>
      </c>
      <c r="K21" s="280">
        <v>2286.6884832000001</v>
      </c>
      <c r="L21" s="280">
        <v>0</v>
      </c>
      <c r="M21" s="280">
        <v>0</v>
      </c>
      <c r="N21" s="280">
        <v>3487.1849279999997</v>
      </c>
      <c r="O21" s="280">
        <v>120.6986816</v>
      </c>
      <c r="P21" s="280">
        <v>135557.52830000001</v>
      </c>
      <c r="Q21" s="280">
        <v>293857.58421</v>
      </c>
      <c r="R21" s="269"/>
    </row>
    <row r="22" spans="1:18" ht="80.099999999999994" customHeight="1">
      <c r="A22" s="343" t="s">
        <v>27</v>
      </c>
      <c r="B22" s="280">
        <v>0</v>
      </c>
      <c r="C22" s="280">
        <v>0</v>
      </c>
      <c r="D22" s="280">
        <v>0</v>
      </c>
      <c r="E22" s="280">
        <v>0</v>
      </c>
      <c r="F22" s="280">
        <v>0</v>
      </c>
      <c r="G22" s="280">
        <v>0</v>
      </c>
      <c r="H22" s="280">
        <v>0</v>
      </c>
      <c r="I22" s="280">
        <v>0</v>
      </c>
      <c r="J22" s="280">
        <v>0</v>
      </c>
      <c r="K22" s="280">
        <v>0</v>
      </c>
      <c r="L22" s="280">
        <v>0</v>
      </c>
      <c r="M22" s="280">
        <v>0</v>
      </c>
      <c r="N22" s="280">
        <v>0</v>
      </c>
      <c r="O22" s="280">
        <v>0</v>
      </c>
      <c r="P22" s="280">
        <v>0</v>
      </c>
      <c r="Q22" s="280">
        <v>0</v>
      </c>
      <c r="R22" s="269"/>
    </row>
    <row r="23" spans="1:18" ht="80.099999999999994" customHeight="1">
      <c r="A23" s="343" t="s">
        <v>28</v>
      </c>
      <c r="B23" s="280">
        <v>0</v>
      </c>
      <c r="C23" s="280">
        <v>0</v>
      </c>
      <c r="D23" s="280">
        <v>0</v>
      </c>
      <c r="E23" s="280">
        <v>0</v>
      </c>
      <c r="F23" s="280">
        <v>0</v>
      </c>
      <c r="G23" s="280">
        <v>0</v>
      </c>
      <c r="H23" s="280">
        <v>0</v>
      </c>
      <c r="I23" s="280">
        <v>0</v>
      </c>
      <c r="J23" s="280">
        <v>0</v>
      </c>
      <c r="K23" s="280">
        <v>0</v>
      </c>
      <c r="L23" s="280">
        <v>0</v>
      </c>
      <c r="M23" s="280">
        <v>0</v>
      </c>
      <c r="N23" s="280">
        <v>0</v>
      </c>
      <c r="O23" s="280">
        <v>0</v>
      </c>
      <c r="P23" s="280">
        <v>0</v>
      </c>
      <c r="Q23" s="280">
        <v>0</v>
      </c>
      <c r="R23" s="269"/>
    </row>
    <row r="24" spans="1:18" ht="80.099999999999994" customHeight="1">
      <c r="A24" s="343" t="s">
        <v>29</v>
      </c>
      <c r="B24" s="281">
        <v>0</v>
      </c>
      <c r="C24" s="281">
        <v>0</v>
      </c>
      <c r="D24" s="281">
        <v>0</v>
      </c>
      <c r="E24" s="281">
        <v>0</v>
      </c>
      <c r="F24" s="281">
        <v>0</v>
      </c>
      <c r="G24" s="281">
        <v>0</v>
      </c>
      <c r="H24" s="281">
        <v>0</v>
      </c>
      <c r="I24" s="281">
        <v>0</v>
      </c>
      <c r="J24" s="281">
        <v>0</v>
      </c>
      <c r="K24" s="281">
        <v>0</v>
      </c>
      <c r="L24" s="280">
        <v>0</v>
      </c>
      <c r="M24" s="280">
        <v>0</v>
      </c>
      <c r="N24" s="280">
        <v>0</v>
      </c>
      <c r="O24" s="280">
        <v>0</v>
      </c>
      <c r="P24" s="280">
        <v>0</v>
      </c>
      <c r="Q24" s="280">
        <v>0</v>
      </c>
      <c r="R24" s="269"/>
    </row>
    <row r="25" spans="1:18" ht="80.099999999999994" customHeight="1">
      <c r="A25" s="343" t="s">
        <v>30</v>
      </c>
      <c r="B25" s="281">
        <v>0</v>
      </c>
      <c r="C25" s="281">
        <v>0</v>
      </c>
      <c r="D25" s="281">
        <v>0</v>
      </c>
      <c r="E25" s="281">
        <v>0</v>
      </c>
      <c r="F25" s="281">
        <v>0</v>
      </c>
      <c r="G25" s="281">
        <v>0</v>
      </c>
      <c r="H25" s="281">
        <v>0</v>
      </c>
      <c r="I25" s="281">
        <v>0</v>
      </c>
      <c r="J25" s="281">
        <v>0</v>
      </c>
      <c r="K25" s="281">
        <v>0</v>
      </c>
      <c r="L25" s="280">
        <v>0</v>
      </c>
      <c r="M25" s="280">
        <v>0</v>
      </c>
      <c r="N25" s="280">
        <v>0</v>
      </c>
      <c r="O25" s="280">
        <v>0</v>
      </c>
      <c r="P25" s="280">
        <v>0</v>
      </c>
      <c r="Q25" s="280">
        <v>0</v>
      </c>
      <c r="R25" s="269"/>
    </row>
    <row r="26" spans="1:18" ht="80.099999999999994" customHeight="1">
      <c r="A26" s="343" t="s">
        <v>31</v>
      </c>
      <c r="B26" s="281">
        <v>17571.295149199999</v>
      </c>
      <c r="C26" s="281">
        <v>28.836130000000001</v>
      </c>
      <c r="D26" s="281">
        <v>0</v>
      </c>
      <c r="E26" s="281">
        <v>0</v>
      </c>
      <c r="F26" s="281">
        <v>383.94006839999997</v>
      </c>
      <c r="G26" s="281">
        <v>29.955424799999999</v>
      </c>
      <c r="H26" s="281">
        <v>0</v>
      </c>
      <c r="I26" s="281">
        <v>18014.02677</v>
      </c>
      <c r="J26" s="281">
        <v>37948.81768</v>
      </c>
      <c r="K26" s="281">
        <v>0</v>
      </c>
      <c r="L26" s="280">
        <v>78.806460000000001</v>
      </c>
      <c r="M26" s="280">
        <v>0</v>
      </c>
      <c r="N26" s="280">
        <v>486.41007000000002</v>
      </c>
      <c r="O26" s="280">
        <v>0</v>
      </c>
      <c r="P26" s="280">
        <v>0</v>
      </c>
      <c r="Q26" s="280">
        <v>38514.034209999998</v>
      </c>
      <c r="R26" s="269"/>
    </row>
    <row r="27" spans="1:18" ht="80.099999999999994" customHeight="1">
      <c r="A27" s="343" t="s">
        <v>259</v>
      </c>
      <c r="B27" s="281">
        <v>5794.5357564000005</v>
      </c>
      <c r="C27" s="281">
        <v>123.31511</v>
      </c>
      <c r="D27" s="281">
        <v>0</v>
      </c>
      <c r="E27" s="281">
        <v>0</v>
      </c>
      <c r="F27" s="281">
        <v>814.93321979999996</v>
      </c>
      <c r="G27" s="281">
        <v>0</v>
      </c>
      <c r="H27" s="281">
        <v>0</v>
      </c>
      <c r="I27" s="281">
        <v>6732.7840800000004</v>
      </c>
      <c r="J27" s="281">
        <v>15271.7606</v>
      </c>
      <c r="K27" s="281">
        <v>1510.2038082000001</v>
      </c>
      <c r="L27" s="280">
        <v>0</v>
      </c>
      <c r="M27" s="280">
        <v>0</v>
      </c>
      <c r="N27" s="280">
        <v>0</v>
      </c>
      <c r="O27" s="280">
        <v>0</v>
      </c>
      <c r="P27" s="280">
        <v>326.88290999999998</v>
      </c>
      <c r="Q27" s="280">
        <v>17108.847320000001</v>
      </c>
      <c r="R27" s="269"/>
    </row>
    <row r="28" spans="1:18" ht="80.099999999999994" customHeight="1">
      <c r="A28" s="343" t="s">
        <v>33</v>
      </c>
      <c r="B28" s="281">
        <v>10891.94857</v>
      </c>
      <c r="C28" s="281">
        <v>0</v>
      </c>
      <c r="D28" s="281">
        <v>0</v>
      </c>
      <c r="E28" s="281">
        <v>0</v>
      </c>
      <c r="F28" s="281">
        <v>0</v>
      </c>
      <c r="G28" s="281">
        <v>0</v>
      </c>
      <c r="H28" s="281">
        <v>0</v>
      </c>
      <c r="I28" s="281">
        <v>10891.94857</v>
      </c>
      <c r="J28" s="281">
        <v>0</v>
      </c>
      <c r="K28" s="281">
        <v>0</v>
      </c>
      <c r="L28" s="280">
        <v>0</v>
      </c>
      <c r="M28" s="280">
        <v>0</v>
      </c>
      <c r="N28" s="280">
        <v>0</v>
      </c>
      <c r="O28" s="280">
        <v>0</v>
      </c>
      <c r="P28" s="280">
        <v>0</v>
      </c>
      <c r="Q28" s="280">
        <v>0</v>
      </c>
      <c r="R28" s="269"/>
    </row>
    <row r="29" spans="1:18" ht="80.099999999999994" customHeight="1">
      <c r="A29" s="343" t="s">
        <v>34</v>
      </c>
      <c r="B29" s="281">
        <v>928430.07937520009</v>
      </c>
      <c r="C29" s="281">
        <v>139.25301000000002</v>
      </c>
      <c r="D29" s="281">
        <v>4893.94247</v>
      </c>
      <c r="E29" s="281">
        <v>6.9263599999999999</v>
      </c>
      <c r="F29" s="281">
        <v>25237.642581799999</v>
      </c>
      <c r="G29" s="281">
        <v>42.344241800000006</v>
      </c>
      <c r="H29" s="281">
        <v>171208.56833000001</v>
      </c>
      <c r="I29" s="281">
        <v>1129958.75636</v>
      </c>
      <c r="J29" s="281">
        <v>244766.803785</v>
      </c>
      <c r="K29" s="281">
        <v>17.687892599999998</v>
      </c>
      <c r="L29" s="280">
        <v>2203.5124282000002</v>
      </c>
      <c r="M29" s="280">
        <v>6.6697722000000006</v>
      </c>
      <c r="N29" s="280">
        <v>4793.1063438000001</v>
      </c>
      <c r="O29" s="280">
        <v>469.96330219999999</v>
      </c>
      <c r="P29" s="280">
        <v>133927.80624999999</v>
      </c>
      <c r="Q29" s="280">
        <v>386185.54981</v>
      </c>
      <c r="R29" s="269"/>
    </row>
    <row r="30" spans="1:18" ht="80.099999999999994" customHeight="1">
      <c r="A30" s="343" t="s">
        <v>35</v>
      </c>
      <c r="B30" s="281">
        <v>6913.9389434000004</v>
      </c>
      <c r="C30" s="281">
        <v>0</v>
      </c>
      <c r="D30" s="281">
        <v>77.186899999999994</v>
      </c>
      <c r="E30" s="281">
        <v>0</v>
      </c>
      <c r="F30" s="281">
        <v>73.422259999999994</v>
      </c>
      <c r="G30" s="281">
        <v>149.49313000000001</v>
      </c>
      <c r="H30" s="281">
        <v>482.31675999999999</v>
      </c>
      <c r="I30" s="281">
        <v>7696.3580000000002</v>
      </c>
      <c r="J30" s="281">
        <v>0</v>
      </c>
      <c r="K30" s="281">
        <v>0</v>
      </c>
      <c r="L30" s="280">
        <v>0</v>
      </c>
      <c r="M30" s="280">
        <v>0</v>
      </c>
      <c r="N30" s="280">
        <v>0</v>
      </c>
      <c r="O30" s="280">
        <v>0</v>
      </c>
      <c r="P30" s="280">
        <v>0</v>
      </c>
      <c r="Q30" s="280">
        <v>0</v>
      </c>
      <c r="R30" s="269"/>
    </row>
    <row r="31" spans="1:18" ht="80.099999999999994" customHeight="1">
      <c r="A31" s="343" t="s">
        <v>36</v>
      </c>
      <c r="B31" s="281">
        <v>213813.55137959999</v>
      </c>
      <c r="C31" s="281">
        <v>0</v>
      </c>
      <c r="D31" s="281">
        <v>1479.1582191999998</v>
      </c>
      <c r="E31" s="281">
        <v>0</v>
      </c>
      <c r="F31" s="281">
        <v>4341.5800230000004</v>
      </c>
      <c r="G31" s="281">
        <v>142.07265799999999</v>
      </c>
      <c r="H31" s="281">
        <v>4043.9730600000003</v>
      </c>
      <c r="I31" s="281">
        <v>223820.33538999999</v>
      </c>
      <c r="J31" s="281">
        <v>203820.5444706</v>
      </c>
      <c r="K31" s="281">
        <v>114.29898759999999</v>
      </c>
      <c r="L31" s="280">
        <v>1007.6946038000001</v>
      </c>
      <c r="M31" s="280">
        <v>0.44761499999999999</v>
      </c>
      <c r="N31" s="280">
        <v>3383.6452769999996</v>
      </c>
      <c r="O31" s="280">
        <v>269.25143280000003</v>
      </c>
      <c r="P31" s="280">
        <v>19932.552800000001</v>
      </c>
      <c r="Q31" s="280">
        <v>228528.43518</v>
      </c>
      <c r="R31" s="269"/>
    </row>
    <row r="32" spans="1:18" ht="80.099999999999994" customHeight="1">
      <c r="A32" s="343" t="s">
        <v>37</v>
      </c>
      <c r="B32" s="280">
        <v>1603650.5242846</v>
      </c>
      <c r="C32" s="280">
        <v>51292.728499199999</v>
      </c>
      <c r="D32" s="280">
        <v>6208.2391699999998</v>
      </c>
      <c r="E32" s="280">
        <v>0</v>
      </c>
      <c r="F32" s="280">
        <v>29215.583649200002</v>
      </c>
      <c r="G32" s="280">
        <v>60500.314239400002</v>
      </c>
      <c r="H32" s="280">
        <v>108745.59487</v>
      </c>
      <c r="I32" s="280">
        <v>1859612.98471</v>
      </c>
      <c r="J32" s="280">
        <v>869383.54199380009</v>
      </c>
      <c r="K32" s="280">
        <v>66590.061379999999</v>
      </c>
      <c r="L32" s="280">
        <v>9005.1951300000001</v>
      </c>
      <c r="M32" s="280">
        <v>4889.2707399999999</v>
      </c>
      <c r="N32" s="280">
        <v>24649.073934</v>
      </c>
      <c r="O32" s="280">
        <v>11181.771630000001</v>
      </c>
      <c r="P32" s="280">
        <v>457003.66651000001</v>
      </c>
      <c r="Q32" s="280">
        <v>1442702.58133</v>
      </c>
      <c r="R32" s="269"/>
    </row>
    <row r="33" spans="1:18" ht="80.099999999999994" customHeight="1">
      <c r="A33" s="343" t="s">
        <v>38</v>
      </c>
      <c r="B33" s="280">
        <v>1255561.157596</v>
      </c>
      <c r="C33" s="280">
        <v>9685.5354518000004</v>
      </c>
      <c r="D33" s="280">
        <v>14729.037950400001</v>
      </c>
      <c r="E33" s="280">
        <v>0</v>
      </c>
      <c r="F33" s="280">
        <v>36353.8358668</v>
      </c>
      <c r="G33" s="280">
        <v>8221.1771988</v>
      </c>
      <c r="H33" s="280">
        <v>65820.039470000003</v>
      </c>
      <c r="I33" s="280">
        <v>1390370.7834999999</v>
      </c>
      <c r="J33" s="280">
        <v>468298.10903659998</v>
      </c>
      <c r="K33" s="280">
        <v>7997.1087004000001</v>
      </c>
      <c r="L33" s="280">
        <v>7904.47426</v>
      </c>
      <c r="M33" s="280">
        <v>2197.3981600000002</v>
      </c>
      <c r="N33" s="280">
        <v>12667.952626800001</v>
      </c>
      <c r="O33" s="280">
        <v>3551.8179264</v>
      </c>
      <c r="P33" s="280">
        <v>165316.10703000001</v>
      </c>
      <c r="Q33" s="280">
        <v>667932.96771</v>
      </c>
      <c r="R33" s="269"/>
    </row>
    <row r="34" spans="1:18" ht="80.099999999999994" customHeight="1">
      <c r="A34" s="343" t="s">
        <v>39</v>
      </c>
      <c r="B34" s="280">
        <v>41810.686031999998</v>
      </c>
      <c r="C34" s="280">
        <v>0</v>
      </c>
      <c r="D34" s="280">
        <v>0</v>
      </c>
      <c r="E34" s="280">
        <v>0</v>
      </c>
      <c r="F34" s="280">
        <v>485.67331960000001</v>
      </c>
      <c r="G34" s="280">
        <v>0</v>
      </c>
      <c r="H34" s="280">
        <v>82.2</v>
      </c>
      <c r="I34" s="280">
        <v>42378.559350000003</v>
      </c>
      <c r="J34" s="280">
        <v>38336.002733599998</v>
      </c>
      <c r="K34" s="280">
        <v>0</v>
      </c>
      <c r="L34" s="280">
        <v>213.44</v>
      </c>
      <c r="M34" s="280">
        <v>0</v>
      </c>
      <c r="N34" s="280">
        <v>2047.0225800000001</v>
      </c>
      <c r="O34" s="280">
        <v>0</v>
      </c>
      <c r="P34" s="280">
        <v>62.765239999999999</v>
      </c>
      <c r="Q34" s="280">
        <v>40659.230560000004</v>
      </c>
      <c r="R34" s="269"/>
    </row>
    <row r="35" spans="1:18" ht="163.5" customHeight="1">
      <c r="A35" s="343" t="s">
        <v>258</v>
      </c>
      <c r="B35" s="280">
        <v>67079.768579000011</v>
      </c>
      <c r="C35" s="280">
        <v>580.55485160000001</v>
      </c>
      <c r="D35" s="280">
        <v>493.09638000000001</v>
      </c>
      <c r="E35" s="280">
        <v>0</v>
      </c>
      <c r="F35" s="280">
        <v>1692.8076942</v>
      </c>
      <c r="G35" s="280">
        <v>133.77000000000001</v>
      </c>
      <c r="H35" s="280">
        <v>0</v>
      </c>
      <c r="I35" s="280">
        <v>69979.997489999994</v>
      </c>
      <c r="J35" s="280">
        <v>9154.6078200000011</v>
      </c>
      <c r="K35" s="280">
        <v>0</v>
      </c>
      <c r="L35" s="280">
        <v>0</v>
      </c>
      <c r="M35" s="280">
        <v>0</v>
      </c>
      <c r="N35" s="280">
        <v>343</v>
      </c>
      <c r="O35" s="280">
        <v>0</v>
      </c>
      <c r="P35" s="280">
        <v>329.99619999999999</v>
      </c>
      <c r="Q35" s="280">
        <v>9827.6040199999989</v>
      </c>
      <c r="R35" s="269"/>
    </row>
    <row r="36" spans="1:18" ht="164.25" customHeight="1">
      <c r="A36" s="343" t="s">
        <v>41</v>
      </c>
      <c r="B36" s="280">
        <v>3317.4512500000001</v>
      </c>
      <c r="C36" s="280">
        <v>0</v>
      </c>
      <c r="D36" s="280">
        <v>0</v>
      </c>
      <c r="E36" s="280">
        <v>0</v>
      </c>
      <c r="F36" s="280">
        <v>0</v>
      </c>
      <c r="G36" s="280">
        <v>0</v>
      </c>
      <c r="H36" s="280">
        <v>0</v>
      </c>
      <c r="I36" s="280">
        <v>3317.4512500000001</v>
      </c>
      <c r="J36" s="280">
        <v>0</v>
      </c>
      <c r="K36" s="280">
        <v>0</v>
      </c>
      <c r="L36" s="280">
        <v>0</v>
      </c>
      <c r="M36" s="280">
        <v>0</v>
      </c>
      <c r="N36" s="280">
        <v>0</v>
      </c>
      <c r="O36" s="280">
        <v>0</v>
      </c>
      <c r="P36" s="280">
        <v>0</v>
      </c>
      <c r="Q36" s="280">
        <v>0</v>
      </c>
      <c r="R36" s="269"/>
    </row>
    <row r="37" spans="1:18" ht="164.25" customHeight="1">
      <c r="A37" s="343" t="s">
        <v>42</v>
      </c>
      <c r="B37" s="280">
        <v>24010.44094</v>
      </c>
      <c r="C37" s="280">
        <v>0</v>
      </c>
      <c r="D37" s="280">
        <v>0</v>
      </c>
      <c r="E37" s="280">
        <v>0</v>
      </c>
      <c r="F37" s="280">
        <v>0</v>
      </c>
      <c r="G37" s="280">
        <v>0</v>
      </c>
      <c r="H37" s="280">
        <v>0</v>
      </c>
      <c r="I37" s="280">
        <v>24010.44094</v>
      </c>
      <c r="J37" s="280">
        <v>56176.263114200003</v>
      </c>
      <c r="K37" s="280">
        <v>0</v>
      </c>
      <c r="L37" s="280">
        <v>0</v>
      </c>
      <c r="M37" s="280">
        <v>0</v>
      </c>
      <c r="N37" s="280">
        <v>0</v>
      </c>
      <c r="O37" s="280">
        <v>0</v>
      </c>
      <c r="P37" s="280">
        <v>3650.80008</v>
      </c>
      <c r="Q37" s="280">
        <v>59827.063190000001</v>
      </c>
      <c r="R37" s="269"/>
    </row>
    <row r="38" spans="1:18" ht="164.25" customHeight="1">
      <c r="A38" s="343" t="s">
        <v>43</v>
      </c>
      <c r="B38" s="280">
        <v>67911.047567800008</v>
      </c>
      <c r="C38" s="280">
        <v>0</v>
      </c>
      <c r="D38" s="280">
        <v>0</v>
      </c>
      <c r="E38" s="280">
        <v>0</v>
      </c>
      <c r="F38" s="280">
        <v>0</v>
      </c>
      <c r="G38" s="280">
        <v>0</v>
      </c>
      <c r="H38" s="280">
        <v>0</v>
      </c>
      <c r="I38" s="280">
        <v>67911.047579999999</v>
      </c>
      <c r="J38" s="280">
        <v>54485.785619000002</v>
      </c>
      <c r="K38" s="280">
        <v>0</v>
      </c>
      <c r="L38" s="280">
        <v>0</v>
      </c>
      <c r="M38" s="280">
        <v>0</v>
      </c>
      <c r="N38" s="280">
        <v>0</v>
      </c>
      <c r="O38" s="280">
        <v>0</v>
      </c>
      <c r="P38" s="280">
        <v>0</v>
      </c>
      <c r="Q38" s="280">
        <v>54485.785619999995</v>
      </c>
      <c r="R38" s="269"/>
    </row>
    <row r="39" spans="1:18" s="208" customFormat="1" ht="83.25" customHeight="1">
      <c r="A39" s="344" t="s">
        <v>236</v>
      </c>
      <c r="B39" s="345">
        <f>SUM(B10:B38)</f>
        <v>11364981.08061</v>
      </c>
      <c r="C39" s="345">
        <f t="shared" ref="C39:Q39" si="0">SUM(C10:C38)</f>
        <v>83591.622438199993</v>
      </c>
      <c r="D39" s="345">
        <f t="shared" si="0"/>
        <v>63075.757577800003</v>
      </c>
      <c r="E39" s="345">
        <f t="shared" si="0"/>
        <v>379.52970099999999</v>
      </c>
      <c r="F39" s="345">
        <f t="shared" si="0"/>
        <v>145092.00892600001</v>
      </c>
      <c r="G39" s="345">
        <f t="shared" si="0"/>
        <v>73651.765157800008</v>
      </c>
      <c r="H39" s="345">
        <f t="shared" si="0"/>
        <v>2423158.3511600005</v>
      </c>
      <c r="I39" s="345">
        <f t="shared" si="0"/>
        <v>14153930.115559999</v>
      </c>
      <c r="J39" s="345">
        <f t="shared" si="0"/>
        <v>6702260.9444974</v>
      </c>
      <c r="K39" s="345">
        <f t="shared" si="0"/>
        <v>150603.17619060003</v>
      </c>
      <c r="L39" s="345">
        <f t="shared" si="0"/>
        <v>35145.232513399998</v>
      </c>
      <c r="M39" s="345">
        <f t="shared" si="0"/>
        <v>8906.3782706000002</v>
      </c>
      <c r="N39" s="345">
        <f t="shared" si="0"/>
        <v>82609.932778600007</v>
      </c>
      <c r="O39" s="345">
        <f t="shared" si="0"/>
        <v>26461.141304600002</v>
      </c>
      <c r="P39" s="345">
        <f t="shared" si="0"/>
        <v>4483442.8691499997</v>
      </c>
      <c r="Q39" s="345">
        <f t="shared" si="0"/>
        <v>11489429.674729997</v>
      </c>
      <c r="R39" s="284"/>
    </row>
    <row r="40" spans="1:18" ht="18" customHeight="1" thickBot="1">
      <c r="A40" s="254"/>
      <c r="B40" s="255"/>
      <c r="C40" s="346"/>
      <c r="D40" s="256"/>
      <c r="E40" s="256"/>
      <c r="F40" s="256"/>
      <c r="G40" s="256"/>
      <c r="H40" s="256"/>
      <c r="I40" s="256"/>
      <c r="J40" s="256"/>
      <c r="K40" s="256"/>
      <c r="L40" s="255"/>
      <c r="M40" s="255"/>
      <c r="N40" s="255"/>
      <c r="O40" s="255"/>
      <c r="P40" s="255"/>
      <c r="Q40" s="255"/>
      <c r="R40" s="269"/>
    </row>
    <row r="41" spans="1:18" ht="66.75" customHeight="1" thickTop="1">
      <c r="A41" s="266" t="s">
        <v>245</v>
      </c>
      <c r="B41" s="187"/>
      <c r="C41" s="291"/>
      <c r="D41" s="219"/>
      <c r="E41" s="219"/>
      <c r="F41" s="219"/>
      <c r="G41" s="219"/>
      <c r="H41" s="219"/>
      <c r="I41" s="219"/>
      <c r="J41" s="219"/>
      <c r="K41" s="219"/>
      <c r="L41" s="220"/>
      <c r="M41" s="220"/>
      <c r="N41" s="25"/>
      <c r="O41" s="25"/>
      <c r="P41" s="25"/>
      <c r="Q41" s="25"/>
    </row>
    <row r="42" spans="1:18" ht="53.25" customHeight="1">
      <c r="A42" s="266" t="s">
        <v>237</v>
      </c>
      <c r="B42" s="50"/>
      <c r="C42" s="292"/>
      <c r="D42" s="26"/>
      <c r="E42" s="26"/>
      <c r="F42" s="26"/>
      <c r="G42" s="26"/>
      <c r="H42" s="26"/>
      <c r="I42" s="26"/>
      <c r="J42" s="26"/>
      <c r="K42" s="26"/>
      <c r="L42" s="26"/>
      <c r="M42" s="164"/>
      <c r="N42" s="25"/>
      <c r="O42" s="25"/>
      <c r="P42" s="25"/>
      <c r="Q42" s="25"/>
    </row>
    <row r="43" spans="1:18" ht="48.75" customHeight="1">
      <c r="A43" s="266" t="s">
        <v>226</v>
      </c>
      <c r="B43" s="50"/>
      <c r="C43" s="292"/>
      <c r="D43" s="26"/>
      <c r="E43" s="26"/>
      <c r="F43" s="26"/>
      <c r="G43" s="26"/>
      <c r="H43" s="26"/>
      <c r="I43" s="26"/>
      <c r="J43" s="26"/>
      <c r="K43" s="26"/>
      <c r="L43" s="26"/>
      <c r="M43" s="164"/>
      <c r="N43" s="25"/>
      <c r="O43" s="25"/>
      <c r="P43" s="25"/>
      <c r="Q43" s="25"/>
    </row>
    <row r="44" spans="1:18" ht="13.5" customHeight="1">
      <c r="A44" s="24"/>
      <c r="B44" s="50"/>
      <c r="C44" s="292"/>
      <c r="D44" s="26"/>
      <c r="E44" s="26"/>
      <c r="F44" s="26"/>
      <c r="G44" s="26"/>
      <c r="H44" s="26"/>
      <c r="I44" s="26"/>
      <c r="J44" s="26"/>
      <c r="K44" s="26"/>
      <c r="L44" s="26"/>
      <c r="M44" s="164"/>
      <c r="N44" s="25"/>
      <c r="O44" s="25"/>
      <c r="P44" s="25"/>
      <c r="Q44" s="25"/>
    </row>
    <row r="45" spans="1:18" ht="13.5" customHeight="1">
      <c r="A45" s="24"/>
      <c r="B45" s="50"/>
      <c r="C45" s="292"/>
      <c r="D45" s="26"/>
      <c r="E45" s="26"/>
      <c r="F45" s="26"/>
      <c r="G45" s="26"/>
      <c r="H45" s="26"/>
      <c r="I45" s="26"/>
      <c r="J45" s="26"/>
      <c r="K45" s="26"/>
      <c r="L45" s="26"/>
      <c r="M45" s="164"/>
      <c r="N45" s="25"/>
      <c r="O45" s="25"/>
      <c r="P45" s="25"/>
      <c r="Q45" s="25"/>
    </row>
    <row r="46" spans="1:18" ht="13.5" customHeight="1">
      <c r="A46" s="24"/>
      <c r="B46" s="50"/>
      <c r="C46" s="292"/>
      <c r="D46" s="26"/>
      <c r="E46" s="26"/>
      <c r="F46" s="26"/>
      <c r="G46" s="26"/>
      <c r="H46" s="26"/>
      <c r="I46" s="26"/>
      <c r="J46" s="26"/>
      <c r="K46" s="26"/>
      <c r="L46" s="26"/>
      <c r="M46" s="164"/>
      <c r="N46" s="25"/>
      <c r="O46" s="25"/>
      <c r="P46" s="25"/>
      <c r="Q46" s="25"/>
    </row>
    <row r="47" spans="1:18" ht="13.5" customHeight="1">
      <c r="A47" s="24"/>
      <c r="B47" s="50"/>
      <c r="C47" s="292"/>
      <c r="D47" s="26"/>
      <c r="E47" s="26"/>
      <c r="F47" s="26"/>
      <c r="G47" s="26"/>
      <c r="H47" s="26"/>
      <c r="I47" s="26"/>
      <c r="J47" s="26"/>
      <c r="K47" s="26"/>
      <c r="L47" s="26"/>
      <c r="M47" s="164"/>
      <c r="N47" s="25"/>
      <c r="O47" s="25"/>
      <c r="P47" s="25"/>
      <c r="Q47" s="25"/>
    </row>
    <row r="48" spans="1:18" ht="13.5" customHeight="1">
      <c r="A48" s="196"/>
      <c r="B48" s="262"/>
      <c r="C48" s="292"/>
      <c r="D48" s="26"/>
      <c r="E48" s="26"/>
      <c r="F48" s="26"/>
      <c r="G48" s="26"/>
      <c r="H48" s="26"/>
      <c r="I48" s="26"/>
      <c r="J48" s="26"/>
      <c r="K48" s="26"/>
      <c r="L48" s="26"/>
      <c r="M48" s="164"/>
      <c r="N48" s="25"/>
      <c r="O48" s="25"/>
      <c r="P48" s="25"/>
      <c r="Q48" s="25"/>
    </row>
    <row r="49" spans="1:17" ht="13.5" customHeight="1">
      <c r="A49" s="24"/>
      <c r="B49" s="262"/>
      <c r="C49" s="292"/>
      <c r="D49" s="26"/>
      <c r="E49" s="26"/>
      <c r="F49" s="26"/>
      <c r="G49" s="26"/>
      <c r="H49" s="26"/>
      <c r="I49" s="26"/>
      <c r="J49" s="26"/>
      <c r="K49" s="26"/>
      <c r="L49" s="26"/>
      <c r="M49" s="164"/>
      <c r="N49" s="25"/>
      <c r="O49" s="25"/>
      <c r="P49" s="25"/>
      <c r="Q49" s="25"/>
    </row>
    <row r="50" spans="1:17" ht="13.5" customHeight="1">
      <c r="A50" s="24"/>
      <c r="B50" s="262"/>
      <c r="C50" s="292"/>
      <c r="D50" s="26"/>
      <c r="E50" s="26"/>
      <c r="F50" s="26"/>
      <c r="G50" s="26"/>
      <c r="H50" s="26"/>
      <c r="I50" s="26"/>
      <c r="J50" s="26"/>
      <c r="K50" s="26"/>
      <c r="L50" s="26"/>
      <c r="M50" s="164"/>
      <c r="N50" s="25"/>
      <c r="O50" s="25"/>
      <c r="P50" s="25"/>
      <c r="Q50" s="25"/>
    </row>
    <row r="51" spans="1:17" ht="13.5" customHeight="1">
      <c r="A51" s="24"/>
      <c r="B51" s="262"/>
      <c r="C51" s="292"/>
      <c r="D51" s="26"/>
      <c r="E51" s="26"/>
      <c r="F51" s="26"/>
      <c r="G51" s="26"/>
      <c r="H51" s="26"/>
      <c r="I51" s="26"/>
      <c r="J51" s="26"/>
      <c r="K51" s="26"/>
      <c r="L51" s="26"/>
      <c r="M51" s="164"/>
      <c r="N51" s="25"/>
      <c r="O51" s="25"/>
      <c r="P51" s="25"/>
      <c r="Q51" s="25"/>
    </row>
    <row r="52" spans="1:17" ht="13.5" customHeight="1">
      <c r="A52" s="24"/>
      <c r="B52" s="262"/>
      <c r="C52" s="292"/>
      <c r="D52" s="26"/>
      <c r="E52" s="26"/>
      <c r="F52" s="26"/>
      <c r="G52" s="26"/>
      <c r="H52" s="26"/>
      <c r="I52" s="26"/>
      <c r="J52" s="26"/>
      <c r="K52" s="26"/>
      <c r="L52" s="26"/>
      <c r="M52" s="164"/>
      <c r="N52" s="25"/>
      <c r="O52" s="25"/>
      <c r="P52" s="25"/>
      <c r="Q52" s="25"/>
    </row>
    <row r="53" spans="1:17" ht="13.5" customHeight="1">
      <c r="A53" s="24"/>
      <c r="B53" s="262"/>
      <c r="C53" s="292"/>
      <c r="D53" s="26"/>
      <c r="E53" s="26"/>
      <c r="F53" s="26"/>
      <c r="G53" s="26"/>
      <c r="H53" s="26"/>
      <c r="I53" s="26"/>
      <c r="J53" s="26"/>
      <c r="K53" s="26"/>
      <c r="L53" s="26"/>
      <c r="M53" s="164"/>
      <c r="N53" s="25"/>
      <c r="O53" s="25"/>
      <c r="P53" s="25"/>
      <c r="Q53" s="25"/>
    </row>
    <row r="54" spans="1:17" ht="13.5" customHeight="1">
      <c r="A54" s="196"/>
      <c r="B54" s="262"/>
      <c r="C54" s="292"/>
      <c r="D54" s="26"/>
      <c r="E54" s="26"/>
      <c r="F54" s="26"/>
      <c r="G54" s="26"/>
      <c r="H54" s="26"/>
      <c r="I54" s="26"/>
      <c r="J54" s="26"/>
      <c r="K54" s="26"/>
      <c r="L54" s="26"/>
      <c r="M54" s="164"/>
      <c r="N54" s="25"/>
      <c r="O54" s="25"/>
      <c r="P54" s="25"/>
      <c r="Q54" s="25"/>
    </row>
    <row r="55" spans="1:17" ht="13.5" customHeight="1">
      <c r="A55" s="24"/>
      <c r="B55" s="50"/>
      <c r="C55" s="292"/>
      <c r="D55" s="26"/>
      <c r="E55" s="26"/>
      <c r="F55" s="26"/>
      <c r="G55" s="26"/>
      <c r="H55" s="26"/>
      <c r="I55" s="26"/>
      <c r="J55" s="26"/>
      <c r="K55" s="26"/>
      <c r="L55" s="26"/>
      <c r="M55" s="164"/>
      <c r="N55" s="25"/>
      <c r="O55" s="25"/>
      <c r="P55" s="25"/>
      <c r="Q55" s="25"/>
    </row>
    <row r="56" spans="1:17" ht="13.5" customHeight="1">
      <c r="A56" s="24"/>
      <c r="B56" s="50"/>
      <c r="C56" s="292"/>
      <c r="D56" s="26"/>
      <c r="E56" s="26"/>
      <c r="F56" s="26"/>
      <c r="G56" s="26"/>
      <c r="H56" s="26"/>
      <c r="I56" s="26"/>
      <c r="J56" s="26"/>
      <c r="K56" s="26"/>
      <c r="L56" s="26"/>
      <c r="M56" s="164"/>
      <c r="N56" s="25"/>
      <c r="O56" s="25"/>
      <c r="P56" s="25"/>
      <c r="Q56" s="25"/>
    </row>
    <row r="57" spans="1:17" ht="13.5" customHeight="1">
      <c r="A57" s="24"/>
      <c r="B57" s="50"/>
      <c r="C57" s="292"/>
      <c r="D57" s="26"/>
      <c r="E57" s="26"/>
      <c r="F57" s="26"/>
      <c r="G57" s="26"/>
      <c r="H57" s="26"/>
      <c r="I57" s="26"/>
      <c r="J57" s="26"/>
      <c r="K57" s="26"/>
      <c r="L57" s="26"/>
      <c r="M57" s="164"/>
      <c r="N57" s="25"/>
      <c r="O57" s="25"/>
      <c r="P57" s="25"/>
      <c r="Q57" s="25"/>
    </row>
    <row r="58" spans="1:17" ht="13.5" customHeight="1">
      <c r="A58" s="196"/>
      <c r="B58" s="50"/>
      <c r="C58" s="292"/>
      <c r="D58" s="26"/>
      <c r="E58" s="26"/>
      <c r="F58" s="26"/>
      <c r="G58" s="26"/>
      <c r="H58" s="26"/>
      <c r="I58" s="26"/>
      <c r="J58" s="26"/>
      <c r="K58" s="26"/>
      <c r="L58" s="26"/>
      <c r="M58" s="164"/>
      <c r="N58" s="25"/>
      <c r="O58" s="25"/>
      <c r="P58" s="25"/>
      <c r="Q58" s="25"/>
    </row>
    <row r="59" spans="1:17" ht="13.5" customHeight="1">
      <c r="A59" s="24"/>
      <c r="B59" s="50"/>
      <c r="C59" s="292"/>
      <c r="D59" s="26"/>
      <c r="E59" s="26"/>
      <c r="F59" s="26"/>
      <c r="G59" s="26"/>
      <c r="H59" s="26"/>
      <c r="I59" s="26"/>
      <c r="J59" s="26"/>
      <c r="K59" s="26"/>
      <c r="L59" s="26"/>
      <c r="M59" s="164"/>
      <c r="N59" s="25"/>
      <c r="O59" s="25"/>
      <c r="P59" s="25"/>
      <c r="Q59" s="25"/>
    </row>
    <row r="60" spans="1:17" ht="13.5" customHeight="1">
      <c r="A60" s="24"/>
      <c r="B60" s="50"/>
      <c r="C60" s="292"/>
      <c r="D60" s="26"/>
      <c r="E60" s="26"/>
      <c r="F60" s="26"/>
      <c r="G60" s="26"/>
      <c r="H60" s="26"/>
      <c r="I60" s="26"/>
      <c r="J60" s="26"/>
      <c r="K60" s="26"/>
      <c r="L60" s="26"/>
      <c r="M60" s="164"/>
      <c r="N60" s="25"/>
      <c r="O60" s="25"/>
      <c r="P60" s="25"/>
      <c r="Q60" s="25"/>
    </row>
    <row r="61" spans="1:17" ht="13.5" customHeight="1">
      <c r="A61" s="24"/>
      <c r="B61" s="50"/>
      <c r="C61" s="292"/>
      <c r="D61" s="26"/>
      <c r="E61" s="26"/>
      <c r="F61" s="26"/>
      <c r="G61" s="26"/>
      <c r="H61" s="26"/>
      <c r="I61" s="26"/>
      <c r="J61" s="26"/>
      <c r="K61" s="26"/>
      <c r="L61" s="26"/>
      <c r="M61" s="164"/>
      <c r="N61" s="25"/>
      <c r="O61" s="25"/>
      <c r="P61" s="25"/>
      <c r="Q61" s="25"/>
    </row>
    <row r="62" spans="1:17" ht="13.5" customHeight="1">
      <c r="A62" s="24"/>
      <c r="B62" s="50"/>
      <c r="C62" s="292"/>
      <c r="D62" s="26"/>
      <c r="E62" s="26"/>
      <c r="F62" s="26"/>
      <c r="G62" s="26"/>
      <c r="H62" s="26"/>
      <c r="I62" s="26"/>
      <c r="J62" s="26"/>
      <c r="K62" s="26"/>
      <c r="L62" s="26"/>
      <c r="M62" s="164"/>
      <c r="N62" s="25"/>
      <c r="O62" s="25"/>
      <c r="P62" s="25"/>
      <c r="Q62" s="25"/>
    </row>
    <row r="63" spans="1:17" ht="13.5" customHeight="1">
      <c r="A63" s="196"/>
      <c r="B63" s="50"/>
      <c r="C63" s="292"/>
      <c r="D63" s="26"/>
      <c r="E63" s="26"/>
      <c r="F63" s="26"/>
      <c r="G63" s="26"/>
      <c r="H63" s="26"/>
      <c r="I63" s="26"/>
      <c r="J63" s="26"/>
      <c r="K63" s="26"/>
      <c r="L63" s="26"/>
      <c r="M63" s="164"/>
      <c r="N63" s="25"/>
      <c r="O63" s="25"/>
      <c r="P63" s="25"/>
      <c r="Q63" s="25"/>
    </row>
    <row r="64" spans="1:17" ht="13.5" customHeight="1">
      <c r="A64" s="24"/>
      <c r="B64" s="50"/>
      <c r="C64" s="292"/>
      <c r="D64" s="26"/>
      <c r="E64" s="26"/>
      <c r="F64" s="26"/>
      <c r="G64" s="26"/>
      <c r="H64" s="26"/>
      <c r="I64" s="26"/>
      <c r="J64" s="26"/>
      <c r="K64" s="26"/>
      <c r="L64" s="26"/>
      <c r="M64" s="164"/>
      <c r="N64" s="25"/>
      <c r="O64" s="25"/>
      <c r="P64" s="25"/>
      <c r="Q64" s="25"/>
    </row>
    <row r="65" spans="1:17" ht="13.5" customHeight="1">
      <c r="A65" s="24"/>
      <c r="B65" s="50"/>
      <c r="C65" s="292"/>
      <c r="D65" s="26"/>
      <c r="E65" s="26"/>
      <c r="F65" s="26"/>
      <c r="G65" s="26"/>
      <c r="H65" s="26"/>
      <c r="I65" s="26"/>
      <c r="J65" s="26"/>
      <c r="K65" s="26"/>
      <c r="L65" s="26"/>
      <c r="M65" s="164"/>
      <c r="N65" s="25"/>
      <c r="O65" s="25"/>
      <c r="P65" s="25"/>
      <c r="Q65" s="25"/>
    </row>
    <row r="66" spans="1:17" ht="13.5" customHeight="1">
      <c r="A66" s="24"/>
      <c r="B66" s="50"/>
      <c r="C66" s="292"/>
      <c r="D66" s="26"/>
      <c r="E66" s="26"/>
      <c r="F66" s="26"/>
      <c r="G66" s="26"/>
      <c r="H66" s="26"/>
      <c r="I66" s="26"/>
      <c r="J66" s="26"/>
      <c r="K66" s="26"/>
      <c r="L66" s="26"/>
      <c r="M66" s="164"/>
      <c r="N66" s="25"/>
      <c r="O66" s="25"/>
      <c r="P66" s="25"/>
      <c r="Q66" s="25"/>
    </row>
    <row r="67" spans="1:17" ht="9" customHeight="1">
      <c r="A67" s="194"/>
      <c r="B67" s="50"/>
      <c r="C67" s="292"/>
      <c r="D67" s="26"/>
      <c r="E67" s="26"/>
      <c r="F67" s="26"/>
      <c r="G67" s="26"/>
      <c r="H67" s="26"/>
      <c r="I67" s="26"/>
      <c r="J67" s="26"/>
      <c r="K67" s="26"/>
      <c r="L67" s="26"/>
      <c r="M67" s="164"/>
      <c r="N67" s="25"/>
      <c r="O67" s="25"/>
      <c r="P67" s="25"/>
      <c r="Q67" s="25"/>
    </row>
    <row r="68" spans="1:17" ht="9" customHeight="1">
      <c r="A68" s="194"/>
      <c r="B68" s="50"/>
      <c r="C68" s="292"/>
      <c r="D68" s="26"/>
      <c r="E68" s="26"/>
      <c r="F68" s="26"/>
      <c r="G68" s="26"/>
      <c r="H68" s="26"/>
      <c r="I68" s="26"/>
      <c r="J68" s="26"/>
      <c r="K68" s="26"/>
      <c r="L68" s="26"/>
      <c r="M68" s="164"/>
      <c r="N68" s="25"/>
      <c r="O68" s="25"/>
      <c r="P68" s="25"/>
      <c r="Q68" s="25"/>
    </row>
    <row r="69" spans="1:17" ht="9" customHeight="1">
      <c r="A69" s="194"/>
      <c r="B69" s="50"/>
      <c r="C69" s="292"/>
      <c r="D69" s="26"/>
      <c r="E69" s="26"/>
      <c r="F69" s="26"/>
      <c r="G69" s="26"/>
      <c r="H69" s="26"/>
      <c r="I69" s="26"/>
      <c r="J69" s="26"/>
      <c r="K69" s="26"/>
      <c r="L69" s="26"/>
      <c r="M69" s="164"/>
      <c r="N69" s="25"/>
      <c r="O69" s="25"/>
      <c r="P69" s="25"/>
      <c r="Q69" s="25"/>
    </row>
    <row r="70" spans="1:17" ht="9" customHeight="1">
      <c r="A70" s="194"/>
      <c r="B70" s="50"/>
      <c r="C70" s="292"/>
      <c r="D70" s="26"/>
      <c r="E70" s="26"/>
      <c r="F70" s="26"/>
      <c r="G70" s="26"/>
      <c r="H70" s="26"/>
      <c r="I70" s="26"/>
      <c r="J70" s="26"/>
      <c r="K70" s="26"/>
      <c r="L70" s="26"/>
      <c r="M70" s="164"/>
      <c r="N70" s="25"/>
      <c r="O70" s="25"/>
      <c r="P70" s="25"/>
      <c r="Q70" s="25"/>
    </row>
    <row r="71" spans="1:17" ht="9" customHeight="1">
      <c r="A71" s="195"/>
      <c r="B71" s="50"/>
      <c r="C71" s="292"/>
      <c r="D71" s="26"/>
      <c r="E71" s="26"/>
      <c r="F71" s="26"/>
      <c r="G71" s="26"/>
      <c r="H71" s="26"/>
      <c r="I71" s="26"/>
      <c r="J71" s="26"/>
      <c r="K71" s="26"/>
      <c r="L71" s="26"/>
      <c r="M71" s="164"/>
      <c r="N71" s="25"/>
      <c r="O71" s="25"/>
      <c r="P71" s="25"/>
      <c r="Q71" s="25"/>
    </row>
    <row r="72" spans="1:17" ht="9" customHeight="1">
      <c r="A72" s="195"/>
      <c r="C72" s="292"/>
      <c r="D72" s="26"/>
      <c r="E72" s="26"/>
      <c r="F72" s="26"/>
      <c r="G72" s="26"/>
      <c r="H72" s="26"/>
      <c r="I72" s="26"/>
      <c r="J72" s="26"/>
      <c r="K72" s="26"/>
      <c r="L72" s="26"/>
      <c r="M72" s="25"/>
      <c r="N72" s="25"/>
      <c r="O72" s="25"/>
      <c r="P72" s="25"/>
      <c r="Q72" s="25"/>
    </row>
    <row r="73" spans="1:17" ht="9" customHeight="1">
      <c r="A73" s="196"/>
      <c r="C73" s="292"/>
      <c r="D73" s="26"/>
      <c r="E73" s="26"/>
      <c r="F73" s="26"/>
      <c r="G73" s="26"/>
      <c r="H73" s="26"/>
      <c r="I73" s="26"/>
      <c r="J73" s="26"/>
      <c r="K73" s="26"/>
      <c r="L73" s="26"/>
      <c r="M73" s="25"/>
      <c r="N73" s="25"/>
      <c r="O73" s="25"/>
      <c r="P73" s="25"/>
      <c r="Q73" s="25"/>
    </row>
    <row r="74" spans="1:17" ht="9" customHeight="1">
      <c r="A74" s="24"/>
      <c r="C74" s="292"/>
      <c r="D74" s="26"/>
      <c r="E74" s="26"/>
      <c r="F74" s="26"/>
      <c r="G74" s="26"/>
      <c r="H74" s="26"/>
      <c r="I74" s="26"/>
      <c r="J74" s="26"/>
      <c r="K74" s="26"/>
      <c r="L74" s="26"/>
      <c r="M74" s="25"/>
      <c r="N74" s="25"/>
      <c r="O74" s="25"/>
      <c r="P74" s="25"/>
      <c r="Q74" s="25"/>
    </row>
    <row r="75" spans="1:17" ht="9" customHeight="1">
      <c r="A75" s="24"/>
      <c r="C75" s="292"/>
      <c r="D75" s="26"/>
      <c r="E75" s="26"/>
      <c r="F75" s="26"/>
      <c r="G75" s="26"/>
      <c r="H75" s="26"/>
      <c r="I75" s="26"/>
      <c r="J75" s="26"/>
      <c r="K75" s="26"/>
      <c r="L75" s="26"/>
      <c r="M75" s="25"/>
      <c r="N75" s="25"/>
      <c r="O75" s="25"/>
      <c r="P75" s="25"/>
      <c r="Q75" s="25"/>
    </row>
    <row r="76" spans="1:17" ht="9" customHeight="1">
      <c r="A76" s="24"/>
      <c r="C76" s="292"/>
      <c r="D76" s="26"/>
      <c r="E76" s="26"/>
      <c r="F76" s="26"/>
      <c r="G76" s="26"/>
      <c r="H76" s="26"/>
      <c r="I76" s="26"/>
      <c r="J76" s="26"/>
      <c r="K76" s="26"/>
      <c r="L76" s="26"/>
      <c r="M76" s="25"/>
      <c r="N76" s="25"/>
      <c r="O76" s="25"/>
      <c r="P76" s="25"/>
      <c r="Q76" s="25"/>
    </row>
    <row r="77" spans="1:17" ht="9" customHeight="1">
      <c r="A77" s="24"/>
      <c r="C77" s="292"/>
      <c r="D77" s="26"/>
      <c r="E77" s="26"/>
      <c r="F77" s="26"/>
      <c r="G77" s="26"/>
      <c r="H77" s="26"/>
      <c r="I77" s="26"/>
      <c r="J77" s="26"/>
      <c r="K77" s="26"/>
      <c r="L77" s="26"/>
      <c r="M77" s="25"/>
      <c r="N77" s="25"/>
      <c r="O77" s="25"/>
      <c r="P77" s="25"/>
      <c r="Q77" s="25"/>
    </row>
    <row r="78" spans="1:17" ht="9" customHeight="1">
      <c r="A78" s="194"/>
      <c r="C78" s="292"/>
      <c r="D78" s="26"/>
      <c r="E78" s="26"/>
      <c r="F78" s="26"/>
      <c r="G78" s="26"/>
      <c r="H78" s="26"/>
      <c r="I78" s="26"/>
      <c r="J78" s="26"/>
      <c r="K78" s="26"/>
      <c r="L78" s="26"/>
      <c r="M78" s="25"/>
      <c r="N78" s="25"/>
      <c r="O78" s="25"/>
      <c r="P78" s="25"/>
      <c r="Q78" s="25"/>
    </row>
    <row r="79" spans="1:17" ht="9" customHeight="1">
      <c r="A79" s="196"/>
      <c r="C79" s="292"/>
      <c r="D79" s="26"/>
      <c r="E79" s="26"/>
      <c r="F79" s="26"/>
      <c r="G79" s="26"/>
      <c r="H79" s="26"/>
      <c r="I79" s="26"/>
      <c r="J79" s="26"/>
      <c r="K79" s="26"/>
      <c r="L79" s="26"/>
      <c r="M79" s="25"/>
      <c r="N79" s="25"/>
      <c r="O79" s="25"/>
      <c r="P79" s="25"/>
      <c r="Q79" s="25"/>
    </row>
    <row r="80" spans="1:17" ht="9" customHeight="1">
      <c r="A80" s="24"/>
      <c r="C80" s="292"/>
      <c r="D80" s="26"/>
      <c r="E80" s="26"/>
      <c r="F80" s="26"/>
      <c r="G80" s="26"/>
      <c r="H80" s="26"/>
      <c r="I80" s="26"/>
      <c r="J80" s="26"/>
      <c r="K80" s="26"/>
      <c r="L80" s="26"/>
      <c r="M80" s="25"/>
      <c r="N80" s="25"/>
      <c r="O80" s="25"/>
      <c r="P80" s="25"/>
      <c r="Q80" s="25"/>
    </row>
    <row r="81" spans="1:17" ht="9" customHeight="1">
      <c r="A81" s="24"/>
      <c r="C81" s="292"/>
      <c r="D81" s="26"/>
      <c r="E81" s="26"/>
      <c r="F81" s="26"/>
      <c r="G81" s="26"/>
      <c r="H81" s="26"/>
      <c r="I81" s="26"/>
      <c r="J81" s="26"/>
      <c r="K81" s="26"/>
      <c r="L81" s="26"/>
      <c r="M81" s="25"/>
      <c r="N81" s="25"/>
      <c r="O81" s="25"/>
      <c r="P81" s="25"/>
      <c r="Q81" s="25"/>
    </row>
    <row r="82" spans="1:17" ht="9" customHeight="1">
      <c r="A82" s="24"/>
      <c r="C82" s="292"/>
      <c r="D82" s="26"/>
      <c r="E82" s="26"/>
      <c r="F82" s="26"/>
      <c r="G82" s="26"/>
      <c r="H82" s="26"/>
      <c r="I82" s="26"/>
      <c r="J82" s="26"/>
      <c r="K82" s="26"/>
      <c r="L82" s="26"/>
      <c r="M82" s="25"/>
      <c r="N82" s="25"/>
      <c r="O82" s="25"/>
      <c r="P82" s="25"/>
      <c r="Q82" s="25"/>
    </row>
    <row r="83" spans="1:17" ht="9" customHeight="1">
      <c r="A83" s="24"/>
      <c r="C83" s="292"/>
      <c r="D83" s="26"/>
      <c r="E83" s="26"/>
      <c r="F83" s="26"/>
      <c r="G83" s="26"/>
      <c r="H83" s="26"/>
      <c r="I83" s="26"/>
      <c r="J83" s="26"/>
      <c r="K83" s="26"/>
      <c r="L83" s="26"/>
      <c r="M83" s="25"/>
      <c r="N83" s="25"/>
      <c r="O83" s="25"/>
      <c r="P83" s="25"/>
      <c r="Q83" s="25"/>
    </row>
    <row r="84" spans="1:17" ht="9" customHeight="1">
      <c r="A84" s="194"/>
      <c r="C84" s="292"/>
      <c r="D84" s="26"/>
      <c r="E84" s="26"/>
      <c r="F84" s="26"/>
      <c r="G84" s="26"/>
      <c r="H84" s="26"/>
      <c r="I84" s="26"/>
      <c r="J84" s="26"/>
      <c r="K84" s="26"/>
      <c r="L84" s="26"/>
      <c r="M84" s="25"/>
      <c r="N84" s="25"/>
      <c r="O84" s="25"/>
      <c r="P84" s="25"/>
      <c r="Q84" s="25"/>
    </row>
    <row r="85" spans="1:17" ht="9" customHeight="1">
      <c r="A85" s="196"/>
      <c r="C85" s="292"/>
      <c r="D85" s="26"/>
      <c r="E85" s="26"/>
      <c r="F85" s="26"/>
      <c r="G85" s="26"/>
      <c r="H85" s="26"/>
      <c r="I85" s="26"/>
      <c r="J85" s="26"/>
      <c r="K85" s="26"/>
      <c r="L85" s="26"/>
      <c r="M85" s="25"/>
      <c r="N85" s="25"/>
      <c r="O85" s="25"/>
      <c r="P85" s="25"/>
      <c r="Q85" s="25"/>
    </row>
    <row r="86" spans="1:17" ht="9" customHeight="1">
      <c r="A86" s="24"/>
      <c r="C86" s="292"/>
      <c r="D86" s="26"/>
      <c r="E86" s="26"/>
      <c r="F86" s="26"/>
      <c r="G86" s="26"/>
      <c r="H86" s="26"/>
      <c r="I86" s="26"/>
      <c r="J86" s="26"/>
      <c r="K86" s="26"/>
      <c r="L86" s="26"/>
      <c r="M86" s="25"/>
      <c r="N86" s="25"/>
      <c r="O86" s="25"/>
      <c r="P86" s="25"/>
      <c r="Q86" s="25"/>
    </row>
    <row r="87" spans="1:17" ht="9" customHeight="1">
      <c r="A87" s="24"/>
      <c r="C87" s="292"/>
      <c r="D87" s="26"/>
      <c r="E87" s="26"/>
      <c r="F87" s="26"/>
      <c r="G87" s="26"/>
      <c r="H87" s="26"/>
      <c r="I87" s="26"/>
      <c r="J87" s="26"/>
      <c r="K87" s="26"/>
      <c r="L87" s="26"/>
      <c r="M87" s="25"/>
      <c r="N87" s="25"/>
      <c r="O87" s="25"/>
      <c r="P87" s="25"/>
      <c r="Q87" s="25"/>
    </row>
    <row r="88" spans="1:17" ht="9" customHeight="1">
      <c r="A88" s="24"/>
      <c r="C88" s="292"/>
      <c r="D88" s="26"/>
      <c r="E88" s="26"/>
      <c r="F88" s="26"/>
      <c r="G88" s="26"/>
      <c r="H88" s="26"/>
      <c r="I88" s="26"/>
      <c r="J88" s="26"/>
      <c r="K88" s="26"/>
      <c r="L88" s="26"/>
      <c r="M88" s="25"/>
      <c r="N88" s="25"/>
      <c r="O88" s="25"/>
      <c r="P88" s="25"/>
      <c r="Q88" s="25"/>
    </row>
    <row r="89" spans="1:17" ht="9" customHeight="1">
      <c r="A89" s="24"/>
      <c r="C89" s="292"/>
      <c r="D89" s="26"/>
      <c r="E89" s="26"/>
      <c r="F89" s="26"/>
      <c r="G89" s="26"/>
      <c r="H89" s="26"/>
      <c r="I89" s="26"/>
      <c r="J89" s="26"/>
      <c r="K89" s="26"/>
      <c r="L89" s="26"/>
      <c r="M89" s="25"/>
      <c r="N89" s="25"/>
      <c r="O89" s="25"/>
      <c r="P89" s="25"/>
      <c r="Q89" s="25"/>
    </row>
    <row r="90" spans="1:17">
      <c r="A90" s="24"/>
      <c r="C90" s="293"/>
      <c r="D90" s="50"/>
      <c r="E90" s="50"/>
      <c r="F90" s="50"/>
      <c r="G90" s="50"/>
      <c r="H90" s="50"/>
      <c r="I90" s="50"/>
      <c r="J90" s="50"/>
      <c r="K90" s="50"/>
      <c r="L90" s="50"/>
    </row>
    <row r="91" spans="1:17">
      <c r="A91" s="24"/>
      <c r="C91" s="293"/>
      <c r="D91" s="50"/>
      <c r="E91" s="50"/>
      <c r="F91" s="50"/>
      <c r="G91" s="50"/>
      <c r="H91" s="50"/>
      <c r="I91" s="50"/>
      <c r="J91" s="50"/>
      <c r="K91" s="50"/>
      <c r="L91" s="50"/>
    </row>
    <row r="92" spans="1:17">
      <c r="A92" s="24"/>
      <c r="C92" s="293"/>
      <c r="D92" s="50"/>
      <c r="E92" s="50"/>
      <c r="F92" s="50"/>
      <c r="G92" s="50"/>
      <c r="H92" s="50"/>
      <c r="I92" s="50"/>
      <c r="J92" s="50"/>
      <c r="K92" s="50"/>
      <c r="L92" s="50"/>
    </row>
    <row r="93" spans="1:17">
      <c r="A93" s="24"/>
      <c r="C93" s="293"/>
      <c r="D93" s="50"/>
      <c r="E93" s="50"/>
      <c r="F93" s="50"/>
      <c r="G93" s="50"/>
      <c r="H93" s="50"/>
      <c r="I93" s="50"/>
      <c r="J93" s="50"/>
      <c r="K93" s="50"/>
      <c r="L93" s="50"/>
    </row>
    <row r="94" spans="1:17">
      <c r="A94" s="194"/>
      <c r="C94" s="293"/>
      <c r="D94" s="50"/>
      <c r="E94" s="50"/>
      <c r="F94" s="50"/>
      <c r="G94" s="50"/>
      <c r="H94" s="50"/>
      <c r="I94" s="50"/>
      <c r="J94" s="50"/>
      <c r="K94" s="50"/>
      <c r="L94" s="50"/>
    </row>
    <row r="95" spans="1:17">
      <c r="A95" s="196"/>
      <c r="C95" s="293"/>
      <c r="D95" s="50"/>
      <c r="E95" s="50"/>
      <c r="F95" s="50"/>
      <c r="G95" s="50"/>
      <c r="H95" s="50"/>
      <c r="I95" s="50"/>
      <c r="J95" s="50"/>
      <c r="K95" s="50"/>
      <c r="L95" s="50"/>
    </row>
    <row r="96" spans="1:17">
      <c r="A96" s="24"/>
      <c r="C96" s="293"/>
      <c r="D96" s="50"/>
      <c r="E96" s="50"/>
      <c r="F96" s="50"/>
      <c r="G96" s="50"/>
      <c r="H96" s="50"/>
      <c r="I96" s="50"/>
      <c r="J96" s="50"/>
      <c r="K96" s="50"/>
      <c r="L96" s="50"/>
    </row>
    <row r="97" spans="1:12">
      <c r="A97" s="24"/>
      <c r="C97" s="293"/>
      <c r="D97" s="50"/>
      <c r="E97" s="50"/>
      <c r="F97" s="50"/>
      <c r="G97" s="50"/>
      <c r="H97" s="50"/>
      <c r="I97" s="50"/>
      <c r="J97" s="50"/>
      <c r="K97" s="50"/>
      <c r="L97" s="50"/>
    </row>
    <row r="98" spans="1:12">
      <c r="A98" s="24"/>
      <c r="C98" s="293"/>
      <c r="D98" s="50"/>
      <c r="E98" s="50"/>
      <c r="F98" s="50"/>
      <c r="G98" s="50"/>
      <c r="H98" s="50"/>
      <c r="I98" s="50"/>
      <c r="J98" s="50"/>
      <c r="K98" s="50"/>
      <c r="L98" s="50"/>
    </row>
    <row r="99" spans="1:12">
      <c r="A99" s="24"/>
      <c r="C99" s="293"/>
      <c r="D99" s="50"/>
      <c r="E99" s="50"/>
      <c r="F99" s="50"/>
      <c r="G99" s="50"/>
      <c r="H99" s="50"/>
      <c r="I99" s="50"/>
      <c r="J99" s="50"/>
      <c r="K99" s="50"/>
      <c r="L99" s="50"/>
    </row>
    <row r="100" spans="1:12">
      <c r="A100" s="24"/>
      <c r="C100" s="293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12">
      <c r="A101" s="24"/>
      <c r="C101" s="293"/>
      <c r="D101" s="50"/>
      <c r="E101" s="50"/>
      <c r="F101" s="50"/>
      <c r="G101" s="50"/>
      <c r="H101" s="50"/>
      <c r="I101" s="50"/>
      <c r="J101" s="50"/>
      <c r="K101" s="50"/>
      <c r="L101" s="50"/>
    </row>
    <row r="102" spans="1:12">
      <c r="A102" s="24"/>
      <c r="C102" s="293"/>
      <c r="D102" s="50"/>
      <c r="E102" s="50"/>
      <c r="F102" s="50"/>
      <c r="G102" s="50"/>
      <c r="H102" s="50"/>
      <c r="I102" s="50"/>
      <c r="J102" s="50"/>
      <c r="K102" s="50"/>
      <c r="L102" s="50"/>
    </row>
    <row r="103" spans="1:12">
      <c r="A103" s="24"/>
      <c r="C103" s="293"/>
      <c r="D103" s="50"/>
      <c r="E103" s="50"/>
      <c r="F103" s="50"/>
      <c r="G103" s="50"/>
      <c r="H103" s="50"/>
      <c r="I103" s="50"/>
      <c r="J103" s="50"/>
      <c r="K103" s="50"/>
      <c r="L103" s="50"/>
    </row>
    <row r="104" spans="1:12">
      <c r="A104" s="24"/>
      <c r="C104" s="293"/>
      <c r="D104" s="50"/>
      <c r="E104" s="50"/>
      <c r="F104" s="50"/>
      <c r="G104" s="50"/>
      <c r="H104" s="50"/>
      <c r="I104" s="50"/>
      <c r="J104" s="50"/>
      <c r="K104" s="50"/>
      <c r="L104" s="50"/>
    </row>
    <row r="105" spans="1:12">
      <c r="A105" s="196"/>
      <c r="C105" s="293"/>
      <c r="D105" s="50"/>
      <c r="E105" s="50"/>
      <c r="F105" s="50"/>
      <c r="G105" s="50"/>
      <c r="H105" s="50"/>
      <c r="I105" s="50"/>
      <c r="J105" s="50"/>
      <c r="K105" s="50"/>
      <c r="L105" s="50"/>
    </row>
    <row r="106" spans="1:12">
      <c r="A106" s="24"/>
      <c r="C106" s="293"/>
      <c r="D106" s="50"/>
      <c r="E106" s="50"/>
      <c r="F106" s="50"/>
      <c r="G106" s="50"/>
      <c r="H106" s="50"/>
      <c r="I106" s="50"/>
      <c r="J106" s="50"/>
      <c r="K106" s="50"/>
      <c r="L106" s="50"/>
    </row>
    <row r="107" spans="1:12">
      <c r="A107" s="24"/>
      <c r="C107" s="293"/>
      <c r="D107" s="50"/>
      <c r="E107" s="50"/>
      <c r="F107" s="50"/>
      <c r="G107" s="50"/>
      <c r="H107" s="50"/>
      <c r="I107" s="50"/>
      <c r="J107" s="50"/>
      <c r="K107" s="50"/>
      <c r="L107" s="50"/>
    </row>
    <row r="108" spans="1:12">
      <c r="A108" s="24"/>
      <c r="C108" s="293"/>
      <c r="D108" s="50"/>
      <c r="E108" s="50"/>
      <c r="F108" s="50"/>
      <c r="G108" s="50"/>
      <c r="H108" s="50"/>
      <c r="I108" s="50"/>
      <c r="J108" s="50"/>
      <c r="K108" s="50"/>
      <c r="L108" s="50"/>
    </row>
    <row r="109" spans="1:12">
      <c r="A109" s="197"/>
      <c r="C109" s="293"/>
      <c r="D109" s="50"/>
      <c r="E109" s="50"/>
      <c r="F109" s="50"/>
      <c r="G109" s="50"/>
      <c r="H109" s="50"/>
      <c r="I109" s="50"/>
      <c r="J109" s="50"/>
      <c r="K109" s="50"/>
      <c r="L109" s="50"/>
    </row>
    <row r="110" spans="1:12">
      <c r="A110" s="197"/>
      <c r="C110" s="293"/>
      <c r="D110" s="50"/>
      <c r="E110" s="50"/>
      <c r="F110" s="50"/>
      <c r="G110" s="50"/>
      <c r="H110" s="50"/>
      <c r="I110" s="50"/>
      <c r="J110" s="50"/>
      <c r="K110" s="50"/>
      <c r="L110" s="50"/>
    </row>
    <row r="111" spans="1:12">
      <c r="A111" s="197"/>
      <c r="C111" s="293"/>
      <c r="D111" s="50"/>
      <c r="E111" s="50"/>
      <c r="F111" s="50"/>
      <c r="G111" s="50"/>
      <c r="H111" s="50"/>
      <c r="I111" s="50"/>
      <c r="J111" s="50"/>
      <c r="K111" s="50"/>
      <c r="L111" s="50"/>
    </row>
    <row r="112" spans="1:12">
      <c r="A112" s="197"/>
      <c r="C112" s="293"/>
      <c r="D112" s="50"/>
      <c r="E112" s="50"/>
      <c r="F112" s="50"/>
      <c r="G112" s="50"/>
      <c r="H112" s="50"/>
      <c r="I112" s="50"/>
      <c r="J112" s="50"/>
      <c r="K112" s="50"/>
      <c r="L112" s="50"/>
    </row>
    <row r="113" spans="1:12">
      <c r="A113" s="197"/>
      <c r="C113" s="293"/>
      <c r="D113" s="50"/>
      <c r="E113" s="50"/>
      <c r="F113" s="50"/>
      <c r="G113" s="50"/>
      <c r="H113" s="50"/>
      <c r="I113" s="50"/>
      <c r="J113" s="50"/>
      <c r="K113" s="50"/>
      <c r="L113" s="50"/>
    </row>
    <row r="114" spans="1:12">
      <c r="A114" s="197"/>
      <c r="C114" s="293"/>
      <c r="D114" s="50"/>
      <c r="E114" s="50"/>
      <c r="F114" s="50"/>
      <c r="G114" s="50"/>
      <c r="H114" s="50"/>
      <c r="I114" s="50"/>
      <c r="J114" s="50"/>
      <c r="K114" s="50"/>
      <c r="L114" s="50"/>
    </row>
    <row r="115" spans="1:12">
      <c r="A115" s="197"/>
      <c r="C115" s="293"/>
      <c r="D115" s="50"/>
      <c r="E115" s="50"/>
      <c r="F115" s="50"/>
      <c r="G115" s="50"/>
      <c r="H115" s="50"/>
      <c r="I115" s="50"/>
      <c r="J115" s="50"/>
      <c r="K115" s="50"/>
      <c r="L115" s="50"/>
    </row>
    <row r="116" spans="1:12">
      <c r="A116" s="197"/>
      <c r="C116" s="293"/>
      <c r="D116" s="50"/>
      <c r="E116" s="50"/>
      <c r="F116" s="50"/>
      <c r="G116" s="50"/>
      <c r="H116" s="50"/>
      <c r="I116" s="50"/>
      <c r="J116" s="50"/>
      <c r="K116" s="50"/>
      <c r="L116" s="50"/>
    </row>
    <row r="117" spans="1:12">
      <c r="A117" s="197"/>
      <c r="C117" s="293"/>
      <c r="D117" s="50"/>
      <c r="E117" s="50"/>
      <c r="F117" s="50"/>
      <c r="G117" s="50"/>
      <c r="H117" s="50"/>
      <c r="I117" s="50"/>
      <c r="J117" s="50"/>
      <c r="K117" s="50"/>
      <c r="L117" s="50"/>
    </row>
    <row r="118" spans="1:12">
      <c r="A118" s="198"/>
      <c r="C118" s="293"/>
      <c r="D118" s="50"/>
      <c r="E118" s="50"/>
      <c r="F118" s="50"/>
      <c r="G118" s="50"/>
      <c r="H118" s="50"/>
      <c r="I118" s="50"/>
      <c r="J118" s="50"/>
      <c r="K118" s="50"/>
      <c r="L118" s="50"/>
    </row>
    <row r="119" spans="1:12">
      <c r="A119" s="198"/>
      <c r="C119" s="293"/>
      <c r="D119" s="50"/>
      <c r="E119" s="50"/>
      <c r="F119" s="50"/>
      <c r="G119" s="50"/>
      <c r="H119" s="50"/>
      <c r="I119" s="50"/>
      <c r="J119" s="50"/>
      <c r="K119" s="50"/>
      <c r="L119" s="50"/>
    </row>
    <row r="120" spans="1:12">
      <c r="A120" s="198"/>
      <c r="C120" s="293"/>
      <c r="D120" s="50"/>
      <c r="E120" s="50"/>
      <c r="F120" s="50"/>
      <c r="G120" s="50"/>
      <c r="H120" s="50"/>
      <c r="I120" s="50"/>
      <c r="J120" s="50"/>
      <c r="K120" s="50"/>
      <c r="L120" s="50"/>
    </row>
    <row r="121" spans="1:12">
      <c r="A121" s="198"/>
      <c r="C121" s="293"/>
      <c r="D121" s="50"/>
      <c r="E121" s="50"/>
      <c r="F121" s="50"/>
      <c r="G121" s="50"/>
      <c r="H121" s="50"/>
      <c r="I121" s="50"/>
      <c r="J121" s="50"/>
      <c r="K121" s="50"/>
      <c r="L121" s="50"/>
    </row>
    <row r="122" spans="1:12">
      <c r="A122" s="198"/>
      <c r="C122" s="293"/>
      <c r="D122" s="50"/>
      <c r="E122" s="50"/>
      <c r="F122" s="50"/>
      <c r="G122" s="50"/>
      <c r="H122" s="50"/>
      <c r="I122" s="50"/>
      <c r="J122" s="50"/>
      <c r="K122" s="50"/>
      <c r="L122" s="50"/>
    </row>
    <row r="123" spans="1:12">
      <c r="A123" s="198"/>
      <c r="C123" s="293"/>
      <c r="D123" s="50"/>
      <c r="E123" s="50"/>
      <c r="F123" s="50"/>
      <c r="G123" s="50"/>
      <c r="H123" s="50"/>
      <c r="I123" s="50"/>
      <c r="J123" s="50"/>
      <c r="K123" s="50"/>
      <c r="L123" s="50"/>
    </row>
    <row r="124" spans="1:12">
      <c r="A124" s="198"/>
      <c r="C124" s="293"/>
      <c r="D124" s="50"/>
      <c r="E124" s="50"/>
      <c r="F124" s="50"/>
      <c r="G124" s="50"/>
      <c r="H124" s="50"/>
      <c r="I124" s="50"/>
      <c r="J124" s="50"/>
      <c r="K124" s="50"/>
      <c r="L124" s="50"/>
    </row>
    <row r="125" spans="1:12">
      <c r="A125" s="198"/>
      <c r="C125" s="293"/>
      <c r="D125" s="50"/>
      <c r="E125" s="50"/>
      <c r="F125" s="50"/>
      <c r="G125" s="50"/>
      <c r="H125" s="50"/>
      <c r="I125" s="50"/>
      <c r="J125" s="50"/>
      <c r="K125" s="50"/>
      <c r="L125" s="50"/>
    </row>
    <row r="126" spans="1:12">
      <c r="A126" s="198"/>
      <c r="C126" s="293"/>
      <c r="D126" s="50"/>
      <c r="E126" s="50"/>
      <c r="F126" s="50"/>
      <c r="G126" s="50"/>
      <c r="H126" s="50"/>
      <c r="I126" s="50"/>
      <c r="J126" s="50"/>
      <c r="K126" s="50"/>
      <c r="L126" s="50"/>
    </row>
    <row r="127" spans="1:12">
      <c r="A127" s="198"/>
      <c r="C127" s="293"/>
      <c r="D127" s="50"/>
      <c r="E127" s="50"/>
      <c r="F127" s="50"/>
      <c r="G127" s="50"/>
      <c r="H127" s="50"/>
      <c r="I127" s="50"/>
      <c r="J127" s="50"/>
      <c r="K127" s="50"/>
      <c r="L127" s="50"/>
    </row>
    <row r="128" spans="1:12">
      <c r="A128" s="198"/>
      <c r="C128" s="293"/>
      <c r="D128" s="50"/>
      <c r="E128" s="50"/>
      <c r="F128" s="50"/>
      <c r="G128" s="50"/>
      <c r="H128" s="50"/>
      <c r="I128" s="50"/>
      <c r="J128" s="50"/>
      <c r="K128" s="50"/>
      <c r="L128" s="50"/>
    </row>
    <row r="129" spans="1:12">
      <c r="A129" s="198"/>
      <c r="C129" s="293"/>
      <c r="D129" s="50"/>
      <c r="E129" s="50"/>
      <c r="F129" s="50"/>
      <c r="G129" s="50"/>
      <c r="H129" s="50"/>
      <c r="I129" s="50"/>
      <c r="J129" s="50"/>
      <c r="K129" s="50"/>
      <c r="L129" s="50"/>
    </row>
    <row r="130" spans="1:12">
      <c r="A130" s="198"/>
      <c r="C130" s="293"/>
      <c r="D130" s="50"/>
      <c r="E130" s="50"/>
      <c r="F130" s="50"/>
      <c r="G130" s="50"/>
      <c r="H130" s="50"/>
      <c r="I130" s="50"/>
      <c r="J130" s="50"/>
      <c r="K130" s="50"/>
      <c r="L130" s="50"/>
    </row>
    <row r="131" spans="1:12">
      <c r="A131" s="198"/>
    </row>
    <row r="132" spans="1:12">
      <c r="A132" s="198"/>
    </row>
    <row r="133" spans="1:12">
      <c r="A133" s="198"/>
    </row>
    <row r="134" spans="1:12">
      <c r="A134" s="198"/>
    </row>
    <row r="135" spans="1:12">
      <c r="A135" s="198"/>
    </row>
    <row r="136" spans="1:12">
      <c r="A136" s="198"/>
    </row>
    <row r="137" spans="1:12">
      <c r="A137" s="198"/>
    </row>
    <row r="138" spans="1:12">
      <c r="A138" s="198"/>
    </row>
    <row r="139" spans="1:12">
      <c r="A139" s="198"/>
    </row>
    <row r="140" spans="1:12">
      <c r="A140" s="198"/>
    </row>
    <row r="141" spans="1:12">
      <c r="A141" s="198"/>
    </row>
    <row r="142" spans="1:12">
      <c r="A142" s="198"/>
    </row>
    <row r="143" spans="1:12">
      <c r="A143" s="198"/>
    </row>
    <row r="144" spans="1:12">
      <c r="A144" s="198"/>
    </row>
    <row r="145" spans="1:1">
      <c r="A145" s="198"/>
    </row>
    <row r="146" spans="1:1">
      <c r="A146" s="198"/>
    </row>
    <row r="147" spans="1:1">
      <c r="A147" s="198"/>
    </row>
    <row r="148" spans="1:1">
      <c r="A148" s="198"/>
    </row>
    <row r="149" spans="1:1">
      <c r="A149" s="198"/>
    </row>
    <row r="150" spans="1:1">
      <c r="A150" s="198"/>
    </row>
    <row r="151" spans="1:1">
      <c r="A151" s="198"/>
    </row>
    <row r="152" spans="1:1">
      <c r="A152" s="198"/>
    </row>
    <row r="153" spans="1:1">
      <c r="A153" s="198"/>
    </row>
    <row r="154" spans="1:1">
      <c r="A154" s="198"/>
    </row>
    <row r="155" spans="1:1">
      <c r="A155" s="198"/>
    </row>
    <row r="156" spans="1:1">
      <c r="A156" s="198"/>
    </row>
    <row r="157" spans="1:1">
      <c r="A157" s="198"/>
    </row>
    <row r="158" spans="1:1">
      <c r="A158" s="198"/>
    </row>
    <row r="159" spans="1:1">
      <c r="A159" s="198"/>
    </row>
    <row r="160" spans="1:1">
      <c r="A160" s="198"/>
    </row>
    <row r="161" spans="1:1">
      <c r="A161" s="198"/>
    </row>
    <row r="162" spans="1:1">
      <c r="A162" s="198"/>
    </row>
    <row r="163" spans="1:1">
      <c r="A163" s="198"/>
    </row>
    <row r="164" spans="1:1">
      <c r="A164" s="198"/>
    </row>
    <row r="165" spans="1:1">
      <c r="A165" s="198"/>
    </row>
    <row r="166" spans="1:1">
      <c r="A166" s="198"/>
    </row>
    <row r="167" spans="1:1">
      <c r="A167" s="198"/>
    </row>
    <row r="168" spans="1:1">
      <c r="A168" s="198"/>
    </row>
    <row r="169" spans="1:1">
      <c r="A169" s="198"/>
    </row>
    <row r="170" spans="1:1">
      <c r="A170" s="198"/>
    </row>
    <row r="171" spans="1:1">
      <c r="A171" s="198"/>
    </row>
    <row r="172" spans="1:1">
      <c r="A172" s="198"/>
    </row>
    <row r="173" spans="1:1">
      <c r="A173" s="198"/>
    </row>
    <row r="174" spans="1:1">
      <c r="A174" s="198"/>
    </row>
    <row r="175" spans="1:1">
      <c r="A175" s="198"/>
    </row>
    <row r="176" spans="1:1">
      <c r="A176" s="198"/>
    </row>
    <row r="177" spans="1:1">
      <c r="A177" s="198"/>
    </row>
    <row r="178" spans="1:1">
      <c r="A178" s="198"/>
    </row>
    <row r="179" spans="1:1">
      <c r="A179" s="198"/>
    </row>
    <row r="180" spans="1:1">
      <c r="A180" s="198"/>
    </row>
    <row r="181" spans="1:1">
      <c r="A181" s="198"/>
    </row>
    <row r="182" spans="1:1">
      <c r="A182" s="198"/>
    </row>
    <row r="183" spans="1:1">
      <c r="A183" s="198"/>
    </row>
    <row r="184" spans="1:1">
      <c r="A184" s="198"/>
    </row>
    <row r="185" spans="1:1">
      <c r="A185" s="198"/>
    </row>
    <row r="186" spans="1:1">
      <c r="A186" s="198"/>
    </row>
    <row r="187" spans="1:1">
      <c r="A187" s="198"/>
    </row>
    <row r="188" spans="1:1">
      <c r="A188" s="198"/>
    </row>
    <row r="189" spans="1:1">
      <c r="A189" s="198"/>
    </row>
    <row r="190" spans="1:1">
      <c r="A190" s="198"/>
    </row>
    <row r="191" spans="1:1">
      <c r="A191" s="198"/>
    </row>
    <row r="192" spans="1:1">
      <c r="A192" s="198"/>
    </row>
    <row r="193" spans="1:1">
      <c r="A193" s="198"/>
    </row>
    <row r="194" spans="1:1">
      <c r="A194" s="198"/>
    </row>
    <row r="195" spans="1:1">
      <c r="A195" s="198"/>
    </row>
    <row r="196" spans="1:1">
      <c r="A196" s="198"/>
    </row>
    <row r="197" spans="1:1">
      <c r="A197" s="198"/>
    </row>
    <row r="198" spans="1:1">
      <c r="A198" s="198"/>
    </row>
    <row r="199" spans="1:1">
      <c r="A199" s="198"/>
    </row>
    <row r="200" spans="1:1">
      <c r="A200" s="198"/>
    </row>
    <row r="201" spans="1:1">
      <c r="A201" s="198"/>
    </row>
    <row r="202" spans="1:1">
      <c r="A202" s="198"/>
    </row>
    <row r="203" spans="1:1">
      <c r="A203" s="198"/>
    </row>
    <row r="204" spans="1:1">
      <c r="A204" s="198"/>
    </row>
    <row r="205" spans="1:1">
      <c r="A205" s="198"/>
    </row>
    <row r="206" spans="1:1">
      <c r="A206" s="198"/>
    </row>
    <row r="207" spans="1:1">
      <c r="A207" s="198"/>
    </row>
    <row r="208" spans="1:1">
      <c r="A208" s="198"/>
    </row>
    <row r="209" spans="1:1">
      <c r="A209" s="198"/>
    </row>
    <row r="210" spans="1:1">
      <c r="A210" s="198"/>
    </row>
    <row r="211" spans="1:1">
      <c r="A211" s="198"/>
    </row>
    <row r="212" spans="1:1">
      <c r="A212" s="198"/>
    </row>
    <row r="213" spans="1:1">
      <c r="A213" s="198"/>
    </row>
    <row r="214" spans="1:1">
      <c r="A214" s="198"/>
    </row>
    <row r="215" spans="1:1">
      <c r="A215" s="198"/>
    </row>
    <row r="216" spans="1:1">
      <c r="A216" s="198"/>
    </row>
    <row r="217" spans="1:1">
      <c r="A217" s="198"/>
    </row>
    <row r="218" spans="1:1">
      <c r="A218" s="198"/>
    </row>
    <row r="219" spans="1:1">
      <c r="A219" s="198"/>
    </row>
    <row r="220" spans="1:1">
      <c r="A220" s="198"/>
    </row>
    <row r="221" spans="1:1">
      <c r="A221" s="198"/>
    </row>
    <row r="222" spans="1:1">
      <c r="A222" s="198"/>
    </row>
    <row r="223" spans="1:1">
      <c r="A223" s="198"/>
    </row>
    <row r="224" spans="1:1">
      <c r="A224" s="198"/>
    </row>
    <row r="225" spans="1:1">
      <c r="A225" s="198"/>
    </row>
    <row r="226" spans="1:1">
      <c r="A226" s="198"/>
    </row>
    <row r="227" spans="1:1">
      <c r="A227" s="198"/>
    </row>
    <row r="228" spans="1:1">
      <c r="A228" s="198"/>
    </row>
    <row r="229" spans="1:1">
      <c r="A229" s="198"/>
    </row>
    <row r="230" spans="1:1">
      <c r="A230" s="198"/>
    </row>
    <row r="231" spans="1:1">
      <c r="A231" s="27"/>
    </row>
    <row r="232" spans="1:1">
      <c r="A232" s="27"/>
    </row>
    <row r="233" spans="1:1">
      <c r="A233" s="27"/>
    </row>
    <row r="234" spans="1:1">
      <c r="A234" s="27"/>
    </row>
    <row r="235" spans="1:1">
      <c r="A235" s="27"/>
    </row>
    <row r="236" spans="1:1">
      <c r="A236" s="27"/>
    </row>
    <row r="237" spans="1:1">
      <c r="A237" s="27"/>
    </row>
    <row r="238" spans="1:1">
      <c r="A238" s="27"/>
    </row>
    <row r="239" spans="1:1">
      <c r="A239" s="27"/>
    </row>
    <row r="240" spans="1:1">
      <c r="A240" s="27"/>
    </row>
    <row r="241" spans="1:1">
      <c r="A241" s="27"/>
    </row>
    <row r="242" spans="1:1">
      <c r="A242" s="27"/>
    </row>
    <row r="243" spans="1:1">
      <c r="A243" s="27"/>
    </row>
    <row r="244" spans="1:1">
      <c r="A244" s="27"/>
    </row>
    <row r="245" spans="1:1">
      <c r="A245" s="27"/>
    </row>
    <row r="246" spans="1:1">
      <c r="A246" s="27"/>
    </row>
    <row r="247" spans="1:1">
      <c r="A247" s="27"/>
    </row>
    <row r="248" spans="1:1">
      <c r="A248" s="27"/>
    </row>
    <row r="249" spans="1:1">
      <c r="A249" s="27"/>
    </row>
    <row r="250" spans="1:1">
      <c r="A250" s="27"/>
    </row>
    <row r="251" spans="1:1">
      <c r="A251" s="27"/>
    </row>
    <row r="252" spans="1:1">
      <c r="A252" s="27"/>
    </row>
    <row r="253" spans="1:1">
      <c r="A253" s="27"/>
    </row>
    <row r="254" spans="1:1">
      <c r="A254" s="27"/>
    </row>
    <row r="255" spans="1:1">
      <c r="A255" s="27"/>
    </row>
    <row r="256" spans="1:1">
      <c r="A256" s="27"/>
    </row>
    <row r="257" spans="1:1">
      <c r="A257" s="27"/>
    </row>
    <row r="258" spans="1:1">
      <c r="A258" s="27"/>
    </row>
    <row r="259" spans="1:1">
      <c r="A259" s="27"/>
    </row>
    <row r="260" spans="1:1">
      <c r="A260" s="27"/>
    </row>
    <row r="261" spans="1:1">
      <c r="A261" s="27"/>
    </row>
    <row r="262" spans="1:1">
      <c r="A262" s="27"/>
    </row>
    <row r="263" spans="1:1">
      <c r="A263" s="27"/>
    </row>
    <row r="264" spans="1:1">
      <c r="A264" s="27"/>
    </row>
    <row r="265" spans="1:1">
      <c r="A265" s="27"/>
    </row>
    <row r="266" spans="1:1">
      <c r="A266" s="27"/>
    </row>
    <row r="267" spans="1:1">
      <c r="A267" s="27"/>
    </row>
    <row r="268" spans="1:1">
      <c r="A268" s="27"/>
    </row>
    <row r="269" spans="1:1">
      <c r="A269" s="27"/>
    </row>
    <row r="270" spans="1:1">
      <c r="A270" s="27"/>
    </row>
    <row r="271" spans="1:1">
      <c r="A271" s="27"/>
    </row>
    <row r="272" spans="1:1">
      <c r="A272" s="27"/>
    </row>
    <row r="273" spans="1:1">
      <c r="A273" s="27"/>
    </row>
    <row r="274" spans="1:1">
      <c r="A274" s="27"/>
    </row>
    <row r="275" spans="1:1">
      <c r="A275" s="27"/>
    </row>
    <row r="276" spans="1:1">
      <c r="A276" s="27"/>
    </row>
    <row r="277" spans="1:1">
      <c r="A277" s="27"/>
    </row>
    <row r="278" spans="1:1">
      <c r="A278" s="27"/>
    </row>
    <row r="279" spans="1:1">
      <c r="A279" s="27"/>
    </row>
    <row r="280" spans="1:1">
      <c r="A280" s="27"/>
    </row>
    <row r="281" spans="1:1">
      <c r="A281" s="27"/>
    </row>
    <row r="282" spans="1:1">
      <c r="A282" s="27"/>
    </row>
    <row r="283" spans="1:1">
      <c r="A283" s="27"/>
    </row>
    <row r="284" spans="1:1">
      <c r="A284" s="27"/>
    </row>
    <row r="285" spans="1:1">
      <c r="A285" s="27"/>
    </row>
    <row r="286" spans="1:1">
      <c r="A286" s="27"/>
    </row>
    <row r="287" spans="1:1">
      <c r="A287" s="27"/>
    </row>
    <row r="288" spans="1:1">
      <c r="A288" s="27"/>
    </row>
    <row r="289" spans="1:1">
      <c r="A289" s="27"/>
    </row>
    <row r="290" spans="1:1">
      <c r="A290" s="27"/>
    </row>
    <row r="291" spans="1:1">
      <c r="A291" s="27"/>
    </row>
    <row r="292" spans="1:1">
      <c r="A292" s="27"/>
    </row>
    <row r="293" spans="1:1">
      <c r="A293" s="27"/>
    </row>
    <row r="294" spans="1:1">
      <c r="A294" s="27"/>
    </row>
    <row r="295" spans="1:1">
      <c r="A295" s="27"/>
    </row>
    <row r="296" spans="1:1">
      <c r="A296" s="27"/>
    </row>
    <row r="297" spans="1:1">
      <c r="A297" s="27"/>
    </row>
    <row r="298" spans="1:1">
      <c r="A298" s="27"/>
    </row>
    <row r="299" spans="1:1">
      <c r="A299" s="27"/>
    </row>
    <row r="300" spans="1:1">
      <c r="A300" s="27"/>
    </row>
    <row r="301" spans="1:1">
      <c r="A301" s="27"/>
    </row>
    <row r="302" spans="1:1">
      <c r="A302" s="27"/>
    </row>
    <row r="303" spans="1:1">
      <c r="A303" s="27"/>
    </row>
    <row r="304" spans="1:1">
      <c r="A304" s="27"/>
    </row>
    <row r="305" spans="1:1">
      <c r="A305" s="27"/>
    </row>
    <row r="306" spans="1:1">
      <c r="A306" s="27"/>
    </row>
    <row r="307" spans="1:1">
      <c r="A307" s="27"/>
    </row>
    <row r="308" spans="1:1">
      <c r="A308" s="27"/>
    </row>
    <row r="309" spans="1:1">
      <c r="A309" s="27"/>
    </row>
    <row r="310" spans="1:1">
      <c r="A310" s="27"/>
    </row>
    <row r="311" spans="1:1">
      <c r="A311" s="27"/>
    </row>
    <row r="312" spans="1:1">
      <c r="A312" s="27"/>
    </row>
    <row r="313" spans="1:1">
      <c r="A313" s="27"/>
    </row>
    <row r="314" spans="1:1">
      <c r="A314" s="27"/>
    </row>
    <row r="315" spans="1:1">
      <c r="A315" s="27"/>
    </row>
    <row r="316" spans="1:1">
      <c r="A316" s="27"/>
    </row>
    <row r="317" spans="1:1">
      <c r="A317" s="27"/>
    </row>
    <row r="318" spans="1:1">
      <c r="A318" s="27"/>
    </row>
    <row r="319" spans="1:1">
      <c r="A319" s="27"/>
    </row>
    <row r="320" spans="1:1">
      <c r="A320" s="27"/>
    </row>
    <row r="321" spans="1:1">
      <c r="A321" s="27"/>
    </row>
    <row r="322" spans="1:1">
      <c r="A322" s="27"/>
    </row>
    <row r="323" spans="1:1">
      <c r="A323" s="27"/>
    </row>
    <row r="324" spans="1:1">
      <c r="A324" s="27"/>
    </row>
    <row r="325" spans="1:1">
      <c r="A325" s="27"/>
    </row>
    <row r="326" spans="1:1">
      <c r="A326" s="27"/>
    </row>
    <row r="327" spans="1:1">
      <c r="A327" s="27"/>
    </row>
    <row r="328" spans="1:1">
      <c r="A328" s="27"/>
    </row>
    <row r="329" spans="1:1">
      <c r="A329" s="27"/>
    </row>
    <row r="330" spans="1:1">
      <c r="A330" s="27"/>
    </row>
    <row r="331" spans="1:1">
      <c r="A331" s="27"/>
    </row>
    <row r="332" spans="1:1">
      <c r="A332" s="27"/>
    </row>
    <row r="333" spans="1:1">
      <c r="A333" s="27"/>
    </row>
    <row r="334" spans="1:1">
      <c r="A334" s="27"/>
    </row>
    <row r="335" spans="1:1">
      <c r="A335" s="27"/>
    </row>
    <row r="336" spans="1:1">
      <c r="A336" s="27"/>
    </row>
    <row r="337" spans="1:1">
      <c r="A337" s="27"/>
    </row>
    <row r="338" spans="1:1">
      <c r="A338" s="27"/>
    </row>
    <row r="339" spans="1:1">
      <c r="A339" s="27"/>
    </row>
    <row r="340" spans="1:1">
      <c r="A340" s="27"/>
    </row>
    <row r="341" spans="1:1">
      <c r="A341" s="27"/>
    </row>
    <row r="342" spans="1:1">
      <c r="A342" s="27"/>
    </row>
    <row r="343" spans="1:1">
      <c r="A343" s="27"/>
    </row>
    <row r="344" spans="1:1">
      <c r="A344" s="27"/>
    </row>
    <row r="345" spans="1:1">
      <c r="A345" s="27"/>
    </row>
    <row r="346" spans="1:1">
      <c r="A346" s="27"/>
    </row>
    <row r="347" spans="1:1">
      <c r="A347" s="27"/>
    </row>
    <row r="348" spans="1:1">
      <c r="A348" s="27"/>
    </row>
    <row r="349" spans="1:1">
      <c r="A349" s="27"/>
    </row>
    <row r="350" spans="1:1">
      <c r="A350" s="27"/>
    </row>
    <row r="351" spans="1:1">
      <c r="A351" s="27"/>
    </row>
    <row r="352" spans="1:1">
      <c r="A352" s="27"/>
    </row>
    <row r="353" spans="1:1">
      <c r="A353" s="27"/>
    </row>
    <row r="354" spans="1:1">
      <c r="A354" s="27"/>
    </row>
    <row r="355" spans="1:1">
      <c r="A355" s="27"/>
    </row>
    <row r="356" spans="1:1">
      <c r="A356" s="27"/>
    </row>
    <row r="357" spans="1:1">
      <c r="A357" s="27"/>
    </row>
    <row r="358" spans="1:1">
      <c r="A358" s="27"/>
    </row>
    <row r="359" spans="1:1">
      <c r="A359" s="27"/>
    </row>
    <row r="360" spans="1:1">
      <c r="A360" s="27"/>
    </row>
    <row r="361" spans="1:1">
      <c r="A361" s="27"/>
    </row>
    <row r="362" spans="1:1">
      <c r="A362" s="27"/>
    </row>
    <row r="363" spans="1:1">
      <c r="A363" s="27"/>
    </row>
    <row r="364" spans="1:1">
      <c r="A364" s="27"/>
    </row>
    <row r="365" spans="1:1">
      <c r="A365" s="27"/>
    </row>
    <row r="366" spans="1:1">
      <c r="A366" s="27"/>
    </row>
    <row r="367" spans="1:1">
      <c r="A367" s="27"/>
    </row>
    <row r="368" spans="1:1">
      <c r="A368" s="27"/>
    </row>
    <row r="369" spans="1:1">
      <c r="A369" s="27"/>
    </row>
    <row r="370" spans="1:1">
      <c r="A370" s="27"/>
    </row>
    <row r="371" spans="1:1">
      <c r="A371" s="27"/>
    </row>
    <row r="372" spans="1:1">
      <c r="A372" s="27"/>
    </row>
    <row r="373" spans="1:1">
      <c r="A373" s="27"/>
    </row>
    <row r="374" spans="1:1">
      <c r="A374" s="27"/>
    </row>
    <row r="375" spans="1:1">
      <c r="A375" s="27"/>
    </row>
    <row r="376" spans="1:1">
      <c r="A376" s="27"/>
    </row>
    <row r="377" spans="1:1">
      <c r="A377" s="27"/>
    </row>
    <row r="378" spans="1:1">
      <c r="A378" s="27"/>
    </row>
    <row r="379" spans="1:1">
      <c r="A379" s="27"/>
    </row>
    <row r="380" spans="1:1">
      <c r="A380" s="27"/>
    </row>
    <row r="381" spans="1:1">
      <c r="A381" s="27"/>
    </row>
    <row r="382" spans="1:1">
      <c r="A382" s="27"/>
    </row>
    <row r="383" spans="1:1">
      <c r="A383" s="27"/>
    </row>
    <row r="384" spans="1:1">
      <c r="A384" s="27"/>
    </row>
    <row r="385" spans="1:1">
      <c r="A385" s="27"/>
    </row>
    <row r="386" spans="1:1">
      <c r="A386" s="27"/>
    </row>
    <row r="387" spans="1:1">
      <c r="A387" s="27"/>
    </row>
    <row r="388" spans="1:1">
      <c r="A388" s="27"/>
    </row>
    <row r="389" spans="1:1">
      <c r="A389" s="27"/>
    </row>
    <row r="390" spans="1:1">
      <c r="A390" s="27"/>
    </row>
    <row r="391" spans="1:1">
      <c r="A391" s="27"/>
    </row>
    <row r="392" spans="1:1">
      <c r="A392" s="27"/>
    </row>
    <row r="393" spans="1:1">
      <c r="A393" s="27"/>
    </row>
    <row r="394" spans="1:1">
      <c r="A394" s="27"/>
    </row>
    <row r="395" spans="1:1">
      <c r="A395" s="27"/>
    </row>
    <row r="396" spans="1:1">
      <c r="A396" s="27"/>
    </row>
    <row r="397" spans="1:1">
      <c r="A397" s="27"/>
    </row>
    <row r="398" spans="1:1">
      <c r="A398" s="27"/>
    </row>
    <row r="399" spans="1:1">
      <c r="A399" s="27"/>
    </row>
    <row r="400" spans="1:1">
      <c r="A400" s="27"/>
    </row>
    <row r="401" spans="1:1">
      <c r="A401" s="27"/>
    </row>
    <row r="402" spans="1:1">
      <c r="A402" s="27"/>
    </row>
    <row r="403" spans="1:1">
      <c r="A403" s="27"/>
    </row>
    <row r="404" spans="1:1">
      <c r="A404" s="27"/>
    </row>
    <row r="405" spans="1:1">
      <c r="A405" s="27"/>
    </row>
    <row r="406" spans="1:1">
      <c r="A406" s="27"/>
    </row>
    <row r="407" spans="1:1">
      <c r="A407" s="27"/>
    </row>
    <row r="408" spans="1:1">
      <c r="A408" s="27"/>
    </row>
    <row r="409" spans="1:1">
      <c r="A409" s="27"/>
    </row>
    <row r="410" spans="1:1">
      <c r="A410" s="27"/>
    </row>
    <row r="411" spans="1:1">
      <c r="A411" s="27"/>
    </row>
    <row r="412" spans="1:1">
      <c r="A412" s="27"/>
    </row>
    <row r="413" spans="1:1">
      <c r="A413" s="27"/>
    </row>
    <row r="414" spans="1:1">
      <c r="A414" s="27"/>
    </row>
    <row r="415" spans="1:1">
      <c r="A415" s="27"/>
    </row>
    <row r="416" spans="1:1">
      <c r="A416" s="27"/>
    </row>
    <row r="417" spans="1:1">
      <c r="A417" s="27"/>
    </row>
    <row r="418" spans="1:1">
      <c r="A418" s="27"/>
    </row>
    <row r="419" spans="1:1">
      <c r="A419" s="27"/>
    </row>
    <row r="420" spans="1:1">
      <c r="A420" s="27"/>
    </row>
    <row r="421" spans="1:1">
      <c r="A421" s="27"/>
    </row>
    <row r="422" spans="1:1">
      <c r="A422" s="27"/>
    </row>
    <row r="423" spans="1:1">
      <c r="A423" s="27"/>
    </row>
    <row r="424" spans="1:1">
      <c r="A424" s="27"/>
    </row>
    <row r="425" spans="1:1">
      <c r="A425" s="27"/>
    </row>
    <row r="426" spans="1:1">
      <c r="A426" s="27"/>
    </row>
    <row r="427" spans="1:1">
      <c r="A427" s="27"/>
    </row>
    <row r="428" spans="1:1">
      <c r="A428" s="27"/>
    </row>
    <row r="429" spans="1:1">
      <c r="A429" s="27"/>
    </row>
    <row r="430" spans="1:1">
      <c r="A430" s="27"/>
    </row>
    <row r="431" spans="1:1">
      <c r="A431" s="27"/>
    </row>
    <row r="432" spans="1:1">
      <c r="A432" s="27"/>
    </row>
    <row r="433" spans="1:1">
      <c r="A433" s="27"/>
    </row>
    <row r="434" spans="1:1">
      <c r="A434" s="27"/>
    </row>
    <row r="435" spans="1:1">
      <c r="A435" s="27"/>
    </row>
    <row r="436" spans="1:1">
      <c r="A436" s="27"/>
    </row>
    <row r="437" spans="1:1">
      <c r="A437" s="27"/>
    </row>
    <row r="438" spans="1:1">
      <c r="A438" s="27"/>
    </row>
    <row r="439" spans="1:1">
      <c r="A439" s="27"/>
    </row>
    <row r="440" spans="1:1">
      <c r="A440" s="27"/>
    </row>
    <row r="441" spans="1:1">
      <c r="A441" s="27"/>
    </row>
    <row r="442" spans="1:1">
      <c r="A442" s="27"/>
    </row>
    <row r="443" spans="1:1">
      <c r="A443" s="27"/>
    </row>
    <row r="444" spans="1:1">
      <c r="A444" s="27"/>
    </row>
    <row r="445" spans="1:1">
      <c r="A445" s="27"/>
    </row>
    <row r="446" spans="1:1">
      <c r="A446" s="27"/>
    </row>
    <row r="447" spans="1:1">
      <c r="A447" s="27"/>
    </row>
    <row r="448" spans="1:1">
      <c r="A448" s="27"/>
    </row>
    <row r="449" spans="1:1">
      <c r="A449" s="27"/>
    </row>
    <row r="450" spans="1:1">
      <c r="A450" s="27"/>
    </row>
    <row r="451" spans="1:1">
      <c r="A451" s="27"/>
    </row>
    <row r="452" spans="1:1">
      <c r="A452" s="27"/>
    </row>
    <row r="453" spans="1:1">
      <c r="A453" s="27"/>
    </row>
    <row r="454" spans="1:1">
      <c r="A454" s="27"/>
    </row>
    <row r="455" spans="1:1">
      <c r="A455" s="27"/>
    </row>
    <row r="456" spans="1:1">
      <c r="A456" s="27"/>
    </row>
    <row r="457" spans="1:1">
      <c r="A457" s="27"/>
    </row>
    <row r="458" spans="1:1">
      <c r="A458" s="27"/>
    </row>
    <row r="459" spans="1:1">
      <c r="A459" s="27"/>
    </row>
    <row r="460" spans="1:1">
      <c r="A460" s="27"/>
    </row>
    <row r="461" spans="1:1">
      <c r="A461" s="27"/>
    </row>
    <row r="462" spans="1:1">
      <c r="A462" s="27"/>
    </row>
    <row r="463" spans="1:1">
      <c r="A463" s="27"/>
    </row>
    <row r="464" spans="1:1">
      <c r="A464" s="27"/>
    </row>
    <row r="465" spans="1:1">
      <c r="A465" s="27"/>
    </row>
    <row r="466" spans="1:1">
      <c r="A466" s="27"/>
    </row>
    <row r="467" spans="1:1">
      <c r="A467" s="27"/>
    </row>
    <row r="468" spans="1:1">
      <c r="A468" s="27"/>
    </row>
    <row r="469" spans="1:1">
      <c r="A469" s="27"/>
    </row>
    <row r="470" spans="1:1">
      <c r="A470" s="27"/>
    </row>
    <row r="471" spans="1:1">
      <c r="A471" s="27"/>
    </row>
    <row r="472" spans="1:1">
      <c r="A472" s="27"/>
    </row>
    <row r="473" spans="1:1">
      <c r="A473" s="27"/>
    </row>
    <row r="474" spans="1:1">
      <c r="A474" s="27"/>
    </row>
    <row r="475" spans="1:1">
      <c r="A475" s="27"/>
    </row>
    <row r="476" spans="1:1">
      <c r="A476" s="27"/>
    </row>
    <row r="477" spans="1:1">
      <c r="A477" s="27"/>
    </row>
    <row r="478" spans="1:1">
      <c r="A478" s="27"/>
    </row>
    <row r="479" spans="1:1">
      <c r="A479" s="27"/>
    </row>
    <row r="480" spans="1:1">
      <c r="A480" s="27"/>
    </row>
    <row r="481" spans="1:1">
      <c r="A481" s="27"/>
    </row>
    <row r="482" spans="1:1">
      <c r="A482" s="27"/>
    </row>
    <row r="483" spans="1:1">
      <c r="A483" s="27"/>
    </row>
    <row r="484" spans="1:1">
      <c r="A484" s="27"/>
    </row>
    <row r="485" spans="1:1">
      <c r="A485" s="27"/>
    </row>
    <row r="486" spans="1:1">
      <c r="A486" s="27"/>
    </row>
    <row r="487" spans="1:1">
      <c r="A487" s="27"/>
    </row>
    <row r="488" spans="1:1">
      <c r="A488" s="27"/>
    </row>
    <row r="489" spans="1:1">
      <c r="A489" s="27"/>
    </row>
    <row r="490" spans="1:1">
      <c r="A490" s="27"/>
    </row>
    <row r="491" spans="1:1">
      <c r="A491" s="27"/>
    </row>
    <row r="492" spans="1:1">
      <c r="A492" s="27"/>
    </row>
    <row r="493" spans="1:1">
      <c r="A493" s="27"/>
    </row>
    <row r="494" spans="1:1">
      <c r="A494" s="27"/>
    </row>
    <row r="495" spans="1:1">
      <c r="A495" s="27"/>
    </row>
    <row r="496" spans="1:1">
      <c r="A496" s="27"/>
    </row>
    <row r="497" spans="1:1">
      <c r="A497" s="27"/>
    </row>
    <row r="498" spans="1:1">
      <c r="A498" s="27"/>
    </row>
    <row r="499" spans="1:1">
      <c r="A499" s="27"/>
    </row>
    <row r="500" spans="1:1">
      <c r="A500" s="27"/>
    </row>
    <row r="501" spans="1:1">
      <c r="A501" s="27"/>
    </row>
    <row r="502" spans="1:1">
      <c r="A502" s="27"/>
    </row>
    <row r="503" spans="1:1">
      <c r="A503" s="27"/>
    </row>
    <row r="504" spans="1:1">
      <c r="A504" s="27"/>
    </row>
    <row r="505" spans="1:1">
      <c r="A505" s="27"/>
    </row>
    <row r="506" spans="1:1">
      <c r="A506" s="27"/>
    </row>
    <row r="507" spans="1:1">
      <c r="A507" s="27"/>
    </row>
    <row r="508" spans="1:1">
      <c r="A508" s="27"/>
    </row>
    <row r="509" spans="1:1">
      <c r="A509" s="27"/>
    </row>
    <row r="510" spans="1:1">
      <c r="A510" s="27"/>
    </row>
    <row r="511" spans="1:1">
      <c r="A511" s="27"/>
    </row>
    <row r="512" spans="1:1">
      <c r="A512" s="27"/>
    </row>
    <row r="513" spans="1:1">
      <c r="A513" s="27"/>
    </row>
    <row r="514" spans="1:1">
      <c r="A514" s="27"/>
    </row>
    <row r="515" spans="1:1">
      <c r="A515" s="27"/>
    </row>
    <row r="516" spans="1:1">
      <c r="A516" s="27"/>
    </row>
    <row r="517" spans="1:1">
      <c r="A517" s="27"/>
    </row>
    <row r="518" spans="1:1">
      <c r="A518" s="27"/>
    </row>
    <row r="519" spans="1:1">
      <c r="A519" s="27"/>
    </row>
    <row r="520" spans="1:1">
      <c r="A520" s="27"/>
    </row>
    <row r="521" spans="1:1">
      <c r="A521" s="27"/>
    </row>
    <row r="522" spans="1:1">
      <c r="A522" s="27"/>
    </row>
    <row r="523" spans="1:1">
      <c r="A523" s="27"/>
    </row>
    <row r="524" spans="1:1">
      <c r="A524" s="27"/>
    </row>
    <row r="525" spans="1:1">
      <c r="A525" s="27"/>
    </row>
    <row r="526" spans="1:1">
      <c r="A526" s="27"/>
    </row>
    <row r="527" spans="1:1">
      <c r="A527" s="27"/>
    </row>
    <row r="528" spans="1:1">
      <c r="A528" s="27"/>
    </row>
    <row r="529" spans="1:1">
      <c r="A529" s="27"/>
    </row>
    <row r="530" spans="1:1">
      <c r="A530" s="27"/>
    </row>
    <row r="531" spans="1:1">
      <c r="A531" s="27"/>
    </row>
    <row r="532" spans="1:1">
      <c r="A532" s="27"/>
    </row>
    <row r="533" spans="1:1">
      <c r="A533" s="27"/>
    </row>
    <row r="534" spans="1:1">
      <c r="A534" s="27"/>
    </row>
    <row r="535" spans="1:1">
      <c r="A535" s="27"/>
    </row>
    <row r="536" spans="1:1">
      <c r="A536" s="27"/>
    </row>
    <row r="537" spans="1:1">
      <c r="A537" s="27"/>
    </row>
    <row r="538" spans="1:1">
      <c r="A538" s="27"/>
    </row>
    <row r="539" spans="1:1">
      <c r="A539" s="27"/>
    </row>
    <row r="540" spans="1:1">
      <c r="A540" s="27"/>
    </row>
    <row r="541" spans="1:1">
      <c r="A541" s="27"/>
    </row>
    <row r="542" spans="1:1">
      <c r="A542" s="27"/>
    </row>
    <row r="543" spans="1:1">
      <c r="A543" s="27"/>
    </row>
    <row r="544" spans="1:1">
      <c r="A544" s="27"/>
    </row>
    <row r="545" spans="1:1">
      <c r="A545" s="27"/>
    </row>
    <row r="546" spans="1:1">
      <c r="A546" s="27"/>
    </row>
    <row r="547" spans="1:1">
      <c r="A547" s="27"/>
    </row>
    <row r="548" spans="1:1">
      <c r="A548" s="27"/>
    </row>
    <row r="549" spans="1:1">
      <c r="A549" s="27"/>
    </row>
    <row r="550" spans="1:1">
      <c r="A550" s="27"/>
    </row>
    <row r="551" spans="1:1">
      <c r="A551" s="27"/>
    </row>
    <row r="552" spans="1:1">
      <c r="A552" s="27"/>
    </row>
    <row r="553" spans="1:1">
      <c r="A553" s="27"/>
    </row>
    <row r="554" spans="1:1">
      <c r="A554" s="27"/>
    </row>
    <row r="555" spans="1:1">
      <c r="A555" s="27"/>
    </row>
    <row r="556" spans="1:1">
      <c r="A556" s="27"/>
    </row>
    <row r="557" spans="1:1">
      <c r="A557" s="27"/>
    </row>
    <row r="558" spans="1:1">
      <c r="A558" s="27"/>
    </row>
    <row r="559" spans="1:1">
      <c r="A559" s="27"/>
    </row>
    <row r="560" spans="1:1">
      <c r="A560" s="27"/>
    </row>
    <row r="561" spans="1:1">
      <c r="A561" s="27"/>
    </row>
    <row r="562" spans="1:1">
      <c r="A562" s="27"/>
    </row>
    <row r="563" spans="1:1">
      <c r="A563" s="27"/>
    </row>
    <row r="564" spans="1:1">
      <c r="A564" s="27"/>
    </row>
    <row r="565" spans="1:1">
      <c r="A565" s="27"/>
    </row>
    <row r="566" spans="1:1">
      <c r="A566" s="27"/>
    </row>
    <row r="567" spans="1:1">
      <c r="A567" s="27"/>
    </row>
    <row r="568" spans="1:1">
      <c r="A568" s="27"/>
    </row>
    <row r="569" spans="1:1">
      <c r="A569" s="27"/>
    </row>
    <row r="570" spans="1:1">
      <c r="A570" s="27"/>
    </row>
    <row r="571" spans="1:1">
      <c r="A571" s="27"/>
    </row>
    <row r="572" spans="1:1">
      <c r="A572" s="27"/>
    </row>
    <row r="573" spans="1:1">
      <c r="A573" s="27"/>
    </row>
    <row r="574" spans="1:1">
      <c r="A574" s="27"/>
    </row>
    <row r="575" spans="1:1">
      <c r="A575" s="27"/>
    </row>
    <row r="576" spans="1:1">
      <c r="A576" s="27"/>
    </row>
    <row r="577" spans="1:1">
      <c r="A577" s="27"/>
    </row>
    <row r="578" spans="1:1">
      <c r="A578" s="27"/>
    </row>
    <row r="579" spans="1:1">
      <c r="A579" s="27"/>
    </row>
    <row r="580" spans="1:1">
      <c r="A580" s="27"/>
    </row>
    <row r="581" spans="1:1">
      <c r="A581" s="27"/>
    </row>
    <row r="582" spans="1:1">
      <c r="A582" s="27"/>
    </row>
    <row r="583" spans="1:1">
      <c r="A583" s="27"/>
    </row>
    <row r="584" spans="1:1">
      <c r="A584" s="27"/>
    </row>
    <row r="585" spans="1:1">
      <c r="A585" s="27"/>
    </row>
    <row r="586" spans="1:1">
      <c r="A586" s="27"/>
    </row>
    <row r="587" spans="1:1">
      <c r="A587" s="27"/>
    </row>
    <row r="588" spans="1:1">
      <c r="A588" s="27"/>
    </row>
    <row r="589" spans="1:1">
      <c r="A589" s="27"/>
    </row>
    <row r="590" spans="1:1">
      <c r="A590" s="27"/>
    </row>
    <row r="591" spans="1:1">
      <c r="A591" s="27"/>
    </row>
    <row r="592" spans="1:1">
      <c r="A592" s="27"/>
    </row>
    <row r="593" spans="1:1">
      <c r="A593" s="27"/>
    </row>
    <row r="594" spans="1:1">
      <c r="A594" s="27"/>
    </row>
    <row r="595" spans="1:1">
      <c r="A595" s="27"/>
    </row>
    <row r="596" spans="1:1">
      <c r="A596" s="27"/>
    </row>
    <row r="597" spans="1:1">
      <c r="A597" s="27"/>
    </row>
    <row r="598" spans="1:1">
      <c r="A598" s="27"/>
    </row>
    <row r="599" spans="1:1">
      <c r="A599" s="27"/>
    </row>
    <row r="600" spans="1:1">
      <c r="A600" s="27"/>
    </row>
    <row r="601" spans="1:1">
      <c r="A601" s="27"/>
    </row>
    <row r="602" spans="1:1">
      <c r="A602" s="27"/>
    </row>
    <row r="603" spans="1:1">
      <c r="A603" s="27"/>
    </row>
    <row r="604" spans="1:1">
      <c r="A604" s="27"/>
    </row>
    <row r="605" spans="1:1">
      <c r="A605" s="27"/>
    </row>
    <row r="606" spans="1:1">
      <c r="A606" s="27"/>
    </row>
    <row r="607" spans="1:1">
      <c r="A607" s="27"/>
    </row>
    <row r="608" spans="1:1">
      <c r="A608" s="27"/>
    </row>
    <row r="609" spans="1:1">
      <c r="A609" s="27"/>
    </row>
    <row r="610" spans="1:1">
      <c r="A610" s="27"/>
    </row>
    <row r="611" spans="1:1">
      <c r="A611" s="27"/>
    </row>
    <row r="612" spans="1:1">
      <c r="A612" s="27"/>
    </row>
    <row r="613" spans="1:1">
      <c r="A613" s="27"/>
    </row>
    <row r="614" spans="1:1">
      <c r="A614" s="27"/>
    </row>
    <row r="615" spans="1:1">
      <c r="A615" s="27"/>
    </row>
    <row r="616" spans="1:1">
      <c r="A616" s="27"/>
    </row>
    <row r="617" spans="1:1">
      <c r="A617" s="27"/>
    </row>
    <row r="618" spans="1:1">
      <c r="A618" s="27"/>
    </row>
    <row r="619" spans="1:1">
      <c r="A619" s="27"/>
    </row>
    <row r="620" spans="1:1">
      <c r="A620" s="27"/>
    </row>
    <row r="621" spans="1:1">
      <c r="A621" s="27"/>
    </row>
    <row r="622" spans="1:1">
      <c r="A622" s="27"/>
    </row>
    <row r="623" spans="1:1">
      <c r="A623" s="27"/>
    </row>
    <row r="624" spans="1:1">
      <c r="A624" s="27"/>
    </row>
    <row r="625" spans="1:1">
      <c r="A625" s="27"/>
    </row>
    <row r="626" spans="1:1">
      <c r="A626" s="27"/>
    </row>
    <row r="627" spans="1:1">
      <c r="A627" s="27"/>
    </row>
    <row r="628" spans="1:1">
      <c r="A628" s="27"/>
    </row>
    <row r="629" spans="1:1">
      <c r="A629" s="27"/>
    </row>
    <row r="630" spans="1:1">
      <c r="A630" s="27"/>
    </row>
    <row r="631" spans="1:1">
      <c r="A631" s="27"/>
    </row>
    <row r="632" spans="1:1">
      <c r="A632" s="27"/>
    </row>
    <row r="633" spans="1:1">
      <c r="A633" s="27"/>
    </row>
    <row r="634" spans="1:1">
      <c r="A634" s="27"/>
    </row>
    <row r="635" spans="1:1">
      <c r="A635" s="27"/>
    </row>
    <row r="636" spans="1:1">
      <c r="A636" s="27"/>
    </row>
    <row r="637" spans="1:1">
      <c r="A637" s="27"/>
    </row>
    <row r="638" spans="1:1">
      <c r="A638" s="27"/>
    </row>
    <row r="639" spans="1:1">
      <c r="A639" s="27"/>
    </row>
    <row r="640" spans="1:1">
      <c r="A640" s="27"/>
    </row>
    <row r="641" spans="1:1">
      <c r="A641" s="27"/>
    </row>
    <row r="642" spans="1:1">
      <c r="A642" s="27"/>
    </row>
    <row r="643" spans="1:1">
      <c r="A643" s="27"/>
    </row>
    <row r="644" spans="1:1">
      <c r="A644" s="27"/>
    </row>
    <row r="645" spans="1:1">
      <c r="A645" s="27"/>
    </row>
    <row r="646" spans="1:1">
      <c r="A646" s="27"/>
    </row>
    <row r="647" spans="1:1">
      <c r="A647" s="27"/>
    </row>
    <row r="648" spans="1:1">
      <c r="A648" s="27"/>
    </row>
    <row r="649" spans="1:1">
      <c r="A649" s="27"/>
    </row>
    <row r="650" spans="1:1">
      <c r="A650" s="27"/>
    </row>
    <row r="651" spans="1:1">
      <c r="A651" s="27"/>
    </row>
    <row r="652" spans="1:1">
      <c r="A652" s="27"/>
    </row>
    <row r="653" spans="1:1">
      <c r="A653" s="27"/>
    </row>
    <row r="654" spans="1:1">
      <c r="A654" s="27"/>
    </row>
    <row r="655" spans="1:1">
      <c r="A655" s="27"/>
    </row>
    <row r="656" spans="1:1">
      <c r="A656" s="27"/>
    </row>
    <row r="657" spans="1:1">
      <c r="A657" s="27"/>
    </row>
    <row r="658" spans="1:1">
      <c r="A658" s="27"/>
    </row>
    <row r="659" spans="1:1">
      <c r="A659" s="27"/>
    </row>
    <row r="660" spans="1:1">
      <c r="A660" s="27"/>
    </row>
    <row r="661" spans="1:1">
      <c r="A661" s="27"/>
    </row>
    <row r="662" spans="1:1">
      <c r="A662" s="27"/>
    </row>
    <row r="663" spans="1:1">
      <c r="A663" s="27"/>
    </row>
    <row r="664" spans="1:1">
      <c r="A664" s="27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>
  <sheetPr codeName="Sheet33">
    <pageSetUpPr fitToPage="1"/>
  </sheetPr>
  <dimension ref="A1:Z664"/>
  <sheetViews>
    <sheetView topLeftCell="E2" zoomScale="25" zoomScaleNormal="25" workbookViewId="0">
      <selection activeCell="E15" sqref="E15"/>
    </sheetView>
  </sheetViews>
  <sheetFormatPr defaultColWidth="9.140625" defaultRowHeight="60"/>
  <cols>
    <col min="1" max="1" width="255.7109375" style="28" bestFit="1" customWidth="1"/>
    <col min="2" max="2" width="53.7109375" customWidth="1"/>
    <col min="3" max="3" width="53.7109375" style="266" customWidth="1"/>
    <col min="4" max="17" width="53.7109375" customWidth="1"/>
    <col min="18" max="18" width="6.5703125" style="267" customWidth="1"/>
    <col min="257" max="257" width="255.7109375" bestFit="1" customWidth="1"/>
    <col min="258" max="273" width="53.7109375" customWidth="1"/>
    <col min="274" max="274" width="6.5703125" customWidth="1"/>
    <col min="513" max="513" width="255.7109375" bestFit="1" customWidth="1"/>
    <col min="514" max="529" width="53.7109375" customWidth="1"/>
    <col min="530" max="530" width="6.5703125" customWidth="1"/>
    <col min="769" max="769" width="255.7109375" bestFit="1" customWidth="1"/>
    <col min="770" max="785" width="53.7109375" customWidth="1"/>
    <col min="786" max="786" width="6.5703125" customWidth="1"/>
    <col min="1025" max="1025" width="255.7109375" bestFit="1" customWidth="1"/>
    <col min="1026" max="1041" width="53.7109375" customWidth="1"/>
    <col min="1042" max="1042" width="6.5703125" customWidth="1"/>
    <col min="1281" max="1281" width="255.7109375" bestFit="1" customWidth="1"/>
    <col min="1282" max="1297" width="53.7109375" customWidth="1"/>
    <col min="1298" max="1298" width="6.5703125" customWidth="1"/>
    <col min="1537" max="1537" width="255.7109375" bestFit="1" customWidth="1"/>
    <col min="1538" max="1553" width="53.7109375" customWidth="1"/>
    <col min="1554" max="1554" width="6.5703125" customWidth="1"/>
    <col min="1793" max="1793" width="255.7109375" bestFit="1" customWidth="1"/>
    <col min="1794" max="1809" width="53.7109375" customWidth="1"/>
    <col min="1810" max="1810" width="6.5703125" customWidth="1"/>
    <col min="2049" max="2049" width="255.7109375" bestFit="1" customWidth="1"/>
    <col min="2050" max="2065" width="53.7109375" customWidth="1"/>
    <col min="2066" max="2066" width="6.5703125" customWidth="1"/>
    <col min="2305" max="2305" width="255.7109375" bestFit="1" customWidth="1"/>
    <col min="2306" max="2321" width="53.7109375" customWidth="1"/>
    <col min="2322" max="2322" width="6.5703125" customWidth="1"/>
    <col min="2561" max="2561" width="255.7109375" bestFit="1" customWidth="1"/>
    <col min="2562" max="2577" width="53.7109375" customWidth="1"/>
    <col min="2578" max="2578" width="6.5703125" customWidth="1"/>
    <col min="2817" max="2817" width="255.7109375" bestFit="1" customWidth="1"/>
    <col min="2818" max="2833" width="53.7109375" customWidth="1"/>
    <col min="2834" max="2834" width="6.5703125" customWidth="1"/>
    <col min="3073" max="3073" width="255.7109375" bestFit="1" customWidth="1"/>
    <col min="3074" max="3089" width="53.7109375" customWidth="1"/>
    <col min="3090" max="3090" width="6.5703125" customWidth="1"/>
    <col min="3329" max="3329" width="255.7109375" bestFit="1" customWidth="1"/>
    <col min="3330" max="3345" width="53.7109375" customWidth="1"/>
    <col min="3346" max="3346" width="6.5703125" customWidth="1"/>
    <col min="3585" max="3585" width="255.7109375" bestFit="1" customWidth="1"/>
    <col min="3586" max="3601" width="53.7109375" customWidth="1"/>
    <col min="3602" max="3602" width="6.5703125" customWidth="1"/>
    <col min="3841" max="3841" width="255.7109375" bestFit="1" customWidth="1"/>
    <col min="3842" max="3857" width="53.7109375" customWidth="1"/>
    <col min="3858" max="3858" width="6.5703125" customWidth="1"/>
    <col min="4097" max="4097" width="255.7109375" bestFit="1" customWidth="1"/>
    <col min="4098" max="4113" width="53.7109375" customWidth="1"/>
    <col min="4114" max="4114" width="6.5703125" customWidth="1"/>
    <col min="4353" max="4353" width="255.7109375" bestFit="1" customWidth="1"/>
    <col min="4354" max="4369" width="53.7109375" customWidth="1"/>
    <col min="4370" max="4370" width="6.5703125" customWidth="1"/>
    <col min="4609" max="4609" width="255.7109375" bestFit="1" customWidth="1"/>
    <col min="4610" max="4625" width="53.7109375" customWidth="1"/>
    <col min="4626" max="4626" width="6.5703125" customWidth="1"/>
    <col min="4865" max="4865" width="255.7109375" bestFit="1" customWidth="1"/>
    <col min="4866" max="4881" width="53.7109375" customWidth="1"/>
    <col min="4882" max="4882" width="6.5703125" customWidth="1"/>
    <col min="5121" max="5121" width="255.7109375" bestFit="1" customWidth="1"/>
    <col min="5122" max="5137" width="53.7109375" customWidth="1"/>
    <col min="5138" max="5138" width="6.5703125" customWidth="1"/>
    <col min="5377" max="5377" width="255.7109375" bestFit="1" customWidth="1"/>
    <col min="5378" max="5393" width="53.7109375" customWidth="1"/>
    <col min="5394" max="5394" width="6.5703125" customWidth="1"/>
    <col min="5633" max="5633" width="255.7109375" bestFit="1" customWidth="1"/>
    <col min="5634" max="5649" width="53.7109375" customWidth="1"/>
    <col min="5650" max="5650" width="6.5703125" customWidth="1"/>
    <col min="5889" max="5889" width="255.7109375" bestFit="1" customWidth="1"/>
    <col min="5890" max="5905" width="53.7109375" customWidth="1"/>
    <col min="5906" max="5906" width="6.5703125" customWidth="1"/>
    <col min="6145" max="6145" width="255.7109375" bestFit="1" customWidth="1"/>
    <col min="6146" max="6161" width="53.7109375" customWidth="1"/>
    <col min="6162" max="6162" width="6.5703125" customWidth="1"/>
    <col min="6401" max="6401" width="255.7109375" bestFit="1" customWidth="1"/>
    <col min="6402" max="6417" width="53.7109375" customWidth="1"/>
    <col min="6418" max="6418" width="6.5703125" customWidth="1"/>
    <col min="6657" max="6657" width="255.7109375" bestFit="1" customWidth="1"/>
    <col min="6658" max="6673" width="53.7109375" customWidth="1"/>
    <col min="6674" max="6674" width="6.5703125" customWidth="1"/>
    <col min="6913" max="6913" width="255.7109375" bestFit="1" customWidth="1"/>
    <col min="6914" max="6929" width="53.7109375" customWidth="1"/>
    <col min="6930" max="6930" width="6.5703125" customWidth="1"/>
    <col min="7169" max="7169" width="255.7109375" bestFit="1" customWidth="1"/>
    <col min="7170" max="7185" width="53.7109375" customWidth="1"/>
    <col min="7186" max="7186" width="6.5703125" customWidth="1"/>
    <col min="7425" max="7425" width="255.7109375" bestFit="1" customWidth="1"/>
    <col min="7426" max="7441" width="53.7109375" customWidth="1"/>
    <col min="7442" max="7442" width="6.5703125" customWidth="1"/>
    <col min="7681" max="7681" width="255.7109375" bestFit="1" customWidth="1"/>
    <col min="7682" max="7697" width="53.7109375" customWidth="1"/>
    <col min="7698" max="7698" width="6.5703125" customWidth="1"/>
    <col min="7937" max="7937" width="255.7109375" bestFit="1" customWidth="1"/>
    <col min="7938" max="7953" width="53.7109375" customWidth="1"/>
    <col min="7954" max="7954" width="6.5703125" customWidth="1"/>
    <col min="8193" max="8193" width="255.7109375" bestFit="1" customWidth="1"/>
    <col min="8194" max="8209" width="53.7109375" customWidth="1"/>
    <col min="8210" max="8210" width="6.5703125" customWidth="1"/>
    <col min="8449" max="8449" width="255.7109375" bestFit="1" customWidth="1"/>
    <col min="8450" max="8465" width="53.7109375" customWidth="1"/>
    <col min="8466" max="8466" width="6.5703125" customWidth="1"/>
    <col min="8705" max="8705" width="255.7109375" bestFit="1" customWidth="1"/>
    <col min="8706" max="8721" width="53.7109375" customWidth="1"/>
    <col min="8722" max="8722" width="6.5703125" customWidth="1"/>
    <col min="8961" max="8961" width="255.7109375" bestFit="1" customWidth="1"/>
    <col min="8962" max="8977" width="53.7109375" customWidth="1"/>
    <col min="8978" max="8978" width="6.5703125" customWidth="1"/>
    <col min="9217" max="9217" width="255.7109375" bestFit="1" customWidth="1"/>
    <col min="9218" max="9233" width="53.7109375" customWidth="1"/>
    <col min="9234" max="9234" width="6.5703125" customWidth="1"/>
    <col min="9473" max="9473" width="255.7109375" bestFit="1" customWidth="1"/>
    <col min="9474" max="9489" width="53.7109375" customWidth="1"/>
    <col min="9490" max="9490" width="6.5703125" customWidth="1"/>
    <col min="9729" max="9729" width="255.7109375" bestFit="1" customWidth="1"/>
    <col min="9730" max="9745" width="53.7109375" customWidth="1"/>
    <col min="9746" max="9746" width="6.5703125" customWidth="1"/>
    <col min="9985" max="9985" width="255.7109375" bestFit="1" customWidth="1"/>
    <col min="9986" max="10001" width="53.7109375" customWidth="1"/>
    <col min="10002" max="10002" width="6.5703125" customWidth="1"/>
    <col min="10241" max="10241" width="255.7109375" bestFit="1" customWidth="1"/>
    <col min="10242" max="10257" width="53.7109375" customWidth="1"/>
    <col min="10258" max="10258" width="6.5703125" customWidth="1"/>
    <col min="10497" max="10497" width="255.7109375" bestFit="1" customWidth="1"/>
    <col min="10498" max="10513" width="53.7109375" customWidth="1"/>
    <col min="10514" max="10514" width="6.5703125" customWidth="1"/>
    <col min="10753" max="10753" width="255.7109375" bestFit="1" customWidth="1"/>
    <col min="10754" max="10769" width="53.7109375" customWidth="1"/>
    <col min="10770" max="10770" width="6.5703125" customWidth="1"/>
    <col min="11009" max="11009" width="255.7109375" bestFit="1" customWidth="1"/>
    <col min="11010" max="11025" width="53.7109375" customWidth="1"/>
    <col min="11026" max="11026" width="6.5703125" customWidth="1"/>
    <col min="11265" max="11265" width="255.7109375" bestFit="1" customWidth="1"/>
    <col min="11266" max="11281" width="53.7109375" customWidth="1"/>
    <col min="11282" max="11282" width="6.5703125" customWidth="1"/>
    <col min="11521" max="11521" width="255.7109375" bestFit="1" customWidth="1"/>
    <col min="11522" max="11537" width="53.7109375" customWidth="1"/>
    <col min="11538" max="11538" width="6.5703125" customWidth="1"/>
    <col min="11777" max="11777" width="255.7109375" bestFit="1" customWidth="1"/>
    <col min="11778" max="11793" width="53.7109375" customWidth="1"/>
    <col min="11794" max="11794" width="6.5703125" customWidth="1"/>
    <col min="12033" max="12033" width="255.7109375" bestFit="1" customWidth="1"/>
    <col min="12034" max="12049" width="53.7109375" customWidth="1"/>
    <col min="12050" max="12050" width="6.5703125" customWidth="1"/>
    <col min="12289" max="12289" width="255.7109375" bestFit="1" customWidth="1"/>
    <col min="12290" max="12305" width="53.7109375" customWidth="1"/>
    <col min="12306" max="12306" width="6.5703125" customWidth="1"/>
    <col min="12545" max="12545" width="255.7109375" bestFit="1" customWidth="1"/>
    <col min="12546" max="12561" width="53.7109375" customWidth="1"/>
    <col min="12562" max="12562" width="6.5703125" customWidth="1"/>
    <col min="12801" max="12801" width="255.7109375" bestFit="1" customWidth="1"/>
    <col min="12802" max="12817" width="53.7109375" customWidth="1"/>
    <col min="12818" max="12818" width="6.5703125" customWidth="1"/>
    <col min="13057" max="13057" width="255.7109375" bestFit="1" customWidth="1"/>
    <col min="13058" max="13073" width="53.7109375" customWidth="1"/>
    <col min="13074" max="13074" width="6.5703125" customWidth="1"/>
    <col min="13313" max="13313" width="255.7109375" bestFit="1" customWidth="1"/>
    <col min="13314" max="13329" width="53.7109375" customWidth="1"/>
    <col min="13330" max="13330" width="6.5703125" customWidth="1"/>
    <col min="13569" max="13569" width="255.7109375" bestFit="1" customWidth="1"/>
    <col min="13570" max="13585" width="53.7109375" customWidth="1"/>
    <col min="13586" max="13586" width="6.5703125" customWidth="1"/>
    <col min="13825" max="13825" width="255.7109375" bestFit="1" customWidth="1"/>
    <col min="13826" max="13841" width="53.7109375" customWidth="1"/>
    <col min="13842" max="13842" width="6.5703125" customWidth="1"/>
    <col min="14081" max="14081" width="255.7109375" bestFit="1" customWidth="1"/>
    <col min="14082" max="14097" width="53.7109375" customWidth="1"/>
    <col min="14098" max="14098" width="6.5703125" customWidth="1"/>
    <col min="14337" max="14337" width="255.7109375" bestFit="1" customWidth="1"/>
    <col min="14338" max="14353" width="53.7109375" customWidth="1"/>
    <col min="14354" max="14354" width="6.5703125" customWidth="1"/>
    <col min="14593" max="14593" width="255.7109375" bestFit="1" customWidth="1"/>
    <col min="14594" max="14609" width="53.7109375" customWidth="1"/>
    <col min="14610" max="14610" width="6.5703125" customWidth="1"/>
    <col min="14849" max="14849" width="255.7109375" bestFit="1" customWidth="1"/>
    <col min="14850" max="14865" width="53.7109375" customWidth="1"/>
    <col min="14866" max="14866" width="6.5703125" customWidth="1"/>
    <col min="15105" max="15105" width="255.7109375" bestFit="1" customWidth="1"/>
    <col min="15106" max="15121" width="53.7109375" customWidth="1"/>
    <col min="15122" max="15122" width="6.5703125" customWidth="1"/>
    <col min="15361" max="15361" width="255.7109375" bestFit="1" customWidth="1"/>
    <col min="15362" max="15377" width="53.7109375" customWidth="1"/>
    <col min="15378" max="15378" width="6.5703125" customWidth="1"/>
    <col min="15617" max="15617" width="255.7109375" bestFit="1" customWidth="1"/>
    <col min="15618" max="15633" width="53.7109375" customWidth="1"/>
    <col min="15634" max="15634" width="6.5703125" customWidth="1"/>
    <col min="15873" max="15873" width="255.7109375" bestFit="1" customWidth="1"/>
    <col min="15874" max="15889" width="53.7109375" customWidth="1"/>
    <col min="15890" max="15890" width="6.5703125" customWidth="1"/>
    <col min="16129" max="16129" width="255.7109375" bestFit="1" customWidth="1"/>
    <col min="16130" max="16145" width="53.7109375" customWidth="1"/>
    <col min="16146" max="16146" width="6.5703125" customWidth="1"/>
  </cols>
  <sheetData>
    <row r="1" spans="1:26" s="1" customFormat="1" ht="5.25" hidden="1" customHeight="1">
      <c r="A1" s="139"/>
      <c r="B1" s="140"/>
      <c r="C1" s="263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  <c r="R1" s="264"/>
    </row>
    <row r="2" spans="1:26" s="2" customFormat="1" ht="145.5" customHeight="1">
      <c r="A2" s="941" t="s">
        <v>735</v>
      </c>
      <c r="B2" s="941"/>
      <c r="C2" s="941"/>
      <c r="D2" s="941"/>
      <c r="E2" s="941"/>
      <c r="F2" s="941"/>
      <c r="G2" s="941"/>
      <c r="H2" s="941"/>
      <c r="I2" s="941"/>
      <c r="J2" s="941"/>
      <c r="K2" s="941"/>
      <c r="L2" s="941"/>
      <c r="M2" s="941"/>
      <c r="N2" s="941"/>
      <c r="O2" s="941"/>
      <c r="P2" s="941"/>
      <c r="Q2" s="941"/>
      <c r="R2" s="264"/>
    </row>
    <row r="3" spans="1:26" s="2" customFormat="1" ht="75" customHeight="1">
      <c r="A3" s="941" t="s">
        <v>264</v>
      </c>
      <c r="B3" s="941"/>
      <c r="C3" s="941"/>
      <c r="D3" s="941"/>
      <c r="E3" s="941"/>
      <c r="F3" s="941"/>
      <c r="G3" s="941"/>
      <c r="H3" s="941"/>
      <c r="I3" s="941"/>
      <c r="J3" s="941"/>
      <c r="K3" s="941"/>
      <c r="L3" s="941"/>
      <c r="M3" s="941"/>
      <c r="N3" s="941"/>
      <c r="O3" s="941"/>
      <c r="P3" s="941"/>
      <c r="Q3" s="941"/>
      <c r="R3" s="264"/>
    </row>
    <row r="4" spans="1:26" s="2" customFormat="1" ht="63" customHeight="1">
      <c r="A4" s="941" t="s">
        <v>731</v>
      </c>
      <c r="B4" s="941"/>
      <c r="C4" s="941"/>
      <c r="D4" s="941"/>
      <c r="E4" s="941"/>
      <c r="F4" s="941"/>
      <c r="G4" s="941"/>
      <c r="H4" s="941"/>
      <c r="I4" s="941"/>
      <c r="J4" s="941"/>
      <c r="K4" s="941"/>
      <c r="L4" s="941"/>
      <c r="M4" s="941"/>
      <c r="N4" s="941"/>
      <c r="O4" s="941"/>
      <c r="P4" s="941"/>
      <c r="Q4" s="941"/>
      <c r="R4" s="264"/>
    </row>
    <row r="5" spans="1:26" s="3" customFormat="1" ht="144.75" customHeight="1">
      <c r="A5" s="942" t="s">
        <v>2</v>
      </c>
      <c r="B5" s="942"/>
      <c r="C5" s="942"/>
      <c r="D5" s="942"/>
      <c r="E5" s="942"/>
      <c r="F5" s="942"/>
      <c r="G5" s="942"/>
      <c r="H5" s="942"/>
      <c r="I5" s="942"/>
      <c r="J5" s="942"/>
      <c r="K5" s="942"/>
      <c r="L5" s="942"/>
      <c r="M5" s="942"/>
      <c r="N5" s="942"/>
      <c r="O5" s="942"/>
      <c r="P5" s="942"/>
      <c r="Q5" s="942"/>
      <c r="R5" s="265"/>
    </row>
    <row r="6" spans="1:26" ht="6" customHeight="1">
      <c r="A6" s="337"/>
      <c r="B6" s="23"/>
      <c r="C6" s="338"/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</row>
    <row r="7" spans="1:26" ht="28.5" customHeight="1">
      <c r="A7" s="339"/>
      <c r="B7" s="340"/>
      <c r="C7" s="341"/>
      <c r="D7" s="342"/>
      <c r="E7" s="342"/>
      <c r="F7" s="340"/>
      <c r="G7" s="340"/>
      <c r="H7" s="340"/>
      <c r="I7" s="340"/>
      <c r="J7" s="340"/>
      <c r="K7" s="342"/>
      <c r="L7" s="340"/>
      <c r="M7" s="340"/>
      <c r="N7" s="342"/>
      <c r="O7" s="342"/>
      <c r="P7" s="340"/>
      <c r="Q7" s="342"/>
      <c r="R7" s="269"/>
    </row>
    <row r="8" spans="1:26" s="271" customFormat="1" ht="92.25" customHeight="1">
      <c r="A8" s="270"/>
      <c r="B8" s="947" t="s">
        <v>223</v>
      </c>
      <c r="C8" s="947"/>
      <c r="D8" s="947"/>
      <c r="E8" s="947"/>
      <c r="F8" s="947"/>
      <c r="G8" s="947"/>
      <c r="H8" s="947"/>
      <c r="I8" s="947"/>
      <c r="J8" s="947" t="s">
        <v>64</v>
      </c>
      <c r="K8" s="947"/>
      <c r="L8" s="947"/>
      <c r="M8" s="947"/>
      <c r="N8" s="947"/>
      <c r="O8" s="947"/>
      <c r="P8" s="947"/>
      <c r="Q8" s="947"/>
      <c r="R8" s="269"/>
      <c r="Y8" s="271">
        <v>1</v>
      </c>
      <c r="Z8" s="271">
        <v>1</v>
      </c>
    </row>
    <row r="9" spans="1:26" s="278" customFormat="1" ht="222.75" customHeight="1">
      <c r="A9" s="272"/>
      <c r="B9" s="272" t="s">
        <v>51</v>
      </c>
      <c r="C9" s="273" t="s">
        <v>239</v>
      </c>
      <c r="D9" s="272" t="s">
        <v>240</v>
      </c>
      <c r="E9" s="274" t="s">
        <v>241</v>
      </c>
      <c r="F9" s="275" t="s">
        <v>242</v>
      </c>
      <c r="G9" s="274" t="s">
        <v>243</v>
      </c>
      <c r="H9" s="272" t="s">
        <v>244</v>
      </c>
      <c r="I9" s="275" t="s">
        <v>53</v>
      </c>
      <c r="J9" s="272" t="s">
        <v>51</v>
      </c>
      <c r="K9" s="274" t="s">
        <v>239</v>
      </c>
      <c r="L9" s="275" t="s">
        <v>240</v>
      </c>
      <c r="M9" s="274" t="s">
        <v>241</v>
      </c>
      <c r="N9" s="272" t="s">
        <v>242</v>
      </c>
      <c r="O9" s="274" t="s">
        <v>243</v>
      </c>
      <c r="P9" s="272" t="s">
        <v>244</v>
      </c>
      <c r="Q9" s="272" t="s">
        <v>53</v>
      </c>
      <c r="R9" s="276"/>
      <c r="S9" s="277"/>
      <c r="T9" s="277"/>
      <c r="U9" s="276"/>
      <c r="V9" s="277"/>
      <c r="W9" s="277"/>
      <c r="X9" s="276"/>
      <c r="Y9" s="277">
        <v>1</v>
      </c>
      <c r="Z9" s="278">
        <v>1</v>
      </c>
    </row>
    <row r="10" spans="1:26" ht="80.099999999999994" customHeight="1">
      <c r="A10" s="343" t="s">
        <v>16</v>
      </c>
      <c r="B10" s="280">
        <v>2202104.4471398001</v>
      </c>
      <c r="C10" s="280">
        <v>22290.523870000001</v>
      </c>
      <c r="D10" s="280">
        <v>0</v>
      </c>
      <c r="E10" s="280">
        <v>0</v>
      </c>
      <c r="F10" s="280">
        <v>0</v>
      </c>
      <c r="G10" s="280">
        <v>0</v>
      </c>
      <c r="H10" s="280">
        <v>1355925.69001</v>
      </c>
      <c r="I10" s="280">
        <v>3580320.6610300001</v>
      </c>
      <c r="J10" s="280">
        <v>1518681.1173104001</v>
      </c>
      <c r="K10" s="280">
        <v>30709.6705888</v>
      </c>
      <c r="L10" s="280">
        <v>0</v>
      </c>
      <c r="M10" s="280">
        <v>0</v>
      </c>
      <c r="N10" s="280">
        <v>0</v>
      </c>
      <c r="O10" s="280">
        <v>0</v>
      </c>
      <c r="P10" s="280">
        <v>349567.06001000002</v>
      </c>
      <c r="Q10" s="280">
        <v>1898957.84791</v>
      </c>
      <c r="R10" s="269"/>
    </row>
    <row r="11" spans="1:26" ht="80.099999999999994" customHeight="1">
      <c r="A11" s="343" t="s">
        <v>17</v>
      </c>
      <c r="B11" s="280">
        <v>2430.42893</v>
      </c>
      <c r="C11" s="280">
        <v>0</v>
      </c>
      <c r="D11" s="280">
        <v>0</v>
      </c>
      <c r="E11" s="280">
        <v>0</v>
      </c>
      <c r="F11" s="280">
        <v>0</v>
      </c>
      <c r="G11" s="280">
        <v>0</v>
      </c>
      <c r="H11" s="280">
        <v>18078.217219999999</v>
      </c>
      <c r="I11" s="280">
        <v>20508.646149999997</v>
      </c>
      <c r="J11" s="280">
        <v>3270.9970177999999</v>
      </c>
      <c r="K11" s="280">
        <v>0</v>
      </c>
      <c r="L11" s="280">
        <v>0</v>
      </c>
      <c r="M11" s="280">
        <v>0</v>
      </c>
      <c r="N11" s="280">
        <v>0</v>
      </c>
      <c r="O11" s="280">
        <v>0</v>
      </c>
      <c r="P11" s="280">
        <v>3267.5395600000002</v>
      </c>
      <c r="Q11" s="280">
        <v>6538.53658</v>
      </c>
      <c r="R11" s="269"/>
    </row>
    <row r="12" spans="1:26" ht="80.099999999999994" customHeight="1">
      <c r="A12" s="343" t="s">
        <v>18</v>
      </c>
      <c r="B12" s="280">
        <v>0</v>
      </c>
      <c r="C12" s="280">
        <v>0</v>
      </c>
      <c r="D12" s="280">
        <v>0</v>
      </c>
      <c r="E12" s="280">
        <v>0</v>
      </c>
      <c r="F12" s="280">
        <v>0</v>
      </c>
      <c r="G12" s="280">
        <v>0</v>
      </c>
      <c r="H12" s="280">
        <v>0</v>
      </c>
      <c r="I12" s="280">
        <v>0</v>
      </c>
      <c r="J12" s="280">
        <v>0</v>
      </c>
      <c r="K12" s="280">
        <v>0</v>
      </c>
      <c r="L12" s="280">
        <v>0</v>
      </c>
      <c r="M12" s="280">
        <v>0</v>
      </c>
      <c r="N12" s="280">
        <v>0</v>
      </c>
      <c r="O12" s="280">
        <v>0</v>
      </c>
      <c r="P12" s="280">
        <v>0</v>
      </c>
      <c r="Q12" s="280">
        <v>0</v>
      </c>
      <c r="R12" s="269"/>
    </row>
    <row r="13" spans="1:26" ht="80.099999999999994" customHeight="1">
      <c r="A13" s="343" t="s">
        <v>19</v>
      </c>
      <c r="B13" s="280">
        <v>129210.4031484</v>
      </c>
      <c r="C13" s="280">
        <v>0</v>
      </c>
      <c r="D13" s="280">
        <v>0</v>
      </c>
      <c r="E13" s="280">
        <v>0</v>
      </c>
      <c r="F13" s="280">
        <v>0</v>
      </c>
      <c r="G13" s="280">
        <v>0</v>
      </c>
      <c r="H13" s="280">
        <v>0</v>
      </c>
      <c r="I13" s="280">
        <v>129210.40315000001</v>
      </c>
      <c r="J13" s="280">
        <v>0</v>
      </c>
      <c r="K13" s="280">
        <v>0</v>
      </c>
      <c r="L13" s="280">
        <v>0</v>
      </c>
      <c r="M13" s="280">
        <v>0</v>
      </c>
      <c r="N13" s="280">
        <v>0</v>
      </c>
      <c r="O13" s="280">
        <v>0</v>
      </c>
      <c r="P13" s="280">
        <v>0</v>
      </c>
      <c r="Q13" s="280">
        <v>0</v>
      </c>
      <c r="R13" s="269"/>
    </row>
    <row r="14" spans="1:26" ht="80.099999999999994" customHeight="1">
      <c r="A14" s="343" t="s">
        <v>20</v>
      </c>
      <c r="B14" s="280">
        <v>1327094.2382084001</v>
      </c>
      <c r="C14" s="280">
        <v>618.61943359999998</v>
      </c>
      <c r="D14" s="280">
        <v>3816.6956095999999</v>
      </c>
      <c r="E14" s="280">
        <v>0</v>
      </c>
      <c r="F14" s="280">
        <v>7832.9101134000002</v>
      </c>
      <c r="G14" s="280">
        <v>0</v>
      </c>
      <c r="H14" s="280">
        <v>0</v>
      </c>
      <c r="I14" s="280">
        <v>1339362.4633800001</v>
      </c>
      <c r="J14" s="280">
        <v>940620.71634479996</v>
      </c>
      <c r="K14" s="280">
        <v>4027.0551518000002</v>
      </c>
      <c r="L14" s="280">
        <v>4784.2338994000002</v>
      </c>
      <c r="M14" s="280">
        <v>0</v>
      </c>
      <c r="N14" s="280">
        <v>4964.2018865999999</v>
      </c>
      <c r="O14" s="280">
        <v>0</v>
      </c>
      <c r="P14" s="280">
        <v>0</v>
      </c>
      <c r="Q14" s="280">
        <v>954396.20727999997</v>
      </c>
      <c r="R14" s="269"/>
    </row>
    <row r="15" spans="1:26" ht="80.099999999999994" customHeight="1">
      <c r="A15" s="343" t="s">
        <v>21</v>
      </c>
      <c r="B15" s="280">
        <v>14543.748380000001</v>
      </c>
      <c r="C15" s="280">
        <v>0</v>
      </c>
      <c r="D15" s="280">
        <v>95.67580000000001</v>
      </c>
      <c r="E15" s="280">
        <v>0</v>
      </c>
      <c r="F15" s="280">
        <v>0</v>
      </c>
      <c r="G15" s="280">
        <v>0</v>
      </c>
      <c r="H15" s="280">
        <v>0</v>
      </c>
      <c r="I15" s="280">
        <v>14639.42418</v>
      </c>
      <c r="J15" s="280">
        <v>0</v>
      </c>
      <c r="K15" s="280">
        <v>0</v>
      </c>
      <c r="L15" s="280">
        <v>0</v>
      </c>
      <c r="M15" s="280">
        <v>0</v>
      </c>
      <c r="N15" s="280">
        <v>0</v>
      </c>
      <c r="O15" s="280">
        <v>0</v>
      </c>
      <c r="P15" s="280">
        <v>0</v>
      </c>
      <c r="Q15" s="280">
        <v>0</v>
      </c>
      <c r="R15" s="269"/>
    </row>
    <row r="16" spans="1:26" ht="80.099999999999994" customHeight="1">
      <c r="A16" s="343" t="s">
        <v>260</v>
      </c>
      <c r="B16" s="280">
        <v>0</v>
      </c>
      <c r="C16" s="280">
        <v>0</v>
      </c>
      <c r="D16" s="280">
        <v>0</v>
      </c>
      <c r="E16" s="280">
        <v>0</v>
      </c>
      <c r="F16" s="280">
        <v>0</v>
      </c>
      <c r="G16" s="280">
        <v>0</v>
      </c>
      <c r="H16" s="280">
        <v>0</v>
      </c>
      <c r="I16" s="280">
        <v>0</v>
      </c>
      <c r="J16" s="280">
        <v>0</v>
      </c>
      <c r="K16" s="280">
        <v>0</v>
      </c>
      <c r="L16" s="280">
        <v>0</v>
      </c>
      <c r="M16" s="280">
        <v>0</v>
      </c>
      <c r="N16" s="280">
        <v>0</v>
      </c>
      <c r="O16" s="280">
        <v>0</v>
      </c>
      <c r="P16" s="280">
        <v>0</v>
      </c>
      <c r="Q16" s="280">
        <v>0</v>
      </c>
      <c r="R16" s="269"/>
    </row>
    <row r="17" spans="1:18" ht="80.099999999999994" customHeight="1">
      <c r="A17" s="343" t="s">
        <v>261</v>
      </c>
      <c r="B17" s="280">
        <v>708167.00400459999</v>
      </c>
      <c r="C17" s="280">
        <v>0</v>
      </c>
      <c r="D17" s="280">
        <v>6247.9268115999994</v>
      </c>
      <c r="E17" s="280">
        <v>0</v>
      </c>
      <c r="F17" s="280">
        <v>13432.2856116</v>
      </c>
      <c r="G17" s="280">
        <v>0</v>
      </c>
      <c r="H17" s="280">
        <v>0</v>
      </c>
      <c r="I17" s="280">
        <v>727847.21640999999</v>
      </c>
      <c r="J17" s="280">
        <v>84107.087579999992</v>
      </c>
      <c r="K17" s="280">
        <v>0</v>
      </c>
      <c r="L17" s="280">
        <v>0</v>
      </c>
      <c r="M17" s="280">
        <v>0</v>
      </c>
      <c r="N17" s="280">
        <v>0</v>
      </c>
      <c r="O17" s="280">
        <v>0</v>
      </c>
      <c r="P17" s="280">
        <v>0</v>
      </c>
      <c r="Q17" s="280">
        <v>84107.087579999992</v>
      </c>
      <c r="R17" s="269"/>
    </row>
    <row r="18" spans="1:18" ht="80.099999999999994" customHeight="1">
      <c r="A18" s="343" t="s">
        <v>23</v>
      </c>
      <c r="B18" s="280">
        <v>0</v>
      </c>
      <c r="C18" s="280">
        <v>0</v>
      </c>
      <c r="D18" s="280">
        <v>0</v>
      </c>
      <c r="E18" s="280">
        <v>0</v>
      </c>
      <c r="F18" s="280">
        <v>0</v>
      </c>
      <c r="G18" s="280">
        <v>0</v>
      </c>
      <c r="H18" s="280">
        <v>0</v>
      </c>
      <c r="I18" s="280">
        <v>0</v>
      </c>
      <c r="J18" s="280">
        <v>0</v>
      </c>
      <c r="K18" s="280">
        <v>0</v>
      </c>
      <c r="L18" s="280">
        <v>0</v>
      </c>
      <c r="M18" s="280">
        <v>0</v>
      </c>
      <c r="N18" s="280">
        <v>0</v>
      </c>
      <c r="O18" s="280">
        <v>0</v>
      </c>
      <c r="P18" s="280">
        <v>0</v>
      </c>
      <c r="Q18" s="280">
        <v>0</v>
      </c>
      <c r="R18" s="269"/>
    </row>
    <row r="19" spans="1:18" ht="80.099999999999994" customHeight="1">
      <c r="A19" s="343" t="s">
        <v>24</v>
      </c>
      <c r="B19" s="280">
        <v>236801.53818119998</v>
      </c>
      <c r="C19" s="280">
        <v>806.29624000000001</v>
      </c>
      <c r="D19" s="280">
        <v>1897.1272772</v>
      </c>
      <c r="E19" s="280">
        <v>69.909229999999994</v>
      </c>
      <c r="F19" s="280">
        <v>2414.6364659999999</v>
      </c>
      <c r="G19" s="280">
        <v>0</v>
      </c>
      <c r="H19" s="280">
        <v>14318.193130000001</v>
      </c>
      <c r="I19" s="280">
        <v>256307.70055000001</v>
      </c>
      <c r="J19" s="280">
        <v>145962.84326580001</v>
      </c>
      <c r="K19" s="280">
        <v>549.63129479999998</v>
      </c>
      <c r="L19" s="280">
        <v>946.90728000000001</v>
      </c>
      <c r="M19" s="280">
        <v>246.63072219999998</v>
      </c>
      <c r="N19" s="280">
        <v>3651.9673835999997</v>
      </c>
      <c r="O19" s="280">
        <v>1306.4642248</v>
      </c>
      <c r="P19" s="280">
        <v>35007.379679999998</v>
      </c>
      <c r="Q19" s="280">
        <v>187671.82386999999</v>
      </c>
      <c r="R19" s="269"/>
    </row>
    <row r="20" spans="1:18" ht="80.099999999999994" customHeight="1">
      <c r="A20" s="343" t="s">
        <v>25</v>
      </c>
      <c r="B20" s="280">
        <v>57614.976366800001</v>
      </c>
      <c r="C20" s="280">
        <v>0</v>
      </c>
      <c r="D20" s="280">
        <v>1124.6729722</v>
      </c>
      <c r="E20" s="280">
        <v>0</v>
      </c>
      <c r="F20" s="280">
        <v>63.628420800000001</v>
      </c>
      <c r="G20" s="280">
        <v>0</v>
      </c>
      <c r="H20" s="280">
        <v>0</v>
      </c>
      <c r="I20" s="280">
        <v>58803.277740000005</v>
      </c>
      <c r="J20" s="280">
        <v>0</v>
      </c>
      <c r="K20" s="280">
        <v>0</v>
      </c>
      <c r="L20" s="280">
        <v>0</v>
      </c>
      <c r="M20" s="280">
        <v>0</v>
      </c>
      <c r="N20" s="280">
        <v>0</v>
      </c>
      <c r="O20" s="280">
        <v>0</v>
      </c>
      <c r="P20" s="280">
        <v>0</v>
      </c>
      <c r="Q20" s="280">
        <v>0</v>
      </c>
      <c r="R20" s="269"/>
    </row>
    <row r="21" spans="1:18" ht="80.099999999999994" customHeight="1">
      <c r="A21" s="343" t="s">
        <v>26</v>
      </c>
      <c r="B21" s="280">
        <v>548257.04906320001</v>
      </c>
      <c r="C21" s="280">
        <v>3842.5562606000003</v>
      </c>
      <c r="D21" s="280">
        <v>10256.5648762</v>
      </c>
      <c r="E21" s="280">
        <v>402.387</v>
      </c>
      <c r="F21" s="280">
        <v>7300.6567292</v>
      </c>
      <c r="G21" s="280">
        <v>288.97519620000003</v>
      </c>
      <c r="H21" s="280">
        <v>72293.796310000005</v>
      </c>
      <c r="I21" s="280">
        <v>642641.98538999993</v>
      </c>
      <c r="J21" s="280">
        <v>0</v>
      </c>
      <c r="K21" s="280">
        <v>0</v>
      </c>
      <c r="L21" s="280">
        <v>0</v>
      </c>
      <c r="M21" s="280">
        <v>0</v>
      </c>
      <c r="N21" s="280">
        <v>0</v>
      </c>
      <c r="O21" s="280">
        <v>0</v>
      </c>
      <c r="P21" s="280">
        <v>0</v>
      </c>
      <c r="Q21" s="280">
        <v>0</v>
      </c>
      <c r="R21" s="269"/>
    </row>
    <row r="22" spans="1:18" ht="80.099999999999994" customHeight="1">
      <c r="A22" s="343" t="s">
        <v>27</v>
      </c>
      <c r="B22" s="280">
        <v>0</v>
      </c>
      <c r="C22" s="280">
        <v>0</v>
      </c>
      <c r="D22" s="280">
        <v>0</v>
      </c>
      <c r="E22" s="280">
        <v>0</v>
      </c>
      <c r="F22" s="280">
        <v>0</v>
      </c>
      <c r="G22" s="280">
        <v>0</v>
      </c>
      <c r="H22" s="280">
        <v>0</v>
      </c>
      <c r="I22" s="280">
        <v>0</v>
      </c>
      <c r="J22" s="280">
        <v>0</v>
      </c>
      <c r="K22" s="280">
        <v>0</v>
      </c>
      <c r="L22" s="280">
        <v>0</v>
      </c>
      <c r="M22" s="280">
        <v>0</v>
      </c>
      <c r="N22" s="280">
        <v>0</v>
      </c>
      <c r="O22" s="280">
        <v>0</v>
      </c>
      <c r="P22" s="280">
        <v>0</v>
      </c>
      <c r="Q22" s="280">
        <v>0</v>
      </c>
      <c r="R22" s="269"/>
    </row>
    <row r="23" spans="1:18" ht="80.099999999999994" customHeight="1">
      <c r="A23" s="343" t="s">
        <v>28</v>
      </c>
      <c r="B23" s="280">
        <v>0</v>
      </c>
      <c r="C23" s="280">
        <v>0</v>
      </c>
      <c r="D23" s="280">
        <v>0</v>
      </c>
      <c r="E23" s="280">
        <v>0</v>
      </c>
      <c r="F23" s="280">
        <v>0</v>
      </c>
      <c r="G23" s="280">
        <v>0</v>
      </c>
      <c r="H23" s="280">
        <v>0</v>
      </c>
      <c r="I23" s="280">
        <v>0</v>
      </c>
      <c r="J23" s="280">
        <v>0</v>
      </c>
      <c r="K23" s="280">
        <v>0</v>
      </c>
      <c r="L23" s="280">
        <v>0</v>
      </c>
      <c r="M23" s="280">
        <v>0</v>
      </c>
      <c r="N23" s="280">
        <v>0</v>
      </c>
      <c r="O23" s="280">
        <v>0</v>
      </c>
      <c r="P23" s="280">
        <v>0</v>
      </c>
      <c r="Q23" s="280">
        <v>0</v>
      </c>
      <c r="R23" s="269"/>
    </row>
    <row r="24" spans="1:18" ht="80.099999999999994" customHeight="1">
      <c r="A24" s="343" t="s">
        <v>29</v>
      </c>
      <c r="B24" s="281">
        <v>0</v>
      </c>
      <c r="C24" s="281">
        <v>0</v>
      </c>
      <c r="D24" s="281">
        <v>0</v>
      </c>
      <c r="E24" s="281">
        <v>0</v>
      </c>
      <c r="F24" s="281">
        <v>0</v>
      </c>
      <c r="G24" s="281">
        <v>0</v>
      </c>
      <c r="H24" s="281">
        <v>0</v>
      </c>
      <c r="I24" s="281">
        <v>0</v>
      </c>
      <c r="J24" s="281">
        <v>0</v>
      </c>
      <c r="K24" s="281">
        <v>0</v>
      </c>
      <c r="L24" s="280">
        <v>0</v>
      </c>
      <c r="M24" s="280">
        <v>0</v>
      </c>
      <c r="N24" s="280">
        <v>0</v>
      </c>
      <c r="O24" s="280">
        <v>0</v>
      </c>
      <c r="P24" s="280">
        <v>0</v>
      </c>
      <c r="Q24" s="280">
        <v>0</v>
      </c>
      <c r="R24" s="269"/>
    </row>
    <row r="25" spans="1:18" ht="80.099999999999994" customHeight="1">
      <c r="A25" s="343" t="s">
        <v>30</v>
      </c>
      <c r="B25" s="281">
        <v>0</v>
      </c>
      <c r="C25" s="281">
        <v>0</v>
      </c>
      <c r="D25" s="281">
        <v>0</v>
      </c>
      <c r="E25" s="281">
        <v>0</v>
      </c>
      <c r="F25" s="281">
        <v>0</v>
      </c>
      <c r="G25" s="281">
        <v>0</v>
      </c>
      <c r="H25" s="281">
        <v>0</v>
      </c>
      <c r="I25" s="281">
        <v>0</v>
      </c>
      <c r="J25" s="281">
        <v>0</v>
      </c>
      <c r="K25" s="281">
        <v>0</v>
      </c>
      <c r="L25" s="280">
        <v>0</v>
      </c>
      <c r="M25" s="280">
        <v>0</v>
      </c>
      <c r="N25" s="280">
        <v>0</v>
      </c>
      <c r="O25" s="280">
        <v>0</v>
      </c>
      <c r="P25" s="280">
        <v>0</v>
      </c>
      <c r="Q25" s="280">
        <v>0</v>
      </c>
      <c r="R25" s="269"/>
    </row>
    <row r="26" spans="1:18" ht="80.099999999999994" customHeight="1">
      <c r="A26" s="343" t="s">
        <v>31</v>
      </c>
      <c r="B26" s="281">
        <v>2116.2143099999998</v>
      </c>
      <c r="C26" s="281">
        <v>0</v>
      </c>
      <c r="D26" s="281">
        <v>0</v>
      </c>
      <c r="E26" s="281">
        <v>0</v>
      </c>
      <c r="F26" s="281">
        <v>0</v>
      </c>
      <c r="G26" s="281">
        <v>0</v>
      </c>
      <c r="H26" s="281">
        <v>0</v>
      </c>
      <c r="I26" s="281">
        <v>2116.2143099999998</v>
      </c>
      <c r="J26" s="281">
        <v>0</v>
      </c>
      <c r="K26" s="281">
        <v>0</v>
      </c>
      <c r="L26" s="280">
        <v>0</v>
      </c>
      <c r="M26" s="280">
        <v>0</v>
      </c>
      <c r="N26" s="280">
        <v>0</v>
      </c>
      <c r="O26" s="280">
        <v>0</v>
      </c>
      <c r="P26" s="280">
        <v>0</v>
      </c>
      <c r="Q26" s="280">
        <v>0</v>
      </c>
      <c r="R26" s="269"/>
    </row>
    <row r="27" spans="1:18" ht="80.099999999999994" customHeight="1">
      <c r="A27" s="343" t="s">
        <v>259</v>
      </c>
      <c r="B27" s="281">
        <v>563.79588000000001</v>
      </c>
      <c r="C27" s="281">
        <v>0</v>
      </c>
      <c r="D27" s="281">
        <v>0</v>
      </c>
      <c r="E27" s="281">
        <v>0</v>
      </c>
      <c r="F27" s="281">
        <v>0</v>
      </c>
      <c r="G27" s="281">
        <v>0</v>
      </c>
      <c r="H27" s="281">
        <v>0</v>
      </c>
      <c r="I27" s="281">
        <v>563.79588000000001</v>
      </c>
      <c r="J27" s="281">
        <v>0</v>
      </c>
      <c r="K27" s="281">
        <v>0</v>
      </c>
      <c r="L27" s="280">
        <v>0</v>
      </c>
      <c r="M27" s="280">
        <v>0</v>
      </c>
      <c r="N27" s="280">
        <v>0</v>
      </c>
      <c r="O27" s="280">
        <v>0</v>
      </c>
      <c r="P27" s="280">
        <v>0</v>
      </c>
      <c r="Q27" s="280">
        <v>0</v>
      </c>
      <c r="R27" s="269"/>
    </row>
    <row r="28" spans="1:18" ht="80.099999999999994" customHeight="1">
      <c r="A28" s="343" t="s">
        <v>33</v>
      </c>
      <c r="B28" s="281">
        <v>0</v>
      </c>
      <c r="C28" s="281">
        <v>0</v>
      </c>
      <c r="D28" s="281">
        <v>0</v>
      </c>
      <c r="E28" s="281">
        <v>0</v>
      </c>
      <c r="F28" s="281">
        <v>0</v>
      </c>
      <c r="G28" s="281">
        <v>0</v>
      </c>
      <c r="H28" s="281">
        <v>0</v>
      </c>
      <c r="I28" s="281">
        <v>0</v>
      </c>
      <c r="J28" s="281">
        <v>0</v>
      </c>
      <c r="K28" s="281">
        <v>0</v>
      </c>
      <c r="L28" s="280">
        <v>0</v>
      </c>
      <c r="M28" s="280">
        <v>0</v>
      </c>
      <c r="N28" s="280">
        <v>0</v>
      </c>
      <c r="O28" s="280">
        <v>0</v>
      </c>
      <c r="P28" s="280">
        <v>0</v>
      </c>
      <c r="Q28" s="280">
        <v>0</v>
      </c>
      <c r="R28" s="269"/>
    </row>
    <row r="29" spans="1:18" ht="80.099999999999994" customHeight="1">
      <c r="A29" s="343" t="s">
        <v>34</v>
      </c>
      <c r="B29" s="281">
        <v>715858.41400940006</v>
      </c>
      <c r="C29" s="281">
        <v>564.63979040000004</v>
      </c>
      <c r="D29" s="281">
        <v>15708.111464199999</v>
      </c>
      <c r="E29" s="281">
        <v>76.629589999999993</v>
      </c>
      <c r="F29" s="281">
        <v>485.81689140000003</v>
      </c>
      <c r="G29" s="281">
        <v>0</v>
      </c>
      <c r="H29" s="281">
        <v>118422.4762</v>
      </c>
      <c r="I29" s="281">
        <v>851116.08796000003</v>
      </c>
      <c r="J29" s="281">
        <v>214505.73126300002</v>
      </c>
      <c r="K29" s="281">
        <v>263.02997999999997</v>
      </c>
      <c r="L29" s="280">
        <v>1130.1248600000001</v>
      </c>
      <c r="M29" s="280">
        <v>0</v>
      </c>
      <c r="N29" s="280">
        <v>4292.00054</v>
      </c>
      <c r="O29" s="280">
        <v>0</v>
      </c>
      <c r="P29" s="280">
        <v>81094.002829999998</v>
      </c>
      <c r="Q29" s="280">
        <v>301284.88947000005</v>
      </c>
      <c r="R29" s="269"/>
    </row>
    <row r="30" spans="1:18" ht="80.099999999999994" customHeight="1">
      <c r="A30" s="343" t="s">
        <v>35</v>
      </c>
      <c r="B30" s="281">
        <v>283.77296000000001</v>
      </c>
      <c r="C30" s="281">
        <v>0</v>
      </c>
      <c r="D30" s="281">
        <v>0</v>
      </c>
      <c r="E30" s="281">
        <v>0</v>
      </c>
      <c r="F30" s="281">
        <v>0</v>
      </c>
      <c r="G30" s="281">
        <v>0</v>
      </c>
      <c r="H30" s="281">
        <v>0</v>
      </c>
      <c r="I30" s="281">
        <v>283.77296000000001</v>
      </c>
      <c r="J30" s="281">
        <v>0</v>
      </c>
      <c r="K30" s="281">
        <v>0</v>
      </c>
      <c r="L30" s="280">
        <v>0</v>
      </c>
      <c r="M30" s="280">
        <v>0</v>
      </c>
      <c r="N30" s="280">
        <v>0</v>
      </c>
      <c r="O30" s="280">
        <v>0</v>
      </c>
      <c r="P30" s="280">
        <v>0</v>
      </c>
      <c r="Q30" s="280">
        <v>0</v>
      </c>
      <c r="R30" s="269"/>
    </row>
    <row r="31" spans="1:18" ht="80.099999999999994" customHeight="1">
      <c r="A31" s="343" t="s">
        <v>36</v>
      </c>
      <c r="B31" s="281">
        <v>81908.06798919999</v>
      </c>
      <c r="C31" s="281">
        <v>0</v>
      </c>
      <c r="D31" s="281">
        <v>1697.3359874</v>
      </c>
      <c r="E31" s="281">
        <v>0</v>
      </c>
      <c r="F31" s="281">
        <v>1659.2009800000001</v>
      </c>
      <c r="G31" s="281">
        <v>0</v>
      </c>
      <c r="H31" s="281">
        <v>999.86324999999999</v>
      </c>
      <c r="I31" s="281">
        <v>86264.468219999995</v>
      </c>
      <c r="J31" s="281">
        <v>195039.6258674</v>
      </c>
      <c r="K31" s="281">
        <v>0</v>
      </c>
      <c r="L31" s="280">
        <v>1667.1309899999999</v>
      </c>
      <c r="M31" s="280">
        <v>0</v>
      </c>
      <c r="N31" s="280">
        <v>2348.8316516</v>
      </c>
      <c r="O31" s="280">
        <v>0</v>
      </c>
      <c r="P31" s="280">
        <v>3487.1457500000001</v>
      </c>
      <c r="Q31" s="280">
        <v>202542.73426</v>
      </c>
      <c r="R31" s="269"/>
    </row>
    <row r="32" spans="1:18" ht="80.099999999999994" customHeight="1">
      <c r="A32" s="343" t="s">
        <v>37</v>
      </c>
      <c r="B32" s="280">
        <v>854725.7883904</v>
      </c>
      <c r="C32" s="280">
        <v>4377.9814956</v>
      </c>
      <c r="D32" s="280">
        <v>4578.8394128</v>
      </c>
      <c r="E32" s="280">
        <v>0</v>
      </c>
      <c r="F32" s="280">
        <v>3153.6106535999998</v>
      </c>
      <c r="G32" s="280">
        <v>4215.6523994000008</v>
      </c>
      <c r="H32" s="280">
        <v>135310.03699000002</v>
      </c>
      <c r="I32" s="280">
        <v>1006361.90936</v>
      </c>
      <c r="J32" s="280">
        <v>1126964.1765457999</v>
      </c>
      <c r="K32" s="280">
        <v>52057.610006200004</v>
      </c>
      <c r="L32" s="280">
        <v>19959.250293200002</v>
      </c>
      <c r="M32" s="280">
        <v>0</v>
      </c>
      <c r="N32" s="280">
        <v>0</v>
      </c>
      <c r="O32" s="280">
        <v>0</v>
      </c>
      <c r="P32" s="280">
        <v>196460.42927000002</v>
      </c>
      <c r="Q32" s="280">
        <v>1395441.4661400001</v>
      </c>
      <c r="R32" s="269"/>
    </row>
    <row r="33" spans="1:18" ht="80.099999999999994" customHeight="1">
      <c r="A33" s="343" t="s">
        <v>38</v>
      </c>
      <c r="B33" s="280">
        <v>816474.55363619991</v>
      </c>
      <c r="C33" s="280">
        <v>3339.5589100000002</v>
      </c>
      <c r="D33" s="280">
        <v>12525.0398938</v>
      </c>
      <c r="E33" s="280">
        <v>557.90044999999998</v>
      </c>
      <c r="F33" s="280">
        <v>13428.6715946</v>
      </c>
      <c r="G33" s="280">
        <v>117.6578494</v>
      </c>
      <c r="H33" s="280">
        <v>37728.731780000002</v>
      </c>
      <c r="I33" s="280">
        <v>884172.11413</v>
      </c>
      <c r="J33" s="280">
        <v>81598.218753199995</v>
      </c>
      <c r="K33" s="280">
        <v>2215.4697598000002</v>
      </c>
      <c r="L33" s="280">
        <v>2159.3749544000002</v>
      </c>
      <c r="M33" s="280">
        <v>1679.401402</v>
      </c>
      <c r="N33" s="280">
        <v>11705.6463638</v>
      </c>
      <c r="O33" s="280">
        <v>17154.178625599998</v>
      </c>
      <c r="P33" s="280">
        <v>22716.519789999998</v>
      </c>
      <c r="Q33" s="280">
        <v>139228.80962000001</v>
      </c>
      <c r="R33" s="269"/>
    </row>
    <row r="34" spans="1:18" ht="80.099999999999994" customHeight="1">
      <c r="A34" s="343" t="s">
        <v>39</v>
      </c>
      <c r="B34" s="280">
        <v>1664.959421</v>
      </c>
      <c r="C34" s="280">
        <v>0</v>
      </c>
      <c r="D34" s="280">
        <v>0</v>
      </c>
      <c r="E34" s="280">
        <v>0</v>
      </c>
      <c r="F34" s="280">
        <v>0</v>
      </c>
      <c r="G34" s="280">
        <v>0</v>
      </c>
      <c r="H34" s="280">
        <v>0</v>
      </c>
      <c r="I34" s="280">
        <v>1664.9594199999999</v>
      </c>
      <c r="J34" s="280">
        <v>0</v>
      </c>
      <c r="K34" s="280">
        <v>0</v>
      </c>
      <c r="L34" s="280">
        <v>0</v>
      </c>
      <c r="M34" s="280">
        <v>0</v>
      </c>
      <c r="N34" s="280">
        <v>0</v>
      </c>
      <c r="O34" s="280">
        <v>0</v>
      </c>
      <c r="P34" s="280">
        <v>0</v>
      </c>
      <c r="Q34" s="280">
        <v>0</v>
      </c>
      <c r="R34" s="269"/>
    </row>
    <row r="35" spans="1:18" ht="164.25" customHeight="1">
      <c r="A35" s="343" t="s">
        <v>258</v>
      </c>
      <c r="B35" s="280">
        <v>10005.849039799999</v>
      </c>
      <c r="C35" s="280">
        <v>0</v>
      </c>
      <c r="D35" s="280">
        <v>0</v>
      </c>
      <c r="E35" s="280">
        <v>0</v>
      </c>
      <c r="F35" s="280">
        <v>0</v>
      </c>
      <c r="G35" s="280">
        <v>1114.0640000000001</v>
      </c>
      <c r="H35" s="280">
        <v>0</v>
      </c>
      <c r="I35" s="280">
        <v>11119.913039999999</v>
      </c>
      <c r="J35" s="280">
        <v>0</v>
      </c>
      <c r="K35" s="280">
        <v>0</v>
      </c>
      <c r="L35" s="280">
        <v>0</v>
      </c>
      <c r="M35" s="280">
        <v>0</v>
      </c>
      <c r="N35" s="280">
        <v>0</v>
      </c>
      <c r="O35" s="280">
        <v>0</v>
      </c>
      <c r="P35" s="280">
        <v>0</v>
      </c>
      <c r="Q35" s="280">
        <v>0</v>
      </c>
      <c r="R35" s="269"/>
    </row>
    <row r="36" spans="1:18" ht="164.25" customHeight="1">
      <c r="A36" s="343" t="s">
        <v>41</v>
      </c>
      <c r="B36" s="280">
        <v>0</v>
      </c>
      <c r="C36" s="280">
        <v>0</v>
      </c>
      <c r="D36" s="280">
        <v>0</v>
      </c>
      <c r="E36" s="280">
        <v>0</v>
      </c>
      <c r="F36" s="280">
        <v>0</v>
      </c>
      <c r="G36" s="280">
        <v>0</v>
      </c>
      <c r="H36" s="280">
        <v>0</v>
      </c>
      <c r="I36" s="280">
        <v>0</v>
      </c>
      <c r="J36" s="280">
        <v>0</v>
      </c>
      <c r="K36" s="280">
        <v>0</v>
      </c>
      <c r="L36" s="280">
        <v>0</v>
      </c>
      <c r="M36" s="280">
        <v>0</v>
      </c>
      <c r="N36" s="280">
        <v>0</v>
      </c>
      <c r="O36" s="280">
        <v>0</v>
      </c>
      <c r="P36" s="280">
        <v>0</v>
      </c>
      <c r="Q36" s="280">
        <v>0</v>
      </c>
      <c r="R36" s="269"/>
    </row>
    <row r="37" spans="1:18" ht="164.25" customHeight="1">
      <c r="A37" s="343" t="s">
        <v>42</v>
      </c>
      <c r="B37" s="280">
        <v>0</v>
      </c>
      <c r="C37" s="280">
        <v>0</v>
      </c>
      <c r="D37" s="280">
        <v>0</v>
      </c>
      <c r="E37" s="280">
        <v>0</v>
      </c>
      <c r="F37" s="280">
        <v>0</v>
      </c>
      <c r="G37" s="280">
        <v>0</v>
      </c>
      <c r="H37" s="280">
        <v>0</v>
      </c>
      <c r="I37" s="280">
        <v>0</v>
      </c>
      <c r="J37" s="280">
        <v>0</v>
      </c>
      <c r="K37" s="280">
        <v>0</v>
      </c>
      <c r="L37" s="280">
        <v>0</v>
      </c>
      <c r="M37" s="280">
        <v>0</v>
      </c>
      <c r="N37" s="280">
        <v>0</v>
      </c>
      <c r="O37" s="280">
        <v>0</v>
      </c>
      <c r="P37" s="280">
        <v>0</v>
      </c>
      <c r="Q37" s="280">
        <v>0</v>
      </c>
      <c r="R37" s="269"/>
    </row>
    <row r="38" spans="1:18" ht="101.25">
      <c r="A38" s="343" t="s">
        <v>43</v>
      </c>
      <c r="B38" s="280">
        <v>14551.1866438</v>
      </c>
      <c r="C38" s="280">
        <v>0</v>
      </c>
      <c r="D38" s="280">
        <v>0</v>
      </c>
      <c r="E38" s="280">
        <v>0</v>
      </c>
      <c r="F38" s="280">
        <v>0</v>
      </c>
      <c r="G38" s="280">
        <v>0</v>
      </c>
      <c r="H38" s="280">
        <v>0</v>
      </c>
      <c r="I38" s="280">
        <v>14551.18664</v>
      </c>
      <c r="J38" s="280">
        <v>0</v>
      </c>
      <c r="K38" s="280">
        <v>0</v>
      </c>
      <c r="L38" s="280">
        <v>0</v>
      </c>
      <c r="M38" s="280">
        <v>0</v>
      </c>
      <c r="N38" s="280">
        <v>0</v>
      </c>
      <c r="O38" s="280">
        <v>0</v>
      </c>
      <c r="P38" s="280">
        <v>0</v>
      </c>
      <c r="Q38" s="280">
        <v>0</v>
      </c>
      <c r="R38" s="269"/>
    </row>
    <row r="39" spans="1:18" s="208" customFormat="1" ht="83.25" customHeight="1">
      <c r="A39" s="344" t="s">
        <v>236</v>
      </c>
      <c r="B39" s="345">
        <f>SUM(B10:B38)</f>
        <v>7724376.4357021991</v>
      </c>
      <c r="C39" s="345">
        <f t="shared" ref="C39:Q39" si="0">SUM(C10:C38)</f>
        <v>35840.176000200001</v>
      </c>
      <c r="D39" s="345">
        <f t="shared" si="0"/>
        <v>57947.990104999997</v>
      </c>
      <c r="E39" s="345">
        <f t="shared" si="0"/>
        <v>1106.82627</v>
      </c>
      <c r="F39" s="345">
        <f t="shared" si="0"/>
        <v>49771.417460600002</v>
      </c>
      <c r="G39" s="345">
        <f t="shared" si="0"/>
        <v>5736.3494450000007</v>
      </c>
      <c r="H39" s="345">
        <f t="shared" si="0"/>
        <v>1753077.00489</v>
      </c>
      <c r="I39" s="345">
        <f t="shared" si="0"/>
        <v>9627856.1998999976</v>
      </c>
      <c r="J39" s="345">
        <f t="shared" si="0"/>
        <v>4310750.5139482003</v>
      </c>
      <c r="K39" s="345">
        <f t="shared" si="0"/>
        <v>89822.466781399999</v>
      </c>
      <c r="L39" s="345">
        <f t="shared" si="0"/>
        <v>30647.022277000004</v>
      </c>
      <c r="M39" s="345">
        <f t="shared" si="0"/>
        <v>1926.0321242</v>
      </c>
      <c r="N39" s="345">
        <f t="shared" si="0"/>
        <v>26962.647825600001</v>
      </c>
      <c r="O39" s="345">
        <f t="shared" si="0"/>
        <v>18460.6428504</v>
      </c>
      <c r="P39" s="345">
        <f t="shared" si="0"/>
        <v>691600.07689000014</v>
      </c>
      <c r="Q39" s="345">
        <f t="shared" si="0"/>
        <v>5170169.4027100001</v>
      </c>
      <c r="R39" s="284"/>
    </row>
    <row r="40" spans="1:18" ht="27.75" customHeight="1" thickBot="1">
      <c r="A40" s="254"/>
      <c r="B40" s="255"/>
      <c r="C40" s="346"/>
      <c r="D40" s="256"/>
      <c r="E40" s="256"/>
      <c r="F40" s="256"/>
      <c r="G40" s="256"/>
      <c r="H40" s="256"/>
      <c r="I40" s="256"/>
      <c r="J40" s="256"/>
      <c r="K40" s="256"/>
      <c r="L40" s="255"/>
      <c r="M40" s="255"/>
      <c r="N40" s="255"/>
      <c r="O40" s="255"/>
      <c r="P40" s="255"/>
      <c r="Q40" s="255"/>
      <c r="R40" s="269"/>
    </row>
    <row r="41" spans="1:18" ht="91.5" customHeight="1" thickTop="1">
      <c r="A41" s="266" t="s">
        <v>245</v>
      </c>
      <c r="B41" s="187"/>
      <c r="C41" s="291"/>
      <c r="D41" s="219"/>
      <c r="E41" s="219"/>
      <c r="F41" s="219"/>
      <c r="G41" s="219"/>
      <c r="H41" s="219"/>
      <c r="I41" s="219"/>
      <c r="J41" s="219"/>
      <c r="K41" s="219"/>
      <c r="L41" s="220"/>
      <c r="M41" s="220"/>
      <c r="N41" s="25"/>
      <c r="O41" s="25"/>
      <c r="P41" s="25"/>
      <c r="Q41" s="25"/>
    </row>
    <row r="42" spans="1:18" ht="53.25" customHeight="1">
      <c r="A42" s="266" t="s">
        <v>237</v>
      </c>
      <c r="B42" s="50"/>
      <c r="C42" s="292"/>
      <c r="D42" s="26"/>
      <c r="E42" s="26"/>
      <c r="F42" s="26"/>
      <c r="G42" s="26"/>
      <c r="H42" s="26"/>
      <c r="I42" s="26"/>
      <c r="J42" s="26"/>
      <c r="K42" s="26"/>
      <c r="L42" s="26"/>
      <c r="M42" s="164"/>
      <c r="N42" s="25"/>
      <c r="O42" s="25"/>
      <c r="P42" s="25"/>
      <c r="Q42" s="25"/>
    </row>
    <row r="43" spans="1:18" ht="48.75" customHeight="1">
      <c r="A43" s="266" t="s">
        <v>226</v>
      </c>
      <c r="B43" s="50"/>
      <c r="C43" s="292"/>
      <c r="D43" s="26"/>
      <c r="E43" s="26"/>
      <c r="F43" s="26"/>
      <c r="G43" s="26"/>
      <c r="H43" s="26"/>
      <c r="I43" s="26"/>
      <c r="J43" s="26"/>
      <c r="K43" s="26"/>
      <c r="L43" s="26"/>
      <c r="M43" s="164"/>
      <c r="N43" s="25"/>
      <c r="O43" s="25"/>
      <c r="P43" s="25"/>
      <c r="Q43" s="25"/>
    </row>
    <row r="44" spans="1:18" ht="13.5" customHeight="1">
      <c r="A44" s="24"/>
      <c r="B44" s="50"/>
      <c r="C44" s="292"/>
      <c r="D44" s="26"/>
      <c r="E44" s="26"/>
      <c r="F44" s="26"/>
      <c r="G44" s="26"/>
      <c r="H44" s="26"/>
      <c r="I44" s="26"/>
      <c r="J44" s="26"/>
      <c r="K44" s="26"/>
      <c r="L44" s="26"/>
      <c r="M44" s="164"/>
      <c r="N44" s="25"/>
      <c r="O44" s="25"/>
      <c r="P44" s="25"/>
      <c r="Q44" s="25"/>
    </row>
    <row r="45" spans="1:18" ht="13.5" customHeight="1">
      <c r="A45" s="24"/>
      <c r="B45" s="50"/>
      <c r="C45" s="292"/>
      <c r="D45" s="26"/>
      <c r="E45" s="26"/>
      <c r="F45" s="26"/>
      <c r="G45" s="26"/>
      <c r="H45" s="26"/>
      <c r="I45" s="26"/>
      <c r="J45" s="26"/>
      <c r="K45" s="26"/>
      <c r="L45" s="26"/>
      <c r="M45" s="164"/>
      <c r="N45" s="25"/>
      <c r="O45" s="25"/>
      <c r="P45" s="25"/>
      <c r="Q45" s="25"/>
    </row>
    <row r="46" spans="1:18" ht="13.5" customHeight="1">
      <c r="A46" s="24"/>
      <c r="B46" s="50"/>
      <c r="C46" s="292"/>
      <c r="D46" s="26"/>
      <c r="E46" s="26"/>
      <c r="F46" s="26"/>
      <c r="G46" s="26"/>
      <c r="H46" s="26"/>
      <c r="I46" s="26"/>
      <c r="J46" s="26"/>
      <c r="K46" s="26"/>
      <c r="L46" s="26"/>
      <c r="M46" s="164"/>
      <c r="N46" s="25"/>
      <c r="O46" s="25"/>
      <c r="P46" s="25"/>
      <c r="Q46" s="25"/>
    </row>
    <row r="47" spans="1:18" ht="13.5" customHeight="1">
      <c r="A47" s="24"/>
      <c r="B47" s="50"/>
      <c r="C47" s="292"/>
      <c r="D47" s="26"/>
      <c r="E47" s="26"/>
      <c r="F47" s="26"/>
      <c r="G47" s="26"/>
      <c r="H47" s="26"/>
      <c r="I47" s="26"/>
      <c r="J47" s="26"/>
      <c r="K47" s="26"/>
      <c r="L47" s="26"/>
      <c r="M47" s="164"/>
      <c r="N47" s="25"/>
      <c r="O47" s="25"/>
      <c r="P47" s="25"/>
      <c r="Q47" s="25"/>
    </row>
    <row r="48" spans="1:18" ht="13.5" customHeight="1">
      <c r="A48" s="196"/>
      <c r="B48" s="262"/>
      <c r="C48" s="292"/>
      <c r="D48" s="26"/>
      <c r="E48" s="26"/>
      <c r="F48" s="26"/>
      <c r="G48" s="26"/>
      <c r="H48" s="26"/>
      <c r="I48" s="26"/>
      <c r="J48" s="26"/>
      <c r="K48" s="26"/>
      <c r="L48" s="26"/>
      <c r="M48" s="164"/>
      <c r="N48" s="25"/>
      <c r="O48" s="25"/>
      <c r="P48" s="25"/>
      <c r="Q48" s="25"/>
    </row>
    <row r="49" spans="1:17" ht="13.5" customHeight="1">
      <c r="A49" s="24"/>
      <c r="B49" s="262"/>
      <c r="C49" s="292"/>
      <c r="D49" s="26"/>
      <c r="E49" s="26"/>
      <c r="F49" s="26"/>
      <c r="G49" s="26"/>
      <c r="H49" s="26"/>
      <c r="I49" s="26"/>
      <c r="J49" s="26"/>
      <c r="K49" s="26"/>
      <c r="L49" s="26"/>
      <c r="M49" s="164"/>
      <c r="N49" s="25"/>
      <c r="O49" s="25"/>
      <c r="P49" s="25"/>
      <c r="Q49" s="25"/>
    </row>
    <row r="50" spans="1:17" ht="13.5" customHeight="1">
      <c r="A50" s="24"/>
      <c r="B50" s="262"/>
      <c r="C50" s="292"/>
      <c r="D50" s="26"/>
      <c r="E50" s="26"/>
      <c r="F50" s="26"/>
      <c r="G50" s="26"/>
      <c r="H50" s="26"/>
      <c r="I50" s="26"/>
      <c r="J50" s="26"/>
      <c r="K50" s="26"/>
      <c r="L50" s="26"/>
      <c r="M50" s="164"/>
      <c r="N50" s="25"/>
      <c r="O50" s="25"/>
      <c r="P50" s="25"/>
      <c r="Q50" s="25"/>
    </row>
    <row r="51" spans="1:17" ht="13.5" customHeight="1">
      <c r="A51" s="24"/>
      <c r="B51" s="262"/>
      <c r="C51" s="292"/>
      <c r="D51" s="26"/>
      <c r="E51" s="26"/>
      <c r="F51" s="26"/>
      <c r="G51" s="26"/>
      <c r="H51" s="26"/>
      <c r="I51" s="26"/>
      <c r="J51" s="26"/>
      <c r="K51" s="26"/>
      <c r="L51" s="26"/>
      <c r="M51" s="164"/>
      <c r="N51" s="25"/>
      <c r="O51" s="25"/>
      <c r="P51" s="25"/>
      <c r="Q51" s="25"/>
    </row>
    <row r="52" spans="1:17" ht="13.5" customHeight="1">
      <c r="A52" s="24"/>
      <c r="B52" s="262"/>
      <c r="C52" s="292"/>
      <c r="D52" s="26"/>
      <c r="E52" s="26"/>
      <c r="F52" s="26"/>
      <c r="G52" s="26"/>
      <c r="H52" s="26"/>
      <c r="I52" s="26"/>
      <c r="J52" s="26"/>
      <c r="K52" s="26"/>
      <c r="L52" s="26"/>
      <c r="M52" s="164"/>
      <c r="N52" s="25"/>
      <c r="O52" s="25"/>
      <c r="P52" s="25"/>
      <c r="Q52" s="25"/>
    </row>
    <row r="53" spans="1:17" ht="13.5" customHeight="1">
      <c r="A53" s="24"/>
      <c r="B53" s="262"/>
      <c r="C53" s="292"/>
      <c r="D53" s="26"/>
      <c r="E53" s="26"/>
      <c r="F53" s="26"/>
      <c r="G53" s="26"/>
      <c r="H53" s="26"/>
      <c r="I53" s="26"/>
      <c r="J53" s="26"/>
      <c r="K53" s="26"/>
      <c r="L53" s="26"/>
      <c r="M53" s="164"/>
      <c r="N53" s="25"/>
      <c r="O53" s="25"/>
      <c r="P53" s="25"/>
      <c r="Q53" s="25"/>
    </row>
    <row r="54" spans="1:17" ht="13.5" customHeight="1">
      <c r="A54" s="196"/>
      <c r="B54" s="262"/>
      <c r="C54" s="292"/>
      <c r="D54" s="26"/>
      <c r="E54" s="26"/>
      <c r="F54" s="26"/>
      <c r="G54" s="26"/>
      <c r="H54" s="26"/>
      <c r="I54" s="26"/>
      <c r="J54" s="26"/>
      <c r="K54" s="26"/>
      <c r="L54" s="26"/>
      <c r="M54" s="164"/>
      <c r="N54" s="25"/>
      <c r="O54" s="25"/>
      <c r="P54" s="25"/>
      <c r="Q54" s="25"/>
    </row>
    <row r="55" spans="1:17" ht="13.5" customHeight="1">
      <c r="A55" s="24"/>
      <c r="B55" s="50"/>
      <c r="C55" s="292"/>
      <c r="D55" s="26"/>
      <c r="E55" s="26"/>
      <c r="F55" s="26"/>
      <c r="G55" s="26"/>
      <c r="H55" s="26"/>
      <c r="I55" s="26"/>
      <c r="J55" s="26"/>
      <c r="K55" s="26"/>
      <c r="L55" s="26"/>
      <c r="M55" s="164"/>
      <c r="N55" s="25"/>
      <c r="O55" s="25"/>
      <c r="P55" s="25"/>
      <c r="Q55" s="25"/>
    </row>
    <row r="56" spans="1:17" ht="13.5" customHeight="1">
      <c r="A56" s="24"/>
      <c r="B56" s="50"/>
      <c r="C56" s="292"/>
      <c r="D56" s="26"/>
      <c r="E56" s="26"/>
      <c r="F56" s="26"/>
      <c r="G56" s="26"/>
      <c r="H56" s="26"/>
      <c r="I56" s="26"/>
      <c r="J56" s="26"/>
      <c r="K56" s="26"/>
      <c r="L56" s="26"/>
      <c r="M56" s="164"/>
      <c r="N56" s="25"/>
      <c r="O56" s="25"/>
      <c r="P56" s="25"/>
      <c r="Q56" s="25"/>
    </row>
    <row r="57" spans="1:17" ht="13.5" customHeight="1">
      <c r="A57" s="24"/>
      <c r="B57" s="50"/>
      <c r="C57" s="292"/>
      <c r="D57" s="26"/>
      <c r="E57" s="26"/>
      <c r="F57" s="26"/>
      <c r="G57" s="26"/>
      <c r="H57" s="26"/>
      <c r="I57" s="26"/>
      <c r="J57" s="26"/>
      <c r="K57" s="26"/>
      <c r="L57" s="26"/>
      <c r="M57" s="164"/>
      <c r="N57" s="25"/>
      <c r="O57" s="25"/>
      <c r="P57" s="25"/>
      <c r="Q57" s="25"/>
    </row>
    <row r="58" spans="1:17" ht="13.5" customHeight="1">
      <c r="A58" s="196"/>
      <c r="B58" s="50"/>
      <c r="C58" s="292"/>
      <c r="D58" s="26"/>
      <c r="E58" s="26"/>
      <c r="F58" s="26"/>
      <c r="G58" s="26"/>
      <c r="H58" s="26"/>
      <c r="I58" s="26"/>
      <c r="J58" s="26"/>
      <c r="K58" s="26"/>
      <c r="L58" s="26"/>
      <c r="M58" s="164"/>
      <c r="N58" s="25"/>
      <c r="O58" s="25"/>
      <c r="P58" s="25"/>
      <c r="Q58" s="25"/>
    </row>
    <row r="59" spans="1:17" ht="13.5" customHeight="1">
      <c r="A59" s="24"/>
      <c r="B59" s="50"/>
      <c r="C59" s="292"/>
      <c r="D59" s="26"/>
      <c r="E59" s="26"/>
      <c r="F59" s="26"/>
      <c r="G59" s="26"/>
      <c r="H59" s="26"/>
      <c r="I59" s="26"/>
      <c r="J59" s="26"/>
      <c r="K59" s="26"/>
      <c r="L59" s="26"/>
      <c r="M59" s="164"/>
      <c r="N59" s="25"/>
      <c r="O59" s="25"/>
      <c r="P59" s="25"/>
      <c r="Q59" s="25"/>
    </row>
    <row r="60" spans="1:17" ht="13.5" customHeight="1">
      <c r="A60" s="24"/>
      <c r="B60" s="50"/>
      <c r="C60" s="292"/>
      <c r="D60" s="26"/>
      <c r="E60" s="26"/>
      <c r="F60" s="26"/>
      <c r="G60" s="26"/>
      <c r="H60" s="26"/>
      <c r="I60" s="26"/>
      <c r="J60" s="26"/>
      <c r="K60" s="26"/>
      <c r="L60" s="26"/>
      <c r="M60" s="164"/>
      <c r="N60" s="25"/>
      <c r="O60" s="25"/>
      <c r="P60" s="25"/>
      <c r="Q60" s="25"/>
    </row>
    <row r="61" spans="1:17" ht="13.5" customHeight="1">
      <c r="A61" s="24"/>
      <c r="B61" s="50"/>
      <c r="C61" s="292"/>
      <c r="D61" s="26"/>
      <c r="E61" s="26"/>
      <c r="F61" s="26"/>
      <c r="G61" s="26"/>
      <c r="H61" s="26"/>
      <c r="I61" s="26"/>
      <c r="J61" s="26"/>
      <c r="K61" s="26"/>
      <c r="L61" s="26"/>
      <c r="M61" s="164"/>
      <c r="N61" s="25"/>
      <c r="O61" s="25"/>
      <c r="P61" s="25"/>
      <c r="Q61" s="25"/>
    </row>
    <row r="62" spans="1:17" ht="13.5" customHeight="1">
      <c r="A62" s="24"/>
      <c r="B62" s="50"/>
      <c r="C62" s="292"/>
      <c r="D62" s="26"/>
      <c r="E62" s="26"/>
      <c r="F62" s="26"/>
      <c r="G62" s="26"/>
      <c r="H62" s="26"/>
      <c r="I62" s="26"/>
      <c r="J62" s="26"/>
      <c r="K62" s="26"/>
      <c r="L62" s="26"/>
      <c r="M62" s="164"/>
      <c r="N62" s="25"/>
      <c r="O62" s="25"/>
      <c r="P62" s="25"/>
      <c r="Q62" s="25"/>
    </row>
    <row r="63" spans="1:17" ht="13.5" customHeight="1">
      <c r="A63" s="196"/>
      <c r="B63" s="50"/>
      <c r="C63" s="292"/>
      <c r="D63" s="26"/>
      <c r="E63" s="26"/>
      <c r="F63" s="26"/>
      <c r="G63" s="26"/>
      <c r="H63" s="26"/>
      <c r="I63" s="26"/>
      <c r="J63" s="26"/>
      <c r="K63" s="26"/>
      <c r="L63" s="26"/>
      <c r="M63" s="164"/>
      <c r="N63" s="25"/>
      <c r="O63" s="25"/>
      <c r="P63" s="25"/>
      <c r="Q63" s="25"/>
    </row>
    <row r="64" spans="1:17" ht="13.5" customHeight="1">
      <c r="A64" s="24"/>
      <c r="B64" s="50"/>
      <c r="C64" s="292"/>
      <c r="D64" s="26"/>
      <c r="E64" s="26"/>
      <c r="F64" s="26"/>
      <c r="G64" s="26"/>
      <c r="H64" s="26"/>
      <c r="I64" s="26"/>
      <c r="J64" s="26"/>
      <c r="K64" s="26"/>
      <c r="L64" s="26"/>
      <c r="M64" s="164"/>
      <c r="N64" s="25"/>
      <c r="O64" s="25"/>
      <c r="P64" s="25"/>
      <c r="Q64" s="25"/>
    </row>
    <row r="65" spans="1:17" ht="13.5" customHeight="1">
      <c r="A65" s="24"/>
      <c r="B65" s="50"/>
      <c r="C65" s="292"/>
      <c r="D65" s="26"/>
      <c r="E65" s="26"/>
      <c r="F65" s="26"/>
      <c r="G65" s="26"/>
      <c r="H65" s="26"/>
      <c r="I65" s="26"/>
      <c r="J65" s="26"/>
      <c r="K65" s="26"/>
      <c r="L65" s="26"/>
      <c r="M65" s="164"/>
      <c r="N65" s="25"/>
      <c r="O65" s="25"/>
      <c r="P65" s="25"/>
      <c r="Q65" s="25"/>
    </row>
    <row r="66" spans="1:17" ht="13.5" customHeight="1">
      <c r="A66" s="24"/>
      <c r="B66" s="50"/>
      <c r="C66" s="292"/>
      <c r="D66" s="26"/>
      <c r="E66" s="26"/>
      <c r="F66" s="26"/>
      <c r="G66" s="26"/>
      <c r="H66" s="26"/>
      <c r="I66" s="26"/>
      <c r="J66" s="26"/>
      <c r="K66" s="26"/>
      <c r="L66" s="26"/>
      <c r="M66" s="164"/>
      <c r="N66" s="25"/>
      <c r="O66" s="25"/>
      <c r="P66" s="25"/>
      <c r="Q66" s="25"/>
    </row>
    <row r="67" spans="1:17" ht="9" customHeight="1">
      <c r="A67" s="194"/>
      <c r="B67" s="50"/>
      <c r="C67" s="292"/>
      <c r="D67" s="26"/>
      <c r="E67" s="26"/>
      <c r="F67" s="26"/>
      <c r="G67" s="26"/>
      <c r="H67" s="26"/>
      <c r="I67" s="26"/>
      <c r="J67" s="26"/>
      <c r="K67" s="26"/>
      <c r="L67" s="26"/>
      <c r="M67" s="164"/>
      <c r="N67" s="25"/>
      <c r="O67" s="25"/>
      <c r="P67" s="25"/>
      <c r="Q67" s="25"/>
    </row>
    <row r="68" spans="1:17" ht="9" customHeight="1">
      <c r="A68" s="194"/>
      <c r="B68" s="50"/>
      <c r="C68" s="292"/>
      <c r="D68" s="26"/>
      <c r="E68" s="26"/>
      <c r="F68" s="26"/>
      <c r="G68" s="26"/>
      <c r="H68" s="26"/>
      <c r="I68" s="26"/>
      <c r="J68" s="26"/>
      <c r="K68" s="26"/>
      <c r="L68" s="26"/>
      <c r="M68" s="164"/>
      <c r="N68" s="25"/>
      <c r="O68" s="25"/>
      <c r="P68" s="25"/>
      <c r="Q68" s="25"/>
    </row>
    <row r="69" spans="1:17" ht="9" customHeight="1">
      <c r="A69" s="194"/>
      <c r="B69" s="50"/>
      <c r="C69" s="292"/>
      <c r="D69" s="26"/>
      <c r="E69" s="26"/>
      <c r="F69" s="26"/>
      <c r="G69" s="26"/>
      <c r="H69" s="26"/>
      <c r="I69" s="26"/>
      <c r="J69" s="26"/>
      <c r="K69" s="26"/>
      <c r="L69" s="26"/>
      <c r="M69" s="164"/>
      <c r="N69" s="25"/>
      <c r="O69" s="25"/>
      <c r="P69" s="25"/>
      <c r="Q69" s="25"/>
    </row>
    <row r="70" spans="1:17" ht="9" customHeight="1">
      <c r="A70" s="194"/>
      <c r="B70" s="50"/>
      <c r="C70" s="292"/>
      <c r="D70" s="26"/>
      <c r="E70" s="26"/>
      <c r="F70" s="26"/>
      <c r="G70" s="26"/>
      <c r="H70" s="26"/>
      <c r="I70" s="26"/>
      <c r="J70" s="26"/>
      <c r="K70" s="26"/>
      <c r="L70" s="26"/>
      <c r="M70" s="164"/>
      <c r="N70" s="25"/>
      <c r="O70" s="25"/>
      <c r="P70" s="25"/>
      <c r="Q70" s="25"/>
    </row>
    <row r="71" spans="1:17" ht="9" customHeight="1">
      <c r="A71" s="195"/>
      <c r="B71" s="50"/>
      <c r="C71" s="292"/>
      <c r="D71" s="26"/>
      <c r="E71" s="26"/>
      <c r="F71" s="26"/>
      <c r="G71" s="26"/>
      <c r="H71" s="26"/>
      <c r="I71" s="26"/>
      <c r="J71" s="26"/>
      <c r="K71" s="26"/>
      <c r="L71" s="26"/>
      <c r="M71" s="164"/>
      <c r="N71" s="25"/>
      <c r="O71" s="25"/>
      <c r="P71" s="25"/>
      <c r="Q71" s="25"/>
    </row>
    <row r="72" spans="1:17" ht="9" customHeight="1">
      <c r="A72" s="195"/>
      <c r="C72" s="292"/>
      <c r="D72" s="26"/>
      <c r="E72" s="26"/>
      <c r="F72" s="26"/>
      <c r="G72" s="26"/>
      <c r="H72" s="26"/>
      <c r="I72" s="26"/>
      <c r="J72" s="26"/>
      <c r="K72" s="26"/>
      <c r="L72" s="26"/>
      <c r="M72" s="25"/>
      <c r="N72" s="25"/>
      <c r="O72" s="25"/>
      <c r="P72" s="25"/>
      <c r="Q72" s="25"/>
    </row>
    <row r="73" spans="1:17" ht="9" customHeight="1">
      <c r="A73" s="196"/>
      <c r="C73" s="292"/>
      <c r="D73" s="26"/>
      <c r="E73" s="26"/>
      <c r="F73" s="26"/>
      <c r="G73" s="26"/>
      <c r="H73" s="26"/>
      <c r="I73" s="26"/>
      <c r="J73" s="26"/>
      <c r="K73" s="26"/>
      <c r="L73" s="26"/>
      <c r="M73" s="25"/>
      <c r="N73" s="25"/>
      <c r="O73" s="25"/>
      <c r="P73" s="25"/>
      <c r="Q73" s="25"/>
    </row>
    <row r="74" spans="1:17" ht="9" customHeight="1">
      <c r="A74" s="24"/>
      <c r="C74" s="292"/>
      <c r="D74" s="26"/>
      <c r="E74" s="26"/>
      <c r="F74" s="26"/>
      <c r="G74" s="26"/>
      <c r="H74" s="26"/>
      <c r="I74" s="26"/>
      <c r="J74" s="26"/>
      <c r="K74" s="26"/>
      <c r="L74" s="26"/>
      <c r="M74" s="25"/>
      <c r="N74" s="25"/>
      <c r="O74" s="25"/>
      <c r="P74" s="25"/>
      <c r="Q74" s="25"/>
    </row>
    <row r="75" spans="1:17" ht="9" customHeight="1">
      <c r="A75" s="24"/>
      <c r="C75" s="292"/>
      <c r="D75" s="26"/>
      <c r="E75" s="26"/>
      <c r="F75" s="26"/>
      <c r="G75" s="26"/>
      <c r="H75" s="26"/>
      <c r="I75" s="26"/>
      <c r="J75" s="26"/>
      <c r="K75" s="26"/>
      <c r="L75" s="26"/>
      <c r="M75" s="25"/>
      <c r="N75" s="25"/>
      <c r="O75" s="25"/>
      <c r="P75" s="25"/>
      <c r="Q75" s="25"/>
    </row>
    <row r="76" spans="1:17" ht="9" customHeight="1">
      <c r="A76" s="24"/>
      <c r="C76" s="292"/>
      <c r="D76" s="26"/>
      <c r="E76" s="26"/>
      <c r="F76" s="26"/>
      <c r="G76" s="26"/>
      <c r="H76" s="26"/>
      <c r="I76" s="26"/>
      <c r="J76" s="26"/>
      <c r="K76" s="26"/>
      <c r="L76" s="26"/>
      <c r="M76" s="25"/>
      <c r="N76" s="25"/>
      <c r="O76" s="25"/>
      <c r="P76" s="25"/>
      <c r="Q76" s="25"/>
    </row>
    <row r="77" spans="1:17" ht="9" customHeight="1">
      <c r="A77" s="24"/>
      <c r="C77" s="292"/>
      <c r="D77" s="26"/>
      <c r="E77" s="26"/>
      <c r="F77" s="26"/>
      <c r="G77" s="26"/>
      <c r="H77" s="26"/>
      <c r="I77" s="26"/>
      <c r="J77" s="26"/>
      <c r="K77" s="26"/>
      <c r="L77" s="26"/>
      <c r="M77" s="25"/>
      <c r="N77" s="25"/>
      <c r="O77" s="25"/>
      <c r="P77" s="25"/>
      <c r="Q77" s="25"/>
    </row>
    <row r="78" spans="1:17" ht="9" customHeight="1">
      <c r="A78" s="194"/>
      <c r="C78" s="292"/>
      <c r="D78" s="26"/>
      <c r="E78" s="26"/>
      <c r="F78" s="26"/>
      <c r="G78" s="26"/>
      <c r="H78" s="26"/>
      <c r="I78" s="26"/>
      <c r="J78" s="26"/>
      <c r="K78" s="26"/>
      <c r="L78" s="26"/>
      <c r="M78" s="25"/>
      <c r="N78" s="25"/>
      <c r="O78" s="25"/>
      <c r="P78" s="25"/>
      <c r="Q78" s="25"/>
    </row>
    <row r="79" spans="1:17" ht="9" customHeight="1">
      <c r="A79" s="196"/>
      <c r="C79" s="292"/>
      <c r="D79" s="26"/>
      <c r="E79" s="26"/>
      <c r="F79" s="26"/>
      <c r="G79" s="26"/>
      <c r="H79" s="26"/>
      <c r="I79" s="26"/>
      <c r="J79" s="26"/>
      <c r="K79" s="26"/>
      <c r="L79" s="26"/>
      <c r="M79" s="25"/>
      <c r="N79" s="25"/>
      <c r="O79" s="25"/>
      <c r="P79" s="25"/>
      <c r="Q79" s="25"/>
    </row>
    <row r="80" spans="1:17" ht="9" customHeight="1">
      <c r="A80" s="24"/>
      <c r="C80" s="292"/>
      <c r="D80" s="26"/>
      <c r="E80" s="26"/>
      <c r="F80" s="26"/>
      <c r="G80" s="26"/>
      <c r="H80" s="26"/>
      <c r="I80" s="26"/>
      <c r="J80" s="26"/>
      <c r="K80" s="26"/>
      <c r="L80" s="26"/>
      <c r="M80" s="25"/>
      <c r="N80" s="25"/>
      <c r="O80" s="25"/>
      <c r="P80" s="25"/>
      <c r="Q80" s="25"/>
    </row>
    <row r="81" spans="1:17" ht="9" customHeight="1">
      <c r="A81" s="24"/>
      <c r="C81" s="292"/>
      <c r="D81" s="26"/>
      <c r="E81" s="26"/>
      <c r="F81" s="26"/>
      <c r="G81" s="26"/>
      <c r="H81" s="26"/>
      <c r="I81" s="26"/>
      <c r="J81" s="26"/>
      <c r="K81" s="26"/>
      <c r="L81" s="26"/>
      <c r="M81" s="25"/>
      <c r="N81" s="25"/>
      <c r="O81" s="25"/>
      <c r="P81" s="25"/>
      <c r="Q81" s="25"/>
    </row>
    <row r="82" spans="1:17" ht="9" customHeight="1">
      <c r="A82" s="24"/>
      <c r="C82" s="292"/>
      <c r="D82" s="26"/>
      <c r="E82" s="26"/>
      <c r="F82" s="26"/>
      <c r="G82" s="26"/>
      <c r="H82" s="26"/>
      <c r="I82" s="26"/>
      <c r="J82" s="26"/>
      <c r="K82" s="26"/>
      <c r="L82" s="26"/>
      <c r="M82" s="25"/>
      <c r="N82" s="25"/>
      <c r="O82" s="25"/>
      <c r="P82" s="25"/>
      <c r="Q82" s="25"/>
    </row>
    <row r="83" spans="1:17" ht="9" customHeight="1">
      <c r="A83" s="24"/>
      <c r="C83" s="292"/>
      <c r="D83" s="26"/>
      <c r="E83" s="26"/>
      <c r="F83" s="26"/>
      <c r="G83" s="26"/>
      <c r="H83" s="26"/>
      <c r="I83" s="26"/>
      <c r="J83" s="26"/>
      <c r="K83" s="26"/>
      <c r="L83" s="26"/>
      <c r="M83" s="25"/>
      <c r="N83" s="25"/>
      <c r="O83" s="25"/>
      <c r="P83" s="25"/>
      <c r="Q83" s="25"/>
    </row>
    <row r="84" spans="1:17" ht="9" customHeight="1">
      <c r="A84" s="194"/>
      <c r="C84" s="292"/>
      <c r="D84" s="26"/>
      <c r="E84" s="26"/>
      <c r="F84" s="26"/>
      <c r="G84" s="26"/>
      <c r="H84" s="26"/>
      <c r="I84" s="26"/>
      <c r="J84" s="26"/>
      <c r="K84" s="26"/>
      <c r="L84" s="26"/>
      <c r="M84" s="25"/>
      <c r="N84" s="25"/>
      <c r="O84" s="25"/>
      <c r="P84" s="25"/>
      <c r="Q84" s="25"/>
    </row>
    <row r="85" spans="1:17" ht="9" customHeight="1">
      <c r="A85" s="196"/>
      <c r="C85" s="292"/>
      <c r="D85" s="26"/>
      <c r="E85" s="26"/>
      <c r="F85" s="26"/>
      <c r="G85" s="26"/>
      <c r="H85" s="26"/>
      <c r="I85" s="26"/>
      <c r="J85" s="26"/>
      <c r="K85" s="26"/>
      <c r="L85" s="26"/>
      <c r="M85" s="25"/>
      <c r="N85" s="25"/>
      <c r="O85" s="25"/>
      <c r="P85" s="25"/>
      <c r="Q85" s="25"/>
    </row>
    <row r="86" spans="1:17" ht="9" customHeight="1">
      <c r="A86" s="24"/>
      <c r="C86" s="292"/>
      <c r="D86" s="26"/>
      <c r="E86" s="26"/>
      <c r="F86" s="26"/>
      <c r="G86" s="26"/>
      <c r="H86" s="26"/>
      <c r="I86" s="26"/>
      <c r="J86" s="26"/>
      <c r="K86" s="26"/>
      <c r="L86" s="26"/>
      <c r="M86" s="25"/>
      <c r="N86" s="25"/>
      <c r="O86" s="25"/>
      <c r="P86" s="25"/>
      <c r="Q86" s="25"/>
    </row>
    <row r="87" spans="1:17" ht="9" customHeight="1">
      <c r="A87" s="24"/>
      <c r="C87" s="292"/>
      <c r="D87" s="26"/>
      <c r="E87" s="26"/>
      <c r="F87" s="26"/>
      <c r="G87" s="26"/>
      <c r="H87" s="26"/>
      <c r="I87" s="26"/>
      <c r="J87" s="26"/>
      <c r="K87" s="26"/>
      <c r="L87" s="26"/>
      <c r="M87" s="25"/>
      <c r="N87" s="25"/>
      <c r="O87" s="25"/>
      <c r="P87" s="25"/>
      <c r="Q87" s="25"/>
    </row>
    <row r="88" spans="1:17" ht="9" customHeight="1">
      <c r="A88" s="24"/>
      <c r="C88" s="292"/>
      <c r="D88" s="26"/>
      <c r="E88" s="26"/>
      <c r="F88" s="26"/>
      <c r="G88" s="26"/>
      <c r="H88" s="26"/>
      <c r="I88" s="26"/>
      <c r="J88" s="26"/>
      <c r="K88" s="26"/>
      <c r="L88" s="26"/>
      <c r="M88" s="25"/>
      <c r="N88" s="25"/>
      <c r="O88" s="25"/>
      <c r="P88" s="25"/>
      <c r="Q88" s="25"/>
    </row>
    <row r="89" spans="1:17" ht="9" customHeight="1">
      <c r="A89" s="24"/>
      <c r="C89" s="292"/>
      <c r="D89" s="26"/>
      <c r="E89" s="26"/>
      <c r="F89" s="26"/>
      <c r="G89" s="26"/>
      <c r="H89" s="26"/>
      <c r="I89" s="26"/>
      <c r="J89" s="26"/>
      <c r="K89" s="26"/>
      <c r="L89" s="26"/>
      <c r="M89" s="25"/>
      <c r="N89" s="25"/>
      <c r="O89" s="25"/>
      <c r="P89" s="25"/>
      <c r="Q89" s="25"/>
    </row>
    <row r="90" spans="1:17">
      <c r="A90" s="24"/>
      <c r="C90" s="293"/>
      <c r="D90" s="50"/>
      <c r="E90" s="50"/>
      <c r="F90" s="50"/>
      <c r="G90" s="50"/>
      <c r="H90" s="50"/>
      <c r="I90" s="50"/>
      <c r="J90" s="50"/>
      <c r="K90" s="50"/>
      <c r="L90" s="50"/>
    </row>
    <row r="91" spans="1:17">
      <c r="A91" s="24"/>
      <c r="C91" s="293"/>
      <c r="D91" s="50"/>
      <c r="E91" s="50"/>
      <c r="F91" s="50"/>
      <c r="G91" s="50"/>
      <c r="H91" s="50"/>
      <c r="I91" s="50"/>
      <c r="J91" s="50"/>
      <c r="K91" s="50"/>
      <c r="L91" s="50"/>
    </row>
    <row r="92" spans="1:17">
      <c r="A92" s="24"/>
      <c r="C92" s="293"/>
      <c r="D92" s="50"/>
      <c r="E92" s="50"/>
      <c r="F92" s="50"/>
      <c r="G92" s="50"/>
      <c r="H92" s="50"/>
      <c r="I92" s="50"/>
      <c r="J92" s="50"/>
      <c r="K92" s="50"/>
      <c r="L92" s="50"/>
    </row>
    <row r="93" spans="1:17">
      <c r="A93" s="24"/>
      <c r="C93" s="293"/>
      <c r="D93" s="50"/>
      <c r="E93" s="50"/>
      <c r="F93" s="50"/>
      <c r="G93" s="50"/>
      <c r="H93" s="50"/>
      <c r="I93" s="50"/>
      <c r="J93" s="50"/>
      <c r="K93" s="50"/>
      <c r="L93" s="50"/>
    </row>
    <row r="94" spans="1:17">
      <c r="A94" s="194"/>
      <c r="C94" s="293"/>
      <c r="D94" s="50"/>
      <c r="E94" s="50"/>
      <c r="F94" s="50"/>
      <c r="G94" s="50"/>
      <c r="H94" s="50"/>
      <c r="I94" s="50"/>
      <c r="J94" s="50"/>
      <c r="K94" s="50"/>
      <c r="L94" s="50"/>
    </row>
    <row r="95" spans="1:17">
      <c r="A95" s="196"/>
      <c r="C95" s="293"/>
      <c r="D95" s="50"/>
      <c r="E95" s="50"/>
      <c r="F95" s="50"/>
      <c r="G95" s="50"/>
      <c r="H95" s="50"/>
      <c r="I95" s="50"/>
      <c r="J95" s="50"/>
      <c r="K95" s="50"/>
      <c r="L95" s="50"/>
    </row>
    <row r="96" spans="1:17">
      <c r="A96" s="24"/>
      <c r="C96" s="293"/>
      <c r="D96" s="50"/>
      <c r="E96" s="50"/>
      <c r="F96" s="50"/>
      <c r="G96" s="50"/>
      <c r="H96" s="50"/>
      <c r="I96" s="50"/>
      <c r="J96" s="50"/>
      <c r="K96" s="50"/>
      <c r="L96" s="50"/>
    </row>
    <row r="97" spans="1:12">
      <c r="A97" s="24"/>
      <c r="C97" s="293"/>
      <c r="D97" s="50"/>
      <c r="E97" s="50"/>
      <c r="F97" s="50"/>
      <c r="G97" s="50"/>
      <c r="H97" s="50"/>
      <c r="I97" s="50"/>
      <c r="J97" s="50"/>
      <c r="K97" s="50"/>
      <c r="L97" s="50"/>
    </row>
    <row r="98" spans="1:12">
      <c r="A98" s="24"/>
      <c r="C98" s="293"/>
      <c r="D98" s="50"/>
      <c r="E98" s="50"/>
      <c r="F98" s="50"/>
      <c r="G98" s="50"/>
      <c r="H98" s="50"/>
      <c r="I98" s="50"/>
      <c r="J98" s="50"/>
      <c r="K98" s="50"/>
      <c r="L98" s="50"/>
    </row>
    <row r="99" spans="1:12">
      <c r="A99" s="24"/>
      <c r="C99" s="293"/>
      <c r="D99" s="50"/>
      <c r="E99" s="50"/>
      <c r="F99" s="50"/>
      <c r="G99" s="50"/>
      <c r="H99" s="50"/>
      <c r="I99" s="50"/>
      <c r="J99" s="50"/>
      <c r="K99" s="50"/>
      <c r="L99" s="50"/>
    </row>
    <row r="100" spans="1:12">
      <c r="A100" s="24"/>
      <c r="C100" s="293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12">
      <c r="A101" s="24"/>
      <c r="C101" s="293"/>
      <c r="D101" s="50"/>
      <c r="E101" s="50"/>
      <c r="F101" s="50"/>
      <c r="G101" s="50"/>
      <c r="H101" s="50"/>
      <c r="I101" s="50"/>
      <c r="J101" s="50"/>
      <c r="K101" s="50"/>
      <c r="L101" s="50"/>
    </row>
    <row r="102" spans="1:12">
      <c r="A102" s="24"/>
      <c r="C102" s="293"/>
      <c r="D102" s="50"/>
      <c r="E102" s="50"/>
      <c r="F102" s="50"/>
      <c r="G102" s="50"/>
      <c r="H102" s="50"/>
      <c r="I102" s="50"/>
      <c r="J102" s="50"/>
      <c r="K102" s="50"/>
      <c r="L102" s="50"/>
    </row>
    <row r="103" spans="1:12">
      <c r="A103" s="24"/>
      <c r="C103" s="293"/>
      <c r="D103" s="50"/>
      <c r="E103" s="50"/>
      <c r="F103" s="50"/>
      <c r="G103" s="50"/>
      <c r="H103" s="50"/>
      <c r="I103" s="50"/>
      <c r="J103" s="50"/>
      <c r="K103" s="50"/>
      <c r="L103" s="50"/>
    </row>
    <row r="104" spans="1:12">
      <c r="A104" s="24"/>
      <c r="C104" s="293"/>
      <c r="D104" s="50"/>
      <c r="E104" s="50"/>
      <c r="F104" s="50"/>
      <c r="G104" s="50"/>
      <c r="H104" s="50"/>
      <c r="I104" s="50"/>
      <c r="J104" s="50"/>
      <c r="K104" s="50"/>
      <c r="L104" s="50"/>
    </row>
    <row r="105" spans="1:12">
      <c r="A105" s="196"/>
      <c r="C105" s="293"/>
      <c r="D105" s="50"/>
      <c r="E105" s="50"/>
      <c r="F105" s="50"/>
      <c r="G105" s="50"/>
      <c r="H105" s="50"/>
      <c r="I105" s="50"/>
      <c r="J105" s="50"/>
      <c r="K105" s="50"/>
      <c r="L105" s="50"/>
    </row>
    <row r="106" spans="1:12">
      <c r="A106" s="24"/>
      <c r="C106" s="293"/>
      <c r="D106" s="50"/>
      <c r="E106" s="50"/>
      <c r="F106" s="50"/>
      <c r="G106" s="50"/>
      <c r="H106" s="50"/>
      <c r="I106" s="50"/>
      <c r="J106" s="50"/>
      <c r="K106" s="50"/>
      <c r="L106" s="50"/>
    </row>
    <row r="107" spans="1:12">
      <c r="A107" s="24"/>
      <c r="C107" s="293"/>
      <c r="D107" s="50"/>
      <c r="E107" s="50"/>
      <c r="F107" s="50"/>
      <c r="G107" s="50"/>
      <c r="H107" s="50"/>
      <c r="I107" s="50"/>
      <c r="J107" s="50"/>
      <c r="K107" s="50"/>
      <c r="L107" s="50"/>
    </row>
    <row r="108" spans="1:12">
      <c r="A108" s="24"/>
      <c r="C108" s="293"/>
      <c r="D108" s="50"/>
      <c r="E108" s="50"/>
      <c r="F108" s="50"/>
      <c r="G108" s="50"/>
      <c r="H108" s="50"/>
      <c r="I108" s="50"/>
      <c r="J108" s="50"/>
      <c r="K108" s="50"/>
      <c r="L108" s="50"/>
    </row>
    <row r="109" spans="1:12">
      <c r="A109" s="197"/>
      <c r="C109" s="293"/>
      <c r="D109" s="50"/>
      <c r="E109" s="50"/>
      <c r="F109" s="50"/>
      <c r="G109" s="50"/>
      <c r="H109" s="50"/>
      <c r="I109" s="50"/>
      <c r="J109" s="50"/>
      <c r="K109" s="50"/>
      <c r="L109" s="50"/>
    </row>
    <row r="110" spans="1:12">
      <c r="A110" s="197"/>
      <c r="C110" s="293"/>
      <c r="D110" s="50"/>
      <c r="E110" s="50"/>
      <c r="F110" s="50"/>
      <c r="G110" s="50"/>
      <c r="H110" s="50"/>
      <c r="I110" s="50"/>
      <c r="J110" s="50"/>
      <c r="K110" s="50"/>
      <c r="L110" s="50"/>
    </row>
    <row r="111" spans="1:12">
      <c r="A111" s="197"/>
      <c r="C111" s="293"/>
      <c r="D111" s="50"/>
      <c r="E111" s="50"/>
      <c r="F111" s="50"/>
      <c r="G111" s="50"/>
      <c r="H111" s="50"/>
      <c r="I111" s="50"/>
      <c r="J111" s="50"/>
      <c r="K111" s="50"/>
      <c r="L111" s="50"/>
    </row>
    <row r="112" spans="1:12">
      <c r="A112" s="197"/>
      <c r="C112" s="293"/>
      <c r="D112" s="50"/>
      <c r="E112" s="50"/>
      <c r="F112" s="50"/>
      <c r="G112" s="50"/>
      <c r="H112" s="50"/>
      <c r="I112" s="50"/>
      <c r="J112" s="50"/>
      <c r="K112" s="50"/>
      <c r="L112" s="50"/>
    </row>
    <row r="113" spans="1:12">
      <c r="A113" s="197"/>
      <c r="C113" s="293"/>
      <c r="D113" s="50"/>
      <c r="E113" s="50"/>
      <c r="F113" s="50"/>
      <c r="G113" s="50"/>
      <c r="H113" s="50"/>
      <c r="I113" s="50"/>
      <c r="J113" s="50"/>
      <c r="K113" s="50"/>
      <c r="L113" s="50"/>
    </row>
    <row r="114" spans="1:12">
      <c r="A114" s="197"/>
      <c r="C114" s="293"/>
      <c r="D114" s="50"/>
      <c r="E114" s="50"/>
      <c r="F114" s="50"/>
      <c r="G114" s="50"/>
      <c r="H114" s="50"/>
      <c r="I114" s="50"/>
      <c r="J114" s="50"/>
      <c r="K114" s="50"/>
      <c r="L114" s="50"/>
    </row>
    <row r="115" spans="1:12">
      <c r="A115" s="197"/>
      <c r="C115" s="293"/>
      <c r="D115" s="50"/>
      <c r="E115" s="50"/>
      <c r="F115" s="50"/>
      <c r="G115" s="50"/>
      <c r="H115" s="50"/>
      <c r="I115" s="50"/>
      <c r="J115" s="50"/>
      <c r="K115" s="50"/>
      <c r="L115" s="50"/>
    </row>
    <row r="116" spans="1:12">
      <c r="A116" s="197"/>
      <c r="C116" s="293"/>
      <c r="D116" s="50"/>
      <c r="E116" s="50"/>
      <c r="F116" s="50"/>
      <c r="G116" s="50"/>
      <c r="H116" s="50"/>
      <c r="I116" s="50"/>
      <c r="J116" s="50"/>
      <c r="K116" s="50"/>
      <c r="L116" s="50"/>
    </row>
    <row r="117" spans="1:12">
      <c r="A117" s="197"/>
      <c r="C117" s="293"/>
      <c r="D117" s="50"/>
      <c r="E117" s="50"/>
      <c r="F117" s="50"/>
      <c r="G117" s="50"/>
      <c r="H117" s="50"/>
      <c r="I117" s="50"/>
      <c r="J117" s="50"/>
      <c r="K117" s="50"/>
      <c r="L117" s="50"/>
    </row>
    <row r="118" spans="1:12">
      <c r="A118" s="198"/>
      <c r="C118" s="293"/>
      <c r="D118" s="50"/>
      <c r="E118" s="50"/>
      <c r="F118" s="50"/>
      <c r="G118" s="50"/>
      <c r="H118" s="50"/>
      <c r="I118" s="50"/>
      <c r="J118" s="50"/>
      <c r="K118" s="50"/>
      <c r="L118" s="50"/>
    </row>
    <row r="119" spans="1:12">
      <c r="A119" s="198"/>
      <c r="C119" s="293"/>
      <c r="D119" s="50"/>
      <c r="E119" s="50"/>
      <c r="F119" s="50"/>
      <c r="G119" s="50"/>
      <c r="H119" s="50"/>
      <c r="I119" s="50"/>
      <c r="J119" s="50"/>
      <c r="K119" s="50"/>
      <c r="L119" s="50"/>
    </row>
    <row r="120" spans="1:12">
      <c r="A120" s="198"/>
      <c r="C120" s="293"/>
      <c r="D120" s="50"/>
      <c r="E120" s="50"/>
      <c r="F120" s="50"/>
      <c r="G120" s="50"/>
      <c r="H120" s="50"/>
      <c r="I120" s="50"/>
      <c r="J120" s="50"/>
      <c r="K120" s="50"/>
      <c r="L120" s="50"/>
    </row>
    <row r="121" spans="1:12">
      <c r="A121" s="198"/>
      <c r="C121" s="293"/>
      <c r="D121" s="50"/>
      <c r="E121" s="50"/>
      <c r="F121" s="50"/>
      <c r="G121" s="50"/>
      <c r="H121" s="50"/>
      <c r="I121" s="50"/>
      <c r="J121" s="50"/>
      <c r="K121" s="50"/>
      <c r="L121" s="50"/>
    </row>
    <row r="122" spans="1:12">
      <c r="A122" s="198"/>
      <c r="C122" s="293"/>
      <c r="D122" s="50"/>
      <c r="E122" s="50"/>
      <c r="F122" s="50"/>
      <c r="G122" s="50"/>
      <c r="H122" s="50"/>
      <c r="I122" s="50"/>
      <c r="J122" s="50"/>
      <c r="K122" s="50"/>
      <c r="L122" s="50"/>
    </row>
    <row r="123" spans="1:12">
      <c r="A123" s="198"/>
      <c r="C123" s="293"/>
      <c r="D123" s="50"/>
      <c r="E123" s="50"/>
      <c r="F123" s="50"/>
      <c r="G123" s="50"/>
      <c r="H123" s="50"/>
      <c r="I123" s="50"/>
      <c r="J123" s="50"/>
      <c r="K123" s="50"/>
      <c r="L123" s="50"/>
    </row>
    <row r="124" spans="1:12">
      <c r="A124" s="198"/>
      <c r="C124" s="293"/>
      <c r="D124" s="50"/>
      <c r="E124" s="50"/>
      <c r="F124" s="50"/>
      <c r="G124" s="50"/>
      <c r="H124" s="50"/>
      <c r="I124" s="50"/>
      <c r="J124" s="50"/>
      <c r="K124" s="50"/>
      <c r="L124" s="50"/>
    </row>
    <row r="125" spans="1:12">
      <c r="A125" s="198"/>
      <c r="C125" s="293"/>
      <c r="D125" s="50"/>
      <c r="E125" s="50"/>
      <c r="F125" s="50"/>
      <c r="G125" s="50"/>
      <c r="H125" s="50"/>
      <c r="I125" s="50"/>
      <c r="J125" s="50"/>
      <c r="K125" s="50"/>
      <c r="L125" s="50"/>
    </row>
    <row r="126" spans="1:12">
      <c r="A126" s="198"/>
      <c r="C126" s="293"/>
      <c r="D126" s="50"/>
      <c r="E126" s="50"/>
      <c r="F126" s="50"/>
      <c r="G126" s="50"/>
      <c r="H126" s="50"/>
      <c r="I126" s="50"/>
      <c r="J126" s="50"/>
      <c r="K126" s="50"/>
      <c r="L126" s="50"/>
    </row>
    <row r="127" spans="1:12">
      <c r="A127" s="198"/>
      <c r="C127" s="293"/>
      <c r="D127" s="50"/>
      <c r="E127" s="50"/>
      <c r="F127" s="50"/>
      <c r="G127" s="50"/>
      <c r="H127" s="50"/>
      <c r="I127" s="50"/>
      <c r="J127" s="50"/>
      <c r="K127" s="50"/>
      <c r="L127" s="50"/>
    </row>
    <row r="128" spans="1:12">
      <c r="A128" s="198"/>
      <c r="C128" s="293"/>
      <c r="D128" s="50"/>
      <c r="E128" s="50"/>
      <c r="F128" s="50"/>
      <c r="G128" s="50"/>
      <c r="H128" s="50"/>
      <c r="I128" s="50"/>
      <c r="J128" s="50"/>
      <c r="K128" s="50"/>
      <c r="L128" s="50"/>
    </row>
    <row r="129" spans="1:12">
      <c r="A129" s="198"/>
      <c r="C129" s="293"/>
      <c r="D129" s="50"/>
      <c r="E129" s="50"/>
      <c r="F129" s="50"/>
      <c r="G129" s="50"/>
      <c r="H129" s="50"/>
      <c r="I129" s="50"/>
      <c r="J129" s="50"/>
      <c r="K129" s="50"/>
      <c r="L129" s="50"/>
    </row>
    <row r="130" spans="1:12">
      <c r="A130" s="198"/>
      <c r="C130" s="293"/>
      <c r="D130" s="50"/>
      <c r="E130" s="50"/>
      <c r="F130" s="50"/>
      <c r="G130" s="50"/>
      <c r="H130" s="50"/>
      <c r="I130" s="50"/>
      <c r="J130" s="50"/>
      <c r="K130" s="50"/>
      <c r="L130" s="50"/>
    </row>
    <row r="131" spans="1:12">
      <c r="A131" s="198"/>
    </row>
    <row r="132" spans="1:12">
      <c r="A132" s="198"/>
    </row>
    <row r="133" spans="1:12">
      <c r="A133" s="198"/>
    </row>
    <row r="134" spans="1:12">
      <c r="A134" s="198"/>
    </row>
    <row r="135" spans="1:12">
      <c r="A135" s="198"/>
    </row>
    <row r="136" spans="1:12">
      <c r="A136" s="198"/>
    </row>
    <row r="137" spans="1:12">
      <c r="A137" s="198"/>
    </row>
    <row r="138" spans="1:12">
      <c r="A138" s="198"/>
    </row>
    <row r="139" spans="1:12">
      <c r="A139" s="198"/>
    </row>
    <row r="140" spans="1:12">
      <c r="A140" s="198"/>
    </row>
    <row r="141" spans="1:12">
      <c r="A141" s="198"/>
    </row>
    <row r="142" spans="1:12">
      <c r="A142" s="198"/>
    </row>
    <row r="143" spans="1:12">
      <c r="A143" s="198"/>
    </row>
    <row r="144" spans="1:12">
      <c r="A144" s="198"/>
    </row>
    <row r="145" spans="1:1">
      <c r="A145" s="198"/>
    </row>
    <row r="146" spans="1:1">
      <c r="A146" s="198"/>
    </row>
    <row r="147" spans="1:1">
      <c r="A147" s="198"/>
    </row>
    <row r="148" spans="1:1">
      <c r="A148" s="198"/>
    </row>
    <row r="149" spans="1:1">
      <c r="A149" s="198"/>
    </row>
    <row r="150" spans="1:1">
      <c r="A150" s="198"/>
    </row>
    <row r="151" spans="1:1">
      <c r="A151" s="198"/>
    </row>
    <row r="152" spans="1:1">
      <c r="A152" s="198"/>
    </row>
    <row r="153" spans="1:1">
      <c r="A153" s="198"/>
    </row>
    <row r="154" spans="1:1">
      <c r="A154" s="198"/>
    </row>
    <row r="155" spans="1:1">
      <c r="A155" s="198"/>
    </row>
    <row r="156" spans="1:1">
      <c r="A156" s="198"/>
    </row>
    <row r="157" spans="1:1">
      <c r="A157" s="198"/>
    </row>
    <row r="158" spans="1:1">
      <c r="A158" s="198"/>
    </row>
    <row r="159" spans="1:1">
      <c r="A159" s="198"/>
    </row>
    <row r="160" spans="1:1">
      <c r="A160" s="198"/>
    </row>
    <row r="161" spans="1:1">
      <c r="A161" s="198"/>
    </row>
    <row r="162" spans="1:1">
      <c r="A162" s="198"/>
    </row>
    <row r="163" spans="1:1">
      <c r="A163" s="198"/>
    </row>
    <row r="164" spans="1:1">
      <c r="A164" s="198"/>
    </row>
    <row r="165" spans="1:1">
      <c r="A165" s="198"/>
    </row>
    <row r="166" spans="1:1">
      <c r="A166" s="198"/>
    </row>
    <row r="167" spans="1:1">
      <c r="A167" s="198"/>
    </row>
    <row r="168" spans="1:1">
      <c r="A168" s="198"/>
    </row>
    <row r="169" spans="1:1">
      <c r="A169" s="198"/>
    </row>
    <row r="170" spans="1:1">
      <c r="A170" s="198"/>
    </row>
    <row r="171" spans="1:1">
      <c r="A171" s="198"/>
    </row>
    <row r="172" spans="1:1">
      <c r="A172" s="198"/>
    </row>
    <row r="173" spans="1:1">
      <c r="A173" s="198"/>
    </row>
    <row r="174" spans="1:1">
      <c r="A174" s="198"/>
    </row>
    <row r="175" spans="1:1">
      <c r="A175" s="198"/>
    </row>
    <row r="176" spans="1:1">
      <c r="A176" s="198"/>
    </row>
    <row r="177" spans="1:1">
      <c r="A177" s="198"/>
    </row>
    <row r="178" spans="1:1">
      <c r="A178" s="198"/>
    </row>
    <row r="179" spans="1:1">
      <c r="A179" s="198"/>
    </row>
    <row r="180" spans="1:1">
      <c r="A180" s="198"/>
    </row>
    <row r="181" spans="1:1">
      <c r="A181" s="198"/>
    </row>
    <row r="182" spans="1:1">
      <c r="A182" s="198"/>
    </row>
    <row r="183" spans="1:1">
      <c r="A183" s="198"/>
    </row>
    <row r="184" spans="1:1">
      <c r="A184" s="198"/>
    </row>
    <row r="185" spans="1:1">
      <c r="A185" s="198"/>
    </row>
    <row r="186" spans="1:1">
      <c r="A186" s="198"/>
    </row>
    <row r="187" spans="1:1">
      <c r="A187" s="198"/>
    </row>
    <row r="188" spans="1:1">
      <c r="A188" s="198"/>
    </row>
    <row r="189" spans="1:1">
      <c r="A189" s="198"/>
    </row>
    <row r="190" spans="1:1">
      <c r="A190" s="198"/>
    </row>
    <row r="191" spans="1:1">
      <c r="A191" s="198"/>
    </row>
    <row r="192" spans="1:1">
      <c r="A192" s="198"/>
    </row>
    <row r="193" spans="1:1">
      <c r="A193" s="198"/>
    </row>
    <row r="194" spans="1:1">
      <c r="A194" s="198"/>
    </row>
    <row r="195" spans="1:1">
      <c r="A195" s="198"/>
    </row>
    <row r="196" spans="1:1">
      <c r="A196" s="198"/>
    </row>
    <row r="197" spans="1:1">
      <c r="A197" s="198"/>
    </row>
    <row r="198" spans="1:1">
      <c r="A198" s="198"/>
    </row>
    <row r="199" spans="1:1">
      <c r="A199" s="198"/>
    </row>
    <row r="200" spans="1:1">
      <c r="A200" s="198"/>
    </row>
    <row r="201" spans="1:1">
      <c r="A201" s="198"/>
    </row>
    <row r="202" spans="1:1">
      <c r="A202" s="198"/>
    </row>
    <row r="203" spans="1:1">
      <c r="A203" s="198"/>
    </row>
    <row r="204" spans="1:1">
      <c r="A204" s="198"/>
    </row>
    <row r="205" spans="1:1">
      <c r="A205" s="198"/>
    </row>
    <row r="206" spans="1:1">
      <c r="A206" s="198"/>
    </row>
    <row r="207" spans="1:1">
      <c r="A207" s="198"/>
    </row>
    <row r="208" spans="1:1">
      <c r="A208" s="198"/>
    </row>
    <row r="209" spans="1:1">
      <c r="A209" s="198"/>
    </row>
    <row r="210" spans="1:1">
      <c r="A210" s="198"/>
    </row>
    <row r="211" spans="1:1">
      <c r="A211" s="198"/>
    </row>
    <row r="212" spans="1:1">
      <c r="A212" s="198"/>
    </row>
    <row r="213" spans="1:1">
      <c r="A213" s="198"/>
    </row>
    <row r="214" spans="1:1">
      <c r="A214" s="198"/>
    </row>
    <row r="215" spans="1:1">
      <c r="A215" s="198"/>
    </row>
    <row r="216" spans="1:1">
      <c r="A216" s="198"/>
    </row>
    <row r="217" spans="1:1">
      <c r="A217" s="198"/>
    </row>
    <row r="218" spans="1:1">
      <c r="A218" s="198"/>
    </row>
    <row r="219" spans="1:1">
      <c r="A219" s="198"/>
    </row>
    <row r="220" spans="1:1">
      <c r="A220" s="198"/>
    </row>
    <row r="221" spans="1:1">
      <c r="A221" s="198"/>
    </row>
    <row r="222" spans="1:1">
      <c r="A222" s="198"/>
    </row>
    <row r="223" spans="1:1">
      <c r="A223" s="198"/>
    </row>
    <row r="224" spans="1:1">
      <c r="A224" s="198"/>
    </row>
    <row r="225" spans="1:1">
      <c r="A225" s="198"/>
    </row>
    <row r="226" spans="1:1">
      <c r="A226" s="198"/>
    </row>
    <row r="227" spans="1:1">
      <c r="A227" s="198"/>
    </row>
    <row r="228" spans="1:1">
      <c r="A228" s="198"/>
    </row>
    <row r="229" spans="1:1">
      <c r="A229" s="198"/>
    </row>
    <row r="230" spans="1:1">
      <c r="A230" s="198"/>
    </row>
    <row r="231" spans="1:1">
      <c r="A231" s="27"/>
    </row>
    <row r="232" spans="1:1">
      <c r="A232" s="27"/>
    </row>
    <row r="233" spans="1:1">
      <c r="A233" s="27"/>
    </row>
    <row r="234" spans="1:1">
      <c r="A234" s="27"/>
    </row>
    <row r="235" spans="1:1">
      <c r="A235" s="27"/>
    </row>
    <row r="236" spans="1:1">
      <c r="A236" s="27"/>
    </row>
    <row r="237" spans="1:1">
      <c r="A237" s="27"/>
    </row>
    <row r="238" spans="1:1">
      <c r="A238" s="27"/>
    </row>
    <row r="239" spans="1:1">
      <c r="A239" s="27"/>
    </row>
    <row r="240" spans="1:1">
      <c r="A240" s="27"/>
    </row>
    <row r="241" spans="1:1">
      <c r="A241" s="27"/>
    </row>
    <row r="242" spans="1:1">
      <c r="A242" s="27"/>
    </row>
    <row r="243" spans="1:1">
      <c r="A243" s="27"/>
    </row>
    <row r="244" spans="1:1">
      <c r="A244" s="27"/>
    </row>
    <row r="245" spans="1:1">
      <c r="A245" s="27"/>
    </row>
    <row r="246" spans="1:1">
      <c r="A246" s="27"/>
    </row>
    <row r="247" spans="1:1">
      <c r="A247" s="27"/>
    </row>
    <row r="248" spans="1:1">
      <c r="A248" s="27"/>
    </row>
    <row r="249" spans="1:1">
      <c r="A249" s="27"/>
    </row>
    <row r="250" spans="1:1">
      <c r="A250" s="27"/>
    </row>
    <row r="251" spans="1:1">
      <c r="A251" s="27"/>
    </row>
    <row r="252" spans="1:1">
      <c r="A252" s="27"/>
    </row>
    <row r="253" spans="1:1">
      <c r="A253" s="27"/>
    </row>
    <row r="254" spans="1:1">
      <c r="A254" s="27"/>
    </row>
    <row r="255" spans="1:1">
      <c r="A255" s="27"/>
    </row>
    <row r="256" spans="1:1">
      <c r="A256" s="27"/>
    </row>
    <row r="257" spans="1:1">
      <c r="A257" s="27"/>
    </row>
    <row r="258" spans="1:1">
      <c r="A258" s="27"/>
    </row>
    <row r="259" spans="1:1">
      <c r="A259" s="27"/>
    </row>
    <row r="260" spans="1:1">
      <c r="A260" s="27"/>
    </row>
    <row r="261" spans="1:1">
      <c r="A261" s="27"/>
    </row>
    <row r="262" spans="1:1">
      <c r="A262" s="27"/>
    </row>
    <row r="263" spans="1:1">
      <c r="A263" s="27"/>
    </row>
    <row r="264" spans="1:1">
      <c r="A264" s="27"/>
    </row>
    <row r="265" spans="1:1">
      <c r="A265" s="27"/>
    </row>
    <row r="266" spans="1:1">
      <c r="A266" s="27"/>
    </row>
    <row r="267" spans="1:1">
      <c r="A267" s="27"/>
    </row>
    <row r="268" spans="1:1">
      <c r="A268" s="27"/>
    </row>
    <row r="269" spans="1:1">
      <c r="A269" s="27"/>
    </row>
    <row r="270" spans="1:1">
      <c r="A270" s="27"/>
    </row>
    <row r="271" spans="1:1">
      <c r="A271" s="27"/>
    </row>
    <row r="272" spans="1:1">
      <c r="A272" s="27"/>
    </row>
    <row r="273" spans="1:1">
      <c r="A273" s="27"/>
    </row>
    <row r="274" spans="1:1">
      <c r="A274" s="27"/>
    </row>
    <row r="275" spans="1:1">
      <c r="A275" s="27"/>
    </row>
    <row r="276" spans="1:1">
      <c r="A276" s="27"/>
    </row>
    <row r="277" spans="1:1">
      <c r="A277" s="27"/>
    </row>
    <row r="278" spans="1:1">
      <c r="A278" s="27"/>
    </row>
    <row r="279" spans="1:1">
      <c r="A279" s="27"/>
    </row>
    <row r="280" spans="1:1">
      <c r="A280" s="27"/>
    </row>
    <row r="281" spans="1:1">
      <c r="A281" s="27"/>
    </row>
    <row r="282" spans="1:1">
      <c r="A282" s="27"/>
    </row>
    <row r="283" spans="1:1">
      <c r="A283" s="27"/>
    </row>
    <row r="284" spans="1:1">
      <c r="A284" s="27"/>
    </row>
    <row r="285" spans="1:1">
      <c r="A285" s="27"/>
    </row>
    <row r="286" spans="1:1">
      <c r="A286" s="27"/>
    </row>
    <row r="287" spans="1:1">
      <c r="A287" s="27"/>
    </row>
    <row r="288" spans="1:1">
      <c r="A288" s="27"/>
    </row>
    <row r="289" spans="1:1">
      <c r="A289" s="27"/>
    </row>
    <row r="290" spans="1:1">
      <c r="A290" s="27"/>
    </row>
    <row r="291" spans="1:1">
      <c r="A291" s="27"/>
    </row>
    <row r="292" spans="1:1">
      <c r="A292" s="27"/>
    </row>
    <row r="293" spans="1:1">
      <c r="A293" s="27"/>
    </row>
    <row r="294" spans="1:1">
      <c r="A294" s="27"/>
    </row>
    <row r="295" spans="1:1">
      <c r="A295" s="27"/>
    </row>
    <row r="296" spans="1:1">
      <c r="A296" s="27"/>
    </row>
    <row r="297" spans="1:1">
      <c r="A297" s="27"/>
    </row>
    <row r="298" spans="1:1">
      <c r="A298" s="27"/>
    </row>
    <row r="299" spans="1:1">
      <c r="A299" s="27"/>
    </row>
    <row r="300" spans="1:1">
      <c r="A300" s="27"/>
    </row>
    <row r="301" spans="1:1">
      <c r="A301" s="27"/>
    </row>
    <row r="302" spans="1:1">
      <c r="A302" s="27"/>
    </row>
    <row r="303" spans="1:1">
      <c r="A303" s="27"/>
    </row>
    <row r="304" spans="1:1">
      <c r="A304" s="27"/>
    </row>
    <row r="305" spans="1:1">
      <c r="A305" s="27"/>
    </row>
    <row r="306" spans="1:1">
      <c r="A306" s="27"/>
    </row>
    <row r="307" spans="1:1">
      <c r="A307" s="27"/>
    </row>
    <row r="308" spans="1:1">
      <c r="A308" s="27"/>
    </row>
    <row r="309" spans="1:1">
      <c r="A309" s="27"/>
    </row>
    <row r="310" spans="1:1">
      <c r="A310" s="27"/>
    </row>
    <row r="311" spans="1:1">
      <c r="A311" s="27"/>
    </row>
    <row r="312" spans="1:1">
      <c r="A312" s="27"/>
    </row>
    <row r="313" spans="1:1">
      <c r="A313" s="27"/>
    </row>
    <row r="314" spans="1:1">
      <c r="A314" s="27"/>
    </row>
    <row r="315" spans="1:1">
      <c r="A315" s="27"/>
    </row>
    <row r="316" spans="1:1">
      <c r="A316" s="27"/>
    </row>
    <row r="317" spans="1:1">
      <c r="A317" s="27"/>
    </row>
    <row r="318" spans="1:1">
      <c r="A318" s="27"/>
    </row>
    <row r="319" spans="1:1">
      <c r="A319" s="27"/>
    </row>
    <row r="320" spans="1:1">
      <c r="A320" s="27"/>
    </row>
    <row r="321" spans="1:1">
      <c r="A321" s="27"/>
    </row>
    <row r="322" spans="1:1">
      <c r="A322" s="27"/>
    </row>
    <row r="323" spans="1:1">
      <c r="A323" s="27"/>
    </row>
    <row r="324" spans="1:1">
      <c r="A324" s="27"/>
    </row>
    <row r="325" spans="1:1">
      <c r="A325" s="27"/>
    </row>
    <row r="326" spans="1:1">
      <c r="A326" s="27"/>
    </row>
    <row r="327" spans="1:1">
      <c r="A327" s="27"/>
    </row>
    <row r="328" spans="1:1">
      <c r="A328" s="27"/>
    </row>
    <row r="329" spans="1:1">
      <c r="A329" s="27"/>
    </row>
    <row r="330" spans="1:1">
      <c r="A330" s="27"/>
    </row>
    <row r="331" spans="1:1">
      <c r="A331" s="27"/>
    </row>
    <row r="332" spans="1:1">
      <c r="A332" s="27"/>
    </row>
    <row r="333" spans="1:1">
      <c r="A333" s="27"/>
    </row>
    <row r="334" spans="1:1">
      <c r="A334" s="27"/>
    </row>
    <row r="335" spans="1:1">
      <c r="A335" s="27"/>
    </row>
    <row r="336" spans="1:1">
      <c r="A336" s="27"/>
    </row>
    <row r="337" spans="1:1">
      <c r="A337" s="27"/>
    </row>
    <row r="338" spans="1:1">
      <c r="A338" s="27"/>
    </row>
    <row r="339" spans="1:1">
      <c r="A339" s="27"/>
    </row>
    <row r="340" spans="1:1">
      <c r="A340" s="27"/>
    </row>
    <row r="341" spans="1:1">
      <c r="A341" s="27"/>
    </row>
    <row r="342" spans="1:1">
      <c r="A342" s="27"/>
    </row>
    <row r="343" spans="1:1">
      <c r="A343" s="27"/>
    </row>
    <row r="344" spans="1:1">
      <c r="A344" s="27"/>
    </row>
    <row r="345" spans="1:1">
      <c r="A345" s="27"/>
    </row>
    <row r="346" spans="1:1">
      <c r="A346" s="27"/>
    </row>
    <row r="347" spans="1:1">
      <c r="A347" s="27"/>
    </row>
    <row r="348" spans="1:1">
      <c r="A348" s="27"/>
    </row>
    <row r="349" spans="1:1">
      <c r="A349" s="27"/>
    </row>
    <row r="350" spans="1:1">
      <c r="A350" s="27"/>
    </row>
    <row r="351" spans="1:1">
      <c r="A351" s="27"/>
    </row>
    <row r="352" spans="1:1">
      <c r="A352" s="27"/>
    </row>
    <row r="353" spans="1:1">
      <c r="A353" s="27"/>
    </row>
    <row r="354" spans="1:1">
      <c r="A354" s="27"/>
    </row>
    <row r="355" spans="1:1">
      <c r="A355" s="27"/>
    </row>
    <row r="356" spans="1:1">
      <c r="A356" s="27"/>
    </row>
    <row r="357" spans="1:1">
      <c r="A357" s="27"/>
    </row>
    <row r="358" spans="1:1">
      <c r="A358" s="27"/>
    </row>
    <row r="359" spans="1:1">
      <c r="A359" s="27"/>
    </row>
    <row r="360" spans="1:1">
      <c r="A360" s="27"/>
    </row>
    <row r="361" spans="1:1">
      <c r="A361" s="27"/>
    </row>
    <row r="362" spans="1:1">
      <c r="A362" s="27"/>
    </row>
    <row r="363" spans="1:1">
      <c r="A363" s="27"/>
    </row>
    <row r="364" spans="1:1">
      <c r="A364" s="27"/>
    </row>
    <row r="365" spans="1:1">
      <c r="A365" s="27"/>
    </row>
    <row r="366" spans="1:1">
      <c r="A366" s="27"/>
    </row>
    <row r="367" spans="1:1">
      <c r="A367" s="27"/>
    </row>
    <row r="368" spans="1:1">
      <c r="A368" s="27"/>
    </row>
    <row r="369" spans="1:1">
      <c r="A369" s="27"/>
    </row>
    <row r="370" spans="1:1">
      <c r="A370" s="27"/>
    </row>
    <row r="371" spans="1:1">
      <c r="A371" s="27"/>
    </row>
    <row r="372" spans="1:1">
      <c r="A372" s="27"/>
    </row>
    <row r="373" spans="1:1">
      <c r="A373" s="27"/>
    </row>
    <row r="374" spans="1:1">
      <c r="A374" s="27"/>
    </row>
    <row r="375" spans="1:1">
      <c r="A375" s="27"/>
    </row>
    <row r="376" spans="1:1">
      <c r="A376" s="27"/>
    </row>
    <row r="377" spans="1:1">
      <c r="A377" s="27"/>
    </row>
    <row r="378" spans="1:1">
      <c r="A378" s="27"/>
    </row>
    <row r="379" spans="1:1">
      <c r="A379" s="27"/>
    </row>
    <row r="380" spans="1:1">
      <c r="A380" s="27"/>
    </row>
    <row r="381" spans="1:1">
      <c r="A381" s="27"/>
    </row>
    <row r="382" spans="1:1">
      <c r="A382" s="27"/>
    </row>
    <row r="383" spans="1:1">
      <c r="A383" s="27"/>
    </row>
    <row r="384" spans="1:1">
      <c r="A384" s="27"/>
    </row>
    <row r="385" spans="1:1">
      <c r="A385" s="27"/>
    </row>
    <row r="386" spans="1:1">
      <c r="A386" s="27"/>
    </row>
    <row r="387" spans="1:1">
      <c r="A387" s="27"/>
    </row>
    <row r="388" spans="1:1">
      <c r="A388" s="27"/>
    </row>
    <row r="389" spans="1:1">
      <c r="A389" s="27"/>
    </row>
    <row r="390" spans="1:1">
      <c r="A390" s="27"/>
    </row>
    <row r="391" spans="1:1">
      <c r="A391" s="27"/>
    </row>
    <row r="392" spans="1:1">
      <c r="A392" s="27"/>
    </row>
    <row r="393" spans="1:1">
      <c r="A393" s="27"/>
    </row>
    <row r="394" spans="1:1">
      <c r="A394" s="27"/>
    </row>
    <row r="395" spans="1:1">
      <c r="A395" s="27"/>
    </row>
    <row r="396" spans="1:1">
      <c r="A396" s="27"/>
    </row>
    <row r="397" spans="1:1">
      <c r="A397" s="27"/>
    </row>
    <row r="398" spans="1:1">
      <c r="A398" s="27"/>
    </row>
    <row r="399" spans="1:1">
      <c r="A399" s="27"/>
    </row>
    <row r="400" spans="1:1">
      <c r="A400" s="27"/>
    </row>
    <row r="401" spans="1:1">
      <c r="A401" s="27"/>
    </row>
    <row r="402" spans="1:1">
      <c r="A402" s="27"/>
    </row>
    <row r="403" spans="1:1">
      <c r="A403" s="27"/>
    </row>
    <row r="404" spans="1:1">
      <c r="A404" s="27"/>
    </row>
    <row r="405" spans="1:1">
      <c r="A405" s="27"/>
    </row>
    <row r="406" spans="1:1">
      <c r="A406" s="27"/>
    </row>
    <row r="407" spans="1:1">
      <c r="A407" s="27"/>
    </row>
    <row r="408" spans="1:1">
      <c r="A408" s="27"/>
    </row>
    <row r="409" spans="1:1">
      <c r="A409" s="27"/>
    </row>
    <row r="410" spans="1:1">
      <c r="A410" s="27"/>
    </row>
    <row r="411" spans="1:1">
      <c r="A411" s="27"/>
    </row>
    <row r="412" spans="1:1">
      <c r="A412" s="27"/>
    </row>
    <row r="413" spans="1:1">
      <c r="A413" s="27"/>
    </row>
    <row r="414" spans="1:1">
      <c r="A414" s="27"/>
    </row>
    <row r="415" spans="1:1">
      <c r="A415" s="27"/>
    </row>
    <row r="416" spans="1:1">
      <c r="A416" s="27"/>
    </row>
    <row r="417" spans="1:1">
      <c r="A417" s="27"/>
    </row>
    <row r="418" spans="1:1">
      <c r="A418" s="27"/>
    </row>
    <row r="419" spans="1:1">
      <c r="A419" s="27"/>
    </row>
    <row r="420" spans="1:1">
      <c r="A420" s="27"/>
    </row>
    <row r="421" spans="1:1">
      <c r="A421" s="27"/>
    </row>
    <row r="422" spans="1:1">
      <c r="A422" s="27"/>
    </row>
    <row r="423" spans="1:1">
      <c r="A423" s="27"/>
    </row>
    <row r="424" spans="1:1">
      <c r="A424" s="27"/>
    </row>
    <row r="425" spans="1:1">
      <c r="A425" s="27"/>
    </row>
    <row r="426" spans="1:1">
      <c r="A426" s="27"/>
    </row>
    <row r="427" spans="1:1">
      <c r="A427" s="27"/>
    </row>
    <row r="428" spans="1:1">
      <c r="A428" s="27"/>
    </row>
    <row r="429" spans="1:1">
      <c r="A429" s="27"/>
    </row>
    <row r="430" spans="1:1">
      <c r="A430" s="27"/>
    </row>
    <row r="431" spans="1:1">
      <c r="A431" s="27"/>
    </row>
    <row r="432" spans="1:1">
      <c r="A432" s="27"/>
    </row>
    <row r="433" spans="1:1">
      <c r="A433" s="27"/>
    </row>
    <row r="434" spans="1:1">
      <c r="A434" s="27"/>
    </row>
    <row r="435" spans="1:1">
      <c r="A435" s="27"/>
    </row>
    <row r="436" spans="1:1">
      <c r="A436" s="27"/>
    </row>
    <row r="437" spans="1:1">
      <c r="A437" s="27"/>
    </row>
    <row r="438" spans="1:1">
      <c r="A438" s="27"/>
    </row>
    <row r="439" spans="1:1">
      <c r="A439" s="27"/>
    </row>
    <row r="440" spans="1:1">
      <c r="A440" s="27"/>
    </row>
    <row r="441" spans="1:1">
      <c r="A441" s="27"/>
    </row>
    <row r="442" spans="1:1">
      <c r="A442" s="27"/>
    </row>
    <row r="443" spans="1:1">
      <c r="A443" s="27"/>
    </row>
    <row r="444" spans="1:1">
      <c r="A444" s="27"/>
    </row>
    <row r="445" spans="1:1">
      <c r="A445" s="27"/>
    </row>
    <row r="446" spans="1:1">
      <c r="A446" s="27"/>
    </row>
    <row r="447" spans="1:1">
      <c r="A447" s="27"/>
    </row>
    <row r="448" spans="1:1">
      <c r="A448" s="27"/>
    </row>
    <row r="449" spans="1:1">
      <c r="A449" s="27"/>
    </row>
    <row r="450" spans="1:1">
      <c r="A450" s="27"/>
    </row>
    <row r="451" spans="1:1">
      <c r="A451" s="27"/>
    </row>
    <row r="452" spans="1:1">
      <c r="A452" s="27"/>
    </row>
    <row r="453" spans="1:1">
      <c r="A453" s="27"/>
    </row>
    <row r="454" spans="1:1">
      <c r="A454" s="27"/>
    </row>
    <row r="455" spans="1:1">
      <c r="A455" s="27"/>
    </row>
    <row r="456" spans="1:1">
      <c r="A456" s="27"/>
    </row>
    <row r="457" spans="1:1">
      <c r="A457" s="27"/>
    </row>
    <row r="458" spans="1:1">
      <c r="A458" s="27"/>
    </row>
    <row r="459" spans="1:1">
      <c r="A459" s="27"/>
    </row>
    <row r="460" spans="1:1">
      <c r="A460" s="27"/>
    </row>
    <row r="461" spans="1:1">
      <c r="A461" s="27"/>
    </row>
    <row r="462" spans="1:1">
      <c r="A462" s="27"/>
    </row>
    <row r="463" spans="1:1">
      <c r="A463" s="27"/>
    </row>
    <row r="464" spans="1:1">
      <c r="A464" s="27"/>
    </row>
    <row r="465" spans="1:1">
      <c r="A465" s="27"/>
    </row>
    <row r="466" spans="1:1">
      <c r="A466" s="27"/>
    </row>
    <row r="467" spans="1:1">
      <c r="A467" s="27"/>
    </row>
    <row r="468" spans="1:1">
      <c r="A468" s="27"/>
    </row>
    <row r="469" spans="1:1">
      <c r="A469" s="27"/>
    </row>
    <row r="470" spans="1:1">
      <c r="A470" s="27"/>
    </row>
    <row r="471" spans="1:1">
      <c r="A471" s="27"/>
    </row>
    <row r="472" spans="1:1">
      <c r="A472" s="27"/>
    </row>
    <row r="473" spans="1:1">
      <c r="A473" s="27"/>
    </row>
    <row r="474" spans="1:1">
      <c r="A474" s="27"/>
    </row>
    <row r="475" spans="1:1">
      <c r="A475" s="27"/>
    </row>
    <row r="476" spans="1:1">
      <c r="A476" s="27"/>
    </row>
    <row r="477" spans="1:1">
      <c r="A477" s="27"/>
    </row>
    <row r="478" spans="1:1">
      <c r="A478" s="27"/>
    </row>
    <row r="479" spans="1:1">
      <c r="A479" s="27"/>
    </row>
    <row r="480" spans="1:1">
      <c r="A480" s="27"/>
    </row>
    <row r="481" spans="1:1">
      <c r="A481" s="27"/>
    </row>
    <row r="482" spans="1:1">
      <c r="A482" s="27"/>
    </row>
    <row r="483" spans="1:1">
      <c r="A483" s="27"/>
    </row>
    <row r="484" spans="1:1">
      <c r="A484" s="27"/>
    </row>
    <row r="485" spans="1:1">
      <c r="A485" s="27"/>
    </row>
    <row r="486" spans="1:1">
      <c r="A486" s="27"/>
    </row>
    <row r="487" spans="1:1">
      <c r="A487" s="27"/>
    </row>
    <row r="488" spans="1:1">
      <c r="A488" s="27"/>
    </row>
    <row r="489" spans="1:1">
      <c r="A489" s="27"/>
    </row>
    <row r="490" spans="1:1">
      <c r="A490" s="27"/>
    </row>
    <row r="491" spans="1:1">
      <c r="A491" s="27"/>
    </row>
    <row r="492" spans="1:1">
      <c r="A492" s="27"/>
    </row>
    <row r="493" spans="1:1">
      <c r="A493" s="27"/>
    </row>
    <row r="494" spans="1:1">
      <c r="A494" s="27"/>
    </row>
    <row r="495" spans="1:1">
      <c r="A495" s="27"/>
    </row>
    <row r="496" spans="1:1">
      <c r="A496" s="27"/>
    </row>
    <row r="497" spans="1:1">
      <c r="A497" s="27"/>
    </row>
    <row r="498" spans="1:1">
      <c r="A498" s="27"/>
    </row>
    <row r="499" spans="1:1">
      <c r="A499" s="27"/>
    </row>
    <row r="500" spans="1:1">
      <c r="A500" s="27"/>
    </row>
    <row r="501" spans="1:1">
      <c r="A501" s="27"/>
    </row>
    <row r="502" spans="1:1">
      <c r="A502" s="27"/>
    </row>
    <row r="503" spans="1:1">
      <c r="A503" s="27"/>
    </row>
    <row r="504" spans="1:1">
      <c r="A504" s="27"/>
    </row>
    <row r="505" spans="1:1">
      <c r="A505" s="27"/>
    </row>
    <row r="506" spans="1:1">
      <c r="A506" s="27"/>
    </row>
    <row r="507" spans="1:1">
      <c r="A507" s="27"/>
    </row>
    <row r="508" spans="1:1">
      <c r="A508" s="27"/>
    </row>
    <row r="509" spans="1:1">
      <c r="A509" s="27"/>
    </row>
    <row r="510" spans="1:1">
      <c r="A510" s="27"/>
    </row>
    <row r="511" spans="1:1">
      <c r="A511" s="27"/>
    </row>
    <row r="512" spans="1:1">
      <c r="A512" s="27"/>
    </row>
    <row r="513" spans="1:1">
      <c r="A513" s="27"/>
    </row>
    <row r="514" spans="1:1">
      <c r="A514" s="27"/>
    </row>
    <row r="515" spans="1:1">
      <c r="A515" s="27"/>
    </row>
    <row r="516" spans="1:1">
      <c r="A516" s="27"/>
    </row>
    <row r="517" spans="1:1">
      <c r="A517" s="27"/>
    </row>
    <row r="518" spans="1:1">
      <c r="A518" s="27"/>
    </row>
    <row r="519" spans="1:1">
      <c r="A519" s="27"/>
    </row>
    <row r="520" spans="1:1">
      <c r="A520" s="27"/>
    </row>
    <row r="521" spans="1:1">
      <c r="A521" s="27"/>
    </row>
    <row r="522" spans="1:1">
      <c r="A522" s="27"/>
    </row>
    <row r="523" spans="1:1">
      <c r="A523" s="27"/>
    </row>
    <row r="524" spans="1:1">
      <c r="A524" s="27"/>
    </row>
    <row r="525" spans="1:1">
      <c r="A525" s="27"/>
    </row>
    <row r="526" spans="1:1">
      <c r="A526" s="27"/>
    </row>
    <row r="527" spans="1:1">
      <c r="A527" s="27"/>
    </row>
    <row r="528" spans="1:1">
      <c r="A528" s="27"/>
    </row>
    <row r="529" spans="1:1">
      <c r="A529" s="27"/>
    </row>
    <row r="530" spans="1:1">
      <c r="A530" s="27"/>
    </row>
    <row r="531" spans="1:1">
      <c r="A531" s="27"/>
    </row>
    <row r="532" spans="1:1">
      <c r="A532" s="27"/>
    </row>
    <row r="533" spans="1:1">
      <c r="A533" s="27"/>
    </row>
    <row r="534" spans="1:1">
      <c r="A534" s="27"/>
    </row>
    <row r="535" spans="1:1">
      <c r="A535" s="27"/>
    </row>
    <row r="536" spans="1:1">
      <c r="A536" s="27"/>
    </row>
    <row r="537" spans="1:1">
      <c r="A537" s="27"/>
    </row>
    <row r="538" spans="1:1">
      <c r="A538" s="27"/>
    </row>
    <row r="539" spans="1:1">
      <c r="A539" s="27"/>
    </row>
    <row r="540" spans="1:1">
      <c r="A540" s="27"/>
    </row>
    <row r="541" spans="1:1">
      <c r="A541" s="27"/>
    </row>
    <row r="542" spans="1:1">
      <c r="A542" s="27"/>
    </row>
    <row r="543" spans="1:1">
      <c r="A543" s="27"/>
    </row>
    <row r="544" spans="1:1">
      <c r="A544" s="27"/>
    </row>
    <row r="545" spans="1:1">
      <c r="A545" s="27"/>
    </row>
    <row r="546" spans="1:1">
      <c r="A546" s="27"/>
    </row>
    <row r="547" spans="1:1">
      <c r="A547" s="27"/>
    </row>
    <row r="548" spans="1:1">
      <c r="A548" s="27"/>
    </row>
    <row r="549" spans="1:1">
      <c r="A549" s="27"/>
    </row>
    <row r="550" spans="1:1">
      <c r="A550" s="27"/>
    </row>
    <row r="551" spans="1:1">
      <c r="A551" s="27"/>
    </row>
    <row r="552" spans="1:1">
      <c r="A552" s="27"/>
    </row>
    <row r="553" spans="1:1">
      <c r="A553" s="27"/>
    </row>
    <row r="554" spans="1:1">
      <c r="A554" s="27"/>
    </row>
    <row r="555" spans="1:1">
      <c r="A555" s="27"/>
    </row>
    <row r="556" spans="1:1">
      <c r="A556" s="27"/>
    </row>
    <row r="557" spans="1:1">
      <c r="A557" s="27"/>
    </row>
    <row r="558" spans="1:1">
      <c r="A558" s="27"/>
    </row>
    <row r="559" spans="1:1">
      <c r="A559" s="27"/>
    </row>
    <row r="560" spans="1:1">
      <c r="A560" s="27"/>
    </row>
    <row r="561" spans="1:1">
      <c r="A561" s="27"/>
    </row>
    <row r="562" spans="1:1">
      <c r="A562" s="27"/>
    </row>
    <row r="563" spans="1:1">
      <c r="A563" s="27"/>
    </row>
    <row r="564" spans="1:1">
      <c r="A564" s="27"/>
    </row>
    <row r="565" spans="1:1">
      <c r="A565" s="27"/>
    </row>
    <row r="566" spans="1:1">
      <c r="A566" s="27"/>
    </row>
    <row r="567" spans="1:1">
      <c r="A567" s="27"/>
    </row>
    <row r="568" spans="1:1">
      <c r="A568" s="27"/>
    </row>
    <row r="569" spans="1:1">
      <c r="A569" s="27"/>
    </row>
    <row r="570" spans="1:1">
      <c r="A570" s="27"/>
    </row>
    <row r="571" spans="1:1">
      <c r="A571" s="27"/>
    </row>
    <row r="572" spans="1:1">
      <c r="A572" s="27"/>
    </row>
    <row r="573" spans="1:1">
      <c r="A573" s="27"/>
    </row>
    <row r="574" spans="1:1">
      <c r="A574" s="27"/>
    </row>
    <row r="575" spans="1:1">
      <c r="A575" s="27"/>
    </row>
    <row r="576" spans="1:1">
      <c r="A576" s="27"/>
    </row>
    <row r="577" spans="1:1">
      <c r="A577" s="27"/>
    </row>
    <row r="578" spans="1:1">
      <c r="A578" s="27"/>
    </row>
    <row r="579" spans="1:1">
      <c r="A579" s="27"/>
    </row>
    <row r="580" spans="1:1">
      <c r="A580" s="27"/>
    </row>
    <row r="581" spans="1:1">
      <c r="A581" s="27"/>
    </row>
    <row r="582" spans="1:1">
      <c r="A582" s="27"/>
    </row>
    <row r="583" spans="1:1">
      <c r="A583" s="27"/>
    </row>
    <row r="584" spans="1:1">
      <c r="A584" s="27"/>
    </row>
    <row r="585" spans="1:1">
      <c r="A585" s="27"/>
    </row>
    <row r="586" spans="1:1">
      <c r="A586" s="27"/>
    </row>
    <row r="587" spans="1:1">
      <c r="A587" s="27"/>
    </row>
    <row r="588" spans="1:1">
      <c r="A588" s="27"/>
    </row>
    <row r="589" spans="1:1">
      <c r="A589" s="27"/>
    </row>
    <row r="590" spans="1:1">
      <c r="A590" s="27"/>
    </row>
    <row r="591" spans="1:1">
      <c r="A591" s="27"/>
    </row>
    <row r="592" spans="1:1">
      <c r="A592" s="27"/>
    </row>
    <row r="593" spans="1:1">
      <c r="A593" s="27"/>
    </row>
    <row r="594" spans="1:1">
      <c r="A594" s="27"/>
    </row>
    <row r="595" spans="1:1">
      <c r="A595" s="27"/>
    </row>
    <row r="596" spans="1:1">
      <c r="A596" s="27"/>
    </row>
    <row r="597" spans="1:1">
      <c r="A597" s="27"/>
    </row>
    <row r="598" spans="1:1">
      <c r="A598" s="27"/>
    </row>
    <row r="599" spans="1:1">
      <c r="A599" s="27"/>
    </row>
    <row r="600" spans="1:1">
      <c r="A600" s="27"/>
    </row>
    <row r="601" spans="1:1">
      <c r="A601" s="27"/>
    </row>
    <row r="602" spans="1:1">
      <c r="A602" s="27"/>
    </row>
    <row r="603" spans="1:1">
      <c r="A603" s="27"/>
    </row>
    <row r="604" spans="1:1">
      <c r="A604" s="27"/>
    </row>
    <row r="605" spans="1:1">
      <c r="A605" s="27"/>
    </row>
    <row r="606" spans="1:1">
      <c r="A606" s="27"/>
    </row>
    <row r="607" spans="1:1">
      <c r="A607" s="27"/>
    </row>
    <row r="608" spans="1:1">
      <c r="A608" s="27"/>
    </row>
    <row r="609" spans="1:1">
      <c r="A609" s="27"/>
    </row>
    <row r="610" spans="1:1">
      <c r="A610" s="27"/>
    </row>
    <row r="611" spans="1:1">
      <c r="A611" s="27"/>
    </row>
    <row r="612" spans="1:1">
      <c r="A612" s="27"/>
    </row>
    <row r="613" spans="1:1">
      <c r="A613" s="27"/>
    </row>
    <row r="614" spans="1:1">
      <c r="A614" s="27"/>
    </row>
    <row r="615" spans="1:1">
      <c r="A615" s="27"/>
    </row>
    <row r="616" spans="1:1">
      <c r="A616" s="27"/>
    </row>
    <row r="617" spans="1:1">
      <c r="A617" s="27"/>
    </row>
    <row r="618" spans="1:1">
      <c r="A618" s="27"/>
    </row>
    <row r="619" spans="1:1">
      <c r="A619" s="27"/>
    </row>
    <row r="620" spans="1:1">
      <c r="A620" s="27"/>
    </row>
    <row r="621" spans="1:1">
      <c r="A621" s="27"/>
    </row>
    <row r="622" spans="1:1">
      <c r="A622" s="27"/>
    </row>
    <row r="623" spans="1:1">
      <c r="A623" s="27"/>
    </row>
    <row r="624" spans="1:1">
      <c r="A624" s="27"/>
    </row>
    <row r="625" spans="1:1">
      <c r="A625" s="27"/>
    </row>
    <row r="626" spans="1:1">
      <c r="A626" s="27"/>
    </row>
    <row r="627" spans="1:1">
      <c r="A627" s="27"/>
    </row>
    <row r="628" spans="1:1">
      <c r="A628" s="27"/>
    </row>
    <row r="629" spans="1:1">
      <c r="A629" s="27"/>
    </row>
    <row r="630" spans="1:1">
      <c r="A630" s="27"/>
    </row>
    <row r="631" spans="1:1">
      <c r="A631" s="27"/>
    </row>
    <row r="632" spans="1:1">
      <c r="A632" s="27"/>
    </row>
    <row r="633" spans="1:1">
      <c r="A633" s="27"/>
    </row>
    <row r="634" spans="1:1">
      <c r="A634" s="27"/>
    </row>
    <row r="635" spans="1:1">
      <c r="A635" s="27"/>
    </row>
    <row r="636" spans="1:1">
      <c r="A636" s="27"/>
    </row>
    <row r="637" spans="1:1">
      <c r="A637" s="27"/>
    </row>
    <row r="638" spans="1:1">
      <c r="A638" s="27"/>
    </row>
    <row r="639" spans="1:1">
      <c r="A639" s="27"/>
    </row>
    <row r="640" spans="1:1">
      <c r="A640" s="27"/>
    </row>
    <row r="641" spans="1:1">
      <c r="A641" s="27"/>
    </row>
    <row r="642" spans="1:1">
      <c r="A642" s="27"/>
    </row>
    <row r="643" spans="1:1">
      <c r="A643" s="27"/>
    </row>
    <row r="644" spans="1:1">
      <c r="A644" s="27"/>
    </row>
    <row r="645" spans="1:1">
      <c r="A645" s="27"/>
    </row>
    <row r="646" spans="1:1">
      <c r="A646" s="27"/>
    </row>
    <row r="647" spans="1:1">
      <c r="A647" s="27"/>
    </row>
    <row r="648" spans="1:1">
      <c r="A648" s="27"/>
    </row>
    <row r="649" spans="1:1">
      <c r="A649" s="27"/>
    </row>
    <row r="650" spans="1:1">
      <c r="A650" s="27"/>
    </row>
    <row r="651" spans="1:1">
      <c r="A651" s="27"/>
    </row>
    <row r="652" spans="1:1">
      <c r="A652" s="27"/>
    </row>
    <row r="653" spans="1:1">
      <c r="A653" s="27"/>
    </row>
    <row r="654" spans="1:1">
      <c r="A654" s="27"/>
    </row>
    <row r="655" spans="1:1">
      <c r="A655" s="27"/>
    </row>
    <row r="656" spans="1:1">
      <c r="A656" s="27"/>
    </row>
    <row r="657" spans="1:1">
      <c r="A657" s="27"/>
    </row>
    <row r="658" spans="1:1">
      <c r="A658" s="27"/>
    </row>
    <row r="659" spans="1:1">
      <c r="A659" s="27"/>
    </row>
    <row r="660" spans="1:1">
      <c r="A660" s="27"/>
    </row>
    <row r="661" spans="1:1">
      <c r="A661" s="27"/>
    </row>
    <row r="662" spans="1:1">
      <c r="A662" s="27"/>
    </row>
    <row r="663" spans="1:1">
      <c r="A663" s="27"/>
    </row>
    <row r="664" spans="1:1">
      <c r="A664" s="27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>
  <sheetPr codeName="Sheet34">
    <pageSetUpPr fitToPage="1"/>
  </sheetPr>
  <dimension ref="A1:Z664"/>
  <sheetViews>
    <sheetView topLeftCell="E2" zoomScale="25" zoomScaleNormal="25" workbookViewId="0">
      <selection activeCell="A5" sqref="A5:Q5"/>
    </sheetView>
  </sheetViews>
  <sheetFormatPr defaultColWidth="9.140625" defaultRowHeight="60"/>
  <cols>
    <col min="1" max="1" width="255.7109375" style="28" bestFit="1" customWidth="1"/>
    <col min="2" max="2" width="53.7109375" customWidth="1"/>
    <col min="3" max="3" width="53.7109375" style="266" customWidth="1"/>
    <col min="4" max="17" width="53.7109375" customWidth="1"/>
    <col min="18" max="18" width="6.5703125" style="267" customWidth="1"/>
    <col min="257" max="257" width="255.7109375" bestFit="1" customWidth="1"/>
    <col min="258" max="273" width="53.7109375" customWidth="1"/>
    <col min="274" max="274" width="6.5703125" customWidth="1"/>
    <col min="513" max="513" width="255.7109375" bestFit="1" customWidth="1"/>
    <col min="514" max="529" width="53.7109375" customWidth="1"/>
    <col min="530" max="530" width="6.5703125" customWidth="1"/>
    <col min="769" max="769" width="255.7109375" bestFit="1" customWidth="1"/>
    <col min="770" max="785" width="53.7109375" customWidth="1"/>
    <col min="786" max="786" width="6.5703125" customWidth="1"/>
    <col min="1025" max="1025" width="255.7109375" bestFit="1" customWidth="1"/>
    <col min="1026" max="1041" width="53.7109375" customWidth="1"/>
    <col min="1042" max="1042" width="6.5703125" customWidth="1"/>
    <col min="1281" max="1281" width="255.7109375" bestFit="1" customWidth="1"/>
    <col min="1282" max="1297" width="53.7109375" customWidth="1"/>
    <col min="1298" max="1298" width="6.5703125" customWidth="1"/>
    <col min="1537" max="1537" width="255.7109375" bestFit="1" customWidth="1"/>
    <col min="1538" max="1553" width="53.7109375" customWidth="1"/>
    <col min="1554" max="1554" width="6.5703125" customWidth="1"/>
    <col min="1793" max="1793" width="255.7109375" bestFit="1" customWidth="1"/>
    <col min="1794" max="1809" width="53.7109375" customWidth="1"/>
    <col min="1810" max="1810" width="6.5703125" customWidth="1"/>
    <col min="2049" max="2049" width="255.7109375" bestFit="1" customWidth="1"/>
    <col min="2050" max="2065" width="53.7109375" customWidth="1"/>
    <col min="2066" max="2066" width="6.5703125" customWidth="1"/>
    <col min="2305" max="2305" width="255.7109375" bestFit="1" customWidth="1"/>
    <col min="2306" max="2321" width="53.7109375" customWidth="1"/>
    <col min="2322" max="2322" width="6.5703125" customWidth="1"/>
    <col min="2561" max="2561" width="255.7109375" bestFit="1" customWidth="1"/>
    <col min="2562" max="2577" width="53.7109375" customWidth="1"/>
    <col min="2578" max="2578" width="6.5703125" customWidth="1"/>
    <col min="2817" max="2817" width="255.7109375" bestFit="1" customWidth="1"/>
    <col min="2818" max="2833" width="53.7109375" customWidth="1"/>
    <col min="2834" max="2834" width="6.5703125" customWidth="1"/>
    <col min="3073" max="3073" width="255.7109375" bestFit="1" customWidth="1"/>
    <col min="3074" max="3089" width="53.7109375" customWidth="1"/>
    <col min="3090" max="3090" width="6.5703125" customWidth="1"/>
    <col min="3329" max="3329" width="255.7109375" bestFit="1" customWidth="1"/>
    <col min="3330" max="3345" width="53.7109375" customWidth="1"/>
    <col min="3346" max="3346" width="6.5703125" customWidth="1"/>
    <col min="3585" max="3585" width="255.7109375" bestFit="1" customWidth="1"/>
    <col min="3586" max="3601" width="53.7109375" customWidth="1"/>
    <col min="3602" max="3602" width="6.5703125" customWidth="1"/>
    <col min="3841" max="3841" width="255.7109375" bestFit="1" customWidth="1"/>
    <col min="3842" max="3857" width="53.7109375" customWidth="1"/>
    <col min="3858" max="3858" width="6.5703125" customWidth="1"/>
    <col min="4097" max="4097" width="255.7109375" bestFit="1" customWidth="1"/>
    <col min="4098" max="4113" width="53.7109375" customWidth="1"/>
    <col min="4114" max="4114" width="6.5703125" customWidth="1"/>
    <col min="4353" max="4353" width="255.7109375" bestFit="1" customWidth="1"/>
    <col min="4354" max="4369" width="53.7109375" customWidth="1"/>
    <col min="4370" max="4370" width="6.5703125" customWidth="1"/>
    <col min="4609" max="4609" width="255.7109375" bestFit="1" customWidth="1"/>
    <col min="4610" max="4625" width="53.7109375" customWidth="1"/>
    <col min="4626" max="4626" width="6.5703125" customWidth="1"/>
    <col min="4865" max="4865" width="255.7109375" bestFit="1" customWidth="1"/>
    <col min="4866" max="4881" width="53.7109375" customWidth="1"/>
    <col min="4882" max="4882" width="6.5703125" customWidth="1"/>
    <col min="5121" max="5121" width="255.7109375" bestFit="1" customWidth="1"/>
    <col min="5122" max="5137" width="53.7109375" customWidth="1"/>
    <col min="5138" max="5138" width="6.5703125" customWidth="1"/>
    <col min="5377" max="5377" width="255.7109375" bestFit="1" customWidth="1"/>
    <col min="5378" max="5393" width="53.7109375" customWidth="1"/>
    <col min="5394" max="5394" width="6.5703125" customWidth="1"/>
    <col min="5633" max="5633" width="255.7109375" bestFit="1" customWidth="1"/>
    <col min="5634" max="5649" width="53.7109375" customWidth="1"/>
    <col min="5650" max="5650" width="6.5703125" customWidth="1"/>
    <col min="5889" max="5889" width="255.7109375" bestFit="1" customWidth="1"/>
    <col min="5890" max="5905" width="53.7109375" customWidth="1"/>
    <col min="5906" max="5906" width="6.5703125" customWidth="1"/>
    <col min="6145" max="6145" width="255.7109375" bestFit="1" customWidth="1"/>
    <col min="6146" max="6161" width="53.7109375" customWidth="1"/>
    <col min="6162" max="6162" width="6.5703125" customWidth="1"/>
    <col min="6401" max="6401" width="255.7109375" bestFit="1" customWidth="1"/>
    <col min="6402" max="6417" width="53.7109375" customWidth="1"/>
    <col min="6418" max="6418" width="6.5703125" customWidth="1"/>
    <col min="6657" max="6657" width="255.7109375" bestFit="1" customWidth="1"/>
    <col min="6658" max="6673" width="53.7109375" customWidth="1"/>
    <col min="6674" max="6674" width="6.5703125" customWidth="1"/>
    <col min="6913" max="6913" width="255.7109375" bestFit="1" customWidth="1"/>
    <col min="6914" max="6929" width="53.7109375" customWidth="1"/>
    <col min="6930" max="6930" width="6.5703125" customWidth="1"/>
    <col min="7169" max="7169" width="255.7109375" bestFit="1" customWidth="1"/>
    <col min="7170" max="7185" width="53.7109375" customWidth="1"/>
    <col min="7186" max="7186" width="6.5703125" customWidth="1"/>
    <col min="7425" max="7425" width="255.7109375" bestFit="1" customWidth="1"/>
    <col min="7426" max="7441" width="53.7109375" customWidth="1"/>
    <col min="7442" max="7442" width="6.5703125" customWidth="1"/>
    <col min="7681" max="7681" width="255.7109375" bestFit="1" customWidth="1"/>
    <col min="7682" max="7697" width="53.7109375" customWidth="1"/>
    <col min="7698" max="7698" width="6.5703125" customWidth="1"/>
    <col min="7937" max="7937" width="255.7109375" bestFit="1" customWidth="1"/>
    <col min="7938" max="7953" width="53.7109375" customWidth="1"/>
    <col min="7954" max="7954" width="6.5703125" customWidth="1"/>
    <col min="8193" max="8193" width="255.7109375" bestFit="1" customWidth="1"/>
    <col min="8194" max="8209" width="53.7109375" customWidth="1"/>
    <col min="8210" max="8210" width="6.5703125" customWidth="1"/>
    <col min="8449" max="8449" width="255.7109375" bestFit="1" customWidth="1"/>
    <col min="8450" max="8465" width="53.7109375" customWidth="1"/>
    <col min="8466" max="8466" width="6.5703125" customWidth="1"/>
    <col min="8705" max="8705" width="255.7109375" bestFit="1" customWidth="1"/>
    <col min="8706" max="8721" width="53.7109375" customWidth="1"/>
    <col min="8722" max="8722" width="6.5703125" customWidth="1"/>
    <col min="8961" max="8961" width="255.7109375" bestFit="1" customWidth="1"/>
    <col min="8962" max="8977" width="53.7109375" customWidth="1"/>
    <col min="8978" max="8978" width="6.5703125" customWidth="1"/>
    <col min="9217" max="9217" width="255.7109375" bestFit="1" customWidth="1"/>
    <col min="9218" max="9233" width="53.7109375" customWidth="1"/>
    <col min="9234" max="9234" width="6.5703125" customWidth="1"/>
    <col min="9473" max="9473" width="255.7109375" bestFit="1" customWidth="1"/>
    <col min="9474" max="9489" width="53.7109375" customWidth="1"/>
    <col min="9490" max="9490" width="6.5703125" customWidth="1"/>
    <col min="9729" max="9729" width="255.7109375" bestFit="1" customWidth="1"/>
    <col min="9730" max="9745" width="53.7109375" customWidth="1"/>
    <col min="9746" max="9746" width="6.5703125" customWidth="1"/>
    <col min="9985" max="9985" width="255.7109375" bestFit="1" customWidth="1"/>
    <col min="9986" max="10001" width="53.7109375" customWidth="1"/>
    <col min="10002" max="10002" width="6.5703125" customWidth="1"/>
    <col min="10241" max="10241" width="255.7109375" bestFit="1" customWidth="1"/>
    <col min="10242" max="10257" width="53.7109375" customWidth="1"/>
    <col min="10258" max="10258" width="6.5703125" customWidth="1"/>
    <col min="10497" max="10497" width="255.7109375" bestFit="1" customWidth="1"/>
    <col min="10498" max="10513" width="53.7109375" customWidth="1"/>
    <col min="10514" max="10514" width="6.5703125" customWidth="1"/>
    <col min="10753" max="10753" width="255.7109375" bestFit="1" customWidth="1"/>
    <col min="10754" max="10769" width="53.7109375" customWidth="1"/>
    <col min="10770" max="10770" width="6.5703125" customWidth="1"/>
    <col min="11009" max="11009" width="255.7109375" bestFit="1" customWidth="1"/>
    <col min="11010" max="11025" width="53.7109375" customWidth="1"/>
    <col min="11026" max="11026" width="6.5703125" customWidth="1"/>
    <col min="11265" max="11265" width="255.7109375" bestFit="1" customWidth="1"/>
    <col min="11266" max="11281" width="53.7109375" customWidth="1"/>
    <col min="11282" max="11282" width="6.5703125" customWidth="1"/>
    <col min="11521" max="11521" width="255.7109375" bestFit="1" customWidth="1"/>
    <col min="11522" max="11537" width="53.7109375" customWidth="1"/>
    <col min="11538" max="11538" width="6.5703125" customWidth="1"/>
    <col min="11777" max="11777" width="255.7109375" bestFit="1" customWidth="1"/>
    <col min="11778" max="11793" width="53.7109375" customWidth="1"/>
    <col min="11794" max="11794" width="6.5703125" customWidth="1"/>
    <col min="12033" max="12033" width="255.7109375" bestFit="1" customWidth="1"/>
    <col min="12034" max="12049" width="53.7109375" customWidth="1"/>
    <col min="12050" max="12050" width="6.5703125" customWidth="1"/>
    <col min="12289" max="12289" width="255.7109375" bestFit="1" customWidth="1"/>
    <col min="12290" max="12305" width="53.7109375" customWidth="1"/>
    <col min="12306" max="12306" width="6.5703125" customWidth="1"/>
    <col min="12545" max="12545" width="255.7109375" bestFit="1" customWidth="1"/>
    <col min="12546" max="12561" width="53.7109375" customWidth="1"/>
    <col min="12562" max="12562" width="6.5703125" customWidth="1"/>
    <col min="12801" max="12801" width="255.7109375" bestFit="1" customWidth="1"/>
    <col min="12802" max="12817" width="53.7109375" customWidth="1"/>
    <col min="12818" max="12818" width="6.5703125" customWidth="1"/>
    <col min="13057" max="13057" width="255.7109375" bestFit="1" customWidth="1"/>
    <col min="13058" max="13073" width="53.7109375" customWidth="1"/>
    <col min="13074" max="13074" width="6.5703125" customWidth="1"/>
    <col min="13313" max="13313" width="255.7109375" bestFit="1" customWidth="1"/>
    <col min="13314" max="13329" width="53.7109375" customWidth="1"/>
    <col min="13330" max="13330" width="6.5703125" customWidth="1"/>
    <col min="13569" max="13569" width="255.7109375" bestFit="1" customWidth="1"/>
    <col min="13570" max="13585" width="53.7109375" customWidth="1"/>
    <col min="13586" max="13586" width="6.5703125" customWidth="1"/>
    <col min="13825" max="13825" width="255.7109375" bestFit="1" customWidth="1"/>
    <col min="13826" max="13841" width="53.7109375" customWidth="1"/>
    <col min="13842" max="13842" width="6.5703125" customWidth="1"/>
    <col min="14081" max="14081" width="255.7109375" bestFit="1" customWidth="1"/>
    <col min="14082" max="14097" width="53.7109375" customWidth="1"/>
    <col min="14098" max="14098" width="6.5703125" customWidth="1"/>
    <col min="14337" max="14337" width="255.7109375" bestFit="1" customWidth="1"/>
    <col min="14338" max="14353" width="53.7109375" customWidth="1"/>
    <col min="14354" max="14354" width="6.5703125" customWidth="1"/>
    <col min="14593" max="14593" width="255.7109375" bestFit="1" customWidth="1"/>
    <col min="14594" max="14609" width="53.7109375" customWidth="1"/>
    <col min="14610" max="14610" width="6.5703125" customWidth="1"/>
    <col min="14849" max="14849" width="255.7109375" bestFit="1" customWidth="1"/>
    <col min="14850" max="14865" width="53.7109375" customWidth="1"/>
    <col min="14866" max="14866" width="6.5703125" customWidth="1"/>
    <col min="15105" max="15105" width="255.7109375" bestFit="1" customWidth="1"/>
    <col min="15106" max="15121" width="53.7109375" customWidth="1"/>
    <col min="15122" max="15122" width="6.5703125" customWidth="1"/>
    <col min="15361" max="15361" width="255.7109375" bestFit="1" customWidth="1"/>
    <col min="15362" max="15377" width="53.7109375" customWidth="1"/>
    <col min="15378" max="15378" width="6.5703125" customWidth="1"/>
    <col min="15617" max="15617" width="255.7109375" bestFit="1" customWidth="1"/>
    <col min="15618" max="15633" width="53.7109375" customWidth="1"/>
    <col min="15634" max="15634" width="6.5703125" customWidth="1"/>
    <col min="15873" max="15873" width="255.7109375" bestFit="1" customWidth="1"/>
    <col min="15874" max="15889" width="53.7109375" customWidth="1"/>
    <col min="15890" max="15890" width="6.5703125" customWidth="1"/>
    <col min="16129" max="16129" width="255.7109375" bestFit="1" customWidth="1"/>
    <col min="16130" max="16145" width="53.7109375" customWidth="1"/>
    <col min="16146" max="16146" width="6.5703125" customWidth="1"/>
  </cols>
  <sheetData>
    <row r="1" spans="1:26" s="1" customFormat="1" ht="5.25" hidden="1" customHeight="1">
      <c r="A1" s="139"/>
      <c r="B1" s="140"/>
      <c r="C1" s="263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  <c r="R1" s="264"/>
    </row>
    <row r="2" spans="1:26" s="2" customFormat="1" ht="145.5" customHeight="1">
      <c r="A2" s="941" t="s">
        <v>735</v>
      </c>
      <c r="B2" s="941"/>
      <c r="C2" s="941"/>
      <c r="D2" s="941"/>
      <c r="E2" s="941"/>
      <c r="F2" s="941"/>
      <c r="G2" s="941"/>
      <c r="H2" s="941"/>
      <c r="I2" s="941"/>
      <c r="J2" s="941"/>
      <c r="K2" s="941"/>
      <c r="L2" s="941"/>
      <c r="M2" s="941"/>
      <c r="N2" s="941"/>
      <c r="O2" s="941"/>
      <c r="P2" s="941"/>
      <c r="Q2" s="941"/>
      <c r="R2" s="264"/>
    </row>
    <row r="3" spans="1:26" s="2" customFormat="1" ht="75" customHeight="1">
      <c r="A3" s="941" t="s">
        <v>264</v>
      </c>
      <c r="B3" s="941"/>
      <c r="C3" s="941"/>
      <c r="D3" s="941"/>
      <c r="E3" s="941"/>
      <c r="F3" s="941"/>
      <c r="G3" s="941"/>
      <c r="H3" s="941"/>
      <c r="I3" s="941"/>
      <c r="J3" s="941"/>
      <c r="K3" s="941"/>
      <c r="L3" s="941"/>
      <c r="M3" s="941"/>
      <c r="N3" s="941"/>
      <c r="O3" s="941"/>
      <c r="P3" s="941"/>
      <c r="Q3" s="941"/>
      <c r="R3" s="264"/>
    </row>
    <row r="4" spans="1:26" s="2" customFormat="1" ht="63" customHeight="1">
      <c r="A4" s="941" t="s">
        <v>731</v>
      </c>
      <c r="B4" s="941"/>
      <c r="C4" s="941"/>
      <c r="D4" s="941"/>
      <c r="E4" s="941"/>
      <c r="F4" s="941"/>
      <c r="G4" s="941"/>
      <c r="H4" s="941"/>
      <c r="I4" s="941"/>
      <c r="J4" s="941"/>
      <c r="K4" s="941"/>
      <c r="L4" s="941"/>
      <c r="M4" s="941"/>
      <c r="N4" s="941"/>
      <c r="O4" s="941"/>
      <c r="P4" s="941"/>
      <c r="Q4" s="941"/>
      <c r="R4" s="264"/>
    </row>
    <row r="5" spans="1:26" s="3" customFormat="1" ht="144.75" customHeight="1">
      <c r="A5" s="942" t="s">
        <v>2</v>
      </c>
      <c r="B5" s="942"/>
      <c r="C5" s="942"/>
      <c r="D5" s="942"/>
      <c r="E5" s="942"/>
      <c r="F5" s="942"/>
      <c r="G5" s="942"/>
      <c r="H5" s="942"/>
      <c r="I5" s="942"/>
      <c r="J5" s="942"/>
      <c r="K5" s="942"/>
      <c r="L5" s="942"/>
      <c r="M5" s="942"/>
      <c r="N5" s="942"/>
      <c r="O5" s="942"/>
      <c r="P5" s="942"/>
      <c r="Q5" s="942"/>
      <c r="R5" s="265"/>
    </row>
    <row r="6" spans="1:26" ht="6" customHeight="1">
      <c r="A6" s="337"/>
      <c r="B6" s="23"/>
      <c r="C6" s="338"/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</row>
    <row r="7" spans="1:26" ht="54" customHeight="1">
      <c r="A7" s="339"/>
      <c r="B7" s="340"/>
      <c r="C7" s="341"/>
      <c r="D7" s="342"/>
      <c r="E7" s="342"/>
      <c r="F7" s="340"/>
      <c r="G7" s="340"/>
      <c r="H7" s="340"/>
      <c r="I7" s="340"/>
      <c r="J7" s="340"/>
      <c r="K7" s="342"/>
      <c r="L7" s="340"/>
      <c r="M7" s="340"/>
      <c r="N7" s="342"/>
      <c r="O7" s="342"/>
      <c r="P7" s="340"/>
      <c r="Q7" s="342"/>
      <c r="R7" s="269"/>
    </row>
    <row r="8" spans="1:26" s="271" customFormat="1" ht="92.25" customHeight="1">
      <c r="A8" s="270"/>
      <c r="B8" s="947" t="s">
        <v>62</v>
      </c>
      <c r="C8" s="947"/>
      <c r="D8" s="947"/>
      <c r="E8" s="947"/>
      <c r="F8" s="947"/>
      <c r="G8" s="947"/>
      <c r="H8" s="947"/>
      <c r="I8" s="947"/>
      <c r="J8" s="947" t="s">
        <v>63</v>
      </c>
      <c r="K8" s="947"/>
      <c r="L8" s="947"/>
      <c r="M8" s="947"/>
      <c r="N8" s="947"/>
      <c r="O8" s="947"/>
      <c r="P8" s="947"/>
      <c r="Q8" s="947"/>
      <c r="R8" s="269"/>
      <c r="Y8" s="271">
        <v>1</v>
      </c>
      <c r="Z8" s="271">
        <v>1</v>
      </c>
    </row>
    <row r="9" spans="1:26" s="278" customFormat="1" ht="227.25" customHeight="1">
      <c r="A9" s="272"/>
      <c r="B9" s="272" t="s">
        <v>51</v>
      </c>
      <c r="C9" s="273" t="s">
        <v>239</v>
      </c>
      <c r="D9" s="272" t="s">
        <v>240</v>
      </c>
      <c r="E9" s="274" t="s">
        <v>241</v>
      </c>
      <c r="F9" s="275" t="s">
        <v>242</v>
      </c>
      <c r="G9" s="274" t="s">
        <v>243</v>
      </c>
      <c r="H9" s="272" t="s">
        <v>244</v>
      </c>
      <c r="I9" s="275" t="s">
        <v>53</v>
      </c>
      <c r="J9" s="272" t="s">
        <v>51</v>
      </c>
      <c r="K9" s="274" t="s">
        <v>239</v>
      </c>
      <c r="L9" s="275" t="s">
        <v>240</v>
      </c>
      <c r="M9" s="274" t="s">
        <v>241</v>
      </c>
      <c r="N9" s="272" t="s">
        <v>242</v>
      </c>
      <c r="O9" s="274" t="s">
        <v>243</v>
      </c>
      <c r="P9" s="272" t="s">
        <v>244</v>
      </c>
      <c r="Q9" s="272" t="s">
        <v>53</v>
      </c>
      <c r="R9" s="276"/>
      <c r="S9" s="277"/>
      <c r="T9" s="277"/>
      <c r="U9" s="276"/>
      <c r="V9" s="277"/>
      <c r="W9" s="277"/>
      <c r="X9" s="276"/>
      <c r="Y9" s="277">
        <v>1</v>
      </c>
      <c r="Z9" s="278">
        <v>1</v>
      </c>
    </row>
    <row r="10" spans="1:26" ht="80.099999999999994" customHeight="1">
      <c r="A10" s="343" t="s">
        <v>16</v>
      </c>
      <c r="B10" s="280">
        <v>625379.87025000004</v>
      </c>
      <c r="C10" s="280">
        <v>2495.6608799999999</v>
      </c>
      <c r="D10" s="280">
        <v>0</v>
      </c>
      <c r="E10" s="280">
        <v>0</v>
      </c>
      <c r="F10" s="280">
        <v>801.10500000000002</v>
      </c>
      <c r="G10" s="280">
        <v>0</v>
      </c>
      <c r="H10" s="280">
        <v>160520.70806</v>
      </c>
      <c r="I10" s="280">
        <v>789197.3441799999</v>
      </c>
      <c r="J10" s="280">
        <v>0</v>
      </c>
      <c r="K10" s="280">
        <v>0</v>
      </c>
      <c r="L10" s="280">
        <v>0</v>
      </c>
      <c r="M10" s="280">
        <v>0</v>
      </c>
      <c r="N10" s="280">
        <v>0</v>
      </c>
      <c r="O10" s="280">
        <v>0</v>
      </c>
      <c r="P10" s="280">
        <v>0</v>
      </c>
      <c r="Q10" s="280">
        <v>0</v>
      </c>
      <c r="R10" s="269"/>
    </row>
    <row r="11" spans="1:26" ht="80.099999999999994" customHeight="1">
      <c r="A11" s="343" t="s">
        <v>17</v>
      </c>
      <c r="B11" s="280">
        <v>3282.1225669999999</v>
      </c>
      <c r="C11" s="280">
        <v>0</v>
      </c>
      <c r="D11" s="280">
        <v>0</v>
      </c>
      <c r="E11" s="280">
        <v>0</v>
      </c>
      <c r="F11" s="280">
        <v>0</v>
      </c>
      <c r="G11" s="280">
        <v>0</v>
      </c>
      <c r="H11" s="280">
        <v>6726.00072</v>
      </c>
      <c r="I11" s="280">
        <v>10008.12328</v>
      </c>
      <c r="J11" s="280">
        <v>0</v>
      </c>
      <c r="K11" s="280">
        <v>0</v>
      </c>
      <c r="L11" s="280">
        <v>0</v>
      </c>
      <c r="M11" s="280">
        <v>0</v>
      </c>
      <c r="N11" s="280">
        <v>0</v>
      </c>
      <c r="O11" s="280">
        <v>0</v>
      </c>
      <c r="P11" s="280">
        <v>1031.2550699999999</v>
      </c>
      <c r="Q11" s="280">
        <v>1031.2550699999999</v>
      </c>
      <c r="R11" s="269"/>
    </row>
    <row r="12" spans="1:26" ht="80.099999999999994" customHeight="1">
      <c r="A12" s="343" t="s">
        <v>18</v>
      </c>
      <c r="B12" s="280">
        <v>0</v>
      </c>
      <c r="C12" s="280">
        <v>0</v>
      </c>
      <c r="D12" s="280">
        <v>0</v>
      </c>
      <c r="E12" s="280">
        <v>0</v>
      </c>
      <c r="F12" s="280">
        <v>0</v>
      </c>
      <c r="G12" s="280">
        <v>0</v>
      </c>
      <c r="H12" s="280">
        <v>0</v>
      </c>
      <c r="I12" s="280">
        <v>0</v>
      </c>
      <c r="J12" s="280">
        <v>0</v>
      </c>
      <c r="K12" s="280">
        <v>0</v>
      </c>
      <c r="L12" s="280">
        <v>0</v>
      </c>
      <c r="M12" s="280">
        <v>0</v>
      </c>
      <c r="N12" s="280">
        <v>0</v>
      </c>
      <c r="O12" s="280">
        <v>0</v>
      </c>
      <c r="P12" s="280">
        <v>0</v>
      </c>
      <c r="Q12" s="280">
        <v>0</v>
      </c>
      <c r="R12" s="269"/>
    </row>
    <row r="13" spans="1:26" ht="80.099999999999994" customHeight="1">
      <c r="A13" s="343" t="s">
        <v>19</v>
      </c>
      <c r="B13" s="280">
        <v>0</v>
      </c>
      <c r="C13" s="280">
        <v>0</v>
      </c>
      <c r="D13" s="280">
        <v>0</v>
      </c>
      <c r="E13" s="280">
        <v>0</v>
      </c>
      <c r="F13" s="280">
        <v>0</v>
      </c>
      <c r="G13" s="280">
        <v>0</v>
      </c>
      <c r="H13" s="280">
        <v>0</v>
      </c>
      <c r="I13" s="280">
        <v>0</v>
      </c>
      <c r="J13" s="280">
        <v>0</v>
      </c>
      <c r="K13" s="280">
        <v>0</v>
      </c>
      <c r="L13" s="280">
        <v>0</v>
      </c>
      <c r="M13" s="280">
        <v>0</v>
      </c>
      <c r="N13" s="280">
        <v>0</v>
      </c>
      <c r="O13" s="280">
        <v>0</v>
      </c>
      <c r="P13" s="280">
        <v>0</v>
      </c>
      <c r="Q13" s="280">
        <v>0</v>
      </c>
      <c r="R13" s="269"/>
    </row>
    <row r="14" spans="1:26" ht="80.099999999999994" customHeight="1">
      <c r="A14" s="343" t="s">
        <v>20</v>
      </c>
      <c r="B14" s="280">
        <v>481217.44634939998</v>
      </c>
      <c r="C14" s="280">
        <v>1773.2060397999999</v>
      </c>
      <c r="D14" s="280">
        <v>3295.9822162</v>
      </c>
      <c r="E14" s="280">
        <v>0</v>
      </c>
      <c r="F14" s="280">
        <v>2143.7456579999998</v>
      </c>
      <c r="G14" s="280">
        <v>0</v>
      </c>
      <c r="H14" s="280">
        <v>0</v>
      </c>
      <c r="I14" s="280">
        <v>488430.38027999998</v>
      </c>
      <c r="J14" s="280">
        <v>184244.4854682</v>
      </c>
      <c r="K14" s="280">
        <v>60.897180399999996</v>
      </c>
      <c r="L14" s="280">
        <v>20.045057199999999</v>
      </c>
      <c r="M14" s="280">
        <v>0</v>
      </c>
      <c r="N14" s="280">
        <v>82.9743754</v>
      </c>
      <c r="O14" s="280">
        <v>0</v>
      </c>
      <c r="P14" s="280">
        <v>0</v>
      </c>
      <c r="Q14" s="280">
        <v>184408.40212000001</v>
      </c>
      <c r="R14" s="269"/>
    </row>
    <row r="15" spans="1:26" ht="80.099999999999994" customHeight="1">
      <c r="A15" s="343" t="s">
        <v>21</v>
      </c>
      <c r="B15" s="280">
        <v>3267.41489</v>
      </c>
      <c r="C15" s="280">
        <v>0</v>
      </c>
      <c r="D15" s="280">
        <v>0</v>
      </c>
      <c r="E15" s="280">
        <v>0</v>
      </c>
      <c r="F15" s="280">
        <v>35</v>
      </c>
      <c r="G15" s="280">
        <v>0</v>
      </c>
      <c r="H15" s="280">
        <v>0</v>
      </c>
      <c r="I15" s="280">
        <v>3302.41489</v>
      </c>
      <c r="J15" s="280">
        <v>430129.98478899995</v>
      </c>
      <c r="K15" s="280">
        <v>110.88108</v>
      </c>
      <c r="L15" s="280">
        <v>430.36182000000002</v>
      </c>
      <c r="M15" s="280">
        <v>0</v>
      </c>
      <c r="N15" s="280">
        <v>1072.8860199999999</v>
      </c>
      <c r="O15" s="280">
        <v>0</v>
      </c>
      <c r="P15" s="280">
        <v>0</v>
      </c>
      <c r="Q15" s="280">
        <v>431744.11373000004</v>
      </c>
      <c r="R15" s="269"/>
    </row>
    <row r="16" spans="1:26" ht="80.099999999999994" customHeight="1">
      <c r="A16" s="343" t="s">
        <v>260</v>
      </c>
      <c r="B16" s="280">
        <v>0</v>
      </c>
      <c r="C16" s="280">
        <v>0</v>
      </c>
      <c r="D16" s="280">
        <v>0</v>
      </c>
      <c r="E16" s="280">
        <v>0</v>
      </c>
      <c r="F16" s="280">
        <v>0</v>
      </c>
      <c r="G16" s="280">
        <v>0</v>
      </c>
      <c r="H16" s="280">
        <v>0</v>
      </c>
      <c r="I16" s="280">
        <v>0</v>
      </c>
      <c r="J16" s="280">
        <v>47500.738709999998</v>
      </c>
      <c r="K16" s="280">
        <v>46.98433</v>
      </c>
      <c r="L16" s="280">
        <v>64.136719999999997</v>
      </c>
      <c r="M16" s="280">
        <v>0</v>
      </c>
      <c r="N16" s="280">
        <v>0</v>
      </c>
      <c r="O16" s="280">
        <v>0</v>
      </c>
      <c r="P16" s="280">
        <v>0</v>
      </c>
      <c r="Q16" s="280">
        <v>47611.859759999999</v>
      </c>
      <c r="R16" s="269"/>
    </row>
    <row r="17" spans="1:18" ht="80.099999999999994" customHeight="1">
      <c r="A17" s="343" t="s">
        <v>261</v>
      </c>
      <c r="B17" s="280">
        <v>219276.881903</v>
      </c>
      <c r="C17" s="280">
        <v>59.013493000000004</v>
      </c>
      <c r="D17" s="280">
        <v>1863.8085978000001</v>
      </c>
      <c r="E17" s="280">
        <v>0</v>
      </c>
      <c r="F17" s="280">
        <v>891.19518200000005</v>
      </c>
      <c r="G17" s="280">
        <v>14.516789000000001</v>
      </c>
      <c r="H17" s="280">
        <v>0</v>
      </c>
      <c r="I17" s="280">
        <v>222105.41596000001</v>
      </c>
      <c r="J17" s="280">
        <v>34630.630100000002</v>
      </c>
      <c r="K17" s="280">
        <v>0</v>
      </c>
      <c r="L17" s="280">
        <v>0</v>
      </c>
      <c r="M17" s="280">
        <v>0</v>
      </c>
      <c r="N17" s="280">
        <v>0</v>
      </c>
      <c r="O17" s="280">
        <v>0</v>
      </c>
      <c r="P17" s="280">
        <v>0</v>
      </c>
      <c r="Q17" s="280">
        <v>34630.630100000002</v>
      </c>
      <c r="R17" s="269"/>
    </row>
    <row r="18" spans="1:18" ht="80.099999999999994" customHeight="1">
      <c r="A18" s="343" t="s">
        <v>23</v>
      </c>
      <c r="B18" s="280">
        <v>0</v>
      </c>
      <c r="C18" s="280">
        <v>0</v>
      </c>
      <c r="D18" s="280">
        <v>0</v>
      </c>
      <c r="E18" s="280">
        <v>0</v>
      </c>
      <c r="F18" s="280">
        <v>0</v>
      </c>
      <c r="G18" s="280">
        <v>0</v>
      </c>
      <c r="H18" s="280">
        <v>0</v>
      </c>
      <c r="I18" s="280">
        <v>0</v>
      </c>
      <c r="J18" s="280">
        <v>22993.499879999999</v>
      </c>
      <c r="K18" s="280">
        <v>0</v>
      </c>
      <c r="L18" s="280">
        <v>0</v>
      </c>
      <c r="M18" s="280">
        <v>0</v>
      </c>
      <c r="N18" s="280">
        <v>0</v>
      </c>
      <c r="O18" s="280">
        <v>0</v>
      </c>
      <c r="P18" s="280">
        <v>0</v>
      </c>
      <c r="Q18" s="280">
        <v>22993.499879999999</v>
      </c>
      <c r="R18" s="269"/>
    </row>
    <row r="19" spans="1:18" ht="80.099999999999994" customHeight="1">
      <c r="A19" s="343" t="s">
        <v>24</v>
      </c>
      <c r="B19" s="280">
        <v>585554.40260899998</v>
      </c>
      <c r="C19" s="280">
        <v>938.24300000000005</v>
      </c>
      <c r="D19" s="280">
        <v>4963.2670636000003</v>
      </c>
      <c r="E19" s="280">
        <v>105.99167999999999</v>
      </c>
      <c r="F19" s="280">
        <v>16960.095896000003</v>
      </c>
      <c r="G19" s="280">
        <v>64.580757599999998</v>
      </c>
      <c r="H19" s="280">
        <v>3244.5093099999999</v>
      </c>
      <c r="I19" s="280">
        <v>611831.09031</v>
      </c>
      <c r="J19" s="280">
        <v>706289.53867480007</v>
      </c>
      <c r="K19" s="280">
        <v>350.22108000000003</v>
      </c>
      <c r="L19" s="280">
        <v>642.00925480000001</v>
      </c>
      <c r="M19" s="280">
        <v>0</v>
      </c>
      <c r="N19" s="280">
        <v>2167.5770702</v>
      </c>
      <c r="O19" s="280">
        <v>0</v>
      </c>
      <c r="P19" s="280">
        <v>13.44</v>
      </c>
      <c r="Q19" s="280">
        <v>709462.78607999999</v>
      </c>
      <c r="R19" s="269"/>
    </row>
    <row r="20" spans="1:18" ht="80.099999999999994" customHeight="1">
      <c r="A20" s="343" t="s">
        <v>25</v>
      </c>
      <c r="B20" s="280">
        <v>96513.627650000009</v>
      </c>
      <c r="C20" s="280">
        <v>21.88063</v>
      </c>
      <c r="D20" s="280">
        <v>414.81597999999997</v>
      </c>
      <c r="E20" s="280">
        <v>0</v>
      </c>
      <c r="F20" s="280">
        <v>539.87175999999999</v>
      </c>
      <c r="G20" s="280">
        <v>0</v>
      </c>
      <c r="H20" s="280">
        <v>0</v>
      </c>
      <c r="I20" s="280">
        <v>97490.196020000003</v>
      </c>
      <c r="J20" s="280">
        <v>3684699.9291701997</v>
      </c>
      <c r="K20" s="280">
        <v>4759.8548317999994</v>
      </c>
      <c r="L20" s="280">
        <v>28333.253656599998</v>
      </c>
      <c r="M20" s="280">
        <v>82.760736000000009</v>
      </c>
      <c r="N20" s="280">
        <v>20761.882442800001</v>
      </c>
      <c r="O20" s="280">
        <v>114.9750296</v>
      </c>
      <c r="P20" s="280">
        <v>981.50987999999995</v>
      </c>
      <c r="Q20" s="280">
        <v>3739734.1658400004</v>
      </c>
      <c r="R20" s="269"/>
    </row>
    <row r="21" spans="1:18" ht="80.099999999999994" customHeight="1">
      <c r="A21" s="343" t="s">
        <v>26</v>
      </c>
      <c r="B21" s="280">
        <v>370583.79990019999</v>
      </c>
      <c r="C21" s="280">
        <v>3981.2346252000002</v>
      </c>
      <c r="D21" s="280">
        <v>1762.0394561999999</v>
      </c>
      <c r="E21" s="280">
        <v>151.38030600000002</v>
      </c>
      <c r="F21" s="280">
        <v>5632.7874544000006</v>
      </c>
      <c r="G21" s="280">
        <v>2604.4422098</v>
      </c>
      <c r="H21" s="280">
        <v>8814.9227100000007</v>
      </c>
      <c r="I21" s="280">
        <v>393530.60664999997</v>
      </c>
      <c r="J21" s="280">
        <v>329085.96656720003</v>
      </c>
      <c r="K21" s="280">
        <v>23.062060000000002</v>
      </c>
      <c r="L21" s="280">
        <v>216.78571919999999</v>
      </c>
      <c r="M21" s="280">
        <v>0</v>
      </c>
      <c r="N21" s="280">
        <v>503.4892668</v>
      </c>
      <c r="O21" s="280">
        <v>0</v>
      </c>
      <c r="P21" s="280">
        <v>230.13891000000001</v>
      </c>
      <c r="Q21" s="280">
        <v>330059.44248999999</v>
      </c>
      <c r="R21" s="269"/>
    </row>
    <row r="22" spans="1:18" ht="80.099999999999994" customHeight="1">
      <c r="A22" s="343" t="s">
        <v>27</v>
      </c>
      <c r="B22" s="280">
        <v>0</v>
      </c>
      <c r="C22" s="280">
        <v>0</v>
      </c>
      <c r="D22" s="280">
        <v>0</v>
      </c>
      <c r="E22" s="280">
        <v>0</v>
      </c>
      <c r="F22" s="280">
        <v>0</v>
      </c>
      <c r="G22" s="280">
        <v>0</v>
      </c>
      <c r="H22" s="280">
        <v>0</v>
      </c>
      <c r="I22" s="280">
        <v>0</v>
      </c>
      <c r="J22" s="280">
        <v>0</v>
      </c>
      <c r="K22" s="280">
        <v>0</v>
      </c>
      <c r="L22" s="280">
        <v>0</v>
      </c>
      <c r="M22" s="280">
        <v>0</v>
      </c>
      <c r="N22" s="280">
        <v>0</v>
      </c>
      <c r="O22" s="280">
        <v>0</v>
      </c>
      <c r="P22" s="280">
        <v>0</v>
      </c>
      <c r="Q22" s="280">
        <v>0</v>
      </c>
      <c r="R22" s="269"/>
    </row>
    <row r="23" spans="1:18" ht="80.099999999999994" customHeight="1">
      <c r="A23" s="343" t="s">
        <v>28</v>
      </c>
      <c r="B23" s="280">
        <v>0</v>
      </c>
      <c r="C23" s="280">
        <v>0</v>
      </c>
      <c r="D23" s="280">
        <v>0</v>
      </c>
      <c r="E23" s="280">
        <v>0</v>
      </c>
      <c r="F23" s="280">
        <v>0</v>
      </c>
      <c r="G23" s="280">
        <v>0</v>
      </c>
      <c r="H23" s="280">
        <v>0</v>
      </c>
      <c r="I23" s="280">
        <v>0</v>
      </c>
      <c r="J23" s="280">
        <v>0</v>
      </c>
      <c r="K23" s="280">
        <v>0</v>
      </c>
      <c r="L23" s="280">
        <v>0</v>
      </c>
      <c r="M23" s="280">
        <v>0</v>
      </c>
      <c r="N23" s="280">
        <v>0</v>
      </c>
      <c r="O23" s="280">
        <v>0</v>
      </c>
      <c r="P23" s="280">
        <v>0</v>
      </c>
      <c r="Q23" s="280">
        <v>0</v>
      </c>
      <c r="R23" s="269"/>
    </row>
    <row r="24" spans="1:18" ht="80.099999999999994" customHeight="1">
      <c r="A24" s="343" t="s">
        <v>29</v>
      </c>
      <c r="B24" s="281">
        <v>0</v>
      </c>
      <c r="C24" s="281">
        <v>0</v>
      </c>
      <c r="D24" s="281">
        <v>0</v>
      </c>
      <c r="E24" s="281">
        <v>0</v>
      </c>
      <c r="F24" s="281">
        <v>0</v>
      </c>
      <c r="G24" s="281">
        <v>0</v>
      </c>
      <c r="H24" s="281">
        <v>0</v>
      </c>
      <c r="I24" s="281">
        <v>0</v>
      </c>
      <c r="J24" s="281">
        <v>0</v>
      </c>
      <c r="K24" s="281">
        <v>0</v>
      </c>
      <c r="L24" s="280">
        <v>0</v>
      </c>
      <c r="M24" s="280">
        <v>0</v>
      </c>
      <c r="N24" s="280">
        <v>0</v>
      </c>
      <c r="O24" s="280">
        <v>0</v>
      </c>
      <c r="P24" s="280">
        <v>0</v>
      </c>
      <c r="Q24" s="280">
        <v>0</v>
      </c>
      <c r="R24" s="269"/>
    </row>
    <row r="25" spans="1:18" ht="80.099999999999994" customHeight="1">
      <c r="A25" s="343" t="s">
        <v>30</v>
      </c>
      <c r="B25" s="281">
        <v>0</v>
      </c>
      <c r="C25" s="281">
        <v>0</v>
      </c>
      <c r="D25" s="281">
        <v>0</v>
      </c>
      <c r="E25" s="281">
        <v>0</v>
      </c>
      <c r="F25" s="281">
        <v>0</v>
      </c>
      <c r="G25" s="281">
        <v>0</v>
      </c>
      <c r="H25" s="281">
        <v>0</v>
      </c>
      <c r="I25" s="281">
        <v>0</v>
      </c>
      <c r="J25" s="281">
        <v>0</v>
      </c>
      <c r="K25" s="281">
        <v>0</v>
      </c>
      <c r="L25" s="280">
        <v>0</v>
      </c>
      <c r="M25" s="280">
        <v>0</v>
      </c>
      <c r="N25" s="280">
        <v>0</v>
      </c>
      <c r="O25" s="280">
        <v>0</v>
      </c>
      <c r="P25" s="280">
        <v>0</v>
      </c>
      <c r="Q25" s="280">
        <v>0</v>
      </c>
      <c r="R25" s="269"/>
    </row>
    <row r="26" spans="1:18" ht="80.099999999999994" customHeight="1">
      <c r="A26" s="343" t="s">
        <v>31</v>
      </c>
      <c r="B26" s="281">
        <v>796.06743999999992</v>
      </c>
      <c r="C26" s="281">
        <v>0</v>
      </c>
      <c r="D26" s="281">
        <v>0</v>
      </c>
      <c r="E26" s="281">
        <v>0</v>
      </c>
      <c r="F26" s="281">
        <v>0</v>
      </c>
      <c r="G26" s="281">
        <v>0</v>
      </c>
      <c r="H26" s="281">
        <v>0</v>
      </c>
      <c r="I26" s="281">
        <v>796.06743999999992</v>
      </c>
      <c r="J26" s="281">
        <v>327421.74657840002</v>
      </c>
      <c r="K26" s="281">
        <v>78.169457600000001</v>
      </c>
      <c r="L26" s="280">
        <v>1904.1442059999999</v>
      </c>
      <c r="M26" s="280">
        <v>0</v>
      </c>
      <c r="N26" s="280">
        <v>1445.98434</v>
      </c>
      <c r="O26" s="280">
        <v>0</v>
      </c>
      <c r="P26" s="280">
        <v>0</v>
      </c>
      <c r="Q26" s="280">
        <v>330850.04457999999</v>
      </c>
      <c r="R26" s="269"/>
    </row>
    <row r="27" spans="1:18" ht="80.099999999999994" customHeight="1">
      <c r="A27" s="343" t="s">
        <v>259</v>
      </c>
      <c r="B27" s="281">
        <v>0</v>
      </c>
      <c r="C27" s="281">
        <v>0</v>
      </c>
      <c r="D27" s="281">
        <v>0</v>
      </c>
      <c r="E27" s="281">
        <v>0</v>
      </c>
      <c r="F27" s="281">
        <v>0</v>
      </c>
      <c r="G27" s="281">
        <v>0</v>
      </c>
      <c r="H27" s="281">
        <v>0</v>
      </c>
      <c r="I27" s="281">
        <v>0</v>
      </c>
      <c r="J27" s="281">
        <v>17097.961695000002</v>
      </c>
      <c r="K27" s="281">
        <v>0</v>
      </c>
      <c r="L27" s="280">
        <v>0</v>
      </c>
      <c r="M27" s="280">
        <v>0</v>
      </c>
      <c r="N27" s="280">
        <v>0</v>
      </c>
      <c r="O27" s="280">
        <v>0</v>
      </c>
      <c r="P27" s="280">
        <v>0</v>
      </c>
      <c r="Q27" s="280">
        <v>17097.9617</v>
      </c>
      <c r="R27" s="269"/>
    </row>
    <row r="28" spans="1:18" ht="80.099999999999994" customHeight="1">
      <c r="A28" s="343" t="s">
        <v>33</v>
      </c>
      <c r="B28" s="281">
        <v>0</v>
      </c>
      <c r="C28" s="281">
        <v>0</v>
      </c>
      <c r="D28" s="281">
        <v>0</v>
      </c>
      <c r="E28" s="281">
        <v>0</v>
      </c>
      <c r="F28" s="281">
        <v>0</v>
      </c>
      <c r="G28" s="281">
        <v>0</v>
      </c>
      <c r="H28" s="281">
        <v>0</v>
      </c>
      <c r="I28" s="281">
        <v>0</v>
      </c>
      <c r="J28" s="281">
        <v>0</v>
      </c>
      <c r="K28" s="281">
        <v>0</v>
      </c>
      <c r="L28" s="280">
        <v>0</v>
      </c>
      <c r="M28" s="280">
        <v>0</v>
      </c>
      <c r="N28" s="280">
        <v>0</v>
      </c>
      <c r="O28" s="280">
        <v>0</v>
      </c>
      <c r="P28" s="280">
        <v>0</v>
      </c>
      <c r="Q28" s="280">
        <v>0</v>
      </c>
      <c r="R28" s="269"/>
    </row>
    <row r="29" spans="1:18" ht="80.099999999999994" customHeight="1">
      <c r="A29" s="343" t="s">
        <v>34</v>
      </c>
      <c r="B29" s="281">
        <v>224003.2409686</v>
      </c>
      <c r="C29" s="281">
        <v>145.45263</v>
      </c>
      <c r="D29" s="281">
        <v>1037.4429376000001</v>
      </c>
      <c r="E29" s="281">
        <v>0</v>
      </c>
      <c r="F29" s="281">
        <v>2663.973512</v>
      </c>
      <c r="G29" s="281">
        <v>85.998820000000009</v>
      </c>
      <c r="H29" s="281">
        <v>29605.507989999998</v>
      </c>
      <c r="I29" s="281">
        <v>257541.61695</v>
      </c>
      <c r="J29" s="281">
        <v>250885.2398442</v>
      </c>
      <c r="K29" s="281">
        <v>58.019359999999999</v>
      </c>
      <c r="L29" s="280">
        <v>624.67968999999994</v>
      </c>
      <c r="M29" s="280">
        <v>45.939660000000003</v>
      </c>
      <c r="N29" s="280">
        <v>769.31668000000002</v>
      </c>
      <c r="O29" s="280">
        <v>0</v>
      </c>
      <c r="P29" s="280">
        <v>0</v>
      </c>
      <c r="Q29" s="280">
        <v>252383.19522999998</v>
      </c>
      <c r="R29" s="269"/>
    </row>
    <row r="30" spans="1:18" ht="80.099999999999994" customHeight="1">
      <c r="A30" s="343" t="s">
        <v>35</v>
      </c>
      <c r="B30" s="281">
        <v>0</v>
      </c>
      <c r="C30" s="281">
        <v>0</v>
      </c>
      <c r="D30" s="281">
        <v>0</v>
      </c>
      <c r="E30" s="281">
        <v>0</v>
      </c>
      <c r="F30" s="281">
        <v>0</v>
      </c>
      <c r="G30" s="281">
        <v>0</v>
      </c>
      <c r="H30" s="281">
        <v>0</v>
      </c>
      <c r="I30" s="281">
        <v>0</v>
      </c>
      <c r="J30" s="281">
        <v>735852.27782939991</v>
      </c>
      <c r="K30" s="281">
        <v>323.5738308</v>
      </c>
      <c r="L30" s="280">
        <v>2487.2409505999999</v>
      </c>
      <c r="M30" s="280">
        <v>8.4514800000000001</v>
      </c>
      <c r="N30" s="280">
        <v>2381.92893</v>
      </c>
      <c r="O30" s="280">
        <v>36.816290000000002</v>
      </c>
      <c r="P30" s="280">
        <v>0</v>
      </c>
      <c r="Q30" s="280">
        <v>741090.28934000002</v>
      </c>
      <c r="R30" s="269"/>
    </row>
    <row r="31" spans="1:18" ht="80.099999999999994" customHeight="1">
      <c r="A31" s="343" t="s">
        <v>36</v>
      </c>
      <c r="B31" s="281">
        <v>180478.5705072</v>
      </c>
      <c r="C31" s="281">
        <v>479.41524459999999</v>
      </c>
      <c r="D31" s="281">
        <v>309.60291519999998</v>
      </c>
      <c r="E31" s="281">
        <v>426.22389000000004</v>
      </c>
      <c r="F31" s="281">
        <v>426.6361832</v>
      </c>
      <c r="G31" s="281">
        <v>23.662541000000001</v>
      </c>
      <c r="H31" s="281">
        <v>5530.8508300000003</v>
      </c>
      <c r="I31" s="281">
        <v>187674.96213999999</v>
      </c>
      <c r="J31" s="281">
        <v>104560.56946</v>
      </c>
      <c r="K31" s="281">
        <v>96.762840999999995</v>
      </c>
      <c r="L31" s="280">
        <v>12.480637399999999</v>
      </c>
      <c r="M31" s="280">
        <v>0</v>
      </c>
      <c r="N31" s="280">
        <v>0</v>
      </c>
      <c r="O31" s="280">
        <v>0</v>
      </c>
      <c r="P31" s="280">
        <v>0</v>
      </c>
      <c r="Q31" s="280">
        <v>104669.81294</v>
      </c>
      <c r="R31" s="269"/>
    </row>
    <row r="32" spans="1:18" ht="80.099999999999994" customHeight="1">
      <c r="A32" s="343" t="s">
        <v>37</v>
      </c>
      <c r="B32" s="280">
        <v>1020917.4560928</v>
      </c>
      <c r="C32" s="280">
        <v>44404.071884000005</v>
      </c>
      <c r="D32" s="280">
        <v>7592.0337798</v>
      </c>
      <c r="E32" s="280">
        <v>211.08830540000002</v>
      </c>
      <c r="F32" s="280">
        <v>13329.104252000001</v>
      </c>
      <c r="G32" s="280">
        <v>5629.0322017999997</v>
      </c>
      <c r="H32" s="280">
        <v>55145.070619999999</v>
      </c>
      <c r="I32" s="280">
        <v>1147227.8571600001</v>
      </c>
      <c r="J32" s="280">
        <v>0</v>
      </c>
      <c r="K32" s="280">
        <v>0</v>
      </c>
      <c r="L32" s="280">
        <v>0</v>
      </c>
      <c r="M32" s="280">
        <v>0</v>
      </c>
      <c r="N32" s="280">
        <v>0</v>
      </c>
      <c r="O32" s="280">
        <v>0</v>
      </c>
      <c r="P32" s="280">
        <v>0</v>
      </c>
      <c r="Q32" s="280">
        <v>0</v>
      </c>
      <c r="R32" s="269"/>
    </row>
    <row r="33" spans="1:18" ht="80.099999999999994" customHeight="1">
      <c r="A33" s="343" t="s">
        <v>38</v>
      </c>
      <c r="B33" s="280">
        <v>736504.68144840002</v>
      </c>
      <c r="C33" s="280">
        <v>7813.0312989999993</v>
      </c>
      <c r="D33" s="280">
        <v>544.77951619999999</v>
      </c>
      <c r="E33" s="280">
        <v>0</v>
      </c>
      <c r="F33" s="280">
        <v>0</v>
      </c>
      <c r="G33" s="280">
        <v>0</v>
      </c>
      <c r="H33" s="280">
        <v>13821.840630000001</v>
      </c>
      <c r="I33" s="280">
        <v>758684.33289999992</v>
      </c>
      <c r="J33" s="280">
        <v>68313.330812200002</v>
      </c>
      <c r="K33" s="280">
        <v>0</v>
      </c>
      <c r="L33" s="280">
        <v>48.574722000000001</v>
      </c>
      <c r="M33" s="280">
        <v>0</v>
      </c>
      <c r="N33" s="280">
        <v>212.08070379999998</v>
      </c>
      <c r="O33" s="280">
        <v>0</v>
      </c>
      <c r="P33" s="280">
        <v>3.2978100000000001</v>
      </c>
      <c r="Q33" s="280">
        <v>68577.284079999998</v>
      </c>
      <c r="R33" s="269"/>
    </row>
    <row r="34" spans="1:18" ht="80.099999999999994" customHeight="1">
      <c r="A34" s="343" t="s">
        <v>39</v>
      </c>
      <c r="B34" s="280">
        <v>7766.9235226000001</v>
      </c>
      <c r="C34" s="280">
        <v>231.99244039999999</v>
      </c>
      <c r="D34" s="280">
        <v>0</v>
      </c>
      <c r="E34" s="280">
        <v>0</v>
      </c>
      <c r="F34" s="280">
        <v>0</v>
      </c>
      <c r="G34" s="280">
        <v>0</v>
      </c>
      <c r="H34" s="280">
        <v>0</v>
      </c>
      <c r="I34" s="280">
        <v>7998.91597</v>
      </c>
      <c r="J34" s="280">
        <v>1094.8074899999999</v>
      </c>
      <c r="K34" s="280">
        <v>0</v>
      </c>
      <c r="L34" s="280">
        <v>8.3733899999999988</v>
      </c>
      <c r="M34" s="280">
        <v>0</v>
      </c>
      <c r="N34" s="280">
        <v>0</v>
      </c>
      <c r="O34" s="280">
        <v>0</v>
      </c>
      <c r="P34" s="280">
        <v>0</v>
      </c>
      <c r="Q34" s="280">
        <v>1103.1808799999999</v>
      </c>
      <c r="R34" s="269"/>
    </row>
    <row r="35" spans="1:18" ht="164.25" customHeight="1">
      <c r="A35" s="343" t="s">
        <v>258</v>
      </c>
      <c r="B35" s="280">
        <v>139.90557000000001</v>
      </c>
      <c r="C35" s="280">
        <v>0</v>
      </c>
      <c r="D35" s="280">
        <v>0</v>
      </c>
      <c r="E35" s="280">
        <v>0</v>
      </c>
      <c r="F35" s="280">
        <v>0</v>
      </c>
      <c r="G35" s="280">
        <v>0</v>
      </c>
      <c r="H35" s="280">
        <v>0</v>
      </c>
      <c r="I35" s="280">
        <v>139.90557000000001</v>
      </c>
      <c r="J35" s="280">
        <v>1422.7408834</v>
      </c>
      <c r="K35" s="280">
        <v>0</v>
      </c>
      <c r="L35" s="280">
        <v>0</v>
      </c>
      <c r="M35" s="280">
        <v>0</v>
      </c>
      <c r="N35" s="280">
        <v>0</v>
      </c>
      <c r="O35" s="280">
        <v>0</v>
      </c>
      <c r="P35" s="280">
        <v>0</v>
      </c>
      <c r="Q35" s="280">
        <v>1422.7408899999998</v>
      </c>
      <c r="R35" s="269"/>
    </row>
    <row r="36" spans="1:18" ht="164.25" customHeight="1">
      <c r="A36" s="343" t="s">
        <v>41</v>
      </c>
      <c r="B36" s="280">
        <v>0</v>
      </c>
      <c r="C36" s="280">
        <v>0</v>
      </c>
      <c r="D36" s="280">
        <v>0</v>
      </c>
      <c r="E36" s="280">
        <v>0</v>
      </c>
      <c r="F36" s="280">
        <v>0</v>
      </c>
      <c r="G36" s="280">
        <v>0</v>
      </c>
      <c r="H36" s="280">
        <v>0</v>
      </c>
      <c r="I36" s="280">
        <v>0</v>
      </c>
      <c r="J36" s="280">
        <v>0</v>
      </c>
      <c r="K36" s="280">
        <v>0</v>
      </c>
      <c r="L36" s="280">
        <v>0</v>
      </c>
      <c r="M36" s="280">
        <v>0</v>
      </c>
      <c r="N36" s="280">
        <v>0</v>
      </c>
      <c r="O36" s="280">
        <v>0</v>
      </c>
      <c r="P36" s="280">
        <v>0</v>
      </c>
      <c r="Q36" s="280">
        <v>0</v>
      </c>
      <c r="R36" s="269"/>
    </row>
    <row r="37" spans="1:18" ht="164.25" customHeight="1">
      <c r="A37" s="343" t="s">
        <v>42</v>
      </c>
      <c r="B37" s="280">
        <v>26192.44541</v>
      </c>
      <c r="C37" s="280">
        <v>1386.1450400000001</v>
      </c>
      <c r="D37" s="280">
        <v>0</v>
      </c>
      <c r="E37" s="280">
        <v>0</v>
      </c>
      <c r="F37" s="280">
        <v>0</v>
      </c>
      <c r="G37" s="280">
        <v>0</v>
      </c>
      <c r="H37" s="280">
        <v>0</v>
      </c>
      <c r="I37" s="280">
        <v>27578.59045</v>
      </c>
      <c r="J37" s="280">
        <v>0</v>
      </c>
      <c r="K37" s="280">
        <v>0</v>
      </c>
      <c r="L37" s="280">
        <v>0</v>
      </c>
      <c r="M37" s="280">
        <v>0</v>
      </c>
      <c r="N37" s="280">
        <v>0</v>
      </c>
      <c r="O37" s="280">
        <v>0</v>
      </c>
      <c r="P37" s="280">
        <v>0</v>
      </c>
      <c r="Q37" s="280">
        <v>0</v>
      </c>
      <c r="R37" s="269"/>
    </row>
    <row r="38" spans="1:18" ht="164.25" customHeight="1">
      <c r="A38" s="343" t="s">
        <v>43</v>
      </c>
      <c r="B38" s="280">
        <v>8983.8378400000001</v>
      </c>
      <c r="C38" s="280">
        <v>0</v>
      </c>
      <c r="D38" s="280">
        <v>0</v>
      </c>
      <c r="E38" s="280">
        <v>0</v>
      </c>
      <c r="F38" s="280">
        <v>0</v>
      </c>
      <c r="G38" s="280">
        <v>0</v>
      </c>
      <c r="H38" s="280">
        <v>0</v>
      </c>
      <c r="I38" s="280">
        <v>8983.8378400000001</v>
      </c>
      <c r="J38" s="280">
        <v>0</v>
      </c>
      <c r="K38" s="280">
        <v>0</v>
      </c>
      <c r="L38" s="280">
        <v>0</v>
      </c>
      <c r="M38" s="280">
        <v>0</v>
      </c>
      <c r="N38" s="280">
        <v>0</v>
      </c>
      <c r="O38" s="280">
        <v>0</v>
      </c>
      <c r="P38" s="280">
        <v>0</v>
      </c>
      <c r="Q38" s="280">
        <v>0</v>
      </c>
      <c r="R38" s="269"/>
    </row>
    <row r="39" spans="1:18" s="208" customFormat="1" ht="83.25" customHeight="1">
      <c r="A39" s="344" t="s">
        <v>236</v>
      </c>
      <c r="B39" s="345">
        <f>SUM(B10:B38)</f>
        <v>4590858.6949182004</v>
      </c>
      <c r="C39" s="345">
        <f t="shared" ref="C39:Q39" si="0">SUM(C10:C38)</f>
        <v>63729.347206000006</v>
      </c>
      <c r="D39" s="345">
        <f t="shared" si="0"/>
        <v>21783.772462600002</v>
      </c>
      <c r="E39" s="345">
        <f t="shared" si="0"/>
        <v>894.68418140000017</v>
      </c>
      <c r="F39" s="345">
        <f t="shared" si="0"/>
        <v>43423.514897600005</v>
      </c>
      <c r="G39" s="345">
        <f t="shared" si="0"/>
        <v>8422.2333192000006</v>
      </c>
      <c r="H39" s="345">
        <f t="shared" si="0"/>
        <v>283409.41087000002</v>
      </c>
      <c r="I39" s="345">
        <f t="shared" si="0"/>
        <v>5012521.6579900011</v>
      </c>
      <c r="J39" s="345">
        <f t="shared" si="0"/>
        <v>6946223.4479519986</v>
      </c>
      <c r="K39" s="345">
        <f t="shared" si="0"/>
        <v>5908.4260515999995</v>
      </c>
      <c r="L39" s="345">
        <f t="shared" si="0"/>
        <v>34792.0858238</v>
      </c>
      <c r="M39" s="345">
        <f t="shared" si="0"/>
        <v>137.15187600000002</v>
      </c>
      <c r="N39" s="345">
        <f t="shared" si="0"/>
        <v>29398.119828999996</v>
      </c>
      <c r="O39" s="345">
        <f t="shared" si="0"/>
        <v>151.79131960000001</v>
      </c>
      <c r="P39" s="345">
        <f t="shared" si="0"/>
        <v>2259.64167</v>
      </c>
      <c r="Q39" s="345">
        <f t="shared" si="0"/>
        <v>7018870.6647099992</v>
      </c>
      <c r="R39" s="284"/>
    </row>
    <row r="40" spans="1:18" ht="27.75" customHeight="1" thickBot="1">
      <c r="A40" s="254"/>
      <c r="B40" s="255"/>
      <c r="C40" s="346"/>
      <c r="D40" s="256"/>
      <c r="E40" s="256"/>
      <c r="F40" s="256"/>
      <c r="G40" s="256"/>
      <c r="H40" s="256"/>
      <c r="I40" s="256"/>
      <c r="J40" s="256"/>
      <c r="K40" s="256"/>
      <c r="L40" s="255"/>
      <c r="M40" s="255"/>
      <c r="N40" s="255"/>
      <c r="O40" s="255"/>
      <c r="P40" s="255"/>
      <c r="Q40" s="255"/>
      <c r="R40" s="269"/>
    </row>
    <row r="41" spans="1:18" ht="57" customHeight="1" thickTop="1">
      <c r="A41" s="266" t="s">
        <v>245</v>
      </c>
      <c r="B41" s="187"/>
      <c r="C41" s="291"/>
      <c r="D41" s="219"/>
      <c r="E41" s="219"/>
      <c r="F41" s="219"/>
      <c r="G41" s="219"/>
      <c r="H41" s="219"/>
      <c r="I41" s="219"/>
      <c r="J41" s="219"/>
      <c r="K41" s="219"/>
      <c r="L41" s="220"/>
      <c r="M41" s="220"/>
      <c r="N41" s="25"/>
      <c r="O41" s="25"/>
      <c r="P41" s="25"/>
      <c r="Q41" s="25"/>
    </row>
    <row r="42" spans="1:18" ht="13.5" customHeight="1">
      <c r="A42" s="24"/>
      <c r="B42" s="50"/>
      <c r="C42" s="292"/>
      <c r="D42" s="26"/>
      <c r="E42" s="26"/>
      <c r="F42" s="26"/>
      <c r="G42" s="26"/>
      <c r="H42" s="26"/>
      <c r="I42" s="26"/>
      <c r="J42" s="26"/>
      <c r="K42" s="26"/>
      <c r="L42" s="26"/>
      <c r="M42" s="164"/>
      <c r="N42" s="25"/>
      <c r="O42" s="25"/>
      <c r="P42" s="25"/>
      <c r="Q42" s="25"/>
    </row>
    <row r="43" spans="1:18" ht="13.5" customHeight="1">
      <c r="A43" s="24"/>
      <c r="B43" s="50"/>
      <c r="C43" s="292"/>
      <c r="D43" s="26"/>
      <c r="E43" s="26"/>
      <c r="F43" s="26"/>
      <c r="G43" s="26"/>
      <c r="H43" s="26"/>
      <c r="I43" s="26"/>
      <c r="J43" s="26"/>
      <c r="K43" s="26"/>
      <c r="L43" s="26"/>
      <c r="M43" s="164"/>
      <c r="N43" s="25"/>
      <c r="O43" s="25"/>
      <c r="P43" s="25"/>
      <c r="Q43" s="25"/>
    </row>
    <row r="44" spans="1:18" ht="13.5" customHeight="1">
      <c r="A44" s="24"/>
      <c r="B44" s="50"/>
      <c r="C44" s="292"/>
      <c r="D44" s="26"/>
      <c r="E44" s="26"/>
      <c r="F44" s="26"/>
      <c r="G44" s="26"/>
      <c r="H44" s="26"/>
      <c r="I44" s="26"/>
      <c r="J44" s="26"/>
      <c r="K44" s="26"/>
      <c r="L44" s="26"/>
      <c r="M44" s="164"/>
      <c r="N44" s="25"/>
      <c r="O44" s="25"/>
      <c r="P44" s="25"/>
      <c r="Q44" s="25"/>
    </row>
    <row r="45" spans="1:18" ht="13.5" customHeight="1">
      <c r="A45" s="24"/>
      <c r="B45" s="50"/>
      <c r="C45" s="292"/>
      <c r="D45" s="26"/>
      <c r="E45" s="26"/>
      <c r="F45" s="26"/>
      <c r="G45" s="26"/>
      <c r="H45" s="26"/>
      <c r="I45" s="26"/>
      <c r="J45" s="26"/>
      <c r="K45" s="26"/>
      <c r="L45" s="26"/>
      <c r="M45" s="164"/>
      <c r="N45" s="25"/>
      <c r="O45" s="25"/>
      <c r="P45" s="25"/>
      <c r="Q45" s="25"/>
    </row>
    <row r="46" spans="1:18" ht="13.5" customHeight="1">
      <c r="A46" s="24"/>
      <c r="B46" s="50"/>
      <c r="C46" s="292"/>
      <c r="D46" s="26"/>
      <c r="E46" s="26"/>
      <c r="F46" s="26"/>
      <c r="G46" s="26"/>
      <c r="H46" s="26"/>
      <c r="I46" s="26"/>
      <c r="J46" s="26"/>
      <c r="K46" s="26"/>
      <c r="L46" s="26"/>
      <c r="M46" s="164"/>
      <c r="N46" s="25"/>
      <c r="O46" s="25"/>
      <c r="P46" s="25"/>
      <c r="Q46" s="25"/>
    </row>
    <row r="47" spans="1:18" ht="13.5" customHeight="1">
      <c r="A47" s="24"/>
      <c r="B47" s="50"/>
      <c r="C47" s="292"/>
      <c r="D47" s="26"/>
      <c r="E47" s="26"/>
      <c r="F47" s="26"/>
      <c r="G47" s="26"/>
      <c r="H47" s="26"/>
      <c r="I47" s="26"/>
      <c r="J47" s="26"/>
      <c r="K47" s="26"/>
      <c r="L47" s="26"/>
      <c r="M47" s="164"/>
      <c r="N47" s="25"/>
      <c r="O47" s="25"/>
      <c r="P47" s="25"/>
      <c r="Q47" s="25"/>
    </row>
    <row r="48" spans="1:18" ht="13.5" customHeight="1">
      <c r="A48" s="196"/>
      <c r="B48" s="262"/>
      <c r="C48" s="292"/>
      <c r="D48" s="26"/>
      <c r="E48" s="26"/>
      <c r="F48" s="26"/>
      <c r="G48" s="26"/>
      <c r="H48" s="26"/>
      <c r="I48" s="26"/>
      <c r="J48" s="26"/>
      <c r="K48" s="26"/>
      <c r="L48" s="26"/>
      <c r="M48" s="164"/>
      <c r="N48" s="25"/>
      <c r="O48" s="25"/>
      <c r="P48" s="25"/>
      <c r="Q48" s="25"/>
    </row>
    <row r="49" spans="1:17" ht="13.5" customHeight="1">
      <c r="A49" s="24"/>
      <c r="B49" s="262"/>
      <c r="C49" s="292"/>
      <c r="D49" s="26"/>
      <c r="E49" s="26"/>
      <c r="F49" s="26"/>
      <c r="G49" s="26"/>
      <c r="H49" s="26"/>
      <c r="I49" s="26"/>
      <c r="J49" s="26"/>
      <c r="K49" s="26"/>
      <c r="L49" s="26"/>
      <c r="M49" s="164"/>
      <c r="N49" s="25"/>
      <c r="O49" s="25"/>
      <c r="P49" s="25"/>
      <c r="Q49" s="25"/>
    </row>
    <row r="50" spans="1:17" ht="13.5" customHeight="1">
      <c r="A50" s="24"/>
      <c r="B50" s="262"/>
      <c r="C50" s="292"/>
      <c r="D50" s="26"/>
      <c r="E50" s="26"/>
      <c r="F50" s="26"/>
      <c r="G50" s="26"/>
      <c r="H50" s="26"/>
      <c r="I50" s="26"/>
      <c r="J50" s="26"/>
      <c r="K50" s="26"/>
      <c r="L50" s="26"/>
      <c r="M50" s="164"/>
      <c r="N50" s="25"/>
      <c r="O50" s="25"/>
      <c r="P50" s="25"/>
      <c r="Q50" s="25"/>
    </row>
    <row r="51" spans="1:17" ht="13.5" customHeight="1">
      <c r="A51" s="24"/>
      <c r="B51" s="262"/>
      <c r="C51" s="292"/>
      <c r="D51" s="26"/>
      <c r="E51" s="26"/>
      <c r="F51" s="26"/>
      <c r="G51" s="26"/>
      <c r="H51" s="26"/>
      <c r="I51" s="26"/>
      <c r="J51" s="26"/>
      <c r="K51" s="26"/>
      <c r="L51" s="26"/>
      <c r="M51" s="164"/>
      <c r="N51" s="25"/>
      <c r="O51" s="25"/>
      <c r="P51" s="25"/>
      <c r="Q51" s="25"/>
    </row>
    <row r="52" spans="1:17" ht="13.5" customHeight="1">
      <c r="A52" s="24"/>
      <c r="B52" s="262"/>
      <c r="C52" s="292"/>
      <c r="D52" s="26"/>
      <c r="E52" s="26"/>
      <c r="F52" s="26"/>
      <c r="G52" s="26"/>
      <c r="H52" s="26"/>
      <c r="I52" s="26"/>
      <c r="J52" s="26"/>
      <c r="K52" s="26"/>
      <c r="L52" s="26"/>
      <c r="M52" s="164"/>
      <c r="N52" s="25"/>
      <c r="O52" s="25"/>
      <c r="P52" s="25"/>
      <c r="Q52" s="25"/>
    </row>
    <row r="53" spans="1:17" ht="13.5" customHeight="1">
      <c r="A53" s="24"/>
      <c r="B53" s="262"/>
      <c r="C53" s="292"/>
      <c r="D53" s="26"/>
      <c r="E53" s="26"/>
      <c r="F53" s="26"/>
      <c r="G53" s="26"/>
      <c r="H53" s="26"/>
      <c r="I53" s="26"/>
      <c r="J53" s="26"/>
      <c r="K53" s="26"/>
      <c r="L53" s="26"/>
      <c r="M53" s="164"/>
      <c r="N53" s="25"/>
      <c r="O53" s="25"/>
      <c r="P53" s="25"/>
      <c r="Q53" s="25"/>
    </row>
    <row r="54" spans="1:17" ht="13.5" customHeight="1">
      <c r="A54" s="196"/>
      <c r="B54" s="262"/>
      <c r="C54" s="292"/>
      <c r="D54" s="26"/>
      <c r="E54" s="26"/>
      <c r="F54" s="26"/>
      <c r="G54" s="26"/>
      <c r="H54" s="26"/>
      <c r="I54" s="26"/>
      <c r="J54" s="26"/>
      <c r="K54" s="26"/>
      <c r="L54" s="26"/>
      <c r="M54" s="164"/>
      <c r="N54" s="25"/>
      <c r="O54" s="25"/>
      <c r="P54" s="25"/>
      <c r="Q54" s="25"/>
    </row>
    <row r="55" spans="1:17" ht="13.5" customHeight="1">
      <c r="A55" s="24"/>
      <c r="B55" s="50"/>
      <c r="C55" s="292"/>
      <c r="D55" s="26"/>
      <c r="E55" s="26"/>
      <c r="F55" s="26"/>
      <c r="G55" s="26"/>
      <c r="H55" s="26"/>
      <c r="I55" s="26"/>
      <c r="J55" s="26"/>
      <c r="K55" s="26"/>
      <c r="L55" s="26"/>
      <c r="M55" s="164"/>
      <c r="N55" s="25"/>
      <c r="O55" s="25"/>
      <c r="P55" s="25"/>
      <c r="Q55" s="25"/>
    </row>
    <row r="56" spans="1:17" ht="13.5" customHeight="1">
      <c r="A56" s="24"/>
      <c r="B56" s="50"/>
      <c r="C56" s="292"/>
      <c r="D56" s="26"/>
      <c r="E56" s="26"/>
      <c r="F56" s="26"/>
      <c r="G56" s="26"/>
      <c r="H56" s="26"/>
      <c r="I56" s="26"/>
      <c r="J56" s="26"/>
      <c r="K56" s="26"/>
      <c r="L56" s="26"/>
      <c r="M56" s="164"/>
      <c r="N56" s="25"/>
      <c r="O56" s="25"/>
      <c r="P56" s="25"/>
      <c r="Q56" s="25"/>
    </row>
    <row r="57" spans="1:17" ht="13.5" customHeight="1">
      <c r="A57" s="24"/>
      <c r="B57" s="50"/>
      <c r="C57" s="292"/>
      <c r="D57" s="26"/>
      <c r="E57" s="26"/>
      <c r="F57" s="26"/>
      <c r="G57" s="26"/>
      <c r="H57" s="26"/>
      <c r="I57" s="26"/>
      <c r="J57" s="26"/>
      <c r="K57" s="26"/>
      <c r="L57" s="26"/>
      <c r="M57" s="164"/>
      <c r="N57" s="25"/>
      <c r="O57" s="25"/>
      <c r="P57" s="25"/>
      <c r="Q57" s="25"/>
    </row>
    <row r="58" spans="1:17" ht="13.5" customHeight="1">
      <c r="A58" s="196"/>
      <c r="B58" s="50"/>
      <c r="C58" s="292"/>
      <c r="D58" s="26"/>
      <c r="E58" s="26"/>
      <c r="F58" s="26"/>
      <c r="G58" s="26"/>
      <c r="H58" s="26"/>
      <c r="I58" s="26"/>
      <c r="J58" s="26"/>
      <c r="K58" s="26"/>
      <c r="L58" s="26"/>
      <c r="M58" s="164"/>
      <c r="N58" s="25"/>
      <c r="O58" s="25"/>
      <c r="P58" s="25"/>
      <c r="Q58" s="25"/>
    </row>
    <row r="59" spans="1:17" ht="13.5" customHeight="1">
      <c r="A59" s="24"/>
      <c r="B59" s="50"/>
      <c r="C59" s="292"/>
      <c r="D59" s="26"/>
      <c r="E59" s="26"/>
      <c r="F59" s="26"/>
      <c r="G59" s="26"/>
      <c r="H59" s="26"/>
      <c r="I59" s="26"/>
      <c r="J59" s="26"/>
      <c r="K59" s="26"/>
      <c r="L59" s="26"/>
      <c r="M59" s="164"/>
      <c r="N59" s="25"/>
      <c r="O59" s="25"/>
      <c r="P59" s="25"/>
      <c r="Q59" s="25"/>
    </row>
    <row r="60" spans="1:17" ht="13.5" customHeight="1">
      <c r="A60" s="24"/>
      <c r="B60" s="50"/>
      <c r="C60" s="292"/>
      <c r="D60" s="26"/>
      <c r="E60" s="26"/>
      <c r="F60" s="26"/>
      <c r="G60" s="26"/>
      <c r="H60" s="26"/>
      <c r="I60" s="26"/>
      <c r="J60" s="26"/>
      <c r="K60" s="26"/>
      <c r="L60" s="26"/>
      <c r="M60" s="164"/>
      <c r="N60" s="25"/>
      <c r="O60" s="25"/>
      <c r="P60" s="25"/>
      <c r="Q60" s="25"/>
    </row>
    <row r="61" spans="1:17" ht="13.5" customHeight="1">
      <c r="A61" s="24"/>
      <c r="B61" s="50"/>
      <c r="C61" s="292"/>
      <c r="D61" s="26"/>
      <c r="E61" s="26"/>
      <c r="F61" s="26"/>
      <c r="G61" s="26"/>
      <c r="H61" s="26"/>
      <c r="I61" s="26"/>
      <c r="J61" s="26"/>
      <c r="K61" s="26"/>
      <c r="L61" s="26"/>
      <c r="M61" s="164"/>
      <c r="N61" s="25"/>
      <c r="O61" s="25"/>
      <c r="P61" s="25"/>
      <c r="Q61" s="25"/>
    </row>
    <row r="62" spans="1:17" ht="13.5" customHeight="1">
      <c r="A62" s="24"/>
      <c r="B62" s="50"/>
      <c r="C62" s="292"/>
      <c r="D62" s="26"/>
      <c r="E62" s="26"/>
      <c r="F62" s="26"/>
      <c r="G62" s="26"/>
      <c r="H62" s="26"/>
      <c r="I62" s="26"/>
      <c r="J62" s="26"/>
      <c r="K62" s="26"/>
      <c r="L62" s="26"/>
      <c r="M62" s="164"/>
      <c r="N62" s="25"/>
      <c r="O62" s="25"/>
      <c r="P62" s="25"/>
      <c r="Q62" s="25"/>
    </row>
    <row r="63" spans="1:17" ht="13.5" customHeight="1">
      <c r="A63" s="196"/>
      <c r="B63" s="50"/>
      <c r="C63" s="292"/>
      <c r="D63" s="26"/>
      <c r="E63" s="26"/>
      <c r="F63" s="26"/>
      <c r="G63" s="26"/>
      <c r="H63" s="26"/>
      <c r="I63" s="26"/>
      <c r="J63" s="26"/>
      <c r="K63" s="26"/>
      <c r="L63" s="26"/>
      <c r="M63" s="164"/>
      <c r="N63" s="25"/>
      <c r="O63" s="25"/>
      <c r="P63" s="25"/>
      <c r="Q63" s="25"/>
    </row>
    <row r="64" spans="1:17" ht="13.5" customHeight="1">
      <c r="A64" s="24"/>
      <c r="B64" s="50"/>
      <c r="C64" s="292"/>
      <c r="D64" s="26"/>
      <c r="E64" s="26"/>
      <c r="F64" s="26"/>
      <c r="G64" s="26"/>
      <c r="H64" s="26"/>
      <c r="I64" s="26"/>
      <c r="J64" s="26"/>
      <c r="K64" s="26"/>
      <c r="L64" s="26"/>
      <c r="M64" s="164"/>
      <c r="N64" s="25"/>
      <c r="O64" s="25"/>
      <c r="P64" s="25"/>
      <c r="Q64" s="25"/>
    </row>
    <row r="65" spans="1:17" ht="13.5" customHeight="1">
      <c r="A65" s="24"/>
      <c r="B65" s="50"/>
      <c r="C65" s="292"/>
      <c r="D65" s="26"/>
      <c r="E65" s="26"/>
      <c r="F65" s="26"/>
      <c r="G65" s="26"/>
      <c r="H65" s="26"/>
      <c r="I65" s="26"/>
      <c r="J65" s="26"/>
      <c r="K65" s="26"/>
      <c r="L65" s="26"/>
      <c r="M65" s="164"/>
      <c r="N65" s="25"/>
      <c r="O65" s="25"/>
      <c r="P65" s="25"/>
      <c r="Q65" s="25"/>
    </row>
    <row r="66" spans="1:17" ht="13.5" customHeight="1">
      <c r="A66" s="24"/>
      <c r="B66" s="50"/>
      <c r="C66" s="292"/>
      <c r="D66" s="26"/>
      <c r="E66" s="26"/>
      <c r="F66" s="26"/>
      <c r="G66" s="26"/>
      <c r="H66" s="26"/>
      <c r="I66" s="26"/>
      <c r="J66" s="26"/>
      <c r="K66" s="26"/>
      <c r="L66" s="26"/>
      <c r="M66" s="164"/>
      <c r="N66" s="25"/>
      <c r="O66" s="25"/>
      <c r="P66" s="25"/>
      <c r="Q66" s="25"/>
    </row>
    <row r="67" spans="1:17" ht="9" customHeight="1">
      <c r="A67" s="194"/>
      <c r="B67" s="50"/>
      <c r="C67" s="292"/>
      <c r="D67" s="26"/>
      <c r="E67" s="26"/>
      <c r="F67" s="26"/>
      <c r="G67" s="26"/>
      <c r="H67" s="26"/>
      <c r="I67" s="26"/>
      <c r="J67" s="26"/>
      <c r="K67" s="26"/>
      <c r="L67" s="26"/>
      <c r="M67" s="164"/>
      <c r="N67" s="25"/>
      <c r="O67" s="25"/>
      <c r="P67" s="25"/>
      <c r="Q67" s="25"/>
    </row>
    <row r="68" spans="1:17" ht="9" customHeight="1">
      <c r="A68" s="194"/>
      <c r="B68" s="50"/>
      <c r="C68" s="292"/>
      <c r="D68" s="26"/>
      <c r="E68" s="26"/>
      <c r="F68" s="26"/>
      <c r="G68" s="26"/>
      <c r="H68" s="26"/>
      <c r="I68" s="26"/>
      <c r="J68" s="26"/>
      <c r="K68" s="26"/>
      <c r="L68" s="26"/>
      <c r="M68" s="164"/>
      <c r="N68" s="25"/>
      <c r="O68" s="25"/>
      <c r="P68" s="25"/>
      <c r="Q68" s="25"/>
    </row>
    <row r="69" spans="1:17" ht="9" customHeight="1">
      <c r="A69" s="194"/>
      <c r="B69" s="50"/>
      <c r="C69" s="292"/>
      <c r="D69" s="26"/>
      <c r="E69" s="26"/>
      <c r="F69" s="26"/>
      <c r="G69" s="26"/>
      <c r="H69" s="26"/>
      <c r="I69" s="26"/>
      <c r="J69" s="26"/>
      <c r="K69" s="26"/>
      <c r="L69" s="26"/>
      <c r="M69" s="164"/>
      <c r="N69" s="25"/>
      <c r="O69" s="25"/>
      <c r="P69" s="25"/>
      <c r="Q69" s="25"/>
    </row>
    <row r="70" spans="1:17" ht="9" customHeight="1">
      <c r="A70" s="194"/>
      <c r="B70" s="50"/>
      <c r="C70" s="292"/>
      <c r="D70" s="26"/>
      <c r="E70" s="26"/>
      <c r="F70" s="26"/>
      <c r="G70" s="26"/>
      <c r="H70" s="26"/>
      <c r="I70" s="26"/>
      <c r="J70" s="26"/>
      <c r="K70" s="26"/>
      <c r="L70" s="26"/>
      <c r="M70" s="164"/>
      <c r="N70" s="25"/>
      <c r="O70" s="25"/>
      <c r="P70" s="25"/>
      <c r="Q70" s="25"/>
    </row>
    <row r="71" spans="1:17" ht="9" customHeight="1">
      <c r="A71" s="195"/>
      <c r="B71" s="50"/>
      <c r="C71" s="292"/>
      <c r="D71" s="26"/>
      <c r="E71" s="26"/>
      <c r="F71" s="26"/>
      <c r="G71" s="26"/>
      <c r="H71" s="26"/>
      <c r="I71" s="26"/>
      <c r="J71" s="26"/>
      <c r="K71" s="26"/>
      <c r="L71" s="26"/>
      <c r="M71" s="164"/>
      <c r="N71" s="25"/>
      <c r="O71" s="25"/>
      <c r="P71" s="25"/>
      <c r="Q71" s="25"/>
    </row>
    <row r="72" spans="1:17" ht="9" customHeight="1">
      <c r="A72" s="195"/>
      <c r="C72" s="292"/>
      <c r="D72" s="26"/>
      <c r="E72" s="26"/>
      <c r="F72" s="26"/>
      <c r="G72" s="26"/>
      <c r="H72" s="26"/>
      <c r="I72" s="26"/>
      <c r="J72" s="26"/>
      <c r="K72" s="26"/>
      <c r="L72" s="26"/>
      <c r="M72" s="25"/>
      <c r="N72" s="25"/>
      <c r="O72" s="25"/>
      <c r="P72" s="25"/>
      <c r="Q72" s="25"/>
    </row>
    <row r="73" spans="1:17" ht="9" customHeight="1">
      <c r="A73" s="196"/>
      <c r="C73" s="292"/>
      <c r="D73" s="26"/>
      <c r="E73" s="26"/>
      <c r="F73" s="26"/>
      <c r="G73" s="26"/>
      <c r="H73" s="26"/>
      <c r="I73" s="26"/>
      <c r="J73" s="26"/>
      <c r="K73" s="26"/>
      <c r="L73" s="26"/>
      <c r="M73" s="25"/>
      <c r="N73" s="25"/>
      <c r="O73" s="25"/>
      <c r="P73" s="25"/>
      <c r="Q73" s="25"/>
    </row>
    <row r="74" spans="1:17" ht="9" customHeight="1">
      <c r="A74" s="24"/>
      <c r="C74" s="292"/>
      <c r="D74" s="26"/>
      <c r="E74" s="26"/>
      <c r="F74" s="26"/>
      <c r="G74" s="26"/>
      <c r="H74" s="26"/>
      <c r="I74" s="26"/>
      <c r="J74" s="26"/>
      <c r="K74" s="26"/>
      <c r="L74" s="26"/>
      <c r="M74" s="25"/>
      <c r="N74" s="25"/>
      <c r="O74" s="25"/>
      <c r="P74" s="25"/>
      <c r="Q74" s="25"/>
    </row>
    <row r="75" spans="1:17" ht="9" customHeight="1">
      <c r="A75" s="24"/>
      <c r="C75" s="292"/>
      <c r="D75" s="26"/>
      <c r="E75" s="26"/>
      <c r="F75" s="26"/>
      <c r="G75" s="26"/>
      <c r="H75" s="26"/>
      <c r="I75" s="26"/>
      <c r="J75" s="26"/>
      <c r="K75" s="26"/>
      <c r="L75" s="26"/>
      <c r="M75" s="25"/>
      <c r="N75" s="25"/>
      <c r="O75" s="25"/>
      <c r="P75" s="25"/>
      <c r="Q75" s="25"/>
    </row>
    <row r="76" spans="1:17" ht="9" customHeight="1">
      <c r="A76" s="24"/>
      <c r="C76" s="292"/>
      <c r="D76" s="26"/>
      <c r="E76" s="26"/>
      <c r="F76" s="26"/>
      <c r="G76" s="26"/>
      <c r="H76" s="26"/>
      <c r="I76" s="26"/>
      <c r="J76" s="26"/>
      <c r="K76" s="26"/>
      <c r="L76" s="26"/>
      <c r="M76" s="25"/>
      <c r="N76" s="25"/>
      <c r="O76" s="25"/>
      <c r="P76" s="25"/>
      <c r="Q76" s="25"/>
    </row>
    <row r="77" spans="1:17" ht="9" customHeight="1">
      <c r="A77" s="24"/>
      <c r="C77" s="292"/>
      <c r="D77" s="26"/>
      <c r="E77" s="26"/>
      <c r="F77" s="26"/>
      <c r="G77" s="26"/>
      <c r="H77" s="26"/>
      <c r="I77" s="26"/>
      <c r="J77" s="26"/>
      <c r="K77" s="26"/>
      <c r="L77" s="26"/>
      <c r="M77" s="25"/>
      <c r="N77" s="25"/>
      <c r="O77" s="25"/>
      <c r="P77" s="25"/>
      <c r="Q77" s="25"/>
    </row>
    <row r="78" spans="1:17" ht="9" customHeight="1">
      <c r="A78" s="194"/>
      <c r="C78" s="292"/>
      <c r="D78" s="26"/>
      <c r="E78" s="26"/>
      <c r="F78" s="26"/>
      <c r="G78" s="26"/>
      <c r="H78" s="26"/>
      <c r="I78" s="26"/>
      <c r="J78" s="26"/>
      <c r="K78" s="26"/>
      <c r="L78" s="26"/>
      <c r="M78" s="25"/>
      <c r="N78" s="25"/>
      <c r="O78" s="25"/>
      <c r="P78" s="25"/>
      <c r="Q78" s="25"/>
    </row>
    <row r="79" spans="1:17" ht="9" customHeight="1">
      <c r="A79" s="196"/>
      <c r="C79" s="292"/>
      <c r="D79" s="26"/>
      <c r="E79" s="26"/>
      <c r="F79" s="26"/>
      <c r="G79" s="26"/>
      <c r="H79" s="26"/>
      <c r="I79" s="26"/>
      <c r="J79" s="26"/>
      <c r="K79" s="26"/>
      <c r="L79" s="26"/>
      <c r="M79" s="25"/>
      <c r="N79" s="25"/>
      <c r="O79" s="25"/>
      <c r="P79" s="25"/>
      <c r="Q79" s="25"/>
    </row>
    <row r="80" spans="1:17" ht="9" customHeight="1">
      <c r="A80" s="24"/>
      <c r="C80" s="292"/>
      <c r="D80" s="26"/>
      <c r="E80" s="26"/>
      <c r="F80" s="26"/>
      <c r="G80" s="26"/>
      <c r="H80" s="26"/>
      <c r="I80" s="26"/>
      <c r="J80" s="26"/>
      <c r="K80" s="26"/>
      <c r="L80" s="26"/>
      <c r="M80" s="25"/>
      <c r="N80" s="25"/>
      <c r="O80" s="25"/>
      <c r="P80" s="25"/>
      <c r="Q80" s="25"/>
    </row>
    <row r="81" spans="1:17" ht="9" customHeight="1">
      <c r="A81" s="24"/>
      <c r="C81" s="292"/>
      <c r="D81" s="26"/>
      <c r="E81" s="26"/>
      <c r="F81" s="26"/>
      <c r="G81" s="26"/>
      <c r="H81" s="26"/>
      <c r="I81" s="26"/>
      <c r="J81" s="26"/>
      <c r="K81" s="26"/>
      <c r="L81" s="26"/>
      <c r="M81" s="25"/>
      <c r="N81" s="25"/>
      <c r="O81" s="25"/>
      <c r="P81" s="25"/>
      <c r="Q81" s="25"/>
    </row>
    <row r="82" spans="1:17" ht="9" customHeight="1">
      <c r="A82" s="24"/>
      <c r="C82" s="292"/>
      <c r="D82" s="26"/>
      <c r="E82" s="26"/>
      <c r="F82" s="26"/>
      <c r="G82" s="26"/>
      <c r="H82" s="26"/>
      <c r="I82" s="26"/>
      <c r="J82" s="26"/>
      <c r="K82" s="26"/>
      <c r="L82" s="26"/>
      <c r="M82" s="25"/>
      <c r="N82" s="25"/>
      <c r="O82" s="25"/>
      <c r="P82" s="25"/>
      <c r="Q82" s="25"/>
    </row>
    <row r="83" spans="1:17" ht="9" customHeight="1">
      <c r="A83" s="24"/>
      <c r="C83" s="292"/>
      <c r="D83" s="26"/>
      <c r="E83" s="26"/>
      <c r="F83" s="26"/>
      <c r="G83" s="26"/>
      <c r="H83" s="26"/>
      <c r="I83" s="26"/>
      <c r="J83" s="26"/>
      <c r="K83" s="26"/>
      <c r="L83" s="26"/>
      <c r="M83" s="25"/>
      <c r="N83" s="25"/>
      <c r="O83" s="25"/>
      <c r="P83" s="25"/>
      <c r="Q83" s="25"/>
    </row>
    <row r="84" spans="1:17" ht="9" customHeight="1">
      <c r="A84" s="194"/>
      <c r="C84" s="292"/>
      <c r="D84" s="26"/>
      <c r="E84" s="26"/>
      <c r="F84" s="26"/>
      <c r="G84" s="26"/>
      <c r="H84" s="26"/>
      <c r="I84" s="26"/>
      <c r="J84" s="26"/>
      <c r="K84" s="26"/>
      <c r="L84" s="26"/>
      <c r="M84" s="25"/>
      <c r="N84" s="25"/>
      <c r="O84" s="25"/>
      <c r="P84" s="25"/>
      <c r="Q84" s="25"/>
    </row>
    <row r="85" spans="1:17" ht="9" customHeight="1">
      <c r="A85" s="196"/>
      <c r="C85" s="292"/>
      <c r="D85" s="26"/>
      <c r="E85" s="26"/>
      <c r="F85" s="26"/>
      <c r="G85" s="26"/>
      <c r="H85" s="26"/>
      <c r="I85" s="26"/>
      <c r="J85" s="26"/>
      <c r="K85" s="26"/>
      <c r="L85" s="26"/>
      <c r="M85" s="25"/>
      <c r="N85" s="25"/>
      <c r="O85" s="25"/>
      <c r="P85" s="25"/>
      <c r="Q85" s="25"/>
    </row>
    <row r="86" spans="1:17" ht="9" customHeight="1">
      <c r="A86" s="24"/>
      <c r="C86" s="292"/>
      <c r="D86" s="26"/>
      <c r="E86" s="26"/>
      <c r="F86" s="26"/>
      <c r="G86" s="26"/>
      <c r="H86" s="26"/>
      <c r="I86" s="26"/>
      <c r="J86" s="26"/>
      <c r="K86" s="26"/>
      <c r="L86" s="26"/>
      <c r="M86" s="25"/>
      <c r="N86" s="25"/>
      <c r="O86" s="25"/>
      <c r="P86" s="25"/>
      <c r="Q86" s="25"/>
    </row>
    <row r="87" spans="1:17" ht="9" customHeight="1">
      <c r="A87" s="24"/>
      <c r="C87" s="292"/>
      <c r="D87" s="26"/>
      <c r="E87" s="26"/>
      <c r="F87" s="26"/>
      <c r="G87" s="26"/>
      <c r="H87" s="26"/>
      <c r="I87" s="26"/>
      <c r="J87" s="26"/>
      <c r="K87" s="26"/>
      <c r="L87" s="26"/>
      <c r="M87" s="25"/>
      <c r="N87" s="25"/>
      <c r="O87" s="25"/>
      <c r="P87" s="25"/>
      <c r="Q87" s="25"/>
    </row>
    <row r="88" spans="1:17" ht="9" customHeight="1">
      <c r="A88" s="24"/>
      <c r="C88" s="292"/>
      <c r="D88" s="26"/>
      <c r="E88" s="26"/>
      <c r="F88" s="26"/>
      <c r="G88" s="26"/>
      <c r="H88" s="26"/>
      <c r="I88" s="26"/>
      <c r="J88" s="26"/>
      <c r="K88" s="26"/>
      <c r="L88" s="26"/>
      <c r="M88" s="25"/>
      <c r="N88" s="25"/>
      <c r="O88" s="25"/>
      <c r="P88" s="25"/>
      <c r="Q88" s="25"/>
    </row>
    <row r="89" spans="1:17" ht="9" customHeight="1">
      <c r="A89" s="24"/>
      <c r="C89" s="292"/>
      <c r="D89" s="26"/>
      <c r="E89" s="26"/>
      <c r="F89" s="26"/>
      <c r="G89" s="26"/>
      <c r="H89" s="26"/>
      <c r="I89" s="26"/>
      <c r="J89" s="26"/>
      <c r="K89" s="26"/>
      <c r="L89" s="26"/>
      <c r="M89" s="25"/>
      <c r="N89" s="25"/>
      <c r="O89" s="25"/>
      <c r="P89" s="25"/>
      <c r="Q89" s="25"/>
    </row>
    <row r="90" spans="1:17">
      <c r="A90" s="24"/>
      <c r="C90" s="293"/>
      <c r="D90" s="50"/>
      <c r="E90" s="50"/>
      <c r="F90" s="50"/>
      <c r="G90" s="50"/>
      <c r="H90" s="50"/>
      <c r="I90" s="50"/>
      <c r="J90" s="50"/>
      <c r="K90" s="50"/>
      <c r="L90" s="50"/>
    </row>
    <row r="91" spans="1:17">
      <c r="A91" s="24"/>
      <c r="C91" s="293"/>
      <c r="D91" s="50"/>
      <c r="E91" s="50"/>
      <c r="F91" s="50"/>
      <c r="G91" s="50"/>
      <c r="H91" s="50"/>
      <c r="I91" s="50"/>
      <c r="J91" s="50"/>
      <c r="K91" s="50"/>
      <c r="L91" s="50"/>
    </row>
    <row r="92" spans="1:17">
      <c r="A92" s="24"/>
      <c r="C92" s="293"/>
      <c r="D92" s="50"/>
      <c r="E92" s="50"/>
      <c r="F92" s="50"/>
      <c r="G92" s="50"/>
      <c r="H92" s="50"/>
      <c r="I92" s="50"/>
      <c r="J92" s="50"/>
      <c r="K92" s="50"/>
      <c r="L92" s="50"/>
    </row>
    <row r="93" spans="1:17">
      <c r="A93" s="24"/>
      <c r="C93" s="293"/>
      <c r="D93" s="50"/>
      <c r="E93" s="50"/>
      <c r="F93" s="50"/>
      <c r="G93" s="50"/>
      <c r="H93" s="50"/>
      <c r="I93" s="50"/>
      <c r="J93" s="50"/>
      <c r="K93" s="50"/>
      <c r="L93" s="50"/>
    </row>
    <row r="94" spans="1:17">
      <c r="A94" s="194"/>
      <c r="C94" s="293"/>
      <c r="D94" s="50"/>
      <c r="E94" s="50"/>
      <c r="F94" s="50"/>
      <c r="G94" s="50"/>
      <c r="H94" s="50"/>
      <c r="I94" s="50"/>
      <c r="J94" s="50"/>
      <c r="K94" s="50"/>
      <c r="L94" s="50"/>
    </row>
    <row r="95" spans="1:17">
      <c r="A95" s="196"/>
      <c r="C95" s="293"/>
      <c r="D95" s="50"/>
      <c r="E95" s="50"/>
      <c r="F95" s="50"/>
      <c r="G95" s="50"/>
      <c r="H95" s="50"/>
      <c r="I95" s="50"/>
      <c r="J95" s="50"/>
      <c r="K95" s="50"/>
      <c r="L95" s="50"/>
    </row>
    <row r="96" spans="1:17">
      <c r="A96" s="24"/>
      <c r="C96" s="293"/>
      <c r="D96" s="50"/>
      <c r="E96" s="50"/>
      <c r="F96" s="50"/>
      <c r="G96" s="50"/>
      <c r="H96" s="50"/>
      <c r="I96" s="50"/>
      <c r="J96" s="50"/>
      <c r="K96" s="50"/>
      <c r="L96" s="50"/>
    </row>
    <row r="97" spans="1:12">
      <c r="A97" s="24"/>
      <c r="C97" s="293"/>
      <c r="D97" s="50"/>
      <c r="E97" s="50"/>
      <c r="F97" s="50"/>
      <c r="G97" s="50"/>
      <c r="H97" s="50"/>
      <c r="I97" s="50"/>
      <c r="J97" s="50"/>
      <c r="K97" s="50"/>
      <c r="L97" s="50"/>
    </row>
    <row r="98" spans="1:12">
      <c r="A98" s="24"/>
      <c r="C98" s="293"/>
      <c r="D98" s="50"/>
      <c r="E98" s="50"/>
      <c r="F98" s="50"/>
      <c r="G98" s="50"/>
      <c r="H98" s="50"/>
      <c r="I98" s="50"/>
      <c r="J98" s="50"/>
      <c r="K98" s="50"/>
      <c r="L98" s="50"/>
    </row>
    <row r="99" spans="1:12">
      <c r="A99" s="24"/>
      <c r="C99" s="293"/>
      <c r="D99" s="50"/>
      <c r="E99" s="50"/>
      <c r="F99" s="50"/>
      <c r="G99" s="50"/>
      <c r="H99" s="50"/>
      <c r="I99" s="50"/>
      <c r="J99" s="50"/>
      <c r="K99" s="50"/>
      <c r="L99" s="50"/>
    </row>
    <row r="100" spans="1:12">
      <c r="A100" s="24"/>
      <c r="C100" s="293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12">
      <c r="A101" s="24"/>
      <c r="C101" s="293"/>
      <c r="D101" s="50"/>
      <c r="E101" s="50"/>
      <c r="F101" s="50"/>
      <c r="G101" s="50"/>
      <c r="H101" s="50"/>
      <c r="I101" s="50"/>
      <c r="J101" s="50"/>
      <c r="K101" s="50"/>
      <c r="L101" s="50"/>
    </row>
    <row r="102" spans="1:12">
      <c r="A102" s="24"/>
      <c r="C102" s="293"/>
      <c r="D102" s="50"/>
      <c r="E102" s="50"/>
      <c r="F102" s="50"/>
      <c r="G102" s="50"/>
      <c r="H102" s="50"/>
      <c r="I102" s="50"/>
      <c r="J102" s="50"/>
      <c r="K102" s="50"/>
      <c r="L102" s="50"/>
    </row>
    <row r="103" spans="1:12">
      <c r="A103" s="24"/>
      <c r="C103" s="293"/>
      <c r="D103" s="50"/>
      <c r="E103" s="50"/>
      <c r="F103" s="50"/>
      <c r="G103" s="50"/>
      <c r="H103" s="50"/>
      <c r="I103" s="50"/>
      <c r="J103" s="50"/>
      <c r="K103" s="50"/>
      <c r="L103" s="50"/>
    </row>
    <row r="104" spans="1:12">
      <c r="A104" s="24"/>
      <c r="C104" s="293"/>
      <c r="D104" s="50"/>
      <c r="E104" s="50"/>
      <c r="F104" s="50"/>
      <c r="G104" s="50"/>
      <c r="H104" s="50"/>
      <c r="I104" s="50"/>
      <c r="J104" s="50"/>
      <c r="K104" s="50"/>
      <c r="L104" s="50"/>
    </row>
    <row r="105" spans="1:12">
      <c r="A105" s="196"/>
      <c r="C105" s="293"/>
      <c r="D105" s="50"/>
      <c r="E105" s="50"/>
      <c r="F105" s="50"/>
      <c r="G105" s="50"/>
      <c r="H105" s="50"/>
      <c r="I105" s="50"/>
      <c r="J105" s="50"/>
      <c r="K105" s="50"/>
      <c r="L105" s="50"/>
    </row>
    <row r="106" spans="1:12">
      <c r="A106" s="24"/>
      <c r="C106" s="293"/>
      <c r="D106" s="50"/>
      <c r="E106" s="50"/>
      <c r="F106" s="50"/>
      <c r="G106" s="50"/>
      <c r="H106" s="50"/>
      <c r="I106" s="50"/>
      <c r="J106" s="50"/>
      <c r="K106" s="50"/>
      <c r="L106" s="50"/>
    </row>
    <row r="107" spans="1:12">
      <c r="A107" s="24"/>
      <c r="C107" s="293"/>
      <c r="D107" s="50"/>
      <c r="E107" s="50"/>
      <c r="F107" s="50"/>
      <c r="G107" s="50"/>
      <c r="H107" s="50"/>
      <c r="I107" s="50"/>
      <c r="J107" s="50"/>
      <c r="K107" s="50"/>
      <c r="L107" s="50"/>
    </row>
    <row r="108" spans="1:12">
      <c r="A108" s="24"/>
      <c r="C108" s="293"/>
      <c r="D108" s="50"/>
      <c r="E108" s="50"/>
      <c r="F108" s="50"/>
      <c r="G108" s="50"/>
      <c r="H108" s="50"/>
      <c r="I108" s="50"/>
      <c r="J108" s="50"/>
      <c r="K108" s="50"/>
      <c r="L108" s="50"/>
    </row>
    <row r="109" spans="1:12">
      <c r="A109" s="197"/>
      <c r="C109" s="293"/>
      <c r="D109" s="50"/>
      <c r="E109" s="50"/>
      <c r="F109" s="50"/>
      <c r="G109" s="50"/>
      <c r="H109" s="50"/>
      <c r="I109" s="50"/>
      <c r="J109" s="50"/>
      <c r="K109" s="50"/>
      <c r="L109" s="50"/>
    </row>
    <row r="110" spans="1:12">
      <c r="A110" s="197"/>
      <c r="C110" s="293"/>
      <c r="D110" s="50"/>
      <c r="E110" s="50"/>
      <c r="F110" s="50"/>
      <c r="G110" s="50"/>
      <c r="H110" s="50"/>
      <c r="I110" s="50"/>
      <c r="J110" s="50"/>
      <c r="K110" s="50"/>
      <c r="L110" s="50"/>
    </row>
    <row r="111" spans="1:12">
      <c r="A111" s="197"/>
      <c r="C111" s="293"/>
      <c r="D111" s="50"/>
      <c r="E111" s="50"/>
      <c r="F111" s="50"/>
      <c r="G111" s="50"/>
      <c r="H111" s="50"/>
      <c r="I111" s="50"/>
      <c r="J111" s="50"/>
      <c r="K111" s="50"/>
      <c r="L111" s="50"/>
    </row>
    <row r="112" spans="1:12">
      <c r="A112" s="197"/>
      <c r="C112" s="293"/>
      <c r="D112" s="50"/>
      <c r="E112" s="50"/>
      <c r="F112" s="50"/>
      <c r="G112" s="50"/>
      <c r="H112" s="50"/>
      <c r="I112" s="50"/>
      <c r="J112" s="50"/>
      <c r="K112" s="50"/>
      <c r="L112" s="50"/>
    </row>
    <row r="113" spans="1:12">
      <c r="A113" s="197"/>
      <c r="C113" s="293"/>
      <c r="D113" s="50"/>
      <c r="E113" s="50"/>
      <c r="F113" s="50"/>
      <c r="G113" s="50"/>
      <c r="H113" s="50"/>
      <c r="I113" s="50"/>
      <c r="J113" s="50"/>
      <c r="K113" s="50"/>
      <c r="L113" s="50"/>
    </row>
    <row r="114" spans="1:12">
      <c r="A114" s="197"/>
      <c r="C114" s="293"/>
      <c r="D114" s="50"/>
      <c r="E114" s="50"/>
      <c r="F114" s="50"/>
      <c r="G114" s="50"/>
      <c r="H114" s="50"/>
      <c r="I114" s="50"/>
      <c r="J114" s="50"/>
      <c r="K114" s="50"/>
      <c r="L114" s="50"/>
    </row>
    <row r="115" spans="1:12">
      <c r="A115" s="197"/>
      <c r="C115" s="293"/>
      <c r="D115" s="50"/>
      <c r="E115" s="50"/>
      <c r="F115" s="50"/>
      <c r="G115" s="50"/>
      <c r="H115" s="50"/>
      <c r="I115" s="50"/>
      <c r="J115" s="50"/>
      <c r="K115" s="50"/>
      <c r="L115" s="50"/>
    </row>
    <row r="116" spans="1:12">
      <c r="A116" s="197"/>
      <c r="C116" s="293"/>
      <c r="D116" s="50"/>
      <c r="E116" s="50"/>
      <c r="F116" s="50"/>
      <c r="G116" s="50"/>
      <c r="H116" s="50"/>
      <c r="I116" s="50"/>
      <c r="J116" s="50"/>
      <c r="K116" s="50"/>
      <c r="L116" s="50"/>
    </row>
    <row r="117" spans="1:12">
      <c r="A117" s="197"/>
      <c r="C117" s="293"/>
      <c r="D117" s="50"/>
      <c r="E117" s="50"/>
      <c r="F117" s="50"/>
      <c r="G117" s="50"/>
      <c r="H117" s="50"/>
      <c r="I117" s="50"/>
      <c r="J117" s="50"/>
      <c r="K117" s="50"/>
      <c r="L117" s="50"/>
    </row>
    <row r="118" spans="1:12">
      <c r="A118" s="198"/>
      <c r="C118" s="293"/>
      <c r="D118" s="50"/>
      <c r="E118" s="50"/>
      <c r="F118" s="50"/>
      <c r="G118" s="50"/>
      <c r="H118" s="50"/>
      <c r="I118" s="50"/>
      <c r="J118" s="50"/>
      <c r="K118" s="50"/>
      <c r="L118" s="50"/>
    </row>
    <row r="119" spans="1:12">
      <c r="A119" s="198"/>
      <c r="C119" s="293"/>
      <c r="D119" s="50"/>
      <c r="E119" s="50"/>
      <c r="F119" s="50"/>
      <c r="G119" s="50"/>
      <c r="H119" s="50"/>
      <c r="I119" s="50"/>
      <c r="J119" s="50"/>
      <c r="K119" s="50"/>
      <c r="L119" s="50"/>
    </row>
    <row r="120" spans="1:12">
      <c r="A120" s="198"/>
      <c r="C120" s="293"/>
      <c r="D120" s="50"/>
      <c r="E120" s="50"/>
      <c r="F120" s="50"/>
      <c r="G120" s="50"/>
      <c r="H120" s="50"/>
      <c r="I120" s="50"/>
      <c r="J120" s="50"/>
      <c r="K120" s="50"/>
      <c r="L120" s="50"/>
    </row>
    <row r="121" spans="1:12">
      <c r="A121" s="198"/>
      <c r="C121" s="293"/>
      <c r="D121" s="50"/>
      <c r="E121" s="50"/>
      <c r="F121" s="50"/>
      <c r="G121" s="50"/>
      <c r="H121" s="50"/>
      <c r="I121" s="50"/>
      <c r="J121" s="50"/>
      <c r="K121" s="50"/>
      <c r="L121" s="50"/>
    </row>
    <row r="122" spans="1:12">
      <c r="A122" s="198"/>
      <c r="C122" s="293"/>
      <c r="D122" s="50"/>
      <c r="E122" s="50"/>
      <c r="F122" s="50"/>
      <c r="G122" s="50"/>
      <c r="H122" s="50"/>
      <c r="I122" s="50"/>
      <c r="J122" s="50"/>
      <c r="K122" s="50"/>
      <c r="L122" s="50"/>
    </row>
    <row r="123" spans="1:12">
      <c r="A123" s="198"/>
      <c r="C123" s="293"/>
      <c r="D123" s="50"/>
      <c r="E123" s="50"/>
      <c r="F123" s="50"/>
      <c r="G123" s="50"/>
      <c r="H123" s="50"/>
      <c r="I123" s="50"/>
      <c r="J123" s="50"/>
      <c r="K123" s="50"/>
      <c r="L123" s="50"/>
    </row>
    <row r="124" spans="1:12">
      <c r="A124" s="198"/>
      <c r="C124" s="293"/>
      <c r="D124" s="50"/>
      <c r="E124" s="50"/>
      <c r="F124" s="50"/>
      <c r="G124" s="50"/>
      <c r="H124" s="50"/>
      <c r="I124" s="50"/>
      <c r="J124" s="50"/>
      <c r="K124" s="50"/>
      <c r="L124" s="50"/>
    </row>
    <row r="125" spans="1:12">
      <c r="A125" s="198"/>
      <c r="C125" s="293"/>
      <c r="D125" s="50"/>
      <c r="E125" s="50"/>
      <c r="F125" s="50"/>
      <c r="G125" s="50"/>
      <c r="H125" s="50"/>
      <c r="I125" s="50"/>
      <c r="J125" s="50"/>
      <c r="K125" s="50"/>
      <c r="L125" s="50"/>
    </row>
    <row r="126" spans="1:12">
      <c r="A126" s="198"/>
      <c r="C126" s="293"/>
      <c r="D126" s="50"/>
      <c r="E126" s="50"/>
      <c r="F126" s="50"/>
      <c r="G126" s="50"/>
      <c r="H126" s="50"/>
      <c r="I126" s="50"/>
      <c r="J126" s="50"/>
      <c r="K126" s="50"/>
      <c r="L126" s="50"/>
    </row>
    <row r="127" spans="1:12">
      <c r="A127" s="198"/>
      <c r="C127" s="293"/>
      <c r="D127" s="50"/>
      <c r="E127" s="50"/>
      <c r="F127" s="50"/>
      <c r="G127" s="50"/>
      <c r="H127" s="50"/>
      <c r="I127" s="50"/>
      <c r="J127" s="50"/>
      <c r="K127" s="50"/>
      <c r="L127" s="50"/>
    </row>
    <row r="128" spans="1:12">
      <c r="A128" s="198"/>
      <c r="C128" s="293"/>
      <c r="D128" s="50"/>
      <c r="E128" s="50"/>
      <c r="F128" s="50"/>
      <c r="G128" s="50"/>
      <c r="H128" s="50"/>
      <c r="I128" s="50"/>
      <c r="J128" s="50"/>
      <c r="K128" s="50"/>
      <c r="L128" s="50"/>
    </row>
    <row r="129" spans="1:12">
      <c r="A129" s="198"/>
      <c r="C129" s="293"/>
      <c r="D129" s="50"/>
      <c r="E129" s="50"/>
      <c r="F129" s="50"/>
      <c r="G129" s="50"/>
      <c r="H129" s="50"/>
      <c r="I129" s="50"/>
      <c r="J129" s="50"/>
      <c r="K129" s="50"/>
      <c r="L129" s="50"/>
    </row>
    <row r="130" spans="1:12">
      <c r="A130" s="198"/>
      <c r="C130" s="293"/>
      <c r="D130" s="50"/>
      <c r="E130" s="50"/>
      <c r="F130" s="50"/>
      <c r="G130" s="50"/>
      <c r="H130" s="50"/>
      <c r="I130" s="50"/>
      <c r="J130" s="50"/>
      <c r="K130" s="50"/>
      <c r="L130" s="50"/>
    </row>
    <row r="131" spans="1:12">
      <c r="A131" s="198"/>
    </row>
    <row r="132" spans="1:12">
      <c r="A132" s="198"/>
    </row>
    <row r="133" spans="1:12">
      <c r="A133" s="198"/>
    </row>
    <row r="134" spans="1:12">
      <c r="A134" s="198"/>
    </row>
    <row r="135" spans="1:12">
      <c r="A135" s="198"/>
    </row>
    <row r="136" spans="1:12">
      <c r="A136" s="198"/>
    </row>
    <row r="137" spans="1:12">
      <c r="A137" s="198"/>
    </row>
    <row r="138" spans="1:12">
      <c r="A138" s="198"/>
    </row>
    <row r="139" spans="1:12">
      <c r="A139" s="198"/>
    </row>
    <row r="140" spans="1:12">
      <c r="A140" s="198"/>
    </row>
    <row r="141" spans="1:12">
      <c r="A141" s="198"/>
    </row>
    <row r="142" spans="1:12">
      <c r="A142" s="198"/>
    </row>
    <row r="143" spans="1:12">
      <c r="A143" s="198"/>
    </row>
    <row r="144" spans="1:12">
      <c r="A144" s="198"/>
    </row>
    <row r="145" spans="1:1">
      <c r="A145" s="198"/>
    </row>
    <row r="146" spans="1:1">
      <c r="A146" s="198"/>
    </row>
    <row r="147" spans="1:1">
      <c r="A147" s="198"/>
    </row>
    <row r="148" spans="1:1">
      <c r="A148" s="198"/>
    </row>
    <row r="149" spans="1:1">
      <c r="A149" s="198"/>
    </row>
    <row r="150" spans="1:1">
      <c r="A150" s="198"/>
    </row>
    <row r="151" spans="1:1">
      <c r="A151" s="198"/>
    </row>
    <row r="152" spans="1:1">
      <c r="A152" s="198"/>
    </row>
    <row r="153" spans="1:1">
      <c r="A153" s="198"/>
    </row>
    <row r="154" spans="1:1">
      <c r="A154" s="198"/>
    </row>
    <row r="155" spans="1:1">
      <c r="A155" s="198"/>
    </row>
    <row r="156" spans="1:1">
      <c r="A156" s="198"/>
    </row>
    <row r="157" spans="1:1">
      <c r="A157" s="198"/>
    </row>
    <row r="158" spans="1:1">
      <c r="A158" s="198"/>
    </row>
    <row r="159" spans="1:1">
      <c r="A159" s="198"/>
    </row>
    <row r="160" spans="1:1">
      <c r="A160" s="198"/>
    </row>
    <row r="161" spans="1:1">
      <c r="A161" s="198"/>
    </row>
    <row r="162" spans="1:1">
      <c r="A162" s="198"/>
    </row>
    <row r="163" spans="1:1">
      <c r="A163" s="198"/>
    </row>
    <row r="164" spans="1:1">
      <c r="A164" s="198"/>
    </row>
    <row r="165" spans="1:1">
      <c r="A165" s="198"/>
    </row>
    <row r="166" spans="1:1">
      <c r="A166" s="198"/>
    </row>
    <row r="167" spans="1:1">
      <c r="A167" s="198"/>
    </row>
    <row r="168" spans="1:1">
      <c r="A168" s="198"/>
    </row>
    <row r="169" spans="1:1">
      <c r="A169" s="198"/>
    </row>
    <row r="170" spans="1:1">
      <c r="A170" s="198"/>
    </row>
    <row r="171" spans="1:1">
      <c r="A171" s="198"/>
    </row>
    <row r="172" spans="1:1">
      <c r="A172" s="198"/>
    </row>
    <row r="173" spans="1:1">
      <c r="A173" s="198"/>
    </row>
    <row r="174" spans="1:1">
      <c r="A174" s="198"/>
    </row>
    <row r="175" spans="1:1">
      <c r="A175" s="198"/>
    </row>
    <row r="176" spans="1:1">
      <c r="A176" s="198"/>
    </row>
    <row r="177" spans="1:1">
      <c r="A177" s="198"/>
    </row>
    <row r="178" spans="1:1">
      <c r="A178" s="198"/>
    </row>
    <row r="179" spans="1:1">
      <c r="A179" s="198"/>
    </row>
    <row r="180" spans="1:1">
      <c r="A180" s="198"/>
    </row>
    <row r="181" spans="1:1">
      <c r="A181" s="198"/>
    </row>
    <row r="182" spans="1:1">
      <c r="A182" s="198"/>
    </row>
    <row r="183" spans="1:1">
      <c r="A183" s="198"/>
    </row>
    <row r="184" spans="1:1">
      <c r="A184" s="198"/>
    </row>
    <row r="185" spans="1:1">
      <c r="A185" s="198"/>
    </row>
    <row r="186" spans="1:1">
      <c r="A186" s="198"/>
    </row>
    <row r="187" spans="1:1">
      <c r="A187" s="198"/>
    </row>
    <row r="188" spans="1:1">
      <c r="A188" s="198"/>
    </row>
    <row r="189" spans="1:1">
      <c r="A189" s="198"/>
    </row>
    <row r="190" spans="1:1">
      <c r="A190" s="198"/>
    </row>
    <row r="191" spans="1:1">
      <c r="A191" s="198"/>
    </row>
    <row r="192" spans="1:1">
      <c r="A192" s="198"/>
    </row>
    <row r="193" spans="1:1">
      <c r="A193" s="198"/>
    </row>
    <row r="194" spans="1:1">
      <c r="A194" s="198"/>
    </row>
    <row r="195" spans="1:1">
      <c r="A195" s="198"/>
    </row>
    <row r="196" spans="1:1">
      <c r="A196" s="198"/>
    </row>
    <row r="197" spans="1:1">
      <c r="A197" s="198"/>
    </row>
    <row r="198" spans="1:1">
      <c r="A198" s="198"/>
    </row>
    <row r="199" spans="1:1">
      <c r="A199" s="198"/>
    </row>
    <row r="200" spans="1:1">
      <c r="A200" s="198"/>
    </row>
    <row r="201" spans="1:1">
      <c r="A201" s="198"/>
    </row>
    <row r="202" spans="1:1">
      <c r="A202" s="198"/>
    </row>
    <row r="203" spans="1:1">
      <c r="A203" s="198"/>
    </row>
    <row r="204" spans="1:1">
      <c r="A204" s="198"/>
    </row>
    <row r="205" spans="1:1">
      <c r="A205" s="198"/>
    </row>
    <row r="206" spans="1:1">
      <c r="A206" s="198"/>
    </row>
    <row r="207" spans="1:1">
      <c r="A207" s="198"/>
    </row>
    <row r="208" spans="1:1">
      <c r="A208" s="198"/>
    </row>
    <row r="209" spans="1:1">
      <c r="A209" s="198"/>
    </row>
    <row r="210" spans="1:1">
      <c r="A210" s="198"/>
    </row>
    <row r="211" spans="1:1">
      <c r="A211" s="198"/>
    </row>
    <row r="212" spans="1:1">
      <c r="A212" s="198"/>
    </row>
    <row r="213" spans="1:1">
      <c r="A213" s="198"/>
    </row>
    <row r="214" spans="1:1">
      <c r="A214" s="198"/>
    </row>
    <row r="215" spans="1:1">
      <c r="A215" s="198"/>
    </row>
    <row r="216" spans="1:1">
      <c r="A216" s="198"/>
    </row>
    <row r="217" spans="1:1">
      <c r="A217" s="198"/>
    </row>
    <row r="218" spans="1:1">
      <c r="A218" s="198"/>
    </row>
    <row r="219" spans="1:1">
      <c r="A219" s="198"/>
    </row>
    <row r="220" spans="1:1">
      <c r="A220" s="198"/>
    </row>
    <row r="221" spans="1:1">
      <c r="A221" s="198"/>
    </row>
    <row r="222" spans="1:1">
      <c r="A222" s="198"/>
    </row>
    <row r="223" spans="1:1">
      <c r="A223" s="198"/>
    </row>
    <row r="224" spans="1:1">
      <c r="A224" s="198"/>
    </row>
    <row r="225" spans="1:1">
      <c r="A225" s="198"/>
    </row>
    <row r="226" spans="1:1">
      <c r="A226" s="198"/>
    </row>
    <row r="227" spans="1:1">
      <c r="A227" s="198"/>
    </row>
    <row r="228" spans="1:1">
      <c r="A228" s="198"/>
    </row>
    <row r="229" spans="1:1">
      <c r="A229" s="198"/>
    </row>
    <row r="230" spans="1:1">
      <c r="A230" s="198"/>
    </row>
    <row r="231" spans="1:1">
      <c r="A231" s="27"/>
    </row>
    <row r="232" spans="1:1">
      <c r="A232" s="27"/>
    </row>
    <row r="233" spans="1:1">
      <c r="A233" s="27"/>
    </row>
    <row r="234" spans="1:1">
      <c r="A234" s="27"/>
    </row>
    <row r="235" spans="1:1">
      <c r="A235" s="27"/>
    </row>
    <row r="236" spans="1:1">
      <c r="A236" s="27"/>
    </row>
    <row r="237" spans="1:1">
      <c r="A237" s="27"/>
    </row>
    <row r="238" spans="1:1">
      <c r="A238" s="27"/>
    </row>
    <row r="239" spans="1:1">
      <c r="A239" s="27"/>
    </row>
    <row r="240" spans="1:1">
      <c r="A240" s="27"/>
    </row>
    <row r="241" spans="1:1">
      <c r="A241" s="27"/>
    </row>
    <row r="242" spans="1:1">
      <c r="A242" s="27"/>
    </row>
    <row r="243" spans="1:1">
      <c r="A243" s="27"/>
    </row>
    <row r="244" spans="1:1">
      <c r="A244" s="27"/>
    </row>
    <row r="245" spans="1:1">
      <c r="A245" s="27"/>
    </row>
    <row r="246" spans="1:1">
      <c r="A246" s="27"/>
    </row>
    <row r="247" spans="1:1">
      <c r="A247" s="27"/>
    </row>
    <row r="248" spans="1:1">
      <c r="A248" s="27"/>
    </row>
    <row r="249" spans="1:1">
      <c r="A249" s="27"/>
    </row>
    <row r="250" spans="1:1">
      <c r="A250" s="27"/>
    </row>
    <row r="251" spans="1:1">
      <c r="A251" s="27"/>
    </row>
    <row r="252" spans="1:1">
      <c r="A252" s="27"/>
    </row>
    <row r="253" spans="1:1">
      <c r="A253" s="27"/>
    </row>
    <row r="254" spans="1:1">
      <c r="A254" s="27"/>
    </row>
    <row r="255" spans="1:1">
      <c r="A255" s="27"/>
    </row>
    <row r="256" spans="1:1">
      <c r="A256" s="27"/>
    </row>
    <row r="257" spans="1:1">
      <c r="A257" s="27"/>
    </row>
    <row r="258" spans="1:1">
      <c r="A258" s="27"/>
    </row>
    <row r="259" spans="1:1">
      <c r="A259" s="27"/>
    </row>
    <row r="260" spans="1:1">
      <c r="A260" s="27"/>
    </row>
    <row r="261" spans="1:1">
      <c r="A261" s="27"/>
    </row>
    <row r="262" spans="1:1">
      <c r="A262" s="27"/>
    </row>
    <row r="263" spans="1:1">
      <c r="A263" s="27"/>
    </row>
    <row r="264" spans="1:1">
      <c r="A264" s="27"/>
    </row>
    <row r="265" spans="1:1">
      <c r="A265" s="27"/>
    </row>
    <row r="266" spans="1:1">
      <c r="A266" s="27"/>
    </row>
    <row r="267" spans="1:1">
      <c r="A267" s="27"/>
    </row>
    <row r="268" spans="1:1">
      <c r="A268" s="27"/>
    </row>
    <row r="269" spans="1:1">
      <c r="A269" s="27"/>
    </row>
    <row r="270" spans="1:1">
      <c r="A270" s="27"/>
    </row>
    <row r="271" spans="1:1">
      <c r="A271" s="27"/>
    </row>
    <row r="272" spans="1:1">
      <c r="A272" s="27"/>
    </row>
    <row r="273" spans="1:1">
      <c r="A273" s="27"/>
    </row>
    <row r="274" spans="1:1">
      <c r="A274" s="27"/>
    </row>
    <row r="275" spans="1:1">
      <c r="A275" s="27"/>
    </row>
    <row r="276" spans="1:1">
      <c r="A276" s="27"/>
    </row>
    <row r="277" spans="1:1">
      <c r="A277" s="27"/>
    </row>
    <row r="278" spans="1:1">
      <c r="A278" s="27"/>
    </row>
    <row r="279" spans="1:1">
      <c r="A279" s="27"/>
    </row>
    <row r="280" spans="1:1">
      <c r="A280" s="27"/>
    </row>
    <row r="281" spans="1:1">
      <c r="A281" s="27"/>
    </row>
    <row r="282" spans="1:1">
      <c r="A282" s="27"/>
    </row>
    <row r="283" spans="1:1">
      <c r="A283" s="27"/>
    </row>
    <row r="284" spans="1:1">
      <c r="A284" s="27"/>
    </row>
    <row r="285" spans="1:1">
      <c r="A285" s="27"/>
    </row>
    <row r="286" spans="1:1">
      <c r="A286" s="27"/>
    </row>
    <row r="287" spans="1:1">
      <c r="A287" s="27"/>
    </row>
    <row r="288" spans="1:1">
      <c r="A288" s="27"/>
    </row>
    <row r="289" spans="1:1">
      <c r="A289" s="27"/>
    </row>
    <row r="290" spans="1:1">
      <c r="A290" s="27"/>
    </row>
    <row r="291" spans="1:1">
      <c r="A291" s="27"/>
    </row>
    <row r="292" spans="1:1">
      <c r="A292" s="27"/>
    </row>
    <row r="293" spans="1:1">
      <c r="A293" s="27"/>
    </row>
    <row r="294" spans="1:1">
      <c r="A294" s="27"/>
    </row>
    <row r="295" spans="1:1">
      <c r="A295" s="27"/>
    </row>
    <row r="296" spans="1:1">
      <c r="A296" s="27"/>
    </row>
    <row r="297" spans="1:1">
      <c r="A297" s="27"/>
    </row>
    <row r="298" spans="1:1">
      <c r="A298" s="27"/>
    </row>
    <row r="299" spans="1:1">
      <c r="A299" s="27"/>
    </row>
    <row r="300" spans="1:1">
      <c r="A300" s="27"/>
    </row>
    <row r="301" spans="1:1">
      <c r="A301" s="27"/>
    </row>
    <row r="302" spans="1:1">
      <c r="A302" s="27"/>
    </row>
    <row r="303" spans="1:1">
      <c r="A303" s="27"/>
    </row>
    <row r="304" spans="1:1">
      <c r="A304" s="27"/>
    </row>
    <row r="305" spans="1:1">
      <c r="A305" s="27"/>
    </row>
    <row r="306" spans="1:1">
      <c r="A306" s="27"/>
    </row>
    <row r="307" spans="1:1">
      <c r="A307" s="27"/>
    </row>
    <row r="308" spans="1:1">
      <c r="A308" s="27"/>
    </row>
    <row r="309" spans="1:1">
      <c r="A309" s="27"/>
    </row>
    <row r="310" spans="1:1">
      <c r="A310" s="27"/>
    </row>
    <row r="311" spans="1:1">
      <c r="A311" s="27"/>
    </row>
    <row r="312" spans="1:1">
      <c r="A312" s="27"/>
    </row>
    <row r="313" spans="1:1">
      <c r="A313" s="27"/>
    </row>
    <row r="314" spans="1:1">
      <c r="A314" s="27"/>
    </row>
    <row r="315" spans="1:1">
      <c r="A315" s="27"/>
    </row>
    <row r="316" spans="1:1">
      <c r="A316" s="27"/>
    </row>
    <row r="317" spans="1:1">
      <c r="A317" s="27"/>
    </row>
    <row r="318" spans="1:1">
      <c r="A318" s="27"/>
    </row>
    <row r="319" spans="1:1">
      <c r="A319" s="27"/>
    </row>
    <row r="320" spans="1:1">
      <c r="A320" s="27"/>
    </row>
    <row r="321" spans="1:1">
      <c r="A321" s="27"/>
    </row>
    <row r="322" spans="1:1">
      <c r="A322" s="27"/>
    </row>
    <row r="323" spans="1:1">
      <c r="A323" s="27"/>
    </row>
    <row r="324" spans="1:1">
      <c r="A324" s="27"/>
    </row>
    <row r="325" spans="1:1">
      <c r="A325" s="27"/>
    </row>
    <row r="326" spans="1:1">
      <c r="A326" s="27"/>
    </row>
    <row r="327" spans="1:1">
      <c r="A327" s="27"/>
    </row>
    <row r="328" spans="1:1">
      <c r="A328" s="27"/>
    </row>
    <row r="329" spans="1:1">
      <c r="A329" s="27"/>
    </row>
    <row r="330" spans="1:1">
      <c r="A330" s="27"/>
    </row>
    <row r="331" spans="1:1">
      <c r="A331" s="27"/>
    </row>
    <row r="332" spans="1:1">
      <c r="A332" s="27"/>
    </row>
    <row r="333" spans="1:1">
      <c r="A333" s="27"/>
    </row>
    <row r="334" spans="1:1">
      <c r="A334" s="27"/>
    </row>
    <row r="335" spans="1:1">
      <c r="A335" s="27"/>
    </row>
    <row r="336" spans="1:1">
      <c r="A336" s="27"/>
    </row>
    <row r="337" spans="1:1">
      <c r="A337" s="27"/>
    </row>
    <row r="338" spans="1:1">
      <c r="A338" s="27"/>
    </row>
    <row r="339" spans="1:1">
      <c r="A339" s="27"/>
    </row>
    <row r="340" spans="1:1">
      <c r="A340" s="27"/>
    </row>
    <row r="341" spans="1:1">
      <c r="A341" s="27"/>
    </row>
    <row r="342" spans="1:1">
      <c r="A342" s="27"/>
    </row>
    <row r="343" spans="1:1">
      <c r="A343" s="27"/>
    </row>
    <row r="344" spans="1:1">
      <c r="A344" s="27"/>
    </row>
    <row r="345" spans="1:1">
      <c r="A345" s="27"/>
    </row>
    <row r="346" spans="1:1">
      <c r="A346" s="27"/>
    </row>
    <row r="347" spans="1:1">
      <c r="A347" s="27"/>
    </row>
    <row r="348" spans="1:1">
      <c r="A348" s="27"/>
    </row>
    <row r="349" spans="1:1">
      <c r="A349" s="27"/>
    </row>
    <row r="350" spans="1:1">
      <c r="A350" s="27"/>
    </row>
    <row r="351" spans="1:1">
      <c r="A351" s="27"/>
    </row>
    <row r="352" spans="1:1">
      <c r="A352" s="27"/>
    </row>
    <row r="353" spans="1:1">
      <c r="A353" s="27"/>
    </row>
    <row r="354" spans="1:1">
      <c r="A354" s="27"/>
    </row>
    <row r="355" spans="1:1">
      <c r="A355" s="27"/>
    </row>
    <row r="356" spans="1:1">
      <c r="A356" s="27"/>
    </row>
    <row r="357" spans="1:1">
      <c r="A357" s="27"/>
    </row>
    <row r="358" spans="1:1">
      <c r="A358" s="27"/>
    </row>
    <row r="359" spans="1:1">
      <c r="A359" s="27"/>
    </row>
    <row r="360" spans="1:1">
      <c r="A360" s="27"/>
    </row>
    <row r="361" spans="1:1">
      <c r="A361" s="27"/>
    </row>
    <row r="362" spans="1:1">
      <c r="A362" s="27"/>
    </row>
    <row r="363" spans="1:1">
      <c r="A363" s="27"/>
    </row>
    <row r="364" spans="1:1">
      <c r="A364" s="27"/>
    </row>
    <row r="365" spans="1:1">
      <c r="A365" s="27"/>
    </row>
    <row r="366" spans="1:1">
      <c r="A366" s="27"/>
    </row>
    <row r="367" spans="1:1">
      <c r="A367" s="27"/>
    </row>
    <row r="368" spans="1:1">
      <c r="A368" s="27"/>
    </row>
    <row r="369" spans="1:1">
      <c r="A369" s="27"/>
    </row>
    <row r="370" spans="1:1">
      <c r="A370" s="27"/>
    </row>
    <row r="371" spans="1:1">
      <c r="A371" s="27"/>
    </row>
    <row r="372" spans="1:1">
      <c r="A372" s="27"/>
    </row>
    <row r="373" spans="1:1">
      <c r="A373" s="27"/>
    </row>
    <row r="374" spans="1:1">
      <c r="A374" s="27"/>
    </row>
    <row r="375" spans="1:1">
      <c r="A375" s="27"/>
    </row>
    <row r="376" spans="1:1">
      <c r="A376" s="27"/>
    </row>
    <row r="377" spans="1:1">
      <c r="A377" s="27"/>
    </row>
    <row r="378" spans="1:1">
      <c r="A378" s="27"/>
    </row>
    <row r="379" spans="1:1">
      <c r="A379" s="27"/>
    </row>
    <row r="380" spans="1:1">
      <c r="A380" s="27"/>
    </row>
    <row r="381" spans="1:1">
      <c r="A381" s="27"/>
    </row>
    <row r="382" spans="1:1">
      <c r="A382" s="27"/>
    </row>
    <row r="383" spans="1:1">
      <c r="A383" s="27"/>
    </row>
    <row r="384" spans="1:1">
      <c r="A384" s="27"/>
    </row>
    <row r="385" spans="1:1">
      <c r="A385" s="27"/>
    </row>
    <row r="386" spans="1:1">
      <c r="A386" s="27"/>
    </row>
    <row r="387" spans="1:1">
      <c r="A387" s="27"/>
    </row>
    <row r="388" spans="1:1">
      <c r="A388" s="27"/>
    </row>
    <row r="389" spans="1:1">
      <c r="A389" s="27"/>
    </row>
    <row r="390" spans="1:1">
      <c r="A390" s="27"/>
    </row>
    <row r="391" spans="1:1">
      <c r="A391" s="27"/>
    </row>
    <row r="392" spans="1:1">
      <c r="A392" s="27"/>
    </row>
    <row r="393" spans="1:1">
      <c r="A393" s="27"/>
    </row>
    <row r="394" spans="1:1">
      <c r="A394" s="27"/>
    </row>
    <row r="395" spans="1:1">
      <c r="A395" s="27"/>
    </row>
    <row r="396" spans="1:1">
      <c r="A396" s="27"/>
    </row>
    <row r="397" spans="1:1">
      <c r="A397" s="27"/>
    </row>
    <row r="398" spans="1:1">
      <c r="A398" s="27"/>
    </row>
    <row r="399" spans="1:1">
      <c r="A399" s="27"/>
    </row>
    <row r="400" spans="1:1">
      <c r="A400" s="27"/>
    </row>
    <row r="401" spans="1:1">
      <c r="A401" s="27"/>
    </row>
    <row r="402" spans="1:1">
      <c r="A402" s="27"/>
    </row>
    <row r="403" spans="1:1">
      <c r="A403" s="27"/>
    </row>
    <row r="404" spans="1:1">
      <c r="A404" s="27"/>
    </row>
    <row r="405" spans="1:1">
      <c r="A405" s="27"/>
    </row>
    <row r="406" spans="1:1">
      <c r="A406" s="27"/>
    </row>
    <row r="407" spans="1:1">
      <c r="A407" s="27"/>
    </row>
    <row r="408" spans="1:1">
      <c r="A408" s="27"/>
    </row>
    <row r="409" spans="1:1">
      <c r="A409" s="27"/>
    </row>
    <row r="410" spans="1:1">
      <c r="A410" s="27"/>
    </row>
    <row r="411" spans="1:1">
      <c r="A411" s="27"/>
    </row>
    <row r="412" spans="1:1">
      <c r="A412" s="27"/>
    </row>
    <row r="413" spans="1:1">
      <c r="A413" s="27"/>
    </row>
    <row r="414" spans="1:1">
      <c r="A414" s="27"/>
    </row>
    <row r="415" spans="1:1">
      <c r="A415" s="27"/>
    </row>
    <row r="416" spans="1:1">
      <c r="A416" s="27"/>
    </row>
    <row r="417" spans="1:1">
      <c r="A417" s="27"/>
    </row>
    <row r="418" spans="1:1">
      <c r="A418" s="27"/>
    </row>
    <row r="419" spans="1:1">
      <c r="A419" s="27"/>
    </row>
    <row r="420" spans="1:1">
      <c r="A420" s="27"/>
    </row>
    <row r="421" spans="1:1">
      <c r="A421" s="27"/>
    </row>
    <row r="422" spans="1:1">
      <c r="A422" s="27"/>
    </row>
    <row r="423" spans="1:1">
      <c r="A423" s="27"/>
    </row>
    <row r="424" spans="1:1">
      <c r="A424" s="27"/>
    </row>
    <row r="425" spans="1:1">
      <c r="A425" s="27"/>
    </row>
    <row r="426" spans="1:1">
      <c r="A426" s="27"/>
    </row>
    <row r="427" spans="1:1">
      <c r="A427" s="27"/>
    </row>
    <row r="428" spans="1:1">
      <c r="A428" s="27"/>
    </row>
    <row r="429" spans="1:1">
      <c r="A429" s="27"/>
    </row>
    <row r="430" spans="1:1">
      <c r="A430" s="27"/>
    </row>
    <row r="431" spans="1:1">
      <c r="A431" s="27"/>
    </row>
    <row r="432" spans="1:1">
      <c r="A432" s="27"/>
    </row>
    <row r="433" spans="1:1">
      <c r="A433" s="27"/>
    </row>
    <row r="434" spans="1:1">
      <c r="A434" s="27"/>
    </row>
    <row r="435" spans="1:1">
      <c r="A435" s="27"/>
    </row>
    <row r="436" spans="1:1">
      <c r="A436" s="27"/>
    </row>
    <row r="437" spans="1:1">
      <c r="A437" s="27"/>
    </row>
    <row r="438" spans="1:1">
      <c r="A438" s="27"/>
    </row>
    <row r="439" spans="1:1">
      <c r="A439" s="27"/>
    </row>
    <row r="440" spans="1:1">
      <c r="A440" s="27"/>
    </row>
    <row r="441" spans="1:1">
      <c r="A441" s="27"/>
    </row>
    <row r="442" spans="1:1">
      <c r="A442" s="27"/>
    </row>
    <row r="443" spans="1:1">
      <c r="A443" s="27"/>
    </row>
    <row r="444" spans="1:1">
      <c r="A444" s="27"/>
    </row>
    <row r="445" spans="1:1">
      <c r="A445" s="27"/>
    </row>
    <row r="446" spans="1:1">
      <c r="A446" s="27"/>
    </row>
    <row r="447" spans="1:1">
      <c r="A447" s="27"/>
    </row>
    <row r="448" spans="1:1">
      <c r="A448" s="27"/>
    </row>
    <row r="449" spans="1:1">
      <c r="A449" s="27"/>
    </row>
    <row r="450" spans="1:1">
      <c r="A450" s="27"/>
    </row>
    <row r="451" spans="1:1">
      <c r="A451" s="27"/>
    </row>
    <row r="452" spans="1:1">
      <c r="A452" s="27"/>
    </row>
    <row r="453" spans="1:1">
      <c r="A453" s="27"/>
    </row>
    <row r="454" spans="1:1">
      <c r="A454" s="27"/>
    </row>
    <row r="455" spans="1:1">
      <c r="A455" s="27"/>
    </row>
    <row r="456" spans="1:1">
      <c r="A456" s="27"/>
    </row>
    <row r="457" spans="1:1">
      <c r="A457" s="27"/>
    </row>
    <row r="458" spans="1:1">
      <c r="A458" s="27"/>
    </row>
    <row r="459" spans="1:1">
      <c r="A459" s="27"/>
    </row>
    <row r="460" spans="1:1">
      <c r="A460" s="27"/>
    </row>
    <row r="461" spans="1:1">
      <c r="A461" s="27"/>
    </row>
    <row r="462" spans="1:1">
      <c r="A462" s="27"/>
    </row>
    <row r="463" spans="1:1">
      <c r="A463" s="27"/>
    </row>
    <row r="464" spans="1:1">
      <c r="A464" s="27"/>
    </row>
    <row r="465" spans="1:1">
      <c r="A465" s="27"/>
    </row>
    <row r="466" spans="1:1">
      <c r="A466" s="27"/>
    </row>
    <row r="467" spans="1:1">
      <c r="A467" s="27"/>
    </row>
    <row r="468" spans="1:1">
      <c r="A468" s="27"/>
    </row>
    <row r="469" spans="1:1">
      <c r="A469" s="27"/>
    </row>
    <row r="470" spans="1:1">
      <c r="A470" s="27"/>
    </row>
    <row r="471" spans="1:1">
      <c r="A471" s="27"/>
    </row>
    <row r="472" spans="1:1">
      <c r="A472" s="27"/>
    </row>
    <row r="473" spans="1:1">
      <c r="A473" s="27"/>
    </row>
    <row r="474" spans="1:1">
      <c r="A474" s="27"/>
    </row>
    <row r="475" spans="1:1">
      <c r="A475" s="27"/>
    </row>
    <row r="476" spans="1:1">
      <c r="A476" s="27"/>
    </row>
    <row r="477" spans="1:1">
      <c r="A477" s="27"/>
    </row>
    <row r="478" spans="1:1">
      <c r="A478" s="27"/>
    </row>
    <row r="479" spans="1:1">
      <c r="A479" s="27"/>
    </row>
    <row r="480" spans="1:1">
      <c r="A480" s="27"/>
    </row>
    <row r="481" spans="1:1">
      <c r="A481" s="27"/>
    </row>
    <row r="482" spans="1:1">
      <c r="A482" s="27"/>
    </row>
    <row r="483" spans="1:1">
      <c r="A483" s="27"/>
    </row>
    <row r="484" spans="1:1">
      <c r="A484" s="27"/>
    </row>
    <row r="485" spans="1:1">
      <c r="A485" s="27"/>
    </row>
    <row r="486" spans="1:1">
      <c r="A486" s="27"/>
    </row>
    <row r="487" spans="1:1">
      <c r="A487" s="27"/>
    </row>
    <row r="488" spans="1:1">
      <c r="A488" s="27"/>
    </row>
    <row r="489" spans="1:1">
      <c r="A489" s="27"/>
    </row>
    <row r="490" spans="1:1">
      <c r="A490" s="27"/>
    </row>
    <row r="491" spans="1:1">
      <c r="A491" s="27"/>
    </row>
    <row r="492" spans="1:1">
      <c r="A492" s="27"/>
    </row>
    <row r="493" spans="1:1">
      <c r="A493" s="27"/>
    </row>
    <row r="494" spans="1:1">
      <c r="A494" s="27"/>
    </row>
    <row r="495" spans="1:1">
      <c r="A495" s="27"/>
    </row>
    <row r="496" spans="1:1">
      <c r="A496" s="27"/>
    </row>
    <row r="497" spans="1:1">
      <c r="A497" s="27"/>
    </row>
    <row r="498" spans="1:1">
      <c r="A498" s="27"/>
    </row>
    <row r="499" spans="1:1">
      <c r="A499" s="27"/>
    </row>
    <row r="500" spans="1:1">
      <c r="A500" s="27"/>
    </row>
    <row r="501" spans="1:1">
      <c r="A501" s="27"/>
    </row>
    <row r="502" spans="1:1">
      <c r="A502" s="27"/>
    </row>
    <row r="503" spans="1:1">
      <c r="A503" s="27"/>
    </row>
    <row r="504" spans="1:1">
      <c r="A504" s="27"/>
    </row>
    <row r="505" spans="1:1">
      <c r="A505" s="27"/>
    </row>
    <row r="506" spans="1:1">
      <c r="A506" s="27"/>
    </row>
    <row r="507" spans="1:1">
      <c r="A507" s="27"/>
    </row>
    <row r="508" spans="1:1">
      <c r="A508" s="27"/>
    </row>
    <row r="509" spans="1:1">
      <c r="A509" s="27"/>
    </row>
    <row r="510" spans="1:1">
      <c r="A510" s="27"/>
    </row>
    <row r="511" spans="1:1">
      <c r="A511" s="27"/>
    </row>
    <row r="512" spans="1:1">
      <c r="A512" s="27"/>
    </row>
    <row r="513" spans="1:1">
      <c r="A513" s="27"/>
    </row>
    <row r="514" spans="1:1">
      <c r="A514" s="27"/>
    </row>
    <row r="515" spans="1:1">
      <c r="A515" s="27"/>
    </row>
    <row r="516" spans="1:1">
      <c r="A516" s="27"/>
    </row>
    <row r="517" spans="1:1">
      <c r="A517" s="27"/>
    </row>
    <row r="518" spans="1:1">
      <c r="A518" s="27"/>
    </row>
    <row r="519" spans="1:1">
      <c r="A519" s="27"/>
    </row>
    <row r="520" spans="1:1">
      <c r="A520" s="27"/>
    </row>
    <row r="521" spans="1:1">
      <c r="A521" s="27"/>
    </row>
    <row r="522" spans="1:1">
      <c r="A522" s="27"/>
    </row>
    <row r="523" spans="1:1">
      <c r="A523" s="27"/>
    </row>
    <row r="524" spans="1:1">
      <c r="A524" s="27"/>
    </row>
    <row r="525" spans="1:1">
      <c r="A525" s="27"/>
    </row>
    <row r="526" spans="1:1">
      <c r="A526" s="27"/>
    </row>
    <row r="527" spans="1:1">
      <c r="A527" s="27"/>
    </row>
    <row r="528" spans="1:1">
      <c r="A528" s="27"/>
    </row>
    <row r="529" spans="1:1">
      <c r="A529" s="27"/>
    </row>
    <row r="530" spans="1:1">
      <c r="A530" s="27"/>
    </row>
    <row r="531" spans="1:1">
      <c r="A531" s="27"/>
    </row>
    <row r="532" spans="1:1">
      <c r="A532" s="27"/>
    </row>
    <row r="533" spans="1:1">
      <c r="A533" s="27"/>
    </row>
    <row r="534" spans="1:1">
      <c r="A534" s="27"/>
    </row>
    <row r="535" spans="1:1">
      <c r="A535" s="27"/>
    </row>
    <row r="536" spans="1:1">
      <c r="A536" s="27"/>
    </row>
    <row r="537" spans="1:1">
      <c r="A537" s="27"/>
    </row>
    <row r="538" spans="1:1">
      <c r="A538" s="27"/>
    </row>
    <row r="539" spans="1:1">
      <c r="A539" s="27"/>
    </row>
    <row r="540" spans="1:1">
      <c r="A540" s="27"/>
    </row>
    <row r="541" spans="1:1">
      <c r="A541" s="27"/>
    </row>
    <row r="542" spans="1:1">
      <c r="A542" s="27"/>
    </row>
    <row r="543" spans="1:1">
      <c r="A543" s="27"/>
    </row>
    <row r="544" spans="1:1">
      <c r="A544" s="27"/>
    </row>
    <row r="545" spans="1:1">
      <c r="A545" s="27"/>
    </row>
    <row r="546" spans="1:1">
      <c r="A546" s="27"/>
    </row>
    <row r="547" spans="1:1">
      <c r="A547" s="27"/>
    </row>
    <row r="548" spans="1:1">
      <c r="A548" s="27"/>
    </row>
    <row r="549" spans="1:1">
      <c r="A549" s="27"/>
    </row>
    <row r="550" spans="1:1">
      <c r="A550" s="27"/>
    </row>
    <row r="551" spans="1:1">
      <c r="A551" s="27"/>
    </row>
    <row r="552" spans="1:1">
      <c r="A552" s="27"/>
    </row>
    <row r="553" spans="1:1">
      <c r="A553" s="27"/>
    </row>
    <row r="554" spans="1:1">
      <c r="A554" s="27"/>
    </row>
    <row r="555" spans="1:1">
      <c r="A555" s="27"/>
    </row>
    <row r="556" spans="1:1">
      <c r="A556" s="27"/>
    </row>
    <row r="557" spans="1:1">
      <c r="A557" s="27"/>
    </row>
    <row r="558" spans="1:1">
      <c r="A558" s="27"/>
    </row>
    <row r="559" spans="1:1">
      <c r="A559" s="27"/>
    </row>
    <row r="560" spans="1:1">
      <c r="A560" s="27"/>
    </row>
    <row r="561" spans="1:1">
      <c r="A561" s="27"/>
    </row>
    <row r="562" spans="1:1">
      <c r="A562" s="27"/>
    </row>
    <row r="563" spans="1:1">
      <c r="A563" s="27"/>
    </row>
    <row r="564" spans="1:1">
      <c r="A564" s="27"/>
    </row>
    <row r="565" spans="1:1">
      <c r="A565" s="27"/>
    </row>
    <row r="566" spans="1:1">
      <c r="A566" s="27"/>
    </row>
    <row r="567" spans="1:1">
      <c r="A567" s="27"/>
    </row>
    <row r="568" spans="1:1">
      <c r="A568" s="27"/>
    </row>
    <row r="569" spans="1:1">
      <c r="A569" s="27"/>
    </row>
    <row r="570" spans="1:1">
      <c r="A570" s="27"/>
    </row>
    <row r="571" spans="1:1">
      <c r="A571" s="27"/>
    </row>
    <row r="572" spans="1:1">
      <c r="A572" s="27"/>
    </row>
    <row r="573" spans="1:1">
      <c r="A573" s="27"/>
    </row>
    <row r="574" spans="1:1">
      <c r="A574" s="27"/>
    </row>
    <row r="575" spans="1:1">
      <c r="A575" s="27"/>
    </row>
    <row r="576" spans="1:1">
      <c r="A576" s="27"/>
    </row>
    <row r="577" spans="1:1">
      <c r="A577" s="27"/>
    </row>
    <row r="578" spans="1:1">
      <c r="A578" s="27"/>
    </row>
    <row r="579" spans="1:1">
      <c r="A579" s="27"/>
    </row>
    <row r="580" spans="1:1">
      <c r="A580" s="27"/>
    </row>
    <row r="581" spans="1:1">
      <c r="A581" s="27"/>
    </row>
    <row r="582" spans="1:1">
      <c r="A582" s="27"/>
    </row>
    <row r="583" spans="1:1">
      <c r="A583" s="27"/>
    </row>
    <row r="584" spans="1:1">
      <c r="A584" s="27"/>
    </row>
    <row r="585" spans="1:1">
      <c r="A585" s="27"/>
    </row>
    <row r="586" spans="1:1">
      <c r="A586" s="27"/>
    </row>
    <row r="587" spans="1:1">
      <c r="A587" s="27"/>
    </row>
    <row r="588" spans="1:1">
      <c r="A588" s="27"/>
    </row>
    <row r="589" spans="1:1">
      <c r="A589" s="27"/>
    </row>
    <row r="590" spans="1:1">
      <c r="A590" s="27"/>
    </row>
    <row r="591" spans="1:1">
      <c r="A591" s="27"/>
    </row>
    <row r="592" spans="1:1">
      <c r="A592" s="27"/>
    </row>
    <row r="593" spans="1:1">
      <c r="A593" s="27"/>
    </row>
    <row r="594" spans="1:1">
      <c r="A594" s="27"/>
    </row>
    <row r="595" spans="1:1">
      <c r="A595" s="27"/>
    </row>
    <row r="596" spans="1:1">
      <c r="A596" s="27"/>
    </row>
    <row r="597" spans="1:1">
      <c r="A597" s="27"/>
    </row>
    <row r="598" spans="1:1">
      <c r="A598" s="27"/>
    </row>
    <row r="599" spans="1:1">
      <c r="A599" s="27"/>
    </row>
    <row r="600" spans="1:1">
      <c r="A600" s="27"/>
    </row>
    <row r="601" spans="1:1">
      <c r="A601" s="27"/>
    </row>
    <row r="602" spans="1:1">
      <c r="A602" s="27"/>
    </row>
    <row r="603" spans="1:1">
      <c r="A603" s="27"/>
    </row>
    <row r="604" spans="1:1">
      <c r="A604" s="27"/>
    </row>
    <row r="605" spans="1:1">
      <c r="A605" s="27"/>
    </row>
    <row r="606" spans="1:1">
      <c r="A606" s="27"/>
    </row>
    <row r="607" spans="1:1">
      <c r="A607" s="27"/>
    </row>
    <row r="608" spans="1:1">
      <c r="A608" s="27"/>
    </row>
    <row r="609" spans="1:1">
      <c r="A609" s="27"/>
    </row>
    <row r="610" spans="1:1">
      <c r="A610" s="27"/>
    </row>
    <row r="611" spans="1:1">
      <c r="A611" s="27"/>
    </row>
    <row r="612" spans="1:1">
      <c r="A612" s="27"/>
    </row>
    <row r="613" spans="1:1">
      <c r="A613" s="27"/>
    </row>
    <row r="614" spans="1:1">
      <c r="A614" s="27"/>
    </row>
    <row r="615" spans="1:1">
      <c r="A615" s="27"/>
    </row>
    <row r="616" spans="1:1">
      <c r="A616" s="27"/>
    </row>
    <row r="617" spans="1:1">
      <c r="A617" s="27"/>
    </row>
    <row r="618" spans="1:1">
      <c r="A618" s="27"/>
    </row>
    <row r="619" spans="1:1">
      <c r="A619" s="27"/>
    </row>
    <row r="620" spans="1:1">
      <c r="A620" s="27"/>
    </row>
    <row r="621" spans="1:1">
      <c r="A621" s="27"/>
    </row>
    <row r="622" spans="1:1">
      <c r="A622" s="27"/>
    </row>
    <row r="623" spans="1:1">
      <c r="A623" s="27"/>
    </row>
    <row r="624" spans="1:1">
      <c r="A624" s="27"/>
    </row>
    <row r="625" spans="1:1">
      <c r="A625" s="27"/>
    </row>
    <row r="626" spans="1:1">
      <c r="A626" s="27"/>
    </row>
    <row r="627" spans="1:1">
      <c r="A627" s="27"/>
    </row>
    <row r="628" spans="1:1">
      <c r="A628" s="27"/>
    </row>
    <row r="629" spans="1:1">
      <c r="A629" s="27"/>
    </row>
    <row r="630" spans="1:1">
      <c r="A630" s="27"/>
    </row>
    <row r="631" spans="1:1">
      <c r="A631" s="27"/>
    </row>
    <row r="632" spans="1:1">
      <c r="A632" s="27"/>
    </row>
    <row r="633" spans="1:1">
      <c r="A633" s="27"/>
    </row>
    <row r="634" spans="1:1">
      <c r="A634" s="27"/>
    </row>
    <row r="635" spans="1:1">
      <c r="A635" s="27"/>
    </row>
    <row r="636" spans="1:1">
      <c r="A636" s="27"/>
    </row>
    <row r="637" spans="1:1">
      <c r="A637" s="27"/>
    </row>
    <row r="638" spans="1:1">
      <c r="A638" s="27"/>
    </row>
    <row r="639" spans="1:1">
      <c r="A639" s="27"/>
    </row>
    <row r="640" spans="1:1">
      <c r="A640" s="27"/>
    </row>
    <row r="641" spans="1:1">
      <c r="A641" s="27"/>
    </row>
    <row r="642" spans="1:1">
      <c r="A642" s="27"/>
    </row>
    <row r="643" spans="1:1">
      <c r="A643" s="27"/>
    </row>
    <row r="644" spans="1:1">
      <c r="A644" s="27"/>
    </row>
    <row r="645" spans="1:1">
      <c r="A645" s="27"/>
    </row>
    <row r="646" spans="1:1">
      <c r="A646" s="27"/>
    </row>
    <row r="647" spans="1:1">
      <c r="A647" s="27"/>
    </row>
    <row r="648" spans="1:1">
      <c r="A648" s="27"/>
    </row>
    <row r="649" spans="1:1">
      <c r="A649" s="27"/>
    </row>
    <row r="650" spans="1:1">
      <c r="A650" s="27"/>
    </row>
    <row r="651" spans="1:1">
      <c r="A651" s="27"/>
    </row>
    <row r="652" spans="1:1">
      <c r="A652" s="27"/>
    </row>
    <row r="653" spans="1:1">
      <c r="A653" s="27"/>
    </row>
    <row r="654" spans="1:1">
      <c r="A654" s="27"/>
    </row>
    <row r="655" spans="1:1">
      <c r="A655" s="27"/>
    </row>
    <row r="656" spans="1:1">
      <c r="A656" s="27"/>
    </row>
    <row r="657" spans="1:1">
      <c r="A657" s="27"/>
    </row>
    <row r="658" spans="1:1">
      <c r="A658" s="27"/>
    </row>
    <row r="659" spans="1:1">
      <c r="A659" s="27"/>
    </row>
    <row r="660" spans="1:1">
      <c r="A660" s="27"/>
    </row>
    <row r="661" spans="1:1">
      <c r="A661" s="27"/>
    </row>
    <row r="662" spans="1:1">
      <c r="A662" s="27"/>
    </row>
    <row r="663" spans="1:1">
      <c r="A663" s="27"/>
    </row>
    <row r="664" spans="1:1">
      <c r="A664" s="27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>
  <sheetPr codeName="Sheet35">
    <pageSetUpPr fitToPage="1"/>
  </sheetPr>
  <dimension ref="A1:Z664"/>
  <sheetViews>
    <sheetView topLeftCell="E2" zoomScale="25" zoomScaleNormal="25" workbookViewId="0">
      <selection activeCell="J20" sqref="J20"/>
    </sheetView>
  </sheetViews>
  <sheetFormatPr defaultColWidth="9.140625" defaultRowHeight="60"/>
  <cols>
    <col min="1" max="1" width="255.42578125" style="28" bestFit="1" customWidth="1"/>
    <col min="2" max="2" width="53.7109375" customWidth="1"/>
    <col min="3" max="3" width="53.7109375" style="266" customWidth="1"/>
    <col min="4" max="17" width="53.7109375" customWidth="1"/>
    <col min="18" max="18" width="6.5703125" style="267" customWidth="1"/>
    <col min="257" max="257" width="255.42578125" bestFit="1" customWidth="1"/>
    <col min="258" max="273" width="53.7109375" customWidth="1"/>
    <col min="274" max="274" width="6.5703125" customWidth="1"/>
    <col min="513" max="513" width="255.42578125" bestFit="1" customWidth="1"/>
    <col min="514" max="529" width="53.7109375" customWidth="1"/>
    <col min="530" max="530" width="6.5703125" customWidth="1"/>
    <col min="769" max="769" width="255.42578125" bestFit="1" customWidth="1"/>
    <col min="770" max="785" width="53.7109375" customWidth="1"/>
    <col min="786" max="786" width="6.5703125" customWidth="1"/>
    <col min="1025" max="1025" width="255.42578125" bestFit="1" customWidth="1"/>
    <col min="1026" max="1041" width="53.7109375" customWidth="1"/>
    <col min="1042" max="1042" width="6.5703125" customWidth="1"/>
    <col min="1281" max="1281" width="255.42578125" bestFit="1" customWidth="1"/>
    <col min="1282" max="1297" width="53.7109375" customWidth="1"/>
    <col min="1298" max="1298" width="6.5703125" customWidth="1"/>
    <col min="1537" max="1537" width="255.42578125" bestFit="1" customWidth="1"/>
    <col min="1538" max="1553" width="53.7109375" customWidth="1"/>
    <col min="1554" max="1554" width="6.5703125" customWidth="1"/>
    <col min="1793" max="1793" width="255.42578125" bestFit="1" customWidth="1"/>
    <col min="1794" max="1809" width="53.7109375" customWidth="1"/>
    <col min="1810" max="1810" width="6.5703125" customWidth="1"/>
    <col min="2049" max="2049" width="255.42578125" bestFit="1" customWidth="1"/>
    <col min="2050" max="2065" width="53.7109375" customWidth="1"/>
    <col min="2066" max="2066" width="6.5703125" customWidth="1"/>
    <col min="2305" max="2305" width="255.42578125" bestFit="1" customWidth="1"/>
    <col min="2306" max="2321" width="53.7109375" customWidth="1"/>
    <col min="2322" max="2322" width="6.5703125" customWidth="1"/>
    <col min="2561" max="2561" width="255.42578125" bestFit="1" customWidth="1"/>
    <col min="2562" max="2577" width="53.7109375" customWidth="1"/>
    <col min="2578" max="2578" width="6.5703125" customWidth="1"/>
    <col min="2817" max="2817" width="255.42578125" bestFit="1" customWidth="1"/>
    <col min="2818" max="2833" width="53.7109375" customWidth="1"/>
    <col min="2834" max="2834" width="6.5703125" customWidth="1"/>
    <col min="3073" max="3073" width="255.42578125" bestFit="1" customWidth="1"/>
    <col min="3074" max="3089" width="53.7109375" customWidth="1"/>
    <col min="3090" max="3090" width="6.5703125" customWidth="1"/>
    <col min="3329" max="3329" width="255.42578125" bestFit="1" customWidth="1"/>
    <col min="3330" max="3345" width="53.7109375" customWidth="1"/>
    <col min="3346" max="3346" width="6.5703125" customWidth="1"/>
    <col min="3585" max="3585" width="255.42578125" bestFit="1" customWidth="1"/>
    <col min="3586" max="3601" width="53.7109375" customWidth="1"/>
    <col min="3602" max="3602" width="6.5703125" customWidth="1"/>
    <col min="3841" max="3841" width="255.42578125" bestFit="1" customWidth="1"/>
    <col min="3842" max="3857" width="53.7109375" customWidth="1"/>
    <col min="3858" max="3858" width="6.5703125" customWidth="1"/>
    <col min="4097" max="4097" width="255.42578125" bestFit="1" customWidth="1"/>
    <col min="4098" max="4113" width="53.7109375" customWidth="1"/>
    <col min="4114" max="4114" width="6.5703125" customWidth="1"/>
    <col min="4353" max="4353" width="255.42578125" bestFit="1" customWidth="1"/>
    <col min="4354" max="4369" width="53.7109375" customWidth="1"/>
    <col min="4370" max="4370" width="6.5703125" customWidth="1"/>
    <col min="4609" max="4609" width="255.42578125" bestFit="1" customWidth="1"/>
    <col min="4610" max="4625" width="53.7109375" customWidth="1"/>
    <col min="4626" max="4626" width="6.5703125" customWidth="1"/>
    <col min="4865" max="4865" width="255.42578125" bestFit="1" customWidth="1"/>
    <col min="4866" max="4881" width="53.7109375" customWidth="1"/>
    <col min="4882" max="4882" width="6.5703125" customWidth="1"/>
    <col min="5121" max="5121" width="255.42578125" bestFit="1" customWidth="1"/>
    <col min="5122" max="5137" width="53.7109375" customWidth="1"/>
    <col min="5138" max="5138" width="6.5703125" customWidth="1"/>
    <col min="5377" max="5377" width="255.42578125" bestFit="1" customWidth="1"/>
    <col min="5378" max="5393" width="53.7109375" customWidth="1"/>
    <col min="5394" max="5394" width="6.5703125" customWidth="1"/>
    <col min="5633" max="5633" width="255.42578125" bestFit="1" customWidth="1"/>
    <col min="5634" max="5649" width="53.7109375" customWidth="1"/>
    <col min="5650" max="5650" width="6.5703125" customWidth="1"/>
    <col min="5889" max="5889" width="255.42578125" bestFit="1" customWidth="1"/>
    <col min="5890" max="5905" width="53.7109375" customWidth="1"/>
    <col min="5906" max="5906" width="6.5703125" customWidth="1"/>
    <col min="6145" max="6145" width="255.42578125" bestFit="1" customWidth="1"/>
    <col min="6146" max="6161" width="53.7109375" customWidth="1"/>
    <col min="6162" max="6162" width="6.5703125" customWidth="1"/>
    <col min="6401" max="6401" width="255.42578125" bestFit="1" customWidth="1"/>
    <col min="6402" max="6417" width="53.7109375" customWidth="1"/>
    <col min="6418" max="6418" width="6.5703125" customWidth="1"/>
    <col min="6657" max="6657" width="255.42578125" bestFit="1" customWidth="1"/>
    <col min="6658" max="6673" width="53.7109375" customWidth="1"/>
    <col min="6674" max="6674" width="6.5703125" customWidth="1"/>
    <col min="6913" max="6913" width="255.42578125" bestFit="1" customWidth="1"/>
    <col min="6914" max="6929" width="53.7109375" customWidth="1"/>
    <col min="6930" max="6930" width="6.5703125" customWidth="1"/>
    <col min="7169" max="7169" width="255.42578125" bestFit="1" customWidth="1"/>
    <col min="7170" max="7185" width="53.7109375" customWidth="1"/>
    <col min="7186" max="7186" width="6.5703125" customWidth="1"/>
    <col min="7425" max="7425" width="255.42578125" bestFit="1" customWidth="1"/>
    <col min="7426" max="7441" width="53.7109375" customWidth="1"/>
    <col min="7442" max="7442" width="6.5703125" customWidth="1"/>
    <col min="7681" max="7681" width="255.42578125" bestFit="1" customWidth="1"/>
    <col min="7682" max="7697" width="53.7109375" customWidth="1"/>
    <col min="7698" max="7698" width="6.5703125" customWidth="1"/>
    <col min="7937" max="7937" width="255.42578125" bestFit="1" customWidth="1"/>
    <col min="7938" max="7953" width="53.7109375" customWidth="1"/>
    <col min="7954" max="7954" width="6.5703125" customWidth="1"/>
    <col min="8193" max="8193" width="255.42578125" bestFit="1" customWidth="1"/>
    <col min="8194" max="8209" width="53.7109375" customWidth="1"/>
    <col min="8210" max="8210" width="6.5703125" customWidth="1"/>
    <col min="8449" max="8449" width="255.42578125" bestFit="1" customWidth="1"/>
    <col min="8450" max="8465" width="53.7109375" customWidth="1"/>
    <col min="8466" max="8466" width="6.5703125" customWidth="1"/>
    <col min="8705" max="8705" width="255.42578125" bestFit="1" customWidth="1"/>
    <col min="8706" max="8721" width="53.7109375" customWidth="1"/>
    <col min="8722" max="8722" width="6.5703125" customWidth="1"/>
    <col min="8961" max="8961" width="255.42578125" bestFit="1" customWidth="1"/>
    <col min="8962" max="8977" width="53.7109375" customWidth="1"/>
    <col min="8978" max="8978" width="6.5703125" customWidth="1"/>
    <col min="9217" max="9217" width="255.42578125" bestFit="1" customWidth="1"/>
    <col min="9218" max="9233" width="53.7109375" customWidth="1"/>
    <col min="9234" max="9234" width="6.5703125" customWidth="1"/>
    <col min="9473" max="9473" width="255.42578125" bestFit="1" customWidth="1"/>
    <col min="9474" max="9489" width="53.7109375" customWidth="1"/>
    <col min="9490" max="9490" width="6.5703125" customWidth="1"/>
    <col min="9729" max="9729" width="255.42578125" bestFit="1" customWidth="1"/>
    <col min="9730" max="9745" width="53.7109375" customWidth="1"/>
    <col min="9746" max="9746" width="6.5703125" customWidth="1"/>
    <col min="9985" max="9985" width="255.42578125" bestFit="1" customWidth="1"/>
    <col min="9986" max="10001" width="53.7109375" customWidth="1"/>
    <col min="10002" max="10002" width="6.5703125" customWidth="1"/>
    <col min="10241" max="10241" width="255.42578125" bestFit="1" customWidth="1"/>
    <col min="10242" max="10257" width="53.7109375" customWidth="1"/>
    <col min="10258" max="10258" width="6.5703125" customWidth="1"/>
    <col min="10497" max="10497" width="255.42578125" bestFit="1" customWidth="1"/>
    <col min="10498" max="10513" width="53.7109375" customWidth="1"/>
    <col min="10514" max="10514" width="6.5703125" customWidth="1"/>
    <col min="10753" max="10753" width="255.42578125" bestFit="1" customWidth="1"/>
    <col min="10754" max="10769" width="53.7109375" customWidth="1"/>
    <col min="10770" max="10770" width="6.5703125" customWidth="1"/>
    <col min="11009" max="11009" width="255.42578125" bestFit="1" customWidth="1"/>
    <col min="11010" max="11025" width="53.7109375" customWidth="1"/>
    <col min="11026" max="11026" width="6.5703125" customWidth="1"/>
    <col min="11265" max="11265" width="255.42578125" bestFit="1" customWidth="1"/>
    <col min="11266" max="11281" width="53.7109375" customWidth="1"/>
    <col min="11282" max="11282" width="6.5703125" customWidth="1"/>
    <col min="11521" max="11521" width="255.42578125" bestFit="1" customWidth="1"/>
    <col min="11522" max="11537" width="53.7109375" customWidth="1"/>
    <col min="11538" max="11538" width="6.5703125" customWidth="1"/>
    <col min="11777" max="11777" width="255.42578125" bestFit="1" customWidth="1"/>
    <col min="11778" max="11793" width="53.7109375" customWidth="1"/>
    <col min="11794" max="11794" width="6.5703125" customWidth="1"/>
    <col min="12033" max="12033" width="255.42578125" bestFit="1" customWidth="1"/>
    <col min="12034" max="12049" width="53.7109375" customWidth="1"/>
    <col min="12050" max="12050" width="6.5703125" customWidth="1"/>
    <col min="12289" max="12289" width="255.42578125" bestFit="1" customWidth="1"/>
    <col min="12290" max="12305" width="53.7109375" customWidth="1"/>
    <col min="12306" max="12306" width="6.5703125" customWidth="1"/>
    <col min="12545" max="12545" width="255.42578125" bestFit="1" customWidth="1"/>
    <col min="12546" max="12561" width="53.7109375" customWidth="1"/>
    <col min="12562" max="12562" width="6.5703125" customWidth="1"/>
    <col min="12801" max="12801" width="255.42578125" bestFit="1" customWidth="1"/>
    <col min="12802" max="12817" width="53.7109375" customWidth="1"/>
    <col min="12818" max="12818" width="6.5703125" customWidth="1"/>
    <col min="13057" max="13057" width="255.42578125" bestFit="1" customWidth="1"/>
    <col min="13058" max="13073" width="53.7109375" customWidth="1"/>
    <col min="13074" max="13074" width="6.5703125" customWidth="1"/>
    <col min="13313" max="13313" width="255.42578125" bestFit="1" customWidth="1"/>
    <col min="13314" max="13329" width="53.7109375" customWidth="1"/>
    <col min="13330" max="13330" width="6.5703125" customWidth="1"/>
    <col min="13569" max="13569" width="255.42578125" bestFit="1" customWidth="1"/>
    <col min="13570" max="13585" width="53.7109375" customWidth="1"/>
    <col min="13586" max="13586" width="6.5703125" customWidth="1"/>
    <col min="13825" max="13825" width="255.42578125" bestFit="1" customWidth="1"/>
    <col min="13826" max="13841" width="53.7109375" customWidth="1"/>
    <col min="13842" max="13842" width="6.5703125" customWidth="1"/>
    <col min="14081" max="14081" width="255.42578125" bestFit="1" customWidth="1"/>
    <col min="14082" max="14097" width="53.7109375" customWidth="1"/>
    <col min="14098" max="14098" width="6.5703125" customWidth="1"/>
    <col min="14337" max="14337" width="255.42578125" bestFit="1" customWidth="1"/>
    <col min="14338" max="14353" width="53.7109375" customWidth="1"/>
    <col min="14354" max="14354" width="6.5703125" customWidth="1"/>
    <col min="14593" max="14593" width="255.42578125" bestFit="1" customWidth="1"/>
    <col min="14594" max="14609" width="53.7109375" customWidth="1"/>
    <col min="14610" max="14610" width="6.5703125" customWidth="1"/>
    <col min="14849" max="14849" width="255.42578125" bestFit="1" customWidth="1"/>
    <col min="14850" max="14865" width="53.7109375" customWidth="1"/>
    <col min="14866" max="14866" width="6.5703125" customWidth="1"/>
    <col min="15105" max="15105" width="255.42578125" bestFit="1" customWidth="1"/>
    <col min="15106" max="15121" width="53.7109375" customWidth="1"/>
    <col min="15122" max="15122" width="6.5703125" customWidth="1"/>
    <col min="15361" max="15361" width="255.42578125" bestFit="1" customWidth="1"/>
    <col min="15362" max="15377" width="53.7109375" customWidth="1"/>
    <col min="15378" max="15378" width="6.5703125" customWidth="1"/>
    <col min="15617" max="15617" width="255.42578125" bestFit="1" customWidth="1"/>
    <col min="15618" max="15633" width="53.7109375" customWidth="1"/>
    <col min="15634" max="15634" width="6.5703125" customWidth="1"/>
    <col min="15873" max="15873" width="255.42578125" bestFit="1" customWidth="1"/>
    <col min="15874" max="15889" width="53.7109375" customWidth="1"/>
    <col min="15890" max="15890" width="6.5703125" customWidth="1"/>
    <col min="16129" max="16129" width="255.42578125" bestFit="1" customWidth="1"/>
    <col min="16130" max="16145" width="53.7109375" customWidth="1"/>
    <col min="16146" max="16146" width="6.5703125" customWidth="1"/>
  </cols>
  <sheetData>
    <row r="1" spans="1:26" s="1" customFormat="1" ht="5.25" hidden="1" customHeight="1">
      <c r="A1" s="139"/>
      <c r="B1" s="140"/>
      <c r="C1" s="263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  <c r="R1" s="264"/>
    </row>
    <row r="2" spans="1:26" s="2" customFormat="1" ht="145.5" customHeight="1">
      <c r="A2" s="941" t="s">
        <v>735</v>
      </c>
      <c r="B2" s="941"/>
      <c r="C2" s="941"/>
      <c r="D2" s="941"/>
      <c r="E2" s="941"/>
      <c r="F2" s="941"/>
      <c r="G2" s="941"/>
      <c r="H2" s="941"/>
      <c r="I2" s="941"/>
      <c r="J2" s="941"/>
      <c r="K2" s="941"/>
      <c r="L2" s="941"/>
      <c r="M2" s="941"/>
      <c r="N2" s="941"/>
      <c r="O2" s="941"/>
      <c r="P2" s="941"/>
      <c r="Q2" s="941"/>
      <c r="R2" s="264"/>
    </row>
    <row r="3" spans="1:26" s="2" customFormat="1" ht="75" customHeight="1">
      <c r="A3" s="941" t="s">
        <v>264</v>
      </c>
      <c r="B3" s="941"/>
      <c r="C3" s="941"/>
      <c r="D3" s="941"/>
      <c r="E3" s="941"/>
      <c r="F3" s="941"/>
      <c r="G3" s="941"/>
      <c r="H3" s="941"/>
      <c r="I3" s="941"/>
      <c r="J3" s="941"/>
      <c r="K3" s="941"/>
      <c r="L3" s="941"/>
      <c r="M3" s="941"/>
      <c r="N3" s="941"/>
      <c r="O3" s="941"/>
      <c r="P3" s="941"/>
      <c r="Q3" s="941"/>
      <c r="R3" s="264"/>
    </row>
    <row r="4" spans="1:26" s="2" customFormat="1" ht="63" customHeight="1">
      <c r="A4" s="941" t="s">
        <v>731</v>
      </c>
      <c r="B4" s="941"/>
      <c r="C4" s="941"/>
      <c r="D4" s="941"/>
      <c r="E4" s="941"/>
      <c r="F4" s="941"/>
      <c r="G4" s="941"/>
      <c r="H4" s="941"/>
      <c r="I4" s="941"/>
      <c r="J4" s="941"/>
      <c r="K4" s="941"/>
      <c r="L4" s="941"/>
      <c r="M4" s="941"/>
      <c r="N4" s="941"/>
      <c r="O4" s="941"/>
      <c r="P4" s="941"/>
      <c r="Q4" s="941"/>
      <c r="R4" s="264"/>
    </row>
    <row r="5" spans="1:26" s="3" customFormat="1" ht="144.75" customHeight="1">
      <c r="A5" s="942" t="s">
        <v>2</v>
      </c>
      <c r="B5" s="942"/>
      <c r="C5" s="942"/>
      <c r="D5" s="942"/>
      <c r="E5" s="942"/>
      <c r="F5" s="942"/>
      <c r="G5" s="942"/>
      <c r="H5" s="942"/>
      <c r="I5" s="942"/>
      <c r="J5" s="942"/>
      <c r="K5" s="942"/>
      <c r="L5" s="942"/>
      <c r="M5" s="942"/>
      <c r="N5" s="942"/>
      <c r="O5" s="942"/>
      <c r="P5" s="942"/>
      <c r="Q5" s="942"/>
      <c r="R5" s="265"/>
    </row>
    <row r="6" spans="1:26" ht="6" customHeight="1">
      <c r="A6" s="337"/>
      <c r="B6" s="23"/>
      <c r="C6" s="338"/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</row>
    <row r="7" spans="1:26" ht="38.25" customHeight="1">
      <c r="A7" s="339"/>
      <c r="B7" s="340"/>
      <c r="C7" s="341"/>
      <c r="D7" s="342"/>
      <c r="E7" s="342"/>
      <c r="F7" s="340"/>
      <c r="G7" s="340"/>
      <c r="H7" s="340"/>
      <c r="I7" s="340"/>
      <c r="J7" s="340"/>
      <c r="K7" s="342"/>
      <c r="L7" s="340"/>
      <c r="M7" s="340"/>
      <c r="N7" s="342"/>
      <c r="O7" s="342"/>
      <c r="P7" s="340"/>
      <c r="Q7" s="342"/>
      <c r="R7" s="269"/>
    </row>
    <row r="8" spans="1:26" s="271" customFormat="1" ht="92.25" customHeight="1">
      <c r="A8" s="270"/>
      <c r="B8" s="947" t="s">
        <v>58</v>
      </c>
      <c r="C8" s="947"/>
      <c r="D8" s="947"/>
      <c r="E8" s="947"/>
      <c r="F8" s="947"/>
      <c r="G8" s="947"/>
      <c r="H8" s="947"/>
      <c r="I8" s="947"/>
      <c r="J8" s="947" t="s">
        <v>59</v>
      </c>
      <c r="K8" s="947"/>
      <c r="L8" s="947"/>
      <c r="M8" s="947"/>
      <c r="N8" s="947"/>
      <c r="O8" s="947"/>
      <c r="P8" s="947"/>
      <c r="Q8" s="947"/>
      <c r="R8" s="269"/>
      <c r="Y8" s="271">
        <v>1</v>
      </c>
      <c r="Z8" s="271">
        <v>1</v>
      </c>
    </row>
    <row r="9" spans="1:26" s="278" customFormat="1" ht="237.75" customHeight="1">
      <c r="A9" s="272"/>
      <c r="B9" s="272" t="s">
        <v>51</v>
      </c>
      <c r="C9" s="273" t="s">
        <v>239</v>
      </c>
      <c r="D9" s="272" t="s">
        <v>240</v>
      </c>
      <c r="E9" s="274" t="s">
        <v>241</v>
      </c>
      <c r="F9" s="275" t="s">
        <v>242</v>
      </c>
      <c r="G9" s="274" t="s">
        <v>243</v>
      </c>
      <c r="H9" s="272" t="s">
        <v>244</v>
      </c>
      <c r="I9" s="275" t="s">
        <v>53</v>
      </c>
      <c r="J9" s="272" t="s">
        <v>51</v>
      </c>
      <c r="K9" s="274" t="s">
        <v>239</v>
      </c>
      <c r="L9" s="275" t="s">
        <v>240</v>
      </c>
      <c r="M9" s="274" t="s">
        <v>241</v>
      </c>
      <c r="N9" s="272" t="s">
        <v>242</v>
      </c>
      <c r="O9" s="274" t="s">
        <v>243</v>
      </c>
      <c r="P9" s="272" t="s">
        <v>244</v>
      </c>
      <c r="Q9" s="272" t="s">
        <v>53</v>
      </c>
      <c r="R9" s="276"/>
      <c r="S9" s="277"/>
      <c r="T9" s="277"/>
      <c r="U9" s="276"/>
      <c r="V9" s="277"/>
      <c r="W9" s="277"/>
      <c r="X9" s="276"/>
      <c r="Y9" s="277">
        <v>1</v>
      </c>
      <c r="Z9" s="278">
        <v>1</v>
      </c>
    </row>
    <row r="10" spans="1:26" ht="80.099999999999994" customHeight="1">
      <c r="A10" s="343" t="s">
        <v>16</v>
      </c>
      <c r="B10" s="280">
        <v>75755.487452999994</v>
      </c>
      <c r="C10" s="280">
        <v>0</v>
      </c>
      <c r="D10" s="280">
        <v>0</v>
      </c>
      <c r="E10" s="280">
        <v>0</v>
      </c>
      <c r="F10" s="280">
        <v>0</v>
      </c>
      <c r="G10" s="280">
        <v>0</v>
      </c>
      <c r="H10" s="280">
        <v>49411.399159999994</v>
      </c>
      <c r="I10" s="280">
        <v>125166.88661</v>
      </c>
      <c r="J10" s="280">
        <v>156909.98069359999</v>
      </c>
      <c r="K10" s="280">
        <v>0</v>
      </c>
      <c r="L10" s="280">
        <v>0</v>
      </c>
      <c r="M10" s="280">
        <v>0</v>
      </c>
      <c r="N10" s="280">
        <v>0</v>
      </c>
      <c r="O10" s="280">
        <v>0</v>
      </c>
      <c r="P10" s="280">
        <v>153818.93703999999</v>
      </c>
      <c r="Q10" s="280">
        <v>310728.91773000004</v>
      </c>
      <c r="R10" s="269"/>
    </row>
    <row r="11" spans="1:26" ht="80.099999999999994" customHeight="1">
      <c r="A11" s="343" t="s">
        <v>17</v>
      </c>
      <c r="B11" s="280">
        <v>0</v>
      </c>
      <c r="C11" s="280">
        <v>0</v>
      </c>
      <c r="D11" s="280">
        <v>0</v>
      </c>
      <c r="E11" s="280">
        <v>0</v>
      </c>
      <c r="F11" s="280">
        <v>0</v>
      </c>
      <c r="G11" s="280">
        <v>0</v>
      </c>
      <c r="H11" s="280">
        <v>0</v>
      </c>
      <c r="I11" s="280">
        <v>0</v>
      </c>
      <c r="J11" s="280">
        <v>0</v>
      </c>
      <c r="K11" s="280">
        <v>0</v>
      </c>
      <c r="L11" s="280">
        <v>0</v>
      </c>
      <c r="M11" s="280">
        <v>0</v>
      </c>
      <c r="N11" s="280">
        <v>0</v>
      </c>
      <c r="O11" s="280">
        <v>0</v>
      </c>
      <c r="P11" s="280">
        <v>0</v>
      </c>
      <c r="Q11" s="280">
        <v>0</v>
      </c>
      <c r="R11" s="269"/>
    </row>
    <row r="12" spans="1:26" ht="80.099999999999994" customHeight="1">
      <c r="A12" s="343" t="s">
        <v>18</v>
      </c>
      <c r="B12" s="280">
        <v>0</v>
      </c>
      <c r="C12" s="280">
        <v>0</v>
      </c>
      <c r="D12" s="280">
        <v>0</v>
      </c>
      <c r="E12" s="280">
        <v>0</v>
      </c>
      <c r="F12" s="280">
        <v>0</v>
      </c>
      <c r="G12" s="280">
        <v>0</v>
      </c>
      <c r="H12" s="280">
        <v>0</v>
      </c>
      <c r="I12" s="280">
        <v>0</v>
      </c>
      <c r="J12" s="280">
        <v>0</v>
      </c>
      <c r="K12" s="280">
        <v>0</v>
      </c>
      <c r="L12" s="280">
        <v>0</v>
      </c>
      <c r="M12" s="280">
        <v>0</v>
      </c>
      <c r="N12" s="280">
        <v>0</v>
      </c>
      <c r="O12" s="280">
        <v>0</v>
      </c>
      <c r="P12" s="280">
        <v>0</v>
      </c>
      <c r="Q12" s="280">
        <v>0</v>
      </c>
      <c r="R12" s="269"/>
    </row>
    <row r="13" spans="1:26" ht="80.099999999999994" customHeight="1">
      <c r="A13" s="343" t="s">
        <v>19</v>
      </c>
      <c r="B13" s="280">
        <v>0</v>
      </c>
      <c r="C13" s="280">
        <v>0</v>
      </c>
      <c r="D13" s="280">
        <v>0</v>
      </c>
      <c r="E13" s="280">
        <v>0</v>
      </c>
      <c r="F13" s="280">
        <v>0</v>
      </c>
      <c r="G13" s="280">
        <v>0</v>
      </c>
      <c r="H13" s="280">
        <v>0</v>
      </c>
      <c r="I13" s="280">
        <v>0</v>
      </c>
      <c r="J13" s="280">
        <v>0</v>
      </c>
      <c r="K13" s="280">
        <v>0</v>
      </c>
      <c r="L13" s="280">
        <v>0</v>
      </c>
      <c r="M13" s="280">
        <v>0</v>
      </c>
      <c r="N13" s="280">
        <v>0</v>
      </c>
      <c r="O13" s="280">
        <v>0</v>
      </c>
      <c r="P13" s="280">
        <v>0</v>
      </c>
      <c r="Q13" s="280">
        <v>0</v>
      </c>
      <c r="R13" s="269"/>
    </row>
    <row r="14" spans="1:26" ht="80.099999999999994" customHeight="1">
      <c r="A14" s="343" t="s">
        <v>20</v>
      </c>
      <c r="B14" s="280">
        <v>0</v>
      </c>
      <c r="C14" s="280">
        <v>0</v>
      </c>
      <c r="D14" s="280">
        <v>0</v>
      </c>
      <c r="E14" s="280">
        <v>0</v>
      </c>
      <c r="F14" s="280">
        <v>0</v>
      </c>
      <c r="G14" s="280">
        <v>0</v>
      </c>
      <c r="H14" s="280">
        <v>0</v>
      </c>
      <c r="I14" s="280">
        <v>0</v>
      </c>
      <c r="J14" s="280">
        <v>0</v>
      </c>
      <c r="K14" s="280">
        <v>0</v>
      </c>
      <c r="L14" s="280">
        <v>0</v>
      </c>
      <c r="M14" s="280">
        <v>0</v>
      </c>
      <c r="N14" s="280">
        <v>0</v>
      </c>
      <c r="O14" s="280">
        <v>0</v>
      </c>
      <c r="P14" s="280">
        <v>0</v>
      </c>
      <c r="Q14" s="280">
        <v>0</v>
      </c>
      <c r="R14" s="269"/>
    </row>
    <row r="15" spans="1:26" ht="80.099999999999994" customHeight="1">
      <c r="A15" s="343" t="s">
        <v>21</v>
      </c>
      <c r="B15" s="280">
        <v>0</v>
      </c>
      <c r="C15" s="280">
        <v>0</v>
      </c>
      <c r="D15" s="280">
        <v>0</v>
      </c>
      <c r="E15" s="280">
        <v>0</v>
      </c>
      <c r="F15" s="280">
        <v>0</v>
      </c>
      <c r="G15" s="280">
        <v>0</v>
      </c>
      <c r="H15" s="280">
        <v>0</v>
      </c>
      <c r="I15" s="280">
        <v>0</v>
      </c>
      <c r="J15" s="280">
        <v>0</v>
      </c>
      <c r="K15" s="280">
        <v>0</v>
      </c>
      <c r="L15" s="280">
        <v>0</v>
      </c>
      <c r="M15" s="280">
        <v>0</v>
      </c>
      <c r="N15" s="280">
        <v>0</v>
      </c>
      <c r="O15" s="280">
        <v>0</v>
      </c>
      <c r="P15" s="280">
        <v>0</v>
      </c>
      <c r="Q15" s="280">
        <v>0</v>
      </c>
      <c r="R15" s="269"/>
    </row>
    <row r="16" spans="1:26" ht="80.099999999999994" customHeight="1">
      <c r="A16" s="343" t="s">
        <v>260</v>
      </c>
      <c r="B16" s="280">
        <v>0</v>
      </c>
      <c r="C16" s="280">
        <v>0</v>
      </c>
      <c r="D16" s="280">
        <v>0</v>
      </c>
      <c r="E16" s="280">
        <v>0</v>
      </c>
      <c r="F16" s="280">
        <v>0</v>
      </c>
      <c r="G16" s="280">
        <v>0</v>
      </c>
      <c r="H16" s="280">
        <v>0</v>
      </c>
      <c r="I16" s="280">
        <v>0</v>
      </c>
      <c r="J16" s="280">
        <v>0</v>
      </c>
      <c r="K16" s="280">
        <v>0</v>
      </c>
      <c r="L16" s="280">
        <v>0</v>
      </c>
      <c r="M16" s="280">
        <v>0</v>
      </c>
      <c r="N16" s="280">
        <v>0</v>
      </c>
      <c r="O16" s="280">
        <v>0</v>
      </c>
      <c r="P16" s="280">
        <v>0</v>
      </c>
      <c r="Q16" s="280">
        <v>0</v>
      </c>
      <c r="R16" s="269"/>
    </row>
    <row r="17" spans="1:18" ht="80.099999999999994" customHeight="1">
      <c r="A17" s="343" t="s">
        <v>261</v>
      </c>
      <c r="B17" s="280">
        <v>0</v>
      </c>
      <c r="C17" s="280">
        <v>0</v>
      </c>
      <c r="D17" s="280">
        <v>0</v>
      </c>
      <c r="E17" s="280">
        <v>0</v>
      </c>
      <c r="F17" s="280">
        <v>0</v>
      </c>
      <c r="G17" s="280">
        <v>0</v>
      </c>
      <c r="H17" s="280">
        <v>0</v>
      </c>
      <c r="I17" s="280">
        <v>0</v>
      </c>
      <c r="J17" s="280">
        <v>0</v>
      </c>
      <c r="K17" s="280">
        <v>0</v>
      </c>
      <c r="L17" s="280">
        <v>0</v>
      </c>
      <c r="M17" s="280">
        <v>0</v>
      </c>
      <c r="N17" s="280">
        <v>0</v>
      </c>
      <c r="O17" s="280">
        <v>0</v>
      </c>
      <c r="P17" s="280">
        <v>0</v>
      </c>
      <c r="Q17" s="280">
        <v>0</v>
      </c>
      <c r="R17" s="269"/>
    </row>
    <row r="18" spans="1:18" ht="80.099999999999994" customHeight="1">
      <c r="A18" s="343" t="s">
        <v>23</v>
      </c>
      <c r="B18" s="280">
        <v>0</v>
      </c>
      <c r="C18" s="280">
        <v>0</v>
      </c>
      <c r="D18" s="280">
        <v>0</v>
      </c>
      <c r="E18" s="280">
        <v>0</v>
      </c>
      <c r="F18" s="280">
        <v>0</v>
      </c>
      <c r="G18" s="280">
        <v>0</v>
      </c>
      <c r="H18" s="280">
        <v>0</v>
      </c>
      <c r="I18" s="280">
        <v>0</v>
      </c>
      <c r="J18" s="280">
        <v>0</v>
      </c>
      <c r="K18" s="280">
        <v>0</v>
      </c>
      <c r="L18" s="280">
        <v>0</v>
      </c>
      <c r="M18" s="280">
        <v>0</v>
      </c>
      <c r="N18" s="280">
        <v>0</v>
      </c>
      <c r="O18" s="280">
        <v>0</v>
      </c>
      <c r="P18" s="280">
        <v>0</v>
      </c>
      <c r="Q18" s="280">
        <v>0</v>
      </c>
      <c r="R18" s="269"/>
    </row>
    <row r="19" spans="1:18" ht="80.099999999999994" customHeight="1">
      <c r="A19" s="343" t="s">
        <v>24</v>
      </c>
      <c r="B19" s="280">
        <v>503.99047999999999</v>
      </c>
      <c r="C19" s="280">
        <v>0</v>
      </c>
      <c r="D19" s="280">
        <v>0</v>
      </c>
      <c r="E19" s="280">
        <v>0</v>
      </c>
      <c r="F19" s="280">
        <v>0</v>
      </c>
      <c r="G19" s="280">
        <v>0</v>
      </c>
      <c r="H19" s="280">
        <v>12</v>
      </c>
      <c r="I19" s="280">
        <v>515.99047999999993</v>
      </c>
      <c r="J19" s="280">
        <v>0</v>
      </c>
      <c r="K19" s="280">
        <v>0</v>
      </c>
      <c r="L19" s="280">
        <v>0</v>
      </c>
      <c r="M19" s="280">
        <v>0</v>
      </c>
      <c r="N19" s="280">
        <v>0</v>
      </c>
      <c r="O19" s="280">
        <v>0</v>
      </c>
      <c r="P19" s="280">
        <v>0</v>
      </c>
      <c r="Q19" s="280">
        <v>0</v>
      </c>
      <c r="R19" s="269"/>
    </row>
    <row r="20" spans="1:18" ht="80.099999999999994" customHeight="1">
      <c r="A20" s="343" t="s">
        <v>25</v>
      </c>
      <c r="B20" s="280">
        <v>0</v>
      </c>
      <c r="C20" s="280">
        <v>0</v>
      </c>
      <c r="D20" s="280">
        <v>0</v>
      </c>
      <c r="E20" s="280">
        <v>0</v>
      </c>
      <c r="F20" s="280">
        <v>0</v>
      </c>
      <c r="G20" s="280">
        <v>0</v>
      </c>
      <c r="H20" s="280">
        <v>1875.0124900000001</v>
      </c>
      <c r="I20" s="280">
        <v>1875.0124900000001</v>
      </c>
      <c r="J20" s="280">
        <v>0</v>
      </c>
      <c r="K20" s="280">
        <v>0</v>
      </c>
      <c r="L20" s="280">
        <v>0</v>
      </c>
      <c r="M20" s="280">
        <v>0</v>
      </c>
      <c r="N20" s="280">
        <v>0</v>
      </c>
      <c r="O20" s="280">
        <v>0</v>
      </c>
      <c r="P20" s="280">
        <v>0</v>
      </c>
      <c r="Q20" s="280">
        <v>0</v>
      </c>
      <c r="R20" s="269"/>
    </row>
    <row r="21" spans="1:18" ht="80.099999999999994" customHeight="1">
      <c r="A21" s="343" t="s">
        <v>26</v>
      </c>
      <c r="B21" s="280">
        <v>0</v>
      </c>
      <c r="C21" s="280">
        <v>0</v>
      </c>
      <c r="D21" s="280">
        <v>0</v>
      </c>
      <c r="E21" s="280">
        <v>0</v>
      </c>
      <c r="F21" s="280">
        <v>0</v>
      </c>
      <c r="G21" s="280">
        <v>0</v>
      </c>
      <c r="H21" s="280">
        <v>0</v>
      </c>
      <c r="I21" s="280">
        <v>0</v>
      </c>
      <c r="J21" s="280">
        <v>0</v>
      </c>
      <c r="K21" s="280">
        <v>0</v>
      </c>
      <c r="L21" s="280">
        <v>0</v>
      </c>
      <c r="M21" s="280">
        <v>0</v>
      </c>
      <c r="N21" s="280">
        <v>0</v>
      </c>
      <c r="O21" s="280">
        <v>0</v>
      </c>
      <c r="P21" s="280">
        <v>0</v>
      </c>
      <c r="Q21" s="280">
        <v>0</v>
      </c>
      <c r="R21" s="269"/>
    </row>
    <row r="22" spans="1:18" ht="80.099999999999994" customHeight="1">
      <c r="A22" s="343" t="s">
        <v>27</v>
      </c>
      <c r="B22" s="280">
        <v>0</v>
      </c>
      <c r="C22" s="280">
        <v>0</v>
      </c>
      <c r="D22" s="280">
        <v>0</v>
      </c>
      <c r="E22" s="280">
        <v>0</v>
      </c>
      <c r="F22" s="280">
        <v>0</v>
      </c>
      <c r="G22" s="280">
        <v>0</v>
      </c>
      <c r="H22" s="280">
        <v>0</v>
      </c>
      <c r="I22" s="280">
        <v>0</v>
      </c>
      <c r="J22" s="280">
        <v>0</v>
      </c>
      <c r="K22" s="280">
        <v>0</v>
      </c>
      <c r="L22" s="280">
        <v>0</v>
      </c>
      <c r="M22" s="280">
        <v>0</v>
      </c>
      <c r="N22" s="280">
        <v>0</v>
      </c>
      <c r="O22" s="280">
        <v>0</v>
      </c>
      <c r="P22" s="280">
        <v>0</v>
      </c>
      <c r="Q22" s="280">
        <v>0</v>
      </c>
      <c r="R22" s="269"/>
    </row>
    <row r="23" spans="1:18" ht="80.099999999999994" customHeight="1">
      <c r="A23" s="343" t="s">
        <v>28</v>
      </c>
      <c r="B23" s="280">
        <v>0</v>
      </c>
      <c r="C23" s="280">
        <v>0</v>
      </c>
      <c r="D23" s="280">
        <v>0</v>
      </c>
      <c r="E23" s="280">
        <v>0</v>
      </c>
      <c r="F23" s="280">
        <v>0</v>
      </c>
      <c r="G23" s="280">
        <v>0</v>
      </c>
      <c r="H23" s="280">
        <v>0</v>
      </c>
      <c r="I23" s="280">
        <v>0</v>
      </c>
      <c r="J23" s="280">
        <v>0</v>
      </c>
      <c r="K23" s="280">
        <v>0</v>
      </c>
      <c r="L23" s="280">
        <v>0</v>
      </c>
      <c r="M23" s="280">
        <v>0</v>
      </c>
      <c r="N23" s="280">
        <v>0</v>
      </c>
      <c r="O23" s="280">
        <v>0</v>
      </c>
      <c r="P23" s="280">
        <v>0</v>
      </c>
      <c r="Q23" s="280">
        <v>0</v>
      </c>
      <c r="R23" s="269"/>
    </row>
    <row r="24" spans="1:18" ht="80.099999999999994" customHeight="1">
      <c r="A24" s="343" t="s">
        <v>29</v>
      </c>
      <c r="B24" s="281">
        <v>0</v>
      </c>
      <c r="C24" s="281">
        <v>0</v>
      </c>
      <c r="D24" s="281">
        <v>0</v>
      </c>
      <c r="E24" s="281">
        <v>0</v>
      </c>
      <c r="F24" s="281">
        <v>0</v>
      </c>
      <c r="G24" s="281">
        <v>0</v>
      </c>
      <c r="H24" s="281">
        <v>0</v>
      </c>
      <c r="I24" s="281">
        <v>0</v>
      </c>
      <c r="J24" s="281">
        <v>0</v>
      </c>
      <c r="K24" s="281">
        <v>0</v>
      </c>
      <c r="L24" s="280">
        <v>0</v>
      </c>
      <c r="M24" s="280">
        <v>0</v>
      </c>
      <c r="N24" s="280">
        <v>0</v>
      </c>
      <c r="O24" s="280">
        <v>0</v>
      </c>
      <c r="P24" s="280">
        <v>0</v>
      </c>
      <c r="Q24" s="280">
        <v>0</v>
      </c>
      <c r="R24" s="269"/>
    </row>
    <row r="25" spans="1:18" ht="80.099999999999994" customHeight="1">
      <c r="A25" s="343" t="s">
        <v>30</v>
      </c>
      <c r="B25" s="281">
        <v>0</v>
      </c>
      <c r="C25" s="281">
        <v>0</v>
      </c>
      <c r="D25" s="281">
        <v>0</v>
      </c>
      <c r="E25" s="281">
        <v>0</v>
      </c>
      <c r="F25" s="281">
        <v>0</v>
      </c>
      <c r="G25" s="281">
        <v>0</v>
      </c>
      <c r="H25" s="281">
        <v>0</v>
      </c>
      <c r="I25" s="281">
        <v>0</v>
      </c>
      <c r="J25" s="281">
        <v>0</v>
      </c>
      <c r="K25" s="281">
        <v>0</v>
      </c>
      <c r="L25" s="280">
        <v>0</v>
      </c>
      <c r="M25" s="280">
        <v>0</v>
      </c>
      <c r="N25" s="280">
        <v>0</v>
      </c>
      <c r="O25" s="280">
        <v>0</v>
      </c>
      <c r="P25" s="280">
        <v>0</v>
      </c>
      <c r="Q25" s="280">
        <v>0</v>
      </c>
      <c r="R25" s="269"/>
    </row>
    <row r="26" spans="1:18" ht="80.099999999999994" customHeight="1">
      <c r="A26" s="343" t="s">
        <v>31</v>
      </c>
      <c r="B26" s="281">
        <v>0</v>
      </c>
      <c r="C26" s="281">
        <v>0</v>
      </c>
      <c r="D26" s="281">
        <v>0</v>
      </c>
      <c r="E26" s="281">
        <v>0</v>
      </c>
      <c r="F26" s="281">
        <v>0</v>
      </c>
      <c r="G26" s="281">
        <v>0</v>
      </c>
      <c r="H26" s="281">
        <v>0</v>
      </c>
      <c r="I26" s="281">
        <v>0</v>
      </c>
      <c r="J26" s="281">
        <v>0</v>
      </c>
      <c r="K26" s="281">
        <v>0</v>
      </c>
      <c r="L26" s="280">
        <v>0</v>
      </c>
      <c r="M26" s="280">
        <v>0</v>
      </c>
      <c r="N26" s="280">
        <v>0</v>
      </c>
      <c r="O26" s="280">
        <v>0</v>
      </c>
      <c r="P26" s="280">
        <v>0</v>
      </c>
      <c r="Q26" s="280">
        <v>0</v>
      </c>
      <c r="R26" s="269"/>
    </row>
    <row r="27" spans="1:18" ht="80.099999999999994" customHeight="1">
      <c r="A27" s="343" t="s">
        <v>259</v>
      </c>
      <c r="B27" s="281">
        <v>0</v>
      </c>
      <c r="C27" s="281">
        <v>0</v>
      </c>
      <c r="D27" s="281">
        <v>0</v>
      </c>
      <c r="E27" s="281">
        <v>0</v>
      </c>
      <c r="F27" s="281">
        <v>0</v>
      </c>
      <c r="G27" s="281">
        <v>0</v>
      </c>
      <c r="H27" s="281">
        <v>0</v>
      </c>
      <c r="I27" s="281">
        <v>0</v>
      </c>
      <c r="J27" s="281">
        <v>0</v>
      </c>
      <c r="K27" s="281">
        <v>0</v>
      </c>
      <c r="L27" s="280">
        <v>0</v>
      </c>
      <c r="M27" s="280">
        <v>0</v>
      </c>
      <c r="N27" s="280">
        <v>0</v>
      </c>
      <c r="O27" s="280">
        <v>0</v>
      </c>
      <c r="P27" s="280">
        <v>0</v>
      </c>
      <c r="Q27" s="280">
        <v>0</v>
      </c>
      <c r="R27" s="269"/>
    </row>
    <row r="28" spans="1:18" ht="80.099999999999994" customHeight="1">
      <c r="A28" s="343" t="s">
        <v>33</v>
      </c>
      <c r="B28" s="281">
        <v>0</v>
      </c>
      <c r="C28" s="281">
        <v>0</v>
      </c>
      <c r="D28" s="281">
        <v>0</v>
      </c>
      <c r="E28" s="281">
        <v>0</v>
      </c>
      <c r="F28" s="281">
        <v>0</v>
      </c>
      <c r="G28" s="281">
        <v>0</v>
      </c>
      <c r="H28" s="281">
        <v>0</v>
      </c>
      <c r="I28" s="281">
        <v>0</v>
      </c>
      <c r="J28" s="281">
        <v>0</v>
      </c>
      <c r="K28" s="281">
        <v>0</v>
      </c>
      <c r="L28" s="280">
        <v>0</v>
      </c>
      <c r="M28" s="280">
        <v>0</v>
      </c>
      <c r="N28" s="280">
        <v>0</v>
      </c>
      <c r="O28" s="280">
        <v>0</v>
      </c>
      <c r="P28" s="280">
        <v>0</v>
      </c>
      <c r="Q28" s="280">
        <v>0</v>
      </c>
      <c r="R28" s="269"/>
    </row>
    <row r="29" spans="1:18" ht="80.099999999999994" customHeight="1">
      <c r="A29" s="343" t="s">
        <v>34</v>
      </c>
      <c r="B29" s="281">
        <v>1348.1070144</v>
      </c>
      <c r="C29" s="281">
        <v>0</v>
      </c>
      <c r="D29" s="281">
        <v>23.810569999999998</v>
      </c>
      <c r="E29" s="281">
        <v>0</v>
      </c>
      <c r="F29" s="281">
        <v>0</v>
      </c>
      <c r="G29" s="281">
        <v>0</v>
      </c>
      <c r="H29" s="281">
        <v>0</v>
      </c>
      <c r="I29" s="281">
        <v>1371.91758</v>
      </c>
      <c r="J29" s="281">
        <v>16.077959999999997</v>
      </c>
      <c r="K29" s="281">
        <v>0</v>
      </c>
      <c r="L29" s="280">
        <v>0</v>
      </c>
      <c r="M29" s="280">
        <v>0</v>
      </c>
      <c r="N29" s="280">
        <v>0</v>
      </c>
      <c r="O29" s="280">
        <v>0</v>
      </c>
      <c r="P29" s="280">
        <v>0</v>
      </c>
      <c r="Q29" s="280">
        <v>16.077959999999997</v>
      </c>
      <c r="R29" s="269"/>
    </row>
    <row r="30" spans="1:18" ht="80.099999999999994" customHeight="1">
      <c r="A30" s="343" t="s">
        <v>35</v>
      </c>
      <c r="B30" s="281">
        <v>39.285449999999997</v>
      </c>
      <c r="C30" s="281">
        <v>0</v>
      </c>
      <c r="D30" s="281">
        <v>0</v>
      </c>
      <c r="E30" s="281">
        <v>0</v>
      </c>
      <c r="F30" s="281">
        <v>0</v>
      </c>
      <c r="G30" s="281">
        <v>0</v>
      </c>
      <c r="H30" s="281">
        <v>0</v>
      </c>
      <c r="I30" s="281">
        <v>39.285449999999997</v>
      </c>
      <c r="J30" s="281">
        <v>0</v>
      </c>
      <c r="K30" s="281">
        <v>0</v>
      </c>
      <c r="L30" s="280">
        <v>0</v>
      </c>
      <c r="M30" s="280">
        <v>0</v>
      </c>
      <c r="N30" s="280">
        <v>0</v>
      </c>
      <c r="O30" s="280">
        <v>0</v>
      </c>
      <c r="P30" s="280">
        <v>0</v>
      </c>
      <c r="Q30" s="280">
        <v>0</v>
      </c>
      <c r="R30" s="269"/>
    </row>
    <row r="31" spans="1:18" ht="80.099999999999994" customHeight="1">
      <c r="A31" s="343" t="s">
        <v>36</v>
      </c>
      <c r="B31" s="281">
        <v>0</v>
      </c>
      <c r="C31" s="281">
        <v>0</v>
      </c>
      <c r="D31" s="281">
        <v>0</v>
      </c>
      <c r="E31" s="281">
        <v>0</v>
      </c>
      <c r="F31" s="281">
        <v>0</v>
      </c>
      <c r="G31" s="281">
        <v>0</v>
      </c>
      <c r="H31" s="281">
        <v>0</v>
      </c>
      <c r="I31" s="281">
        <v>0</v>
      </c>
      <c r="J31" s="281">
        <v>0</v>
      </c>
      <c r="K31" s="281">
        <v>0</v>
      </c>
      <c r="L31" s="280">
        <v>0</v>
      </c>
      <c r="M31" s="280">
        <v>0</v>
      </c>
      <c r="N31" s="280">
        <v>0</v>
      </c>
      <c r="O31" s="280">
        <v>0</v>
      </c>
      <c r="P31" s="280">
        <v>0</v>
      </c>
      <c r="Q31" s="280">
        <v>0</v>
      </c>
      <c r="R31" s="269"/>
    </row>
    <row r="32" spans="1:18" ht="80.099999999999994" customHeight="1">
      <c r="A32" s="343" t="s">
        <v>37</v>
      </c>
      <c r="B32" s="280">
        <v>22901.434153599999</v>
      </c>
      <c r="C32" s="280">
        <v>0</v>
      </c>
      <c r="D32" s="280">
        <v>0</v>
      </c>
      <c r="E32" s="280">
        <v>0</v>
      </c>
      <c r="F32" s="280">
        <v>0</v>
      </c>
      <c r="G32" s="280">
        <v>274.39999999999998</v>
      </c>
      <c r="H32" s="280">
        <v>1550.1165700000001</v>
      </c>
      <c r="I32" s="280">
        <v>24725.950719999997</v>
      </c>
      <c r="J32" s="280">
        <v>19812.262532000001</v>
      </c>
      <c r="K32" s="280">
        <v>0</v>
      </c>
      <c r="L32" s="280">
        <v>0</v>
      </c>
      <c r="M32" s="280">
        <v>0</v>
      </c>
      <c r="N32" s="280">
        <v>0</v>
      </c>
      <c r="O32" s="280">
        <v>0</v>
      </c>
      <c r="P32" s="280">
        <v>3.5E-4</v>
      </c>
      <c r="Q32" s="280">
        <v>19812.262879999998</v>
      </c>
      <c r="R32" s="269"/>
    </row>
    <row r="33" spans="1:18" ht="80.099999999999994" customHeight="1">
      <c r="A33" s="343" t="s">
        <v>38</v>
      </c>
      <c r="B33" s="280">
        <v>0</v>
      </c>
      <c r="C33" s="280">
        <v>0</v>
      </c>
      <c r="D33" s="280">
        <v>0</v>
      </c>
      <c r="E33" s="280">
        <v>0</v>
      </c>
      <c r="F33" s="280">
        <v>0</v>
      </c>
      <c r="G33" s="280">
        <v>0</v>
      </c>
      <c r="H33" s="280">
        <v>0</v>
      </c>
      <c r="I33" s="280">
        <v>0</v>
      </c>
      <c r="J33" s="280">
        <v>0</v>
      </c>
      <c r="K33" s="280">
        <v>0</v>
      </c>
      <c r="L33" s="280">
        <v>0</v>
      </c>
      <c r="M33" s="280">
        <v>0</v>
      </c>
      <c r="N33" s="280">
        <v>0</v>
      </c>
      <c r="O33" s="280">
        <v>0</v>
      </c>
      <c r="P33" s="280">
        <v>0</v>
      </c>
      <c r="Q33" s="280">
        <v>0</v>
      </c>
      <c r="R33" s="269"/>
    </row>
    <row r="34" spans="1:18" ht="80.099999999999994" customHeight="1">
      <c r="A34" s="343" t="s">
        <v>39</v>
      </c>
      <c r="B34" s="280">
        <v>0</v>
      </c>
      <c r="C34" s="280">
        <v>0</v>
      </c>
      <c r="D34" s="280">
        <v>0</v>
      </c>
      <c r="E34" s="280">
        <v>0</v>
      </c>
      <c r="F34" s="280">
        <v>0</v>
      </c>
      <c r="G34" s="280">
        <v>0</v>
      </c>
      <c r="H34" s="280">
        <v>0</v>
      </c>
      <c r="I34" s="280">
        <v>0</v>
      </c>
      <c r="J34" s="280">
        <v>0</v>
      </c>
      <c r="K34" s="280">
        <v>0</v>
      </c>
      <c r="L34" s="280">
        <v>0</v>
      </c>
      <c r="M34" s="280">
        <v>0</v>
      </c>
      <c r="N34" s="280">
        <v>0</v>
      </c>
      <c r="O34" s="280">
        <v>0</v>
      </c>
      <c r="P34" s="280">
        <v>0</v>
      </c>
      <c r="Q34" s="280">
        <v>0</v>
      </c>
      <c r="R34" s="269"/>
    </row>
    <row r="35" spans="1:18" ht="164.25" customHeight="1">
      <c r="A35" s="343" t="s">
        <v>258</v>
      </c>
      <c r="B35" s="280">
        <v>0</v>
      </c>
      <c r="C35" s="280">
        <v>0</v>
      </c>
      <c r="D35" s="280">
        <v>0</v>
      </c>
      <c r="E35" s="280">
        <v>0</v>
      </c>
      <c r="F35" s="280">
        <v>0</v>
      </c>
      <c r="G35" s="280">
        <v>0</v>
      </c>
      <c r="H35" s="280">
        <v>0</v>
      </c>
      <c r="I35" s="280">
        <v>0</v>
      </c>
      <c r="J35" s="280">
        <v>0</v>
      </c>
      <c r="K35" s="280">
        <v>0</v>
      </c>
      <c r="L35" s="280">
        <v>0</v>
      </c>
      <c r="M35" s="280">
        <v>0</v>
      </c>
      <c r="N35" s="280">
        <v>0</v>
      </c>
      <c r="O35" s="280">
        <v>0</v>
      </c>
      <c r="P35" s="280">
        <v>0</v>
      </c>
      <c r="Q35" s="280">
        <v>0</v>
      </c>
      <c r="R35" s="269"/>
    </row>
    <row r="36" spans="1:18" ht="164.25" customHeight="1">
      <c r="A36" s="343" t="s">
        <v>41</v>
      </c>
      <c r="B36" s="280">
        <v>0</v>
      </c>
      <c r="C36" s="280">
        <v>0</v>
      </c>
      <c r="D36" s="280">
        <v>0</v>
      </c>
      <c r="E36" s="280">
        <v>0</v>
      </c>
      <c r="F36" s="280">
        <v>0</v>
      </c>
      <c r="G36" s="280">
        <v>0</v>
      </c>
      <c r="H36" s="280">
        <v>0</v>
      </c>
      <c r="I36" s="280">
        <v>0</v>
      </c>
      <c r="J36" s="280">
        <v>0</v>
      </c>
      <c r="K36" s="280">
        <v>0</v>
      </c>
      <c r="L36" s="280">
        <v>0</v>
      </c>
      <c r="M36" s="280">
        <v>0</v>
      </c>
      <c r="N36" s="280">
        <v>0</v>
      </c>
      <c r="O36" s="280">
        <v>0</v>
      </c>
      <c r="P36" s="280">
        <v>0</v>
      </c>
      <c r="Q36" s="280">
        <v>0</v>
      </c>
      <c r="R36" s="269"/>
    </row>
    <row r="37" spans="1:18" ht="164.25" customHeight="1">
      <c r="A37" s="343" t="s">
        <v>42</v>
      </c>
      <c r="B37" s="280">
        <v>0</v>
      </c>
      <c r="C37" s="280">
        <v>0</v>
      </c>
      <c r="D37" s="280">
        <v>0</v>
      </c>
      <c r="E37" s="280">
        <v>0</v>
      </c>
      <c r="F37" s="280">
        <v>0</v>
      </c>
      <c r="G37" s="280">
        <v>0</v>
      </c>
      <c r="H37" s="280">
        <v>0</v>
      </c>
      <c r="I37" s="280">
        <v>0</v>
      </c>
      <c r="J37" s="280">
        <v>0</v>
      </c>
      <c r="K37" s="280">
        <v>0</v>
      </c>
      <c r="L37" s="280">
        <v>0</v>
      </c>
      <c r="M37" s="280">
        <v>0</v>
      </c>
      <c r="N37" s="280">
        <v>0</v>
      </c>
      <c r="O37" s="280">
        <v>0</v>
      </c>
      <c r="P37" s="280">
        <v>0</v>
      </c>
      <c r="Q37" s="280">
        <v>0</v>
      </c>
      <c r="R37" s="269"/>
    </row>
    <row r="38" spans="1:18" ht="164.25" customHeight="1">
      <c r="A38" s="343" t="s">
        <v>43</v>
      </c>
      <c r="B38" s="280">
        <v>0</v>
      </c>
      <c r="C38" s="280">
        <v>0</v>
      </c>
      <c r="D38" s="280">
        <v>0</v>
      </c>
      <c r="E38" s="280">
        <v>0</v>
      </c>
      <c r="F38" s="280">
        <v>0</v>
      </c>
      <c r="G38" s="280">
        <v>0</v>
      </c>
      <c r="H38" s="280">
        <v>0</v>
      </c>
      <c r="I38" s="280">
        <v>0</v>
      </c>
      <c r="J38" s="280">
        <v>0</v>
      </c>
      <c r="K38" s="280">
        <v>0</v>
      </c>
      <c r="L38" s="280">
        <v>0</v>
      </c>
      <c r="M38" s="280">
        <v>0</v>
      </c>
      <c r="N38" s="280">
        <v>0</v>
      </c>
      <c r="O38" s="280">
        <v>0</v>
      </c>
      <c r="P38" s="280">
        <v>0</v>
      </c>
      <c r="Q38" s="280">
        <v>0</v>
      </c>
      <c r="R38" s="269"/>
    </row>
    <row r="39" spans="1:18" s="208" customFormat="1" ht="83.25" customHeight="1">
      <c r="A39" s="344" t="s">
        <v>236</v>
      </c>
      <c r="B39" s="345">
        <f>SUM(B10:B38)</f>
        <v>100548.30455099998</v>
      </c>
      <c r="C39" s="345">
        <f t="shared" ref="C39:Q39" si="0">SUM(C10:C38)</f>
        <v>0</v>
      </c>
      <c r="D39" s="345">
        <f t="shared" si="0"/>
        <v>23.810569999999998</v>
      </c>
      <c r="E39" s="345">
        <f t="shared" si="0"/>
        <v>0</v>
      </c>
      <c r="F39" s="345">
        <f t="shared" si="0"/>
        <v>0</v>
      </c>
      <c r="G39" s="345">
        <f t="shared" si="0"/>
        <v>274.39999999999998</v>
      </c>
      <c r="H39" s="345">
        <f t="shared" si="0"/>
        <v>52848.528219999993</v>
      </c>
      <c r="I39" s="345">
        <f t="shared" si="0"/>
        <v>153695.04332999999</v>
      </c>
      <c r="J39" s="345">
        <f t="shared" si="0"/>
        <v>176738.32118559998</v>
      </c>
      <c r="K39" s="345">
        <f t="shared" si="0"/>
        <v>0</v>
      </c>
      <c r="L39" s="345">
        <f t="shared" si="0"/>
        <v>0</v>
      </c>
      <c r="M39" s="345">
        <f t="shared" si="0"/>
        <v>0</v>
      </c>
      <c r="N39" s="345">
        <f t="shared" si="0"/>
        <v>0</v>
      </c>
      <c r="O39" s="345">
        <f t="shared" si="0"/>
        <v>0</v>
      </c>
      <c r="P39" s="345">
        <f t="shared" si="0"/>
        <v>153818.93738999998</v>
      </c>
      <c r="Q39" s="345">
        <f t="shared" si="0"/>
        <v>330557.25857000006</v>
      </c>
      <c r="R39" s="284"/>
    </row>
    <row r="40" spans="1:18" ht="27.75" customHeight="1" thickBot="1">
      <c r="A40" s="254"/>
      <c r="B40" s="255"/>
      <c r="C40" s="346"/>
      <c r="D40" s="256"/>
      <c r="E40" s="256"/>
      <c r="F40" s="256"/>
      <c r="G40" s="256"/>
      <c r="H40" s="256"/>
      <c r="I40" s="256"/>
      <c r="J40" s="256"/>
      <c r="K40" s="256"/>
      <c r="L40" s="255"/>
      <c r="M40" s="255"/>
      <c r="N40" s="255"/>
      <c r="O40" s="255"/>
      <c r="P40" s="255"/>
      <c r="Q40" s="255"/>
      <c r="R40" s="269"/>
    </row>
    <row r="41" spans="1:18" ht="51.75" customHeight="1" thickTop="1">
      <c r="A41" s="266" t="s">
        <v>245</v>
      </c>
      <c r="B41" s="187"/>
      <c r="C41" s="291"/>
      <c r="D41" s="219"/>
      <c r="E41" s="219"/>
      <c r="F41" s="219"/>
      <c r="G41" s="219"/>
      <c r="H41" s="219"/>
      <c r="I41" s="219"/>
      <c r="J41" s="219"/>
      <c r="K41" s="219"/>
      <c r="L41" s="220"/>
      <c r="M41" s="220"/>
      <c r="N41" s="25"/>
      <c r="O41" s="25"/>
      <c r="P41" s="25"/>
      <c r="Q41" s="25"/>
    </row>
    <row r="42" spans="1:18" ht="13.5" customHeight="1">
      <c r="A42" s="24"/>
      <c r="B42" s="50"/>
      <c r="C42" s="292"/>
      <c r="D42" s="26"/>
      <c r="E42" s="26"/>
      <c r="F42" s="26"/>
      <c r="G42" s="26"/>
      <c r="H42" s="26"/>
      <c r="I42" s="26"/>
      <c r="J42" s="26"/>
      <c r="K42" s="26"/>
      <c r="L42" s="26"/>
      <c r="M42" s="164"/>
      <c r="N42" s="25"/>
      <c r="O42" s="25"/>
      <c r="P42" s="25"/>
      <c r="Q42" s="25"/>
    </row>
    <row r="43" spans="1:18" ht="13.5" customHeight="1">
      <c r="A43" s="24"/>
      <c r="B43" s="50"/>
      <c r="C43" s="292"/>
      <c r="D43" s="26"/>
      <c r="E43" s="26"/>
      <c r="F43" s="26"/>
      <c r="G43" s="26"/>
      <c r="H43" s="26"/>
      <c r="I43" s="26"/>
      <c r="J43" s="26"/>
      <c r="K43" s="26"/>
      <c r="L43" s="26"/>
      <c r="M43" s="164"/>
      <c r="N43" s="25"/>
      <c r="O43" s="25"/>
      <c r="P43" s="25"/>
      <c r="Q43" s="25"/>
    </row>
    <row r="44" spans="1:18" ht="13.5" customHeight="1">
      <c r="A44" s="24"/>
      <c r="B44" s="50"/>
      <c r="C44" s="292"/>
      <c r="D44" s="26"/>
      <c r="E44" s="26"/>
      <c r="F44" s="26"/>
      <c r="G44" s="26"/>
      <c r="H44" s="26"/>
      <c r="I44" s="26"/>
      <c r="J44" s="26"/>
      <c r="K44" s="26"/>
      <c r="L44" s="26"/>
      <c r="M44" s="164"/>
      <c r="N44" s="25"/>
      <c r="O44" s="25"/>
      <c r="P44" s="25"/>
      <c r="Q44" s="25"/>
    </row>
    <row r="45" spans="1:18" ht="13.5" customHeight="1">
      <c r="A45" s="24"/>
      <c r="B45" s="50"/>
      <c r="C45" s="292"/>
      <c r="D45" s="26"/>
      <c r="E45" s="26"/>
      <c r="F45" s="26"/>
      <c r="G45" s="26"/>
      <c r="H45" s="26"/>
      <c r="I45" s="26"/>
      <c r="J45" s="26"/>
      <c r="K45" s="26"/>
      <c r="L45" s="26"/>
      <c r="M45" s="164"/>
      <c r="N45" s="25"/>
      <c r="O45" s="25"/>
      <c r="P45" s="25"/>
      <c r="Q45" s="25"/>
    </row>
    <row r="46" spans="1:18" ht="13.5" customHeight="1">
      <c r="A46" s="24"/>
      <c r="B46" s="50"/>
      <c r="C46" s="292"/>
      <c r="D46" s="26"/>
      <c r="E46" s="26"/>
      <c r="F46" s="26"/>
      <c r="G46" s="26"/>
      <c r="H46" s="26"/>
      <c r="I46" s="26"/>
      <c r="J46" s="26"/>
      <c r="K46" s="26"/>
      <c r="L46" s="26"/>
      <c r="M46" s="164"/>
      <c r="N46" s="25"/>
      <c r="O46" s="25"/>
      <c r="P46" s="25"/>
      <c r="Q46" s="25"/>
    </row>
    <row r="47" spans="1:18" ht="13.5" customHeight="1">
      <c r="A47" s="24"/>
      <c r="B47" s="50"/>
      <c r="C47" s="292"/>
      <c r="D47" s="26"/>
      <c r="E47" s="26"/>
      <c r="F47" s="26"/>
      <c r="G47" s="26"/>
      <c r="H47" s="26"/>
      <c r="I47" s="26"/>
      <c r="J47" s="26"/>
      <c r="K47" s="26"/>
      <c r="L47" s="26"/>
      <c r="M47" s="164"/>
      <c r="N47" s="25"/>
      <c r="O47" s="25"/>
      <c r="P47" s="25"/>
      <c r="Q47" s="25"/>
    </row>
    <row r="48" spans="1:18" ht="13.5" customHeight="1">
      <c r="A48" s="196"/>
      <c r="B48" s="262"/>
      <c r="C48" s="292"/>
      <c r="D48" s="26"/>
      <c r="E48" s="26"/>
      <c r="F48" s="26"/>
      <c r="G48" s="26"/>
      <c r="H48" s="26"/>
      <c r="I48" s="26"/>
      <c r="J48" s="26"/>
      <c r="K48" s="26"/>
      <c r="L48" s="26"/>
      <c r="M48" s="164"/>
      <c r="N48" s="25"/>
      <c r="O48" s="25"/>
      <c r="P48" s="25"/>
      <c r="Q48" s="25"/>
    </row>
    <row r="49" spans="1:17" ht="13.5" customHeight="1">
      <c r="A49" s="24"/>
      <c r="B49" s="262"/>
      <c r="C49" s="292"/>
      <c r="D49" s="26"/>
      <c r="E49" s="26"/>
      <c r="F49" s="26"/>
      <c r="G49" s="26"/>
      <c r="H49" s="26"/>
      <c r="I49" s="26"/>
      <c r="J49" s="26"/>
      <c r="K49" s="26"/>
      <c r="L49" s="26"/>
      <c r="M49" s="164"/>
      <c r="N49" s="25"/>
      <c r="O49" s="25"/>
      <c r="P49" s="25"/>
      <c r="Q49" s="25"/>
    </row>
    <row r="50" spans="1:17" ht="13.5" customHeight="1">
      <c r="A50" s="24"/>
      <c r="B50" s="262"/>
      <c r="C50" s="292"/>
      <c r="D50" s="26"/>
      <c r="E50" s="26"/>
      <c r="F50" s="26"/>
      <c r="G50" s="26"/>
      <c r="H50" s="26"/>
      <c r="I50" s="26"/>
      <c r="J50" s="26"/>
      <c r="K50" s="26"/>
      <c r="L50" s="26"/>
      <c r="M50" s="164"/>
      <c r="N50" s="25"/>
      <c r="O50" s="25"/>
      <c r="P50" s="25"/>
      <c r="Q50" s="25"/>
    </row>
    <row r="51" spans="1:17" ht="13.5" customHeight="1">
      <c r="A51" s="24"/>
      <c r="B51" s="262"/>
      <c r="C51" s="292"/>
      <c r="D51" s="26"/>
      <c r="E51" s="26"/>
      <c r="F51" s="26"/>
      <c r="G51" s="26"/>
      <c r="H51" s="26"/>
      <c r="I51" s="26"/>
      <c r="J51" s="26"/>
      <c r="K51" s="26"/>
      <c r="L51" s="26"/>
      <c r="M51" s="164"/>
      <c r="N51" s="25"/>
      <c r="O51" s="25"/>
      <c r="P51" s="25"/>
      <c r="Q51" s="25"/>
    </row>
    <row r="52" spans="1:17" ht="13.5" customHeight="1">
      <c r="A52" s="24"/>
      <c r="B52" s="262"/>
      <c r="C52" s="292"/>
      <c r="D52" s="26"/>
      <c r="E52" s="26"/>
      <c r="F52" s="26"/>
      <c r="G52" s="26"/>
      <c r="H52" s="26"/>
      <c r="I52" s="26"/>
      <c r="J52" s="26"/>
      <c r="K52" s="26"/>
      <c r="L52" s="26"/>
      <c r="M52" s="164"/>
      <c r="N52" s="25"/>
      <c r="O52" s="25"/>
      <c r="P52" s="25"/>
      <c r="Q52" s="25"/>
    </row>
    <row r="53" spans="1:17" ht="13.5" customHeight="1">
      <c r="A53" s="24"/>
      <c r="B53" s="262"/>
      <c r="C53" s="292"/>
      <c r="D53" s="26"/>
      <c r="E53" s="26"/>
      <c r="F53" s="26"/>
      <c r="G53" s="26"/>
      <c r="H53" s="26"/>
      <c r="I53" s="26"/>
      <c r="J53" s="26"/>
      <c r="K53" s="26"/>
      <c r="L53" s="26"/>
      <c r="M53" s="164"/>
      <c r="N53" s="25"/>
      <c r="O53" s="25"/>
      <c r="P53" s="25"/>
      <c r="Q53" s="25"/>
    </row>
    <row r="54" spans="1:17" ht="13.5" customHeight="1">
      <c r="A54" s="196"/>
      <c r="B54" s="262"/>
      <c r="C54" s="292"/>
      <c r="D54" s="26"/>
      <c r="E54" s="26"/>
      <c r="F54" s="26"/>
      <c r="G54" s="26"/>
      <c r="H54" s="26"/>
      <c r="I54" s="26"/>
      <c r="J54" s="26"/>
      <c r="K54" s="26"/>
      <c r="L54" s="26"/>
      <c r="M54" s="164"/>
      <c r="N54" s="25"/>
      <c r="O54" s="25"/>
      <c r="P54" s="25"/>
      <c r="Q54" s="25"/>
    </row>
    <row r="55" spans="1:17" ht="13.5" customHeight="1">
      <c r="A55" s="24"/>
      <c r="B55" s="50"/>
      <c r="C55" s="292"/>
      <c r="D55" s="26"/>
      <c r="E55" s="26"/>
      <c r="F55" s="26"/>
      <c r="G55" s="26"/>
      <c r="H55" s="26"/>
      <c r="I55" s="26"/>
      <c r="J55" s="26"/>
      <c r="K55" s="26"/>
      <c r="L55" s="26"/>
      <c r="M55" s="164"/>
      <c r="N55" s="25"/>
      <c r="O55" s="25"/>
      <c r="P55" s="25"/>
      <c r="Q55" s="25"/>
    </row>
    <row r="56" spans="1:17" ht="13.5" customHeight="1">
      <c r="A56" s="24"/>
      <c r="B56" s="50"/>
      <c r="C56" s="292"/>
      <c r="D56" s="26"/>
      <c r="E56" s="26"/>
      <c r="F56" s="26"/>
      <c r="G56" s="26"/>
      <c r="H56" s="26"/>
      <c r="I56" s="26"/>
      <c r="J56" s="26"/>
      <c r="K56" s="26"/>
      <c r="L56" s="26"/>
      <c r="M56" s="164"/>
      <c r="N56" s="25"/>
      <c r="O56" s="25"/>
      <c r="P56" s="25"/>
      <c r="Q56" s="25"/>
    </row>
    <row r="57" spans="1:17" ht="13.5" customHeight="1">
      <c r="A57" s="24"/>
      <c r="B57" s="50"/>
      <c r="C57" s="292"/>
      <c r="D57" s="26"/>
      <c r="E57" s="26"/>
      <c r="F57" s="26"/>
      <c r="G57" s="26"/>
      <c r="H57" s="26"/>
      <c r="I57" s="26"/>
      <c r="J57" s="26"/>
      <c r="K57" s="26"/>
      <c r="L57" s="26"/>
      <c r="M57" s="164"/>
      <c r="N57" s="25"/>
      <c r="O57" s="25"/>
      <c r="P57" s="25"/>
      <c r="Q57" s="25"/>
    </row>
    <row r="58" spans="1:17" ht="13.5" customHeight="1">
      <c r="A58" s="196"/>
      <c r="B58" s="50"/>
      <c r="C58" s="292"/>
      <c r="D58" s="26"/>
      <c r="E58" s="26"/>
      <c r="F58" s="26"/>
      <c r="G58" s="26"/>
      <c r="H58" s="26"/>
      <c r="I58" s="26"/>
      <c r="J58" s="26"/>
      <c r="K58" s="26"/>
      <c r="L58" s="26"/>
      <c r="M58" s="164"/>
      <c r="N58" s="25"/>
      <c r="O58" s="25"/>
      <c r="P58" s="25"/>
      <c r="Q58" s="25"/>
    </row>
    <row r="59" spans="1:17" ht="13.5" customHeight="1">
      <c r="A59" s="24"/>
      <c r="B59" s="50"/>
      <c r="C59" s="292"/>
      <c r="D59" s="26"/>
      <c r="E59" s="26"/>
      <c r="F59" s="26"/>
      <c r="G59" s="26"/>
      <c r="H59" s="26"/>
      <c r="I59" s="26"/>
      <c r="J59" s="26"/>
      <c r="K59" s="26"/>
      <c r="L59" s="26"/>
      <c r="M59" s="164"/>
      <c r="N59" s="25"/>
      <c r="O59" s="25"/>
      <c r="P59" s="25"/>
      <c r="Q59" s="25"/>
    </row>
    <row r="60" spans="1:17" ht="13.5" customHeight="1">
      <c r="A60" s="24"/>
      <c r="B60" s="50"/>
      <c r="C60" s="292"/>
      <c r="D60" s="26"/>
      <c r="E60" s="26"/>
      <c r="F60" s="26"/>
      <c r="G60" s="26"/>
      <c r="H60" s="26"/>
      <c r="I60" s="26"/>
      <c r="J60" s="26"/>
      <c r="K60" s="26"/>
      <c r="L60" s="26"/>
      <c r="M60" s="164"/>
      <c r="N60" s="25"/>
      <c r="O60" s="25"/>
      <c r="P60" s="25"/>
      <c r="Q60" s="25"/>
    </row>
    <row r="61" spans="1:17" ht="13.5" customHeight="1">
      <c r="A61" s="24"/>
      <c r="B61" s="50"/>
      <c r="C61" s="292"/>
      <c r="D61" s="26"/>
      <c r="E61" s="26"/>
      <c r="F61" s="26"/>
      <c r="G61" s="26"/>
      <c r="H61" s="26"/>
      <c r="I61" s="26"/>
      <c r="J61" s="26"/>
      <c r="K61" s="26"/>
      <c r="L61" s="26"/>
      <c r="M61" s="164"/>
      <c r="N61" s="25"/>
      <c r="O61" s="25"/>
      <c r="P61" s="25"/>
      <c r="Q61" s="25"/>
    </row>
    <row r="62" spans="1:17" ht="13.5" customHeight="1">
      <c r="A62" s="24"/>
      <c r="B62" s="50"/>
      <c r="C62" s="292"/>
      <c r="D62" s="26"/>
      <c r="E62" s="26"/>
      <c r="F62" s="26"/>
      <c r="G62" s="26"/>
      <c r="H62" s="26"/>
      <c r="I62" s="26"/>
      <c r="J62" s="26"/>
      <c r="K62" s="26"/>
      <c r="L62" s="26"/>
      <c r="M62" s="164"/>
      <c r="N62" s="25"/>
      <c r="O62" s="25"/>
      <c r="P62" s="25"/>
      <c r="Q62" s="25"/>
    </row>
    <row r="63" spans="1:17" ht="13.5" customHeight="1">
      <c r="A63" s="196"/>
      <c r="B63" s="50"/>
      <c r="C63" s="292"/>
      <c r="D63" s="26"/>
      <c r="E63" s="26"/>
      <c r="F63" s="26"/>
      <c r="G63" s="26"/>
      <c r="H63" s="26"/>
      <c r="I63" s="26"/>
      <c r="J63" s="26"/>
      <c r="K63" s="26"/>
      <c r="L63" s="26"/>
      <c r="M63" s="164"/>
      <c r="N63" s="25"/>
      <c r="O63" s="25"/>
      <c r="P63" s="25"/>
      <c r="Q63" s="25"/>
    </row>
    <row r="64" spans="1:17" ht="13.5" customHeight="1">
      <c r="A64" s="24"/>
      <c r="B64" s="50"/>
      <c r="C64" s="292"/>
      <c r="D64" s="26"/>
      <c r="E64" s="26"/>
      <c r="F64" s="26"/>
      <c r="G64" s="26"/>
      <c r="H64" s="26"/>
      <c r="I64" s="26"/>
      <c r="J64" s="26"/>
      <c r="K64" s="26"/>
      <c r="L64" s="26"/>
      <c r="M64" s="164"/>
      <c r="N64" s="25"/>
      <c r="O64" s="25"/>
      <c r="P64" s="25"/>
      <c r="Q64" s="25"/>
    </row>
    <row r="65" spans="1:17" ht="13.5" customHeight="1">
      <c r="A65" s="24"/>
      <c r="B65" s="50"/>
      <c r="C65" s="292"/>
      <c r="D65" s="26"/>
      <c r="E65" s="26"/>
      <c r="F65" s="26"/>
      <c r="G65" s="26"/>
      <c r="H65" s="26"/>
      <c r="I65" s="26"/>
      <c r="J65" s="26"/>
      <c r="K65" s="26"/>
      <c r="L65" s="26"/>
      <c r="M65" s="164"/>
      <c r="N65" s="25"/>
      <c r="O65" s="25"/>
      <c r="P65" s="25"/>
      <c r="Q65" s="25"/>
    </row>
    <row r="66" spans="1:17" ht="13.5" customHeight="1">
      <c r="A66" s="24"/>
      <c r="B66" s="50"/>
      <c r="C66" s="292"/>
      <c r="D66" s="26"/>
      <c r="E66" s="26"/>
      <c r="F66" s="26"/>
      <c r="G66" s="26"/>
      <c r="H66" s="26"/>
      <c r="I66" s="26"/>
      <c r="J66" s="26"/>
      <c r="K66" s="26"/>
      <c r="L66" s="26"/>
      <c r="M66" s="164"/>
      <c r="N66" s="25"/>
      <c r="O66" s="25"/>
      <c r="P66" s="25"/>
      <c r="Q66" s="25"/>
    </row>
    <row r="67" spans="1:17" ht="9" customHeight="1">
      <c r="A67" s="194"/>
      <c r="B67" s="50"/>
      <c r="C67" s="292"/>
      <c r="D67" s="26"/>
      <c r="E67" s="26"/>
      <c r="F67" s="26"/>
      <c r="G67" s="26"/>
      <c r="H67" s="26"/>
      <c r="I67" s="26"/>
      <c r="J67" s="26"/>
      <c r="K67" s="26"/>
      <c r="L67" s="26"/>
      <c r="M67" s="164"/>
      <c r="N67" s="25"/>
      <c r="O67" s="25"/>
      <c r="P67" s="25"/>
      <c r="Q67" s="25"/>
    </row>
    <row r="68" spans="1:17" ht="9" customHeight="1">
      <c r="A68" s="194"/>
      <c r="B68" s="50"/>
      <c r="C68" s="292"/>
      <c r="D68" s="26"/>
      <c r="E68" s="26"/>
      <c r="F68" s="26"/>
      <c r="G68" s="26"/>
      <c r="H68" s="26"/>
      <c r="I68" s="26"/>
      <c r="J68" s="26"/>
      <c r="K68" s="26"/>
      <c r="L68" s="26"/>
      <c r="M68" s="164"/>
      <c r="N68" s="25"/>
      <c r="O68" s="25"/>
      <c r="P68" s="25"/>
      <c r="Q68" s="25"/>
    </row>
    <row r="69" spans="1:17" ht="9" customHeight="1">
      <c r="A69" s="194"/>
      <c r="B69" s="50"/>
      <c r="C69" s="292"/>
      <c r="D69" s="26"/>
      <c r="E69" s="26"/>
      <c r="F69" s="26"/>
      <c r="G69" s="26"/>
      <c r="H69" s="26"/>
      <c r="I69" s="26"/>
      <c r="J69" s="26"/>
      <c r="K69" s="26"/>
      <c r="L69" s="26"/>
      <c r="M69" s="164"/>
      <c r="N69" s="25"/>
      <c r="O69" s="25"/>
      <c r="P69" s="25"/>
      <c r="Q69" s="25"/>
    </row>
    <row r="70" spans="1:17" ht="9" customHeight="1">
      <c r="A70" s="194"/>
      <c r="B70" s="50"/>
      <c r="C70" s="292"/>
      <c r="D70" s="26"/>
      <c r="E70" s="26"/>
      <c r="F70" s="26"/>
      <c r="G70" s="26"/>
      <c r="H70" s="26"/>
      <c r="I70" s="26"/>
      <c r="J70" s="26"/>
      <c r="K70" s="26"/>
      <c r="L70" s="26"/>
      <c r="M70" s="164"/>
      <c r="N70" s="25"/>
      <c r="O70" s="25"/>
      <c r="P70" s="25"/>
      <c r="Q70" s="25"/>
    </row>
    <row r="71" spans="1:17" ht="9" customHeight="1">
      <c r="A71" s="195"/>
      <c r="B71" s="50"/>
      <c r="C71" s="292"/>
      <c r="D71" s="26"/>
      <c r="E71" s="26"/>
      <c r="F71" s="26"/>
      <c r="G71" s="26"/>
      <c r="H71" s="26"/>
      <c r="I71" s="26"/>
      <c r="J71" s="26"/>
      <c r="K71" s="26"/>
      <c r="L71" s="26"/>
      <c r="M71" s="164"/>
      <c r="N71" s="25"/>
      <c r="O71" s="25"/>
      <c r="P71" s="25"/>
      <c r="Q71" s="25"/>
    </row>
    <row r="72" spans="1:17" ht="9" customHeight="1">
      <c r="A72" s="195"/>
      <c r="C72" s="292"/>
      <c r="D72" s="26"/>
      <c r="E72" s="26"/>
      <c r="F72" s="26"/>
      <c r="G72" s="26"/>
      <c r="H72" s="26"/>
      <c r="I72" s="26"/>
      <c r="J72" s="26"/>
      <c r="K72" s="26"/>
      <c r="L72" s="26"/>
      <c r="M72" s="25"/>
      <c r="N72" s="25"/>
      <c r="O72" s="25"/>
      <c r="P72" s="25"/>
      <c r="Q72" s="25"/>
    </row>
    <row r="73" spans="1:17" ht="9" customHeight="1">
      <c r="A73" s="196"/>
      <c r="C73" s="292"/>
      <c r="D73" s="26"/>
      <c r="E73" s="26"/>
      <c r="F73" s="26"/>
      <c r="G73" s="26"/>
      <c r="H73" s="26"/>
      <c r="I73" s="26"/>
      <c r="J73" s="26"/>
      <c r="K73" s="26"/>
      <c r="L73" s="26"/>
      <c r="M73" s="25"/>
      <c r="N73" s="25"/>
      <c r="O73" s="25"/>
      <c r="P73" s="25"/>
      <c r="Q73" s="25"/>
    </row>
    <row r="74" spans="1:17" ht="9" customHeight="1">
      <c r="A74" s="24"/>
      <c r="C74" s="292"/>
      <c r="D74" s="26"/>
      <c r="E74" s="26"/>
      <c r="F74" s="26"/>
      <c r="G74" s="26"/>
      <c r="H74" s="26"/>
      <c r="I74" s="26"/>
      <c r="J74" s="26"/>
      <c r="K74" s="26"/>
      <c r="L74" s="26"/>
      <c r="M74" s="25"/>
      <c r="N74" s="25"/>
      <c r="O74" s="25"/>
      <c r="P74" s="25"/>
      <c r="Q74" s="25"/>
    </row>
    <row r="75" spans="1:17" ht="9" customHeight="1">
      <c r="A75" s="24"/>
      <c r="C75" s="292"/>
      <c r="D75" s="26"/>
      <c r="E75" s="26"/>
      <c r="F75" s="26"/>
      <c r="G75" s="26"/>
      <c r="H75" s="26"/>
      <c r="I75" s="26"/>
      <c r="J75" s="26"/>
      <c r="K75" s="26"/>
      <c r="L75" s="26"/>
      <c r="M75" s="25"/>
      <c r="N75" s="25"/>
      <c r="O75" s="25"/>
      <c r="P75" s="25"/>
      <c r="Q75" s="25"/>
    </row>
    <row r="76" spans="1:17" ht="9" customHeight="1">
      <c r="A76" s="24"/>
      <c r="C76" s="292"/>
      <c r="D76" s="26"/>
      <c r="E76" s="26"/>
      <c r="F76" s="26"/>
      <c r="G76" s="26"/>
      <c r="H76" s="26"/>
      <c r="I76" s="26"/>
      <c r="J76" s="26"/>
      <c r="K76" s="26"/>
      <c r="L76" s="26"/>
      <c r="M76" s="25"/>
      <c r="N76" s="25"/>
      <c r="O76" s="25"/>
      <c r="P76" s="25"/>
      <c r="Q76" s="25"/>
    </row>
    <row r="77" spans="1:17" ht="9" customHeight="1">
      <c r="A77" s="24"/>
      <c r="C77" s="292"/>
      <c r="D77" s="26"/>
      <c r="E77" s="26"/>
      <c r="F77" s="26"/>
      <c r="G77" s="26"/>
      <c r="H77" s="26"/>
      <c r="I77" s="26"/>
      <c r="J77" s="26"/>
      <c r="K77" s="26"/>
      <c r="L77" s="26"/>
      <c r="M77" s="25"/>
      <c r="N77" s="25"/>
      <c r="O77" s="25"/>
      <c r="P77" s="25"/>
      <c r="Q77" s="25"/>
    </row>
    <row r="78" spans="1:17" ht="9" customHeight="1">
      <c r="A78" s="194"/>
      <c r="C78" s="292"/>
      <c r="D78" s="26"/>
      <c r="E78" s="26"/>
      <c r="F78" s="26"/>
      <c r="G78" s="26"/>
      <c r="H78" s="26"/>
      <c r="I78" s="26"/>
      <c r="J78" s="26"/>
      <c r="K78" s="26"/>
      <c r="L78" s="26"/>
      <c r="M78" s="25"/>
      <c r="N78" s="25"/>
      <c r="O78" s="25"/>
      <c r="P78" s="25"/>
      <c r="Q78" s="25"/>
    </row>
    <row r="79" spans="1:17" ht="9" customHeight="1">
      <c r="A79" s="196"/>
      <c r="C79" s="292"/>
      <c r="D79" s="26"/>
      <c r="E79" s="26"/>
      <c r="F79" s="26"/>
      <c r="G79" s="26"/>
      <c r="H79" s="26"/>
      <c r="I79" s="26"/>
      <c r="J79" s="26"/>
      <c r="K79" s="26"/>
      <c r="L79" s="26"/>
      <c r="M79" s="25"/>
      <c r="N79" s="25"/>
      <c r="O79" s="25"/>
      <c r="P79" s="25"/>
      <c r="Q79" s="25"/>
    </row>
    <row r="80" spans="1:17" ht="9" customHeight="1">
      <c r="A80" s="24"/>
      <c r="C80" s="292"/>
      <c r="D80" s="26"/>
      <c r="E80" s="26"/>
      <c r="F80" s="26"/>
      <c r="G80" s="26"/>
      <c r="H80" s="26"/>
      <c r="I80" s="26"/>
      <c r="J80" s="26"/>
      <c r="K80" s="26"/>
      <c r="L80" s="26"/>
      <c r="M80" s="25"/>
      <c r="N80" s="25"/>
      <c r="O80" s="25"/>
      <c r="P80" s="25"/>
      <c r="Q80" s="25"/>
    </row>
    <row r="81" spans="1:17" ht="9" customHeight="1">
      <c r="A81" s="24"/>
      <c r="C81" s="292"/>
      <c r="D81" s="26"/>
      <c r="E81" s="26"/>
      <c r="F81" s="26"/>
      <c r="G81" s="26"/>
      <c r="H81" s="26"/>
      <c r="I81" s="26"/>
      <c r="J81" s="26"/>
      <c r="K81" s="26"/>
      <c r="L81" s="26"/>
      <c r="M81" s="25"/>
      <c r="N81" s="25"/>
      <c r="O81" s="25"/>
      <c r="P81" s="25"/>
      <c r="Q81" s="25"/>
    </row>
    <row r="82" spans="1:17" ht="9" customHeight="1">
      <c r="A82" s="24"/>
      <c r="C82" s="292"/>
      <c r="D82" s="26"/>
      <c r="E82" s="26"/>
      <c r="F82" s="26"/>
      <c r="G82" s="26"/>
      <c r="H82" s="26"/>
      <c r="I82" s="26"/>
      <c r="J82" s="26"/>
      <c r="K82" s="26"/>
      <c r="L82" s="26"/>
      <c r="M82" s="25"/>
      <c r="N82" s="25"/>
      <c r="O82" s="25"/>
      <c r="P82" s="25"/>
      <c r="Q82" s="25"/>
    </row>
    <row r="83" spans="1:17" ht="9" customHeight="1">
      <c r="A83" s="24"/>
      <c r="C83" s="292"/>
      <c r="D83" s="26"/>
      <c r="E83" s="26"/>
      <c r="F83" s="26"/>
      <c r="G83" s="26"/>
      <c r="H83" s="26"/>
      <c r="I83" s="26"/>
      <c r="J83" s="26"/>
      <c r="K83" s="26"/>
      <c r="L83" s="26"/>
      <c r="M83" s="25"/>
      <c r="N83" s="25"/>
      <c r="O83" s="25"/>
      <c r="P83" s="25"/>
      <c r="Q83" s="25"/>
    </row>
    <row r="84" spans="1:17" ht="9" customHeight="1">
      <c r="A84" s="194"/>
      <c r="C84" s="292"/>
      <c r="D84" s="26"/>
      <c r="E84" s="26"/>
      <c r="F84" s="26"/>
      <c r="G84" s="26"/>
      <c r="H84" s="26"/>
      <c r="I84" s="26"/>
      <c r="J84" s="26"/>
      <c r="K84" s="26"/>
      <c r="L84" s="26"/>
      <c r="M84" s="25"/>
      <c r="N84" s="25"/>
      <c r="O84" s="25"/>
      <c r="P84" s="25"/>
      <c r="Q84" s="25"/>
    </row>
    <row r="85" spans="1:17" ht="9" customHeight="1">
      <c r="A85" s="196"/>
      <c r="C85" s="292"/>
      <c r="D85" s="26"/>
      <c r="E85" s="26"/>
      <c r="F85" s="26"/>
      <c r="G85" s="26"/>
      <c r="H85" s="26"/>
      <c r="I85" s="26"/>
      <c r="J85" s="26"/>
      <c r="K85" s="26"/>
      <c r="L85" s="26"/>
      <c r="M85" s="25"/>
      <c r="N85" s="25"/>
      <c r="O85" s="25"/>
      <c r="P85" s="25"/>
      <c r="Q85" s="25"/>
    </row>
    <row r="86" spans="1:17" ht="9" customHeight="1">
      <c r="A86" s="24"/>
      <c r="C86" s="292"/>
      <c r="D86" s="26"/>
      <c r="E86" s="26"/>
      <c r="F86" s="26"/>
      <c r="G86" s="26"/>
      <c r="H86" s="26"/>
      <c r="I86" s="26"/>
      <c r="J86" s="26"/>
      <c r="K86" s="26"/>
      <c r="L86" s="26"/>
      <c r="M86" s="25"/>
      <c r="N86" s="25"/>
      <c r="O86" s="25"/>
      <c r="P86" s="25"/>
      <c r="Q86" s="25"/>
    </row>
    <row r="87" spans="1:17" ht="9" customHeight="1">
      <c r="A87" s="24"/>
      <c r="C87" s="292"/>
      <c r="D87" s="26"/>
      <c r="E87" s="26"/>
      <c r="F87" s="26"/>
      <c r="G87" s="26"/>
      <c r="H87" s="26"/>
      <c r="I87" s="26"/>
      <c r="J87" s="26"/>
      <c r="K87" s="26"/>
      <c r="L87" s="26"/>
      <c r="M87" s="25"/>
      <c r="N87" s="25"/>
      <c r="O87" s="25"/>
      <c r="P87" s="25"/>
      <c r="Q87" s="25"/>
    </row>
    <row r="88" spans="1:17" ht="9" customHeight="1">
      <c r="A88" s="24"/>
      <c r="C88" s="292"/>
      <c r="D88" s="26"/>
      <c r="E88" s="26"/>
      <c r="F88" s="26"/>
      <c r="G88" s="26"/>
      <c r="H88" s="26"/>
      <c r="I88" s="26"/>
      <c r="J88" s="26"/>
      <c r="K88" s="26"/>
      <c r="L88" s="26"/>
      <c r="M88" s="25"/>
      <c r="N88" s="25"/>
      <c r="O88" s="25"/>
      <c r="P88" s="25"/>
      <c r="Q88" s="25"/>
    </row>
    <row r="89" spans="1:17" ht="9" customHeight="1">
      <c r="A89" s="24"/>
      <c r="C89" s="292"/>
      <c r="D89" s="26"/>
      <c r="E89" s="26"/>
      <c r="F89" s="26"/>
      <c r="G89" s="26"/>
      <c r="H89" s="26"/>
      <c r="I89" s="26"/>
      <c r="J89" s="26"/>
      <c r="K89" s="26"/>
      <c r="L89" s="26"/>
      <c r="M89" s="25"/>
      <c r="N89" s="25"/>
      <c r="O89" s="25"/>
      <c r="P89" s="25"/>
      <c r="Q89" s="25"/>
    </row>
    <row r="90" spans="1:17">
      <c r="A90" s="24"/>
      <c r="C90" s="293"/>
      <c r="D90" s="50"/>
      <c r="E90" s="50"/>
      <c r="F90" s="50"/>
      <c r="G90" s="50"/>
      <c r="H90" s="50"/>
      <c r="I90" s="50"/>
      <c r="J90" s="50"/>
      <c r="K90" s="50"/>
      <c r="L90" s="50"/>
    </row>
    <row r="91" spans="1:17">
      <c r="A91" s="24"/>
      <c r="C91" s="293"/>
      <c r="D91" s="50"/>
      <c r="E91" s="50"/>
      <c r="F91" s="50"/>
      <c r="G91" s="50"/>
      <c r="H91" s="50"/>
      <c r="I91" s="50"/>
      <c r="J91" s="50"/>
      <c r="K91" s="50"/>
      <c r="L91" s="50"/>
    </row>
    <row r="92" spans="1:17">
      <c r="A92" s="24"/>
      <c r="C92" s="293"/>
      <c r="D92" s="50"/>
      <c r="E92" s="50"/>
      <c r="F92" s="50"/>
      <c r="G92" s="50"/>
      <c r="H92" s="50"/>
      <c r="I92" s="50"/>
      <c r="J92" s="50"/>
      <c r="K92" s="50"/>
      <c r="L92" s="50"/>
    </row>
    <row r="93" spans="1:17">
      <c r="A93" s="24"/>
      <c r="C93" s="293"/>
      <c r="D93" s="50"/>
      <c r="E93" s="50"/>
      <c r="F93" s="50"/>
      <c r="G93" s="50"/>
      <c r="H93" s="50"/>
      <c r="I93" s="50"/>
      <c r="J93" s="50"/>
      <c r="K93" s="50"/>
      <c r="L93" s="50"/>
    </row>
    <row r="94" spans="1:17">
      <c r="A94" s="194"/>
      <c r="C94" s="293"/>
      <c r="D94" s="50"/>
      <c r="E94" s="50"/>
      <c r="F94" s="50"/>
      <c r="G94" s="50"/>
      <c r="H94" s="50"/>
      <c r="I94" s="50"/>
      <c r="J94" s="50"/>
      <c r="K94" s="50"/>
      <c r="L94" s="50"/>
    </row>
    <row r="95" spans="1:17">
      <c r="A95" s="196"/>
      <c r="C95" s="293"/>
      <c r="D95" s="50"/>
      <c r="E95" s="50"/>
      <c r="F95" s="50"/>
      <c r="G95" s="50"/>
      <c r="H95" s="50"/>
      <c r="I95" s="50"/>
      <c r="J95" s="50"/>
      <c r="K95" s="50"/>
      <c r="L95" s="50"/>
    </row>
    <row r="96" spans="1:17">
      <c r="A96" s="24"/>
      <c r="C96" s="293"/>
      <c r="D96" s="50"/>
      <c r="E96" s="50"/>
      <c r="F96" s="50"/>
      <c r="G96" s="50"/>
      <c r="H96" s="50"/>
      <c r="I96" s="50"/>
      <c r="J96" s="50"/>
      <c r="K96" s="50"/>
      <c r="L96" s="50"/>
    </row>
    <row r="97" spans="1:12">
      <c r="A97" s="24"/>
      <c r="C97" s="293"/>
      <c r="D97" s="50"/>
      <c r="E97" s="50"/>
      <c r="F97" s="50"/>
      <c r="G97" s="50"/>
      <c r="H97" s="50"/>
      <c r="I97" s="50"/>
      <c r="J97" s="50"/>
      <c r="K97" s="50"/>
      <c r="L97" s="50"/>
    </row>
    <row r="98" spans="1:12">
      <c r="A98" s="24"/>
      <c r="C98" s="293"/>
      <c r="D98" s="50"/>
      <c r="E98" s="50"/>
      <c r="F98" s="50"/>
      <c r="G98" s="50"/>
      <c r="H98" s="50"/>
      <c r="I98" s="50"/>
      <c r="J98" s="50"/>
      <c r="K98" s="50"/>
      <c r="L98" s="50"/>
    </row>
    <row r="99" spans="1:12">
      <c r="A99" s="24"/>
      <c r="C99" s="293"/>
      <c r="D99" s="50"/>
      <c r="E99" s="50"/>
      <c r="F99" s="50"/>
      <c r="G99" s="50"/>
      <c r="H99" s="50"/>
      <c r="I99" s="50"/>
      <c r="J99" s="50"/>
      <c r="K99" s="50"/>
      <c r="L99" s="50"/>
    </row>
    <row r="100" spans="1:12">
      <c r="A100" s="24"/>
      <c r="C100" s="293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12">
      <c r="A101" s="24"/>
      <c r="C101" s="293"/>
      <c r="D101" s="50"/>
      <c r="E101" s="50"/>
      <c r="F101" s="50"/>
      <c r="G101" s="50"/>
      <c r="H101" s="50"/>
      <c r="I101" s="50"/>
      <c r="J101" s="50"/>
      <c r="K101" s="50"/>
      <c r="L101" s="50"/>
    </row>
    <row r="102" spans="1:12">
      <c r="A102" s="24"/>
      <c r="C102" s="293"/>
      <c r="D102" s="50"/>
      <c r="E102" s="50"/>
      <c r="F102" s="50"/>
      <c r="G102" s="50"/>
      <c r="H102" s="50"/>
      <c r="I102" s="50"/>
      <c r="J102" s="50"/>
      <c r="K102" s="50"/>
      <c r="L102" s="50"/>
    </row>
    <row r="103" spans="1:12">
      <c r="A103" s="24"/>
      <c r="C103" s="293"/>
      <c r="D103" s="50"/>
      <c r="E103" s="50"/>
      <c r="F103" s="50"/>
      <c r="G103" s="50"/>
      <c r="H103" s="50"/>
      <c r="I103" s="50"/>
      <c r="J103" s="50"/>
      <c r="K103" s="50"/>
      <c r="L103" s="50"/>
    </row>
    <row r="104" spans="1:12">
      <c r="A104" s="24"/>
      <c r="C104" s="293"/>
      <c r="D104" s="50"/>
      <c r="E104" s="50"/>
      <c r="F104" s="50"/>
      <c r="G104" s="50"/>
      <c r="H104" s="50"/>
      <c r="I104" s="50"/>
      <c r="J104" s="50"/>
      <c r="K104" s="50"/>
      <c r="L104" s="50"/>
    </row>
    <row r="105" spans="1:12">
      <c r="A105" s="196"/>
      <c r="C105" s="293"/>
      <c r="D105" s="50"/>
      <c r="E105" s="50"/>
      <c r="F105" s="50"/>
      <c r="G105" s="50"/>
      <c r="H105" s="50"/>
      <c r="I105" s="50"/>
      <c r="J105" s="50"/>
      <c r="K105" s="50"/>
      <c r="L105" s="50"/>
    </row>
    <row r="106" spans="1:12">
      <c r="A106" s="24"/>
      <c r="C106" s="293"/>
      <c r="D106" s="50"/>
      <c r="E106" s="50"/>
      <c r="F106" s="50"/>
      <c r="G106" s="50"/>
      <c r="H106" s="50"/>
      <c r="I106" s="50"/>
      <c r="J106" s="50"/>
      <c r="K106" s="50"/>
      <c r="L106" s="50"/>
    </row>
    <row r="107" spans="1:12">
      <c r="A107" s="24"/>
      <c r="C107" s="293"/>
      <c r="D107" s="50"/>
      <c r="E107" s="50"/>
      <c r="F107" s="50"/>
      <c r="G107" s="50"/>
      <c r="H107" s="50"/>
      <c r="I107" s="50"/>
      <c r="J107" s="50"/>
      <c r="K107" s="50"/>
      <c r="L107" s="50"/>
    </row>
    <row r="108" spans="1:12">
      <c r="A108" s="24"/>
      <c r="C108" s="293"/>
      <c r="D108" s="50"/>
      <c r="E108" s="50"/>
      <c r="F108" s="50"/>
      <c r="G108" s="50"/>
      <c r="H108" s="50"/>
      <c r="I108" s="50"/>
      <c r="J108" s="50"/>
      <c r="K108" s="50"/>
      <c r="L108" s="50"/>
    </row>
    <row r="109" spans="1:12">
      <c r="A109" s="197"/>
      <c r="C109" s="293"/>
      <c r="D109" s="50"/>
      <c r="E109" s="50"/>
      <c r="F109" s="50"/>
      <c r="G109" s="50"/>
      <c r="H109" s="50"/>
      <c r="I109" s="50"/>
      <c r="J109" s="50"/>
      <c r="K109" s="50"/>
      <c r="L109" s="50"/>
    </row>
    <row r="110" spans="1:12">
      <c r="A110" s="197"/>
      <c r="C110" s="293"/>
      <c r="D110" s="50"/>
      <c r="E110" s="50"/>
      <c r="F110" s="50"/>
      <c r="G110" s="50"/>
      <c r="H110" s="50"/>
      <c r="I110" s="50"/>
      <c r="J110" s="50"/>
      <c r="K110" s="50"/>
      <c r="L110" s="50"/>
    </row>
    <row r="111" spans="1:12">
      <c r="A111" s="197"/>
      <c r="C111" s="293"/>
      <c r="D111" s="50"/>
      <c r="E111" s="50"/>
      <c r="F111" s="50"/>
      <c r="G111" s="50"/>
      <c r="H111" s="50"/>
      <c r="I111" s="50"/>
      <c r="J111" s="50"/>
      <c r="K111" s="50"/>
      <c r="L111" s="50"/>
    </row>
    <row r="112" spans="1:12">
      <c r="A112" s="197"/>
      <c r="C112" s="293"/>
      <c r="D112" s="50"/>
      <c r="E112" s="50"/>
      <c r="F112" s="50"/>
      <c r="G112" s="50"/>
      <c r="H112" s="50"/>
      <c r="I112" s="50"/>
      <c r="J112" s="50"/>
      <c r="K112" s="50"/>
      <c r="L112" s="50"/>
    </row>
    <row r="113" spans="1:12">
      <c r="A113" s="197"/>
      <c r="C113" s="293"/>
      <c r="D113" s="50"/>
      <c r="E113" s="50"/>
      <c r="F113" s="50"/>
      <c r="G113" s="50"/>
      <c r="H113" s="50"/>
      <c r="I113" s="50"/>
      <c r="J113" s="50"/>
      <c r="K113" s="50"/>
      <c r="L113" s="50"/>
    </row>
    <row r="114" spans="1:12">
      <c r="A114" s="197"/>
      <c r="C114" s="293"/>
      <c r="D114" s="50"/>
      <c r="E114" s="50"/>
      <c r="F114" s="50"/>
      <c r="G114" s="50"/>
      <c r="H114" s="50"/>
      <c r="I114" s="50"/>
      <c r="J114" s="50"/>
      <c r="K114" s="50"/>
      <c r="L114" s="50"/>
    </row>
    <row r="115" spans="1:12">
      <c r="A115" s="197"/>
      <c r="C115" s="293"/>
      <c r="D115" s="50"/>
      <c r="E115" s="50"/>
      <c r="F115" s="50"/>
      <c r="G115" s="50"/>
      <c r="H115" s="50"/>
      <c r="I115" s="50"/>
      <c r="J115" s="50"/>
      <c r="K115" s="50"/>
      <c r="L115" s="50"/>
    </row>
    <row r="116" spans="1:12">
      <c r="A116" s="197"/>
      <c r="C116" s="293"/>
      <c r="D116" s="50"/>
      <c r="E116" s="50"/>
      <c r="F116" s="50"/>
      <c r="G116" s="50"/>
      <c r="H116" s="50"/>
      <c r="I116" s="50"/>
      <c r="J116" s="50"/>
      <c r="K116" s="50"/>
      <c r="L116" s="50"/>
    </row>
    <row r="117" spans="1:12">
      <c r="A117" s="197"/>
      <c r="C117" s="293"/>
      <c r="D117" s="50"/>
      <c r="E117" s="50"/>
      <c r="F117" s="50"/>
      <c r="G117" s="50"/>
      <c r="H117" s="50"/>
      <c r="I117" s="50"/>
      <c r="J117" s="50"/>
      <c r="K117" s="50"/>
      <c r="L117" s="50"/>
    </row>
    <row r="118" spans="1:12">
      <c r="A118" s="198"/>
      <c r="C118" s="293"/>
      <c r="D118" s="50"/>
      <c r="E118" s="50"/>
      <c r="F118" s="50"/>
      <c r="G118" s="50"/>
      <c r="H118" s="50"/>
      <c r="I118" s="50"/>
      <c r="J118" s="50"/>
      <c r="K118" s="50"/>
      <c r="L118" s="50"/>
    </row>
    <row r="119" spans="1:12">
      <c r="A119" s="198"/>
      <c r="C119" s="293"/>
      <c r="D119" s="50"/>
      <c r="E119" s="50"/>
      <c r="F119" s="50"/>
      <c r="G119" s="50"/>
      <c r="H119" s="50"/>
      <c r="I119" s="50"/>
      <c r="J119" s="50"/>
      <c r="K119" s="50"/>
      <c r="L119" s="50"/>
    </row>
    <row r="120" spans="1:12">
      <c r="A120" s="198"/>
      <c r="C120" s="293"/>
      <c r="D120" s="50"/>
      <c r="E120" s="50"/>
      <c r="F120" s="50"/>
      <c r="G120" s="50"/>
      <c r="H120" s="50"/>
      <c r="I120" s="50"/>
      <c r="J120" s="50"/>
      <c r="K120" s="50"/>
      <c r="L120" s="50"/>
    </row>
    <row r="121" spans="1:12">
      <c r="A121" s="198"/>
      <c r="C121" s="293"/>
      <c r="D121" s="50"/>
      <c r="E121" s="50"/>
      <c r="F121" s="50"/>
      <c r="G121" s="50"/>
      <c r="H121" s="50"/>
      <c r="I121" s="50"/>
      <c r="J121" s="50"/>
      <c r="K121" s="50"/>
      <c r="L121" s="50"/>
    </row>
    <row r="122" spans="1:12">
      <c r="A122" s="198"/>
      <c r="C122" s="293"/>
      <c r="D122" s="50"/>
      <c r="E122" s="50"/>
      <c r="F122" s="50"/>
      <c r="G122" s="50"/>
      <c r="H122" s="50"/>
      <c r="I122" s="50"/>
      <c r="J122" s="50"/>
      <c r="K122" s="50"/>
      <c r="L122" s="50"/>
    </row>
    <row r="123" spans="1:12">
      <c r="A123" s="198"/>
      <c r="C123" s="293"/>
      <c r="D123" s="50"/>
      <c r="E123" s="50"/>
      <c r="F123" s="50"/>
      <c r="G123" s="50"/>
      <c r="H123" s="50"/>
      <c r="I123" s="50"/>
      <c r="J123" s="50"/>
      <c r="K123" s="50"/>
      <c r="L123" s="50"/>
    </row>
    <row r="124" spans="1:12">
      <c r="A124" s="198"/>
      <c r="C124" s="293"/>
      <c r="D124" s="50"/>
      <c r="E124" s="50"/>
      <c r="F124" s="50"/>
      <c r="G124" s="50"/>
      <c r="H124" s="50"/>
      <c r="I124" s="50"/>
      <c r="J124" s="50"/>
      <c r="K124" s="50"/>
      <c r="L124" s="50"/>
    </row>
    <row r="125" spans="1:12">
      <c r="A125" s="198"/>
      <c r="C125" s="293"/>
      <c r="D125" s="50"/>
      <c r="E125" s="50"/>
      <c r="F125" s="50"/>
      <c r="G125" s="50"/>
      <c r="H125" s="50"/>
      <c r="I125" s="50"/>
      <c r="J125" s="50"/>
      <c r="K125" s="50"/>
      <c r="L125" s="50"/>
    </row>
    <row r="126" spans="1:12">
      <c r="A126" s="198"/>
      <c r="C126" s="293"/>
      <c r="D126" s="50"/>
      <c r="E126" s="50"/>
      <c r="F126" s="50"/>
      <c r="G126" s="50"/>
      <c r="H126" s="50"/>
      <c r="I126" s="50"/>
      <c r="J126" s="50"/>
      <c r="K126" s="50"/>
      <c r="L126" s="50"/>
    </row>
    <row r="127" spans="1:12">
      <c r="A127" s="198"/>
      <c r="C127" s="293"/>
      <c r="D127" s="50"/>
      <c r="E127" s="50"/>
      <c r="F127" s="50"/>
      <c r="G127" s="50"/>
      <c r="H127" s="50"/>
      <c r="I127" s="50"/>
      <c r="J127" s="50"/>
      <c r="K127" s="50"/>
      <c r="L127" s="50"/>
    </row>
    <row r="128" spans="1:12">
      <c r="A128" s="198"/>
      <c r="C128" s="293"/>
      <c r="D128" s="50"/>
      <c r="E128" s="50"/>
      <c r="F128" s="50"/>
      <c r="G128" s="50"/>
      <c r="H128" s="50"/>
      <c r="I128" s="50"/>
      <c r="J128" s="50"/>
      <c r="K128" s="50"/>
      <c r="L128" s="50"/>
    </row>
    <row r="129" spans="1:12">
      <c r="A129" s="198"/>
      <c r="C129" s="293"/>
      <c r="D129" s="50"/>
      <c r="E129" s="50"/>
      <c r="F129" s="50"/>
      <c r="G129" s="50"/>
      <c r="H129" s="50"/>
      <c r="I129" s="50"/>
      <c r="J129" s="50"/>
      <c r="K129" s="50"/>
      <c r="L129" s="50"/>
    </row>
    <row r="130" spans="1:12">
      <c r="A130" s="198"/>
      <c r="C130" s="293"/>
      <c r="D130" s="50"/>
      <c r="E130" s="50"/>
      <c r="F130" s="50"/>
      <c r="G130" s="50"/>
      <c r="H130" s="50"/>
      <c r="I130" s="50"/>
      <c r="J130" s="50"/>
      <c r="K130" s="50"/>
      <c r="L130" s="50"/>
    </row>
    <row r="131" spans="1:12">
      <c r="A131" s="198"/>
    </row>
    <row r="132" spans="1:12">
      <c r="A132" s="198"/>
    </row>
    <row r="133" spans="1:12">
      <c r="A133" s="198"/>
    </row>
    <row r="134" spans="1:12">
      <c r="A134" s="198"/>
    </row>
    <row r="135" spans="1:12">
      <c r="A135" s="198"/>
    </row>
    <row r="136" spans="1:12">
      <c r="A136" s="198"/>
    </row>
    <row r="137" spans="1:12">
      <c r="A137" s="198"/>
    </row>
    <row r="138" spans="1:12">
      <c r="A138" s="198"/>
    </row>
    <row r="139" spans="1:12">
      <c r="A139" s="198"/>
    </row>
    <row r="140" spans="1:12">
      <c r="A140" s="198"/>
    </row>
    <row r="141" spans="1:12">
      <c r="A141" s="198"/>
    </row>
    <row r="142" spans="1:12">
      <c r="A142" s="198"/>
    </row>
    <row r="143" spans="1:12">
      <c r="A143" s="198"/>
    </row>
    <row r="144" spans="1:12">
      <c r="A144" s="198"/>
    </row>
    <row r="145" spans="1:1">
      <c r="A145" s="198"/>
    </row>
    <row r="146" spans="1:1">
      <c r="A146" s="198"/>
    </row>
    <row r="147" spans="1:1">
      <c r="A147" s="198"/>
    </row>
    <row r="148" spans="1:1">
      <c r="A148" s="198"/>
    </row>
    <row r="149" spans="1:1">
      <c r="A149" s="198"/>
    </row>
    <row r="150" spans="1:1">
      <c r="A150" s="198"/>
    </row>
    <row r="151" spans="1:1">
      <c r="A151" s="198"/>
    </row>
    <row r="152" spans="1:1">
      <c r="A152" s="198"/>
    </row>
    <row r="153" spans="1:1">
      <c r="A153" s="198"/>
    </row>
    <row r="154" spans="1:1">
      <c r="A154" s="198"/>
    </row>
    <row r="155" spans="1:1">
      <c r="A155" s="198"/>
    </row>
    <row r="156" spans="1:1">
      <c r="A156" s="198"/>
    </row>
    <row r="157" spans="1:1">
      <c r="A157" s="198"/>
    </row>
    <row r="158" spans="1:1">
      <c r="A158" s="198"/>
    </row>
    <row r="159" spans="1:1">
      <c r="A159" s="198"/>
    </row>
    <row r="160" spans="1:1">
      <c r="A160" s="198"/>
    </row>
    <row r="161" spans="1:1">
      <c r="A161" s="198"/>
    </row>
    <row r="162" spans="1:1">
      <c r="A162" s="198"/>
    </row>
    <row r="163" spans="1:1">
      <c r="A163" s="198"/>
    </row>
    <row r="164" spans="1:1">
      <c r="A164" s="198"/>
    </row>
    <row r="165" spans="1:1">
      <c r="A165" s="198"/>
    </row>
    <row r="166" spans="1:1">
      <c r="A166" s="198"/>
    </row>
    <row r="167" spans="1:1">
      <c r="A167" s="198"/>
    </row>
    <row r="168" spans="1:1">
      <c r="A168" s="198"/>
    </row>
    <row r="169" spans="1:1">
      <c r="A169" s="198"/>
    </row>
    <row r="170" spans="1:1">
      <c r="A170" s="198"/>
    </row>
    <row r="171" spans="1:1">
      <c r="A171" s="198"/>
    </row>
    <row r="172" spans="1:1">
      <c r="A172" s="198"/>
    </row>
    <row r="173" spans="1:1">
      <c r="A173" s="198"/>
    </row>
    <row r="174" spans="1:1">
      <c r="A174" s="198"/>
    </row>
    <row r="175" spans="1:1">
      <c r="A175" s="198"/>
    </row>
    <row r="176" spans="1:1">
      <c r="A176" s="198"/>
    </row>
    <row r="177" spans="1:1">
      <c r="A177" s="198"/>
    </row>
    <row r="178" spans="1:1">
      <c r="A178" s="198"/>
    </row>
    <row r="179" spans="1:1">
      <c r="A179" s="198"/>
    </row>
    <row r="180" spans="1:1">
      <c r="A180" s="198"/>
    </row>
    <row r="181" spans="1:1">
      <c r="A181" s="198"/>
    </row>
    <row r="182" spans="1:1">
      <c r="A182" s="198"/>
    </row>
    <row r="183" spans="1:1">
      <c r="A183" s="198"/>
    </row>
    <row r="184" spans="1:1">
      <c r="A184" s="198"/>
    </row>
    <row r="185" spans="1:1">
      <c r="A185" s="198"/>
    </row>
    <row r="186" spans="1:1">
      <c r="A186" s="198"/>
    </row>
    <row r="187" spans="1:1">
      <c r="A187" s="198"/>
    </row>
    <row r="188" spans="1:1">
      <c r="A188" s="198"/>
    </row>
    <row r="189" spans="1:1">
      <c r="A189" s="198"/>
    </row>
    <row r="190" spans="1:1">
      <c r="A190" s="198"/>
    </row>
    <row r="191" spans="1:1">
      <c r="A191" s="198"/>
    </row>
    <row r="192" spans="1:1">
      <c r="A192" s="198"/>
    </row>
    <row r="193" spans="1:1">
      <c r="A193" s="198"/>
    </row>
    <row r="194" spans="1:1">
      <c r="A194" s="198"/>
    </row>
    <row r="195" spans="1:1">
      <c r="A195" s="198"/>
    </row>
    <row r="196" spans="1:1">
      <c r="A196" s="198"/>
    </row>
    <row r="197" spans="1:1">
      <c r="A197" s="198"/>
    </row>
    <row r="198" spans="1:1">
      <c r="A198" s="198"/>
    </row>
    <row r="199" spans="1:1">
      <c r="A199" s="198"/>
    </row>
    <row r="200" spans="1:1">
      <c r="A200" s="198"/>
    </row>
    <row r="201" spans="1:1">
      <c r="A201" s="198"/>
    </row>
    <row r="202" spans="1:1">
      <c r="A202" s="198"/>
    </row>
    <row r="203" spans="1:1">
      <c r="A203" s="198"/>
    </row>
    <row r="204" spans="1:1">
      <c r="A204" s="198"/>
    </row>
    <row r="205" spans="1:1">
      <c r="A205" s="198"/>
    </row>
    <row r="206" spans="1:1">
      <c r="A206" s="198"/>
    </row>
    <row r="207" spans="1:1">
      <c r="A207" s="198"/>
    </row>
    <row r="208" spans="1:1">
      <c r="A208" s="198"/>
    </row>
    <row r="209" spans="1:1">
      <c r="A209" s="198"/>
    </row>
    <row r="210" spans="1:1">
      <c r="A210" s="198"/>
    </row>
    <row r="211" spans="1:1">
      <c r="A211" s="198"/>
    </row>
    <row r="212" spans="1:1">
      <c r="A212" s="198"/>
    </row>
    <row r="213" spans="1:1">
      <c r="A213" s="198"/>
    </row>
    <row r="214" spans="1:1">
      <c r="A214" s="198"/>
    </row>
    <row r="215" spans="1:1">
      <c r="A215" s="198"/>
    </row>
    <row r="216" spans="1:1">
      <c r="A216" s="198"/>
    </row>
    <row r="217" spans="1:1">
      <c r="A217" s="198"/>
    </row>
    <row r="218" spans="1:1">
      <c r="A218" s="198"/>
    </row>
    <row r="219" spans="1:1">
      <c r="A219" s="198"/>
    </row>
    <row r="220" spans="1:1">
      <c r="A220" s="198"/>
    </row>
    <row r="221" spans="1:1">
      <c r="A221" s="198"/>
    </row>
    <row r="222" spans="1:1">
      <c r="A222" s="198"/>
    </row>
    <row r="223" spans="1:1">
      <c r="A223" s="198"/>
    </row>
    <row r="224" spans="1:1">
      <c r="A224" s="198"/>
    </row>
    <row r="225" spans="1:1">
      <c r="A225" s="198"/>
    </row>
    <row r="226" spans="1:1">
      <c r="A226" s="198"/>
    </row>
    <row r="227" spans="1:1">
      <c r="A227" s="198"/>
    </row>
    <row r="228" spans="1:1">
      <c r="A228" s="198"/>
    </row>
    <row r="229" spans="1:1">
      <c r="A229" s="198"/>
    </row>
    <row r="230" spans="1:1">
      <c r="A230" s="198"/>
    </row>
    <row r="231" spans="1:1">
      <c r="A231" s="27"/>
    </row>
    <row r="232" spans="1:1">
      <c r="A232" s="27"/>
    </row>
    <row r="233" spans="1:1">
      <c r="A233" s="27"/>
    </row>
    <row r="234" spans="1:1">
      <c r="A234" s="27"/>
    </row>
    <row r="235" spans="1:1">
      <c r="A235" s="27"/>
    </row>
    <row r="236" spans="1:1">
      <c r="A236" s="27"/>
    </row>
    <row r="237" spans="1:1">
      <c r="A237" s="27"/>
    </row>
    <row r="238" spans="1:1">
      <c r="A238" s="27"/>
    </row>
    <row r="239" spans="1:1">
      <c r="A239" s="27"/>
    </row>
    <row r="240" spans="1:1">
      <c r="A240" s="27"/>
    </row>
    <row r="241" spans="1:1">
      <c r="A241" s="27"/>
    </row>
    <row r="242" spans="1:1">
      <c r="A242" s="27"/>
    </row>
    <row r="243" spans="1:1">
      <c r="A243" s="27"/>
    </row>
    <row r="244" spans="1:1">
      <c r="A244" s="27"/>
    </row>
    <row r="245" spans="1:1">
      <c r="A245" s="27"/>
    </row>
    <row r="246" spans="1:1">
      <c r="A246" s="27"/>
    </row>
    <row r="247" spans="1:1">
      <c r="A247" s="27"/>
    </row>
    <row r="248" spans="1:1">
      <c r="A248" s="27"/>
    </row>
    <row r="249" spans="1:1">
      <c r="A249" s="27"/>
    </row>
    <row r="250" spans="1:1">
      <c r="A250" s="27"/>
    </row>
    <row r="251" spans="1:1">
      <c r="A251" s="27"/>
    </row>
    <row r="252" spans="1:1">
      <c r="A252" s="27"/>
    </row>
    <row r="253" spans="1:1">
      <c r="A253" s="27"/>
    </row>
    <row r="254" spans="1:1">
      <c r="A254" s="27"/>
    </row>
    <row r="255" spans="1:1">
      <c r="A255" s="27"/>
    </row>
    <row r="256" spans="1:1">
      <c r="A256" s="27"/>
    </row>
    <row r="257" spans="1:1">
      <c r="A257" s="27"/>
    </row>
    <row r="258" spans="1:1">
      <c r="A258" s="27"/>
    </row>
    <row r="259" spans="1:1">
      <c r="A259" s="27"/>
    </row>
    <row r="260" spans="1:1">
      <c r="A260" s="27"/>
    </row>
    <row r="261" spans="1:1">
      <c r="A261" s="27"/>
    </row>
    <row r="262" spans="1:1">
      <c r="A262" s="27"/>
    </row>
    <row r="263" spans="1:1">
      <c r="A263" s="27"/>
    </row>
    <row r="264" spans="1:1">
      <c r="A264" s="27"/>
    </row>
    <row r="265" spans="1:1">
      <c r="A265" s="27"/>
    </row>
    <row r="266" spans="1:1">
      <c r="A266" s="27"/>
    </row>
    <row r="267" spans="1:1">
      <c r="A267" s="27"/>
    </row>
    <row r="268" spans="1:1">
      <c r="A268" s="27"/>
    </row>
    <row r="269" spans="1:1">
      <c r="A269" s="27"/>
    </row>
    <row r="270" spans="1:1">
      <c r="A270" s="27"/>
    </row>
    <row r="271" spans="1:1">
      <c r="A271" s="27"/>
    </row>
    <row r="272" spans="1:1">
      <c r="A272" s="27"/>
    </row>
    <row r="273" spans="1:1">
      <c r="A273" s="27"/>
    </row>
    <row r="274" spans="1:1">
      <c r="A274" s="27"/>
    </row>
    <row r="275" spans="1:1">
      <c r="A275" s="27"/>
    </row>
    <row r="276" spans="1:1">
      <c r="A276" s="27"/>
    </row>
    <row r="277" spans="1:1">
      <c r="A277" s="27"/>
    </row>
    <row r="278" spans="1:1">
      <c r="A278" s="27"/>
    </row>
    <row r="279" spans="1:1">
      <c r="A279" s="27"/>
    </row>
    <row r="280" spans="1:1">
      <c r="A280" s="27"/>
    </row>
    <row r="281" spans="1:1">
      <c r="A281" s="27"/>
    </row>
    <row r="282" spans="1:1">
      <c r="A282" s="27"/>
    </row>
    <row r="283" spans="1:1">
      <c r="A283" s="27"/>
    </row>
    <row r="284" spans="1:1">
      <c r="A284" s="27"/>
    </row>
    <row r="285" spans="1:1">
      <c r="A285" s="27"/>
    </row>
    <row r="286" spans="1:1">
      <c r="A286" s="27"/>
    </row>
    <row r="287" spans="1:1">
      <c r="A287" s="27"/>
    </row>
    <row r="288" spans="1:1">
      <c r="A288" s="27"/>
    </row>
    <row r="289" spans="1:1">
      <c r="A289" s="27"/>
    </row>
    <row r="290" spans="1:1">
      <c r="A290" s="27"/>
    </row>
    <row r="291" spans="1:1">
      <c r="A291" s="27"/>
    </row>
    <row r="292" spans="1:1">
      <c r="A292" s="27"/>
    </row>
    <row r="293" spans="1:1">
      <c r="A293" s="27"/>
    </row>
    <row r="294" spans="1:1">
      <c r="A294" s="27"/>
    </row>
    <row r="295" spans="1:1">
      <c r="A295" s="27"/>
    </row>
    <row r="296" spans="1:1">
      <c r="A296" s="27"/>
    </row>
    <row r="297" spans="1:1">
      <c r="A297" s="27"/>
    </row>
    <row r="298" spans="1:1">
      <c r="A298" s="27"/>
    </row>
    <row r="299" spans="1:1">
      <c r="A299" s="27"/>
    </row>
    <row r="300" spans="1:1">
      <c r="A300" s="27"/>
    </row>
    <row r="301" spans="1:1">
      <c r="A301" s="27"/>
    </row>
    <row r="302" spans="1:1">
      <c r="A302" s="27"/>
    </row>
    <row r="303" spans="1:1">
      <c r="A303" s="27"/>
    </row>
    <row r="304" spans="1:1">
      <c r="A304" s="27"/>
    </row>
    <row r="305" spans="1:1">
      <c r="A305" s="27"/>
    </row>
    <row r="306" spans="1:1">
      <c r="A306" s="27"/>
    </row>
    <row r="307" spans="1:1">
      <c r="A307" s="27"/>
    </row>
    <row r="308" spans="1:1">
      <c r="A308" s="27"/>
    </row>
    <row r="309" spans="1:1">
      <c r="A309" s="27"/>
    </row>
    <row r="310" spans="1:1">
      <c r="A310" s="27"/>
    </row>
    <row r="311" spans="1:1">
      <c r="A311" s="27"/>
    </row>
    <row r="312" spans="1:1">
      <c r="A312" s="27"/>
    </row>
    <row r="313" spans="1:1">
      <c r="A313" s="27"/>
    </row>
    <row r="314" spans="1:1">
      <c r="A314" s="27"/>
    </row>
    <row r="315" spans="1:1">
      <c r="A315" s="27"/>
    </row>
    <row r="316" spans="1:1">
      <c r="A316" s="27"/>
    </row>
    <row r="317" spans="1:1">
      <c r="A317" s="27"/>
    </row>
    <row r="318" spans="1:1">
      <c r="A318" s="27"/>
    </row>
    <row r="319" spans="1:1">
      <c r="A319" s="27"/>
    </row>
    <row r="320" spans="1:1">
      <c r="A320" s="27"/>
    </row>
    <row r="321" spans="1:1">
      <c r="A321" s="27"/>
    </row>
    <row r="322" spans="1:1">
      <c r="A322" s="27"/>
    </row>
    <row r="323" spans="1:1">
      <c r="A323" s="27"/>
    </row>
    <row r="324" spans="1:1">
      <c r="A324" s="27"/>
    </row>
    <row r="325" spans="1:1">
      <c r="A325" s="27"/>
    </row>
    <row r="326" spans="1:1">
      <c r="A326" s="27"/>
    </row>
    <row r="327" spans="1:1">
      <c r="A327" s="27"/>
    </row>
    <row r="328" spans="1:1">
      <c r="A328" s="27"/>
    </row>
    <row r="329" spans="1:1">
      <c r="A329" s="27"/>
    </row>
    <row r="330" spans="1:1">
      <c r="A330" s="27"/>
    </row>
    <row r="331" spans="1:1">
      <c r="A331" s="27"/>
    </row>
    <row r="332" spans="1:1">
      <c r="A332" s="27"/>
    </row>
    <row r="333" spans="1:1">
      <c r="A333" s="27"/>
    </row>
    <row r="334" spans="1:1">
      <c r="A334" s="27"/>
    </row>
    <row r="335" spans="1:1">
      <c r="A335" s="27"/>
    </row>
    <row r="336" spans="1:1">
      <c r="A336" s="27"/>
    </row>
    <row r="337" spans="1:1">
      <c r="A337" s="27"/>
    </row>
    <row r="338" spans="1:1">
      <c r="A338" s="27"/>
    </row>
    <row r="339" spans="1:1">
      <c r="A339" s="27"/>
    </row>
    <row r="340" spans="1:1">
      <c r="A340" s="27"/>
    </row>
    <row r="341" spans="1:1">
      <c r="A341" s="27"/>
    </row>
    <row r="342" spans="1:1">
      <c r="A342" s="27"/>
    </row>
    <row r="343" spans="1:1">
      <c r="A343" s="27"/>
    </row>
    <row r="344" spans="1:1">
      <c r="A344" s="27"/>
    </row>
    <row r="345" spans="1:1">
      <c r="A345" s="27"/>
    </row>
    <row r="346" spans="1:1">
      <c r="A346" s="27"/>
    </row>
    <row r="347" spans="1:1">
      <c r="A347" s="27"/>
    </row>
    <row r="348" spans="1:1">
      <c r="A348" s="27"/>
    </row>
    <row r="349" spans="1:1">
      <c r="A349" s="27"/>
    </row>
    <row r="350" spans="1:1">
      <c r="A350" s="27"/>
    </row>
    <row r="351" spans="1:1">
      <c r="A351" s="27"/>
    </row>
    <row r="352" spans="1:1">
      <c r="A352" s="27"/>
    </row>
    <row r="353" spans="1:1">
      <c r="A353" s="27"/>
    </row>
    <row r="354" spans="1:1">
      <c r="A354" s="27"/>
    </row>
    <row r="355" spans="1:1">
      <c r="A355" s="27"/>
    </row>
    <row r="356" spans="1:1">
      <c r="A356" s="27"/>
    </row>
    <row r="357" spans="1:1">
      <c r="A357" s="27"/>
    </row>
    <row r="358" spans="1:1">
      <c r="A358" s="27"/>
    </row>
    <row r="359" spans="1:1">
      <c r="A359" s="27"/>
    </row>
    <row r="360" spans="1:1">
      <c r="A360" s="27"/>
    </row>
    <row r="361" spans="1:1">
      <c r="A361" s="27"/>
    </row>
    <row r="362" spans="1:1">
      <c r="A362" s="27"/>
    </row>
    <row r="363" spans="1:1">
      <c r="A363" s="27"/>
    </row>
    <row r="364" spans="1:1">
      <c r="A364" s="27"/>
    </row>
    <row r="365" spans="1:1">
      <c r="A365" s="27"/>
    </row>
    <row r="366" spans="1:1">
      <c r="A366" s="27"/>
    </row>
    <row r="367" spans="1:1">
      <c r="A367" s="27"/>
    </row>
    <row r="368" spans="1:1">
      <c r="A368" s="27"/>
    </row>
    <row r="369" spans="1:1">
      <c r="A369" s="27"/>
    </row>
    <row r="370" spans="1:1">
      <c r="A370" s="27"/>
    </row>
    <row r="371" spans="1:1">
      <c r="A371" s="27"/>
    </row>
    <row r="372" spans="1:1">
      <c r="A372" s="27"/>
    </row>
    <row r="373" spans="1:1">
      <c r="A373" s="27"/>
    </row>
    <row r="374" spans="1:1">
      <c r="A374" s="27"/>
    </row>
    <row r="375" spans="1:1">
      <c r="A375" s="27"/>
    </row>
    <row r="376" spans="1:1">
      <c r="A376" s="27"/>
    </row>
    <row r="377" spans="1:1">
      <c r="A377" s="27"/>
    </row>
    <row r="378" spans="1:1">
      <c r="A378" s="27"/>
    </row>
    <row r="379" spans="1:1">
      <c r="A379" s="27"/>
    </row>
    <row r="380" spans="1:1">
      <c r="A380" s="27"/>
    </row>
    <row r="381" spans="1:1">
      <c r="A381" s="27"/>
    </row>
    <row r="382" spans="1:1">
      <c r="A382" s="27"/>
    </row>
    <row r="383" spans="1:1">
      <c r="A383" s="27"/>
    </row>
    <row r="384" spans="1:1">
      <c r="A384" s="27"/>
    </row>
    <row r="385" spans="1:1">
      <c r="A385" s="27"/>
    </row>
    <row r="386" spans="1:1">
      <c r="A386" s="27"/>
    </row>
    <row r="387" spans="1:1">
      <c r="A387" s="27"/>
    </row>
    <row r="388" spans="1:1">
      <c r="A388" s="27"/>
    </row>
    <row r="389" spans="1:1">
      <c r="A389" s="27"/>
    </row>
    <row r="390" spans="1:1">
      <c r="A390" s="27"/>
    </row>
    <row r="391" spans="1:1">
      <c r="A391" s="27"/>
    </row>
    <row r="392" spans="1:1">
      <c r="A392" s="27"/>
    </row>
    <row r="393" spans="1:1">
      <c r="A393" s="27"/>
    </row>
    <row r="394" spans="1:1">
      <c r="A394" s="27"/>
    </row>
    <row r="395" spans="1:1">
      <c r="A395" s="27"/>
    </row>
    <row r="396" spans="1:1">
      <c r="A396" s="27"/>
    </row>
    <row r="397" spans="1:1">
      <c r="A397" s="27"/>
    </row>
    <row r="398" spans="1:1">
      <c r="A398" s="27"/>
    </row>
    <row r="399" spans="1:1">
      <c r="A399" s="27"/>
    </row>
    <row r="400" spans="1:1">
      <c r="A400" s="27"/>
    </row>
    <row r="401" spans="1:1">
      <c r="A401" s="27"/>
    </row>
    <row r="402" spans="1:1">
      <c r="A402" s="27"/>
    </row>
    <row r="403" spans="1:1">
      <c r="A403" s="27"/>
    </row>
    <row r="404" spans="1:1">
      <c r="A404" s="27"/>
    </row>
    <row r="405" spans="1:1">
      <c r="A405" s="27"/>
    </row>
    <row r="406" spans="1:1">
      <c r="A406" s="27"/>
    </row>
    <row r="407" spans="1:1">
      <c r="A407" s="27"/>
    </row>
    <row r="408" spans="1:1">
      <c r="A408" s="27"/>
    </row>
    <row r="409" spans="1:1">
      <c r="A409" s="27"/>
    </row>
    <row r="410" spans="1:1">
      <c r="A410" s="27"/>
    </row>
    <row r="411" spans="1:1">
      <c r="A411" s="27"/>
    </row>
    <row r="412" spans="1:1">
      <c r="A412" s="27"/>
    </row>
    <row r="413" spans="1:1">
      <c r="A413" s="27"/>
    </row>
    <row r="414" spans="1:1">
      <c r="A414" s="27"/>
    </row>
    <row r="415" spans="1:1">
      <c r="A415" s="27"/>
    </row>
    <row r="416" spans="1:1">
      <c r="A416" s="27"/>
    </row>
    <row r="417" spans="1:1">
      <c r="A417" s="27"/>
    </row>
    <row r="418" spans="1:1">
      <c r="A418" s="27"/>
    </row>
    <row r="419" spans="1:1">
      <c r="A419" s="27"/>
    </row>
    <row r="420" spans="1:1">
      <c r="A420" s="27"/>
    </row>
    <row r="421" spans="1:1">
      <c r="A421" s="27"/>
    </row>
    <row r="422" spans="1:1">
      <c r="A422" s="27"/>
    </row>
    <row r="423" spans="1:1">
      <c r="A423" s="27"/>
    </row>
    <row r="424" spans="1:1">
      <c r="A424" s="27"/>
    </row>
    <row r="425" spans="1:1">
      <c r="A425" s="27"/>
    </row>
    <row r="426" spans="1:1">
      <c r="A426" s="27"/>
    </row>
    <row r="427" spans="1:1">
      <c r="A427" s="27"/>
    </row>
    <row r="428" spans="1:1">
      <c r="A428" s="27"/>
    </row>
    <row r="429" spans="1:1">
      <c r="A429" s="27"/>
    </row>
    <row r="430" spans="1:1">
      <c r="A430" s="27"/>
    </row>
    <row r="431" spans="1:1">
      <c r="A431" s="27"/>
    </row>
    <row r="432" spans="1:1">
      <c r="A432" s="27"/>
    </row>
    <row r="433" spans="1:1">
      <c r="A433" s="27"/>
    </row>
    <row r="434" spans="1:1">
      <c r="A434" s="27"/>
    </row>
    <row r="435" spans="1:1">
      <c r="A435" s="27"/>
    </row>
    <row r="436" spans="1:1">
      <c r="A436" s="27"/>
    </row>
    <row r="437" spans="1:1">
      <c r="A437" s="27"/>
    </row>
    <row r="438" spans="1:1">
      <c r="A438" s="27"/>
    </row>
    <row r="439" spans="1:1">
      <c r="A439" s="27"/>
    </row>
    <row r="440" spans="1:1">
      <c r="A440" s="27"/>
    </row>
    <row r="441" spans="1:1">
      <c r="A441" s="27"/>
    </row>
    <row r="442" spans="1:1">
      <c r="A442" s="27"/>
    </row>
    <row r="443" spans="1:1">
      <c r="A443" s="27"/>
    </row>
    <row r="444" spans="1:1">
      <c r="A444" s="27"/>
    </row>
    <row r="445" spans="1:1">
      <c r="A445" s="27"/>
    </row>
    <row r="446" spans="1:1">
      <c r="A446" s="27"/>
    </row>
    <row r="447" spans="1:1">
      <c r="A447" s="27"/>
    </row>
    <row r="448" spans="1:1">
      <c r="A448" s="27"/>
    </row>
    <row r="449" spans="1:1">
      <c r="A449" s="27"/>
    </row>
    <row r="450" spans="1:1">
      <c r="A450" s="27"/>
    </row>
    <row r="451" spans="1:1">
      <c r="A451" s="27"/>
    </row>
    <row r="452" spans="1:1">
      <c r="A452" s="27"/>
    </row>
    <row r="453" spans="1:1">
      <c r="A453" s="27"/>
    </row>
    <row r="454" spans="1:1">
      <c r="A454" s="27"/>
    </row>
    <row r="455" spans="1:1">
      <c r="A455" s="27"/>
    </row>
    <row r="456" spans="1:1">
      <c r="A456" s="27"/>
    </row>
    <row r="457" spans="1:1">
      <c r="A457" s="27"/>
    </row>
    <row r="458" spans="1:1">
      <c r="A458" s="27"/>
    </row>
    <row r="459" spans="1:1">
      <c r="A459" s="27"/>
    </row>
    <row r="460" spans="1:1">
      <c r="A460" s="27"/>
    </row>
    <row r="461" spans="1:1">
      <c r="A461" s="27"/>
    </row>
    <row r="462" spans="1:1">
      <c r="A462" s="27"/>
    </row>
    <row r="463" spans="1:1">
      <c r="A463" s="27"/>
    </row>
    <row r="464" spans="1:1">
      <c r="A464" s="27"/>
    </row>
    <row r="465" spans="1:1">
      <c r="A465" s="27"/>
    </row>
    <row r="466" spans="1:1">
      <c r="A466" s="27"/>
    </row>
    <row r="467" spans="1:1">
      <c r="A467" s="27"/>
    </row>
    <row r="468" spans="1:1">
      <c r="A468" s="27"/>
    </row>
    <row r="469" spans="1:1">
      <c r="A469" s="27"/>
    </row>
    <row r="470" spans="1:1">
      <c r="A470" s="27"/>
    </row>
    <row r="471" spans="1:1">
      <c r="A471" s="27"/>
    </row>
    <row r="472" spans="1:1">
      <c r="A472" s="27"/>
    </row>
    <row r="473" spans="1:1">
      <c r="A473" s="27"/>
    </row>
    <row r="474" spans="1:1">
      <c r="A474" s="27"/>
    </row>
    <row r="475" spans="1:1">
      <c r="A475" s="27"/>
    </row>
    <row r="476" spans="1:1">
      <c r="A476" s="27"/>
    </row>
    <row r="477" spans="1:1">
      <c r="A477" s="27"/>
    </row>
    <row r="478" spans="1:1">
      <c r="A478" s="27"/>
    </row>
    <row r="479" spans="1:1">
      <c r="A479" s="27"/>
    </row>
    <row r="480" spans="1:1">
      <c r="A480" s="27"/>
    </row>
    <row r="481" spans="1:1">
      <c r="A481" s="27"/>
    </row>
    <row r="482" spans="1:1">
      <c r="A482" s="27"/>
    </row>
    <row r="483" spans="1:1">
      <c r="A483" s="27"/>
    </row>
    <row r="484" spans="1:1">
      <c r="A484" s="27"/>
    </row>
    <row r="485" spans="1:1">
      <c r="A485" s="27"/>
    </row>
    <row r="486" spans="1:1">
      <c r="A486" s="27"/>
    </row>
    <row r="487" spans="1:1">
      <c r="A487" s="27"/>
    </row>
    <row r="488" spans="1:1">
      <c r="A488" s="27"/>
    </row>
    <row r="489" spans="1:1">
      <c r="A489" s="27"/>
    </row>
    <row r="490" spans="1:1">
      <c r="A490" s="27"/>
    </row>
    <row r="491" spans="1:1">
      <c r="A491" s="27"/>
    </row>
    <row r="492" spans="1:1">
      <c r="A492" s="27"/>
    </row>
    <row r="493" spans="1:1">
      <c r="A493" s="27"/>
    </row>
    <row r="494" spans="1:1">
      <c r="A494" s="27"/>
    </row>
    <row r="495" spans="1:1">
      <c r="A495" s="27"/>
    </row>
    <row r="496" spans="1:1">
      <c r="A496" s="27"/>
    </row>
    <row r="497" spans="1:1">
      <c r="A497" s="27"/>
    </row>
    <row r="498" spans="1:1">
      <c r="A498" s="27"/>
    </row>
    <row r="499" spans="1:1">
      <c r="A499" s="27"/>
    </row>
    <row r="500" spans="1:1">
      <c r="A500" s="27"/>
    </row>
    <row r="501" spans="1:1">
      <c r="A501" s="27"/>
    </row>
    <row r="502" spans="1:1">
      <c r="A502" s="27"/>
    </row>
    <row r="503" spans="1:1">
      <c r="A503" s="27"/>
    </row>
    <row r="504" spans="1:1">
      <c r="A504" s="27"/>
    </row>
    <row r="505" spans="1:1">
      <c r="A505" s="27"/>
    </row>
    <row r="506" spans="1:1">
      <c r="A506" s="27"/>
    </row>
    <row r="507" spans="1:1">
      <c r="A507" s="27"/>
    </row>
    <row r="508" spans="1:1">
      <c r="A508" s="27"/>
    </row>
    <row r="509" spans="1:1">
      <c r="A509" s="27"/>
    </row>
    <row r="510" spans="1:1">
      <c r="A510" s="27"/>
    </row>
    <row r="511" spans="1:1">
      <c r="A511" s="27"/>
    </row>
    <row r="512" spans="1:1">
      <c r="A512" s="27"/>
    </row>
    <row r="513" spans="1:1">
      <c r="A513" s="27"/>
    </row>
    <row r="514" spans="1:1">
      <c r="A514" s="27"/>
    </row>
    <row r="515" spans="1:1">
      <c r="A515" s="27"/>
    </row>
    <row r="516" spans="1:1">
      <c r="A516" s="27"/>
    </row>
    <row r="517" spans="1:1">
      <c r="A517" s="27"/>
    </row>
    <row r="518" spans="1:1">
      <c r="A518" s="27"/>
    </row>
    <row r="519" spans="1:1">
      <c r="A519" s="27"/>
    </row>
    <row r="520" spans="1:1">
      <c r="A520" s="27"/>
    </row>
    <row r="521" spans="1:1">
      <c r="A521" s="27"/>
    </row>
    <row r="522" spans="1:1">
      <c r="A522" s="27"/>
    </row>
    <row r="523" spans="1:1">
      <c r="A523" s="27"/>
    </row>
    <row r="524" spans="1:1">
      <c r="A524" s="27"/>
    </row>
    <row r="525" spans="1:1">
      <c r="A525" s="27"/>
    </row>
    <row r="526" spans="1:1">
      <c r="A526" s="27"/>
    </row>
    <row r="527" spans="1:1">
      <c r="A527" s="27"/>
    </row>
    <row r="528" spans="1:1">
      <c r="A528" s="27"/>
    </row>
    <row r="529" spans="1:1">
      <c r="A529" s="27"/>
    </row>
    <row r="530" spans="1:1">
      <c r="A530" s="27"/>
    </row>
    <row r="531" spans="1:1">
      <c r="A531" s="27"/>
    </row>
    <row r="532" spans="1:1">
      <c r="A532" s="27"/>
    </row>
    <row r="533" spans="1:1">
      <c r="A533" s="27"/>
    </row>
    <row r="534" spans="1:1">
      <c r="A534" s="27"/>
    </row>
    <row r="535" spans="1:1">
      <c r="A535" s="27"/>
    </row>
    <row r="536" spans="1:1">
      <c r="A536" s="27"/>
    </row>
    <row r="537" spans="1:1">
      <c r="A537" s="27"/>
    </row>
    <row r="538" spans="1:1">
      <c r="A538" s="27"/>
    </row>
    <row r="539" spans="1:1">
      <c r="A539" s="27"/>
    </row>
    <row r="540" spans="1:1">
      <c r="A540" s="27"/>
    </row>
    <row r="541" spans="1:1">
      <c r="A541" s="27"/>
    </row>
    <row r="542" spans="1:1">
      <c r="A542" s="27"/>
    </row>
    <row r="543" spans="1:1">
      <c r="A543" s="27"/>
    </row>
    <row r="544" spans="1:1">
      <c r="A544" s="27"/>
    </row>
    <row r="545" spans="1:1">
      <c r="A545" s="27"/>
    </row>
    <row r="546" spans="1:1">
      <c r="A546" s="27"/>
    </row>
    <row r="547" spans="1:1">
      <c r="A547" s="27"/>
    </row>
    <row r="548" spans="1:1">
      <c r="A548" s="27"/>
    </row>
    <row r="549" spans="1:1">
      <c r="A549" s="27"/>
    </row>
    <row r="550" spans="1:1">
      <c r="A550" s="27"/>
    </row>
    <row r="551" spans="1:1">
      <c r="A551" s="27"/>
    </row>
    <row r="552" spans="1:1">
      <c r="A552" s="27"/>
    </row>
    <row r="553" spans="1:1">
      <c r="A553" s="27"/>
    </row>
    <row r="554" spans="1:1">
      <c r="A554" s="27"/>
    </row>
    <row r="555" spans="1:1">
      <c r="A555" s="27"/>
    </row>
    <row r="556" spans="1:1">
      <c r="A556" s="27"/>
    </row>
    <row r="557" spans="1:1">
      <c r="A557" s="27"/>
    </row>
    <row r="558" spans="1:1">
      <c r="A558" s="27"/>
    </row>
    <row r="559" spans="1:1">
      <c r="A559" s="27"/>
    </row>
    <row r="560" spans="1:1">
      <c r="A560" s="27"/>
    </row>
    <row r="561" spans="1:1">
      <c r="A561" s="27"/>
    </row>
    <row r="562" spans="1:1">
      <c r="A562" s="27"/>
    </row>
    <row r="563" spans="1:1">
      <c r="A563" s="27"/>
    </row>
    <row r="564" spans="1:1">
      <c r="A564" s="27"/>
    </row>
    <row r="565" spans="1:1">
      <c r="A565" s="27"/>
    </row>
    <row r="566" spans="1:1">
      <c r="A566" s="27"/>
    </row>
    <row r="567" spans="1:1">
      <c r="A567" s="27"/>
    </row>
    <row r="568" spans="1:1">
      <c r="A568" s="27"/>
    </row>
    <row r="569" spans="1:1">
      <c r="A569" s="27"/>
    </row>
    <row r="570" spans="1:1">
      <c r="A570" s="27"/>
    </row>
    <row r="571" spans="1:1">
      <c r="A571" s="27"/>
    </row>
    <row r="572" spans="1:1">
      <c r="A572" s="27"/>
    </row>
    <row r="573" spans="1:1">
      <c r="A573" s="27"/>
    </row>
    <row r="574" spans="1:1">
      <c r="A574" s="27"/>
    </row>
    <row r="575" spans="1:1">
      <c r="A575" s="27"/>
    </row>
    <row r="576" spans="1:1">
      <c r="A576" s="27"/>
    </row>
    <row r="577" spans="1:1">
      <c r="A577" s="27"/>
    </row>
    <row r="578" spans="1:1">
      <c r="A578" s="27"/>
    </row>
    <row r="579" spans="1:1">
      <c r="A579" s="27"/>
    </row>
    <row r="580" spans="1:1">
      <c r="A580" s="27"/>
    </row>
    <row r="581" spans="1:1">
      <c r="A581" s="27"/>
    </row>
    <row r="582" spans="1:1">
      <c r="A582" s="27"/>
    </row>
    <row r="583" spans="1:1">
      <c r="A583" s="27"/>
    </row>
    <row r="584" spans="1:1">
      <c r="A584" s="27"/>
    </row>
    <row r="585" spans="1:1">
      <c r="A585" s="27"/>
    </row>
    <row r="586" spans="1:1">
      <c r="A586" s="27"/>
    </row>
    <row r="587" spans="1:1">
      <c r="A587" s="27"/>
    </row>
    <row r="588" spans="1:1">
      <c r="A588" s="27"/>
    </row>
    <row r="589" spans="1:1">
      <c r="A589" s="27"/>
    </row>
    <row r="590" spans="1:1">
      <c r="A590" s="27"/>
    </row>
    <row r="591" spans="1:1">
      <c r="A591" s="27"/>
    </row>
    <row r="592" spans="1:1">
      <c r="A592" s="27"/>
    </row>
    <row r="593" spans="1:1">
      <c r="A593" s="27"/>
    </row>
    <row r="594" spans="1:1">
      <c r="A594" s="27"/>
    </row>
    <row r="595" spans="1:1">
      <c r="A595" s="27"/>
    </row>
    <row r="596" spans="1:1">
      <c r="A596" s="27"/>
    </row>
    <row r="597" spans="1:1">
      <c r="A597" s="27"/>
    </row>
    <row r="598" spans="1:1">
      <c r="A598" s="27"/>
    </row>
    <row r="599" spans="1:1">
      <c r="A599" s="27"/>
    </row>
    <row r="600" spans="1:1">
      <c r="A600" s="27"/>
    </row>
    <row r="601" spans="1:1">
      <c r="A601" s="27"/>
    </row>
    <row r="602" spans="1:1">
      <c r="A602" s="27"/>
    </row>
    <row r="603" spans="1:1">
      <c r="A603" s="27"/>
    </row>
    <row r="604" spans="1:1">
      <c r="A604" s="27"/>
    </row>
    <row r="605" spans="1:1">
      <c r="A605" s="27"/>
    </row>
    <row r="606" spans="1:1">
      <c r="A606" s="27"/>
    </row>
    <row r="607" spans="1:1">
      <c r="A607" s="27"/>
    </row>
    <row r="608" spans="1:1">
      <c r="A608" s="27"/>
    </row>
    <row r="609" spans="1:1">
      <c r="A609" s="27"/>
    </row>
    <row r="610" spans="1:1">
      <c r="A610" s="27"/>
    </row>
    <row r="611" spans="1:1">
      <c r="A611" s="27"/>
    </row>
    <row r="612" spans="1:1">
      <c r="A612" s="27"/>
    </row>
    <row r="613" spans="1:1">
      <c r="A613" s="27"/>
    </row>
    <row r="614" spans="1:1">
      <c r="A614" s="27"/>
    </row>
    <row r="615" spans="1:1">
      <c r="A615" s="27"/>
    </row>
    <row r="616" spans="1:1">
      <c r="A616" s="27"/>
    </row>
    <row r="617" spans="1:1">
      <c r="A617" s="27"/>
    </row>
    <row r="618" spans="1:1">
      <c r="A618" s="27"/>
    </row>
    <row r="619" spans="1:1">
      <c r="A619" s="27"/>
    </row>
    <row r="620" spans="1:1">
      <c r="A620" s="27"/>
    </row>
    <row r="621" spans="1:1">
      <c r="A621" s="27"/>
    </row>
    <row r="622" spans="1:1">
      <c r="A622" s="27"/>
    </row>
    <row r="623" spans="1:1">
      <c r="A623" s="27"/>
    </row>
    <row r="624" spans="1:1">
      <c r="A624" s="27"/>
    </row>
    <row r="625" spans="1:1">
      <c r="A625" s="27"/>
    </row>
    <row r="626" spans="1:1">
      <c r="A626" s="27"/>
    </row>
    <row r="627" spans="1:1">
      <c r="A627" s="27"/>
    </row>
    <row r="628" spans="1:1">
      <c r="A628" s="27"/>
    </row>
    <row r="629" spans="1:1">
      <c r="A629" s="27"/>
    </row>
    <row r="630" spans="1:1">
      <c r="A630" s="27"/>
    </row>
    <row r="631" spans="1:1">
      <c r="A631" s="27"/>
    </row>
    <row r="632" spans="1:1">
      <c r="A632" s="27"/>
    </row>
    <row r="633" spans="1:1">
      <c r="A633" s="27"/>
    </row>
    <row r="634" spans="1:1">
      <c r="A634" s="27"/>
    </row>
    <row r="635" spans="1:1">
      <c r="A635" s="27"/>
    </row>
    <row r="636" spans="1:1">
      <c r="A636" s="27"/>
    </row>
    <row r="637" spans="1:1">
      <c r="A637" s="27"/>
    </row>
    <row r="638" spans="1:1">
      <c r="A638" s="27"/>
    </row>
    <row r="639" spans="1:1">
      <c r="A639" s="27"/>
    </row>
    <row r="640" spans="1:1">
      <c r="A640" s="27"/>
    </row>
    <row r="641" spans="1:1">
      <c r="A641" s="27"/>
    </row>
    <row r="642" spans="1:1">
      <c r="A642" s="27"/>
    </row>
    <row r="643" spans="1:1">
      <c r="A643" s="27"/>
    </row>
    <row r="644" spans="1:1">
      <c r="A644" s="27"/>
    </row>
    <row r="645" spans="1:1">
      <c r="A645" s="27"/>
    </row>
    <row r="646" spans="1:1">
      <c r="A646" s="27"/>
    </row>
    <row r="647" spans="1:1">
      <c r="A647" s="27"/>
    </row>
    <row r="648" spans="1:1">
      <c r="A648" s="27"/>
    </row>
    <row r="649" spans="1:1">
      <c r="A649" s="27"/>
    </row>
    <row r="650" spans="1:1">
      <c r="A650" s="27"/>
    </row>
    <row r="651" spans="1:1">
      <c r="A651" s="27"/>
    </row>
    <row r="652" spans="1:1">
      <c r="A652" s="27"/>
    </row>
    <row r="653" spans="1:1">
      <c r="A653" s="27"/>
    </row>
    <row r="654" spans="1:1">
      <c r="A654" s="27"/>
    </row>
    <row r="655" spans="1:1">
      <c r="A655" s="27"/>
    </row>
    <row r="656" spans="1:1">
      <c r="A656" s="27"/>
    </row>
    <row r="657" spans="1:1">
      <c r="A657" s="27"/>
    </row>
    <row r="658" spans="1:1">
      <c r="A658" s="27"/>
    </row>
    <row r="659" spans="1:1">
      <c r="A659" s="27"/>
    </row>
    <row r="660" spans="1:1">
      <c r="A660" s="27"/>
    </row>
    <row r="661" spans="1:1">
      <c r="A661" s="27"/>
    </row>
    <row r="662" spans="1:1">
      <c r="A662" s="27"/>
    </row>
    <row r="663" spans="1:1">
      <c r="A663" s="27"/>
    </row>
    <row r="664" spans="1:1">
      <c r="A664" s="27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>
  <sheetPr codeName="Sheet36">
    <pageSetUpPr fitToPage="1"/>
  </sheetPr>
  <dimension ref="A1:Z664"/>
  <sheetViews>
    <sheetView topLeftCell="A2" zoomScale="15" workbookViewId="0">
      <selection activeCell="X24" sqref="X24"/>
    </sheetView>
  </sheetViews>
  <sheetFormatPr defaultColWidth="9.140625" defaultRowHeight="60"/>
  <cols>
    <col min="1" max="1" width="255.7109375" style="28" bestFit="1" customWidth="1"/>
    <col min="2" max="2" width="53.7109375" customWidth="1"/>
    <col min="3" max="3" width="53.7109375" style="266" customWidth="1"/>
    <col min="4" max="17" width="53.7109375" customWidth="1"/>
    <col min="18" max="18" width="6.5703125" style="267" customWidth="1"/>
    <col min="257" max="257" width="255.7109375" bestFit="1" customWidth="1"/>
    <col min="258" max="273" width="53.7109375" customWidth="1"/>
    <col min="274" max="274" width="6.5703125" customWidth="1"/>
    <col min="513" max="513" width="255.7109375" bestFit="1" customWidth="1"/>
    <col min="514" max="529" width="53.7109375" customWidth="1"/>
    <col min="530" max="530" width="6.5703125" customWidth="1"/>
    <col min="769" max="769" width="255.7109375" bestFit="1" customWidth="1"/>
    <col min="770" max="785" width="53.7109375" customWidth="1"/>
    <col min="786" max="786" width="6.5703125" customWidth="1"/>
    <col min="1025" max="1025" width="255.7109375" bestFit="1" customWidth="1"/>
    <col min="1026" max="1041" width="53.7109375" customWidth="1"/>
    <col min="1042" max="1042" width="6.5703125" customWidth="1"/>
    <col min="1281" max="1281" width="255.7109375" bestFit="1" customWidth="1"/>
    <col min="1282" max="1297" width="53.7109375" customWidth="1"/>
    <col min="1298" max="1298" width="6.5703125" customWidth="1"/>
    <col min="1537" max="1537" width="255.7109375" bestFit="1" customWidth="1"/>
    <col min="1538" max="1553" width="53.7109375" customWidth="1"/>
    <col min="1554" max="1554" width="6.5703125" customWidth="1"/>
    <col min="1793" max="1793" width="255.7109375" bestFit="1" customWidth="1"/>
    <col min="1794" max="1809" width="53.7109375" customWidth="1"/>
    <col min="1810" max="1810" width="6.5703125" customWidth="1"/>
    <col min="2049" max="2049" width="255.7109375" bestFit="1" customWidth="1"/>
    <col min="2050" max="2065" width="53.7109375" customWidth="1"/>
    <col min="2066" max="2066" width="6.5703125" customWidth="1"/>
    <col min="2305" max="2305" width="255.7109375" bestFit="1" customWidth="1"/>
    <col min="2306" max="2321" width="53.7109375" customWidth="1"/>
    <col min="2322" max="2322" width="6.5703125" customWidth="1"/>
    <col min="2561" max="2561" width="255.7109375" bestFit="1" customWidth="1"/>
    <col min="2562" max="2577" width="53.7109375" customWidth="1"/>
    <col min="2578" max="2578" width="6.5703125" customWidth="1"/>
    <col min="2817" max="2817" width="255.7109375" bestFit="1" customWidth="1"/>
    <col min="2818" max="2833" width="53.7109375" customWidth="1"/>
    <col min="2834" max="2834" width="6.5703125" customWidth="1"/>
    <col min="3073" max="3073" width="255.7109375" bestFit="1" customWidth="1"/>
    <col min="3074" max="3089" width="53.7109375" customWidth="1"/>
    <col min="3090" max="3090" width="6.5703125" customWidth="1"/>
    <col min="3329" max="3329" width="255.7109375" bestFit="1" customWidth="1"/>
    <col min="3330" max="3345" width="53.7109375" customWidth="1"/>
    <col min="3346" max="3346" width="6.5703125" customWidth="1"/>
    <col min="3585" max="3585" width="255.7109375" bestFit="1" customWidth="1"/>
    <col min="3586" max="3601" width="53.7109375" customWidth="1"/>
    <col min="3602" max="3602" width="6.5703125" customWidth="1"/>
    <col min="3841" max="3841" width="255.7109375" bestFit="1" customWidth="1"/>
    <col min="3842" max="3857" width="53.7109375" customWidth="1"/>
    <col min="3858" max="3858" width="6.5703125" customWidth="1"/>
    <col min="4097" max="4097" width="255.7109375" bestFit="1" customWidth="1"/>
    <col min="4098" max="4113" width="53.7109375" customWidth="1"/>
    <col min="4114" max="4114" width="6.5703125" customWidth="1"/>
    <col min="4353" max="4353" width="255.7109375" bestFit="1" customWidth="1"/>
    <col min="4354" max="4369" width="53.7109375" customWidth="1"/>
    <col min="4370" max="4370" width="6.5703125" customWidth="1"/>
    <col min="4609" max="4609" width="255.7109375" bestFit="1" customWidth="1"/>
    <col min="4610" max="4625" width="53.7109375" customWidth="1"/>
    <col min="4626" max="4626" width="6.5703125" customWidth="1"/>
    <col min="4865" max="4865" width="255.7109375" bestFit="1" customWidth="1"/>
    <col min="4866" max="4881" width="53.7109375" customWidth="1"/>
    <col min="4882" max="4882" width="6.5703125" customWidth="1"/>
    <col min="5121" max="5121" width="255.7109375" bestFit="1" customWidth="1"/>
    <col min="5122" max="5137" width="53.7109375" customWidth="1"/>
    <col min="5138" max="5138" width="6.5703125" customWidth="1"/>
    <col min="5377" max="5377" width="255.7109375" bestFit="1" customWidth="1"/>
    <col min="5378" max="5393" width="53.7109375" customWidth="1"/>
    <col min="5394" max="5394" width="6.5703125" customWidth="1"/>
    <col min="5633" max="5633" width="255.7109375" bestFit="1" customWidth="1"/>
    <col min="5634" max="5649" width="53.7109375" customWidth="1"/>
    <col min="5650" max="5650" width="6.5703125" customWidth="1"/>
    <col min="5889" max="5889" width="255.7109375" bestFit="1" customWidth="1"/>
    <col min="5890" max="5905" width="53.7109375" customWidth="1"/>
    <col min="5906" max="5906" width="6.5703125" customWidth="1"/>
    <col min="6145" max="6145" width="255.7109375" bestFit="1" customWidth="1"/>
    <col min="6146" max="6161" width="53.7109375" customWidth="1"/>
    <col min="6162" max="6162" width="6.5703125" customWidth="1"/>
    <col min="6401" max="6401" width="255.7109375" bestFit="1" customWidth="1"/>
    <col min="6402" max="6417" width="53.7109375" customWidth="1"/>
    <col min="6418" max="6418" width="6.5703125" customWidth="1"/>
    <col min="6657" max="6657" width="255.7109375" bestFit="1" customWidth="1"/>
    <col min="6658" max="6673" width="53.7109375" customWidth="1"/>
    <col min="6674" max="6674" width="6.5703125" customWidth="1"/>
    <col min="6913" max="6913" width="255.7109375" bestFit="1" customWidth="1"/>
    <col min="6914" max="6929" width="53.7109375" customWidth="1"/>
    <col min="6930" max="6930" width="6.5703125" customWidth="1"/>
    <col min="7169" max="7169" width="255.7109375" bestFit="1" customWidth="1"/>
    <col min="7170" max="7185" width="53.7109375" customWidth="1"/>
    <col min="7186" max="7186" width="6.5703125" customWidth="1"/>
    <col min="7425" max="7425" width="255.7109375" bestFit="1" customWidth="1"/>
    <col min="7426" max="7441" width="53.7109375" customWidth="1"/>
    <col min="7442" max="7442" width="6.5703125" customWidth="1"/>
    <col min="7681" max="7681" width="255.7109375" bestFit="1" customWidth="1"/>
    <col min="7682" max="7697" width="53.7109375" customWidth="1"/>
    <col min="7698" max="7698" width="6.5703125" customWidth="1"/>
    <col min="7937" max="7937" width="255.7109375" bestFit="1" customWidth="1"/>
    <col min="7938" max="7953" width="53.7109375" customWidth="1"/>
    <col min="7954" max="7954" width="6.5703125" customWidth="1"/>
    <col min="8193" max="8193" width="255.7109375" bestFit="1" customWidth="1"/>
    <col min="8194" max="8209" width="53.7109375" customWidth="1"/>
    <col min="8210" max="8210" width="6.5703125" customWidth="1"/>
    <col min="8449" max="8449" width="255.7109375" bestFit="1" customWidth="1"/>
    <col min="8450" max="8465" width="53.7109375" customWidth="1"/>
    <col min="8466" max="8466" width="6.5703125" customWidth="1"/>
    <col min="8705" max="8705" width="255.7109375" bestFit="1" customWidth="1"/>
    <col min="8706" max="8721" width="53.7109375" customWidth="1"/>
    <col min="8722" max="8722" width="6.5703125" customWidth="1"/>
    <col min="8961" max="8961" width="255.7109375" bestFit="1" customWidth="1"/>
    <col min="8962" max="8977" width="53.7109375" customWidth="1"/>
    <col min="8978" max="8978" width="6.5703125" customWidth="1"/>
    <col min="9217" max="9217" width="255.7109375" bestFit="1" customWidth="1"/>
    <col min="9218" max="9233" width="53.7109375" customWidth="1"/>
    <col min="9234" max="9234" width="6.5703125" customWidth="1"/>
    <col min="9473" max="9473" width="255.7109375" bestFit="1" customWidth="1"/>
    <col min="9474" max="9489" width="53.7109375" customWidth="1"/>
    <col min="9490" max="9490" width="6.5703125" customWidth="1"/>
    <col min="9729" max="9729" width="255.7109375" bestFit="1" customWidth="1"/>
    <col min="9730" max="9745" width="53.7109375" customWidth="1"/>
    <col min="9746" max="9746" width="6.5703125" customWidth="1"/>
    <col min="9985" max="9985" width="255.7109375" bestFit="1" customWidth="1"/>
    <col min="9986" max="10001" width="53.7109375" customWidth="1"/>
    <col min="10002" max="10002" width="6.5703125" customWidth="1"/>
    <col min="10241" max="10241" width="255.7109375" bestFit="1" customWidth="1"/>
    <col min="10242" max="10257" width="53.7109375" customWidth="1"/>
    <col min="10258" max="10258" width="6.5703125" customWidth="1"/>
    <col min="10497" max="10497" width="255.7109375" bestFit="1" customWidth="1"/>
    <col min="10498" max="10513" width="53.7109375" customWidth="1"/>
    <col min="10514" max="10514" width="6.5703125" customWidth="1"/>
    <col min="10753" max="10753" width="255.7109375" bestFit="1" customWidth="1"/>
    <col min="10754" max="10769" width="53.7109375" customWidth="1"/>
    <col min="10770" max="10770" width="6.5703125" customWidth="1"/>
    <col min="11009" max="11009" width="255.7109375" bestFit="1" customWidth="1"/>
    <col min="11010" max="11025" width="53.7109375" customWidth="1"/>
    <col min="11026" max="11026" width="6.5703125" customWidth="1"/>
    <col min="11265" max="11265" width="255.7109375" bestFit="1" customWidth="1"/>
    <col min="11266" max="11281" width="53.7109375" customWidth="1"/>
    <col min="11282" max="11282" width="6.5703125" customWidth="1"/>
    <col min="11521" max="11521" width="255.7109375" bestFit="1" customWidth="1"/>
    <col min="11522" max="11537" width="53.7109375" customWidth="1"/>
    <col min="11538" max="11538" width="6.5703125" customWidth="1"/>
    <col min="11777" max="11777" width="255.7109375" bestFit="1" customWidth="1"/>
    <col min="11778" max="11793" width="53.7109375" customWidth="1"/>
    <col min="11794" max="11794" width="6.5703125" customWidth="1"/>
    <col min="12033" max="12033" width="255.7109375" bestFit="1" customWidth="1"/>
    <col min="12034" max="12049" width="53.7109375" customWidth="1"/>
    <col min="12050" max="12050" width="6.5703125" customWidth="1"/>
    <col min="12289" max="12289" width="255.7109375" bestFit="1" customWidth="1"/>
    <col min="12290" max="12305" width="53.7109375" customWidth="1"/>
    <col min="12306" max="12306" width="6.5703125" customWidth="1"/>
    <col min="12545" max="12545" width="255.7109375" bestFit="1" customWidth="1"/>
    <col min="12546" max="12561" width="53.7109375" customWidth="1"/>
    <col min="12562" max="12562" width="6.5703125" customWidth="1"/>
    <col min="12801" max="12801" width="255.7109375" bestFit="1" customWidth="1"/>
    <col min="12802" max="12817" width="53.7109375" customWidth="1"/>
    <col min="12818" max="12818" width="6.5703125" customWidth="1"/>
    <col min="13057" max="13057" width="255.7109375" bestFit="1" customWidth="1"/>
    <col min="13058" max="13073" width="53.7109375" customWidth="1"/>
    <col min="13074" max="13074" width="6.5703125" customWidth="1"/>
    <col min="13313" max="13313" width="255.7109375" bestFit="1" customWidth="1"/>
    <col min="13314" max="13329" width="53.7109375" customWidth="1"/>
    <col min="13330" max="13330" width="6.5703125" customWidth="1"/>
    <col min="13569" max="13569" width="255.7109375" bestFit="1" customWidth="1"/>
    <col min="13570" max="13585" width="53.7109375" customWidth="1"/>
    <col min="13586" max="13586" width="6.5703125" customWidth="1"/>
    <col min="13825" max="13825" width="255.7109375" bestFit="1" customWidth="1"/>
    <col min="13826" max="13841" width="53.7109375" customWidth="1"/>
    <col min="13842" max="13842" width="6.5703125" customWidth="1"/>
    <col min="14081" max="14081" width="255.7109375" bestFit="1" customWidth="1"/>
    <col min="14082" max="14097" width="53.7109375" customWidth="1"/>
    <col min="14098" max="14098" width="6.5703125" customWidth="1"/>
    <col min="14337" max="14337" width="255.7109375" bestFit="1" customWidth="1"/>
    <col min="14338" max="14353" width="53.7109375" customWidth="1"/>
    <col min="14354" max="14354" width="6.5703125" customWidth="1"/>
    <col min="14593" max="14593" width="255.7109375" bestFit="1" customWidth="1"/>
    <col min="14594" max="14609" width="53.7109375" customWidth="1"/>
    <col min="14610" max="14610" width="6.5703125" customWidth="1"/>
    <col min="14849" max="14849" width="255.7109375" bestFit="1" customWidth="1"/>
    <col min="14850" max="14865" width="53.7109375" customWidth="1"/>
    <col min="14866" max="14866" width="6.5703125" customWidth="1"/>
    <col min="15105" max="15105" width="255.7109375" bestFit="1" customWidth="1"/>
    <col min="15106" max="15121" width="53.7109375" customWidth="1"/>
    <col min="15122" max="15122" width="6.5703125" customWidth="1"/>
    <col min="15361" max="15361" width="255.7109375" bestFit="1" customWidth="1"/>
    <col min="15362" max="15377" width="53.7109375" customWidth="1"/>
    <col min="15378" max="15378" width="6.5703125" customWidth="1"/>
    <col min="15617" max="15617" width="255.7109375" bestFit="1" customWidth="1"/>
    <col min="15618" max="15633" width="53.7109375" customWidth="1"/>
    <col min="15634" max="15634" width="6.5703125" customWidth="1"/>
    <col min="15873" max="15873" width="255.7109375" bestFit="1" customWidth="1"/>
    <col min="15874" max="15889" width="53.7109375" customWidth="1"/>
    <col min="15890" max="15890" width="6.5703125" customWidth="1"/>
    <col min="16129" max="16129" width="255.7109375" bestFit="1" customWidth="1"/>
    <col min="16130" max="16145" width="53.7109375" customWidth="1"/>
    <col min="16146" max="16146" width="6.5703125" customWidth="1"/>
  </cols>
  <sheetData>
    <row r="1" spans="1:26" s="1" customFormat="1" ht="5.25" hidden="1" customHeight="1">
      <c r="A1" s="139"/>
      <c r="B1" s="140"/>
      <c r="C1" s="263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  <c r="R1" s="264"/>
    </row>
    <row r="2" spans="1:26" s="2" customFormat="1" ht="145.5" customHeight="1">
      <c r="A2" s="941" t="s">
        <v>735</v>
      </c>
      <c r="B2" s="941"/>
      <c r="C2" s="941"/>
      <c r="D2" s="941"/>
      <c r="E2" s="941"/>
      <c r="F2" s="941"/>
      <c r="G2" s="941"/>
      <c r="H2" s="941"/>
      <c r="I2" s="941"/>
      <c r="J2" s="941"/>
      <c r="K2" s="941"/>
      <c r="L2" s="941"/>
      <c r="M2" s="941"/>
      <c r="N2" s="941"/>
      <c r="O2" s="941"/>
      <c r="P2" s="941"/>
      <c r="Q2" s="941"/>
      <c r="R2" s="264"/>
    </row>
    <row r="3" spans="1:26" s="2" customFormat="1" ht="75" customHeight="1">
      <c r="A3" s="941" t="s">
        <v>264</v>
      </c>
      <c r="B3" s="941"/>
      <c r="C3" s="941"/>
      <c r="D3" s="941"/>
      <c r="E3" s="941"/>
      <c r="F3" s="941"/>
      <c r="G3" s="941"/>
      <c r="H3" s="941"/>
      <c r="I3" s="941"/>
      <c r="J3" s="941"/>
      <c r="K3" s="941"/>
      <c r="L3" s="941"/>
      <c r="M3" s="941"/>
      <c r="N3" s="941"/>
      <c r="O3" s="941"/>
      <c r="P3" s="941"/>
      <c r="Q3" s="941"/>
      <c r="R3" s="264"/>
    </row>
    <row r="4" spans="1:26" s="2" customFormat="1" ht="63" customHeight="1">
      <c r="A4" s="941" t="s">
        <v>731</v>
      </c>
      <c r="B4" s="941"/>
      <c r="C4" s="941"/>
      <c r="D4" s="941"/>
      <c r="E4" s="941"/>
      <c r="F4" s="941"/>
      <c r="G4" s="941"/>
      <c r="H4" s="941"/>
      <c r="I4" s="941"/>
      <c r="J4" s="941"/>
      <c r="K4" s="941"/>
      <c r="L4" s="941"/>
      <c r="M4" s="941"/>
      <c r="N4" s="941"/>
      <c r="O4" s="941"/>
      <c r="P4" s="941"/>
      <c r="Q4" s="941"/>
      <c r="R4" s="264"/>
    </row>
    <row r="5" spans="1:26" s="3" customFormat="1" ht="144.75" customHeight="1">
      <c r="A5" s="942" t="s">
        <v>2</v>
      </c>
      <c r="B5" s="942"/>
      <c r="C5" s="942"/>
      <c r="D5" s="942"/>
      <c r="E5" s="942"/>
      <c r="F5" s="942"/>
      <c r="G5" s="942"/>
      <c r="H5" s="942"/>
      <c r="I5" s="942"/>
      <c r="J5" s="942"/>
      <c r="K5" s="942"/>
      <c r="L5" s="942"/>
      <c r="M5" s="942"/>
      <c r="N5" s="942"/>
      <c r="O5" s="942"/>
      <c r="P5" s="942"/>
      <c r="Q5" s="942"/>
      <c r="R5" s="265"/>
    </row>
    <row r="6" spans="1:26" ht="6" customHeight="1">
      <c r="A6" s="337"/>
      <c r="B6" s="23"/>
      <c r="C6" s="338"/>
      <c r="D6" s="23"/>
      <c r="E6" s="23"/>
      <c r="F6" s="23"/>
      <c r="G6" s="23"/>
      <c r="H6" s="23"/>
      <c r="I6" s="23"/>
      <c r="J6" s="23"/>
      <c r="K6" s="23"/>
      <c r="L6" s="23"/>
      <c r="M6" s="23"/>
      <c r="N6" s="23"/>
      <c r="O6" s="23"/>
      <c r="P6" s="23"/>
      <c r="Q6" s="23"/>
    </row>
    <row r="7" spans="1:26" ht="54" customHeight="1">
      <c r="A7" s="339"/>
      <c r="B7" s="340"/>
      <c r="C7" s="341"/>
      <c r="D7" s="342"/>
      <c r="E7" s="342"/>
      <c r="F7" s="340"/>
      <c r="G7" s="340"/>
      <c r="H7" s="340"/>
      <c r="I7" s="340"/>
      <c r="J7" s="340"/>
      <c r="K7" s="342"/>
      <c r="L7" s="340"/>
      <c r="M7" s="340"/>
      <c r="N7" s="342"/>
      <c r="O7" s="342"/>
      <c r="P7" s="340"/>
      <c r="Q7" s="342"/>
      <c r="R7" s="269"/>
    </row>
    <row r="8" spans="1:26" s="271" customFormat="1" ht="92.25" customHeight="1">
      <c r="A8" s="270"/>
      <c r="B8" s="947" t="s">
        <v>66</v>
      </c>
      <c r="C8" s="947"/>
      <c r="D8" s="947"/>
      <c r="E8" s="947"/>
      <c r="F8" s="947"/>
      <c r="G8" s="947"/>
      <c r="H8" s="947"/>
      <c r="I8" s="947"/>
      <c r="J8" s="947" t="s">
        <v>67</v>
      </c>
      <c r="K8" s="947"/>
      <c r="L8" s="947"/>
      <c r="M8" s="947"/>
      <c r="N8" s="947"/>
      <c r="O8" s="947"/>
      <c r="P8" s="947"/>
      <c r="Q8" s="947"/>
      <c r="R8" s="269"/>
      <c r="Y8" s="271">
        <v>1</v>
      </c>
      <c r="Z8" s="271">
        <v>1</v>
      </c>
    </row>
    <row r="9" spans="1:26" s="278" customFormat="1" ht="222" customHeight="1">
      <c r="A9" s="272"/>
      <c r="B9" s="272" t="s">
        <v>51</v>
      </c>
      <c r="C9" s="273" t="s">
        <v>239</v>
      </c>
      <c r="D9" s="272" t="s">
        <v>240</v>
      </c>
      <c r="E9" s="274" t="s">
        <v>241</v>
      </c>
      <c r="F9" s="275" t="s">
        <v>242</v>
      </c>
      <c r="G9" s="274" t="s">
        <v>243</v>
      </c>
      <c r="H9" s="272" t="s">
        <v>244</v>
      </c>
      <c r="I9" s="275" t="s">
        <v>53</v>
      </c>
      <c r="J9" s="272" t="s">
        <v>51</v>
      </c>
      <c r="K9" s="274" t="s">
        <v>239</v>
      </c>
      <c r="L9" s="275" t="s">
        <v>240</v>
      </c>
      <c r="M9" s="274" t="s">
        <v>241</v>
      </c>
      <c r="N9" s="272" t="s">
        <v>242</v>
      </c>
      <c r="O9" s="274" t="s">
        <v>243</v>
      </c>
      <c r="P9" s="272" t="s">
        <v>244</v>
      </c>
      <c r="Q9" s="272" t="s">
        <v>53</v>
      </c>
      <c r="R9" s="276"/>
      <c r="S9" s="277"/>
      <c r="T9" s="277"/>
      <c r="U9" s="276"/>
      <c r="V9" s="277"/>
      <c r="W9" s="277"/>
      <c r="X9" s="276"/>
      <c r="Y9" s="277">
        <v>1</v>
      </c>
      <c r="Z9" s="278">
        <v>1</v>
      </c>
    </row>
    <row r="10" spans="1:26" ht="80.099999999999994" customHeight="1">
      <c r="A10" s="343" t="s">
        <v>16</v>
      </c>
      <c r="B10" s="280">
        <v>0</v>
      </c>
      <c r="C10" s="280">
        <v>0</v>
      </c>
      <c r="D10" s="280">
        <v>0</v>
      </c>
      <c r="E10" s="280">
        <v>0</v>
      </c>
      <c r="F10" s="280">
        <v>0</v>
      </c>
      <c r="G10" s="280">
        <v>0</v>
      </c>
      <c r="H10" s="280">
        <v>0</v>
      </c>
      <c r="I10" s="280">
        <v>0</v>
      </c>
      <c r="J10" s="280">
        <v>22631.955040000001</v>
      </c>
      <c r="K10" s="280">
        <v>0</v>
      </c>
      <c r="L10" s="280">
        <v>0</v>
      </c>
      <c r="M10" s="280">
        <v>0</v>
      </c>
      <c r="N10" s="280">
        <v>0</v>
      </c>
      <c r="O10" s="280">
        <v>0</v>
      </c>
      <c r="P10" s="280">
        <v>16637.551940000001</v>
      </c>
      <c r="Q10" s="280">
        <v>39269.506979999998</v>
      </c>
      <c r="R10" s="269"/>
    </row>
    <row r="11" spans="1:26" ht="80.099999999999994" customHeight="1">
      <c r="A11" s="343" t="s">
        <v>17</v>
      </c>
      <c r="B11" s="280">
        <v>0</v>
      </c>
      <c r="C11" s="280">
        <v>0</v>
      </c>
      <c r="D11" s="280">
        <v>0</v>
      </c>
      <c r="E11" s="280">
        <v>0</v>
      </c>
      <c r="F11" s="280">
        <v>0</v>
      </c>
      <c r="G11" s="280">
        <v>0</v>
      </c>
      <c r="H11" s="280">
        <v>8350</v>
      </c>
      <c r="I11" s="280">
        <v>8350</v>
      </c>
      <c r="J11" s="280">
        <v>0</v>
      </c>
      <c r="K11" s="280">
        <v>0</v>
      </c>
      <c r="L11" s="280">
        <v>0</v>
      </c>
      <c r="M11" s="280">
        <v>0</v>
      </c>
      <c r="N11" s="280">
        <v>0</v>
      </c>
      <c r="O11" s="280">
        <v>0</v>
      </c>
      <c r="P11" s="280">
        <v>25</v>
      </c>
      <c r="Q11" s="280">
        <v>25</v>
      </c>
      <c r="R11" s="269"/>
    </row>
    <row r="12" spans="1:26" ht="80.099999999999994" customHeight="1">
      <c r="A12" s="343" t="s">
        <v>18</v>
      </c>
      <c r="B12" s="280">
        <v>0</v>
      </c>
      <c r="C12" s="280">
        <v>0</v>
      </c>
      <c r="D12" s="280">
        <v>0</v>
      </c>
      <c r="E12" s="280">
        <v>0</v>
      </c>
      <c r="F12" s="280">
        <v>0</v>
      </c>
      <c r="G12" s="280">
        <v>0</v>
      </c>
      <c r="H12" s="280">
        <v>0</v>
      </c>
      <c r="I12" s="280">
        <v>0</v>
      </c>
      <c r="J12" s="280">
        <v>0</v>
      </c>
      <c r="K12" s="280">
        <v>0</v>
      </c>
      <c r="L12" s="280">
        <v>0</v>
      </c>
      <c r="M12" s="280">
        <v>0</v>
      </c>
      <c r="N12" s="280">
        <v>0</v>
      </c>
      <c r="O12" s="280">
        <v>0</v>
      </c>
      <c r="P12" s="280">
        <v>0</v>
      </c>
      <c r="Q12" s="280">
        <v>0</v>
      </c>
      <c r="R12" s="269"/>
    </row>
    <row r="13" spans="1:26" ht="80.099999999999994" customHeight="1">
      <c r="A13" s="343" t="s">
        <v>19</v>
      </c>
      <c r="B13" s="280">
        <v>0</v>
      </c>
      <c r="C13" s="280">
        <v>0</v>
      </c>
      <c r="D13" s="280">
        <v>0</v>
      </c>
      <c r="E13" s="280">
        <v>0</v>
      </c>
      <c r="F13" s="280">
        <v>0</v>
      </c>
      <c r="G13" s="280">
        <v>0</v>
      </c>
      <c r="H13" s="280">
        <v>0</v>
      </c>
      <c r="I13" s="280">
        <v>0</v>
      </c>
      <c r="J13" s="280">
        <v>0</v>
      </c>
      <c r="K13" s="280">
        <v>0</v>
      </c>
      <c r="L13" s="280">
        <v>0</v>
      </c>
      <c r="M13" s="280">
        <v>0</v>
      </c>
      <c r="N13" s="280">
        <v>0</v>
      </c>
      <c r="O13" s="280">
        <v>0</v>
      </c>
      <c r="P13" s="280">
        <v>0</v>
      </c>
      <c r="Q13" s="280">
        <v>0</v>
      </c>
      <c r="R13" s="269"/>
    </row>
    <row r="14" spans="1:26" ht="80.099999999999994" customHeight="1">
      <c r="A14" s="343" t="s">
        <v>20</v>
      </c>
      <c r="B14" s="280">
        <v>218343.61922780002</v>
      </c>
      <c r="C14" s="280">
        <v>929.03794999999991</v>
      </c>
      <c r="D14" s="280">
        <v>0</v>
      </c>
      <c r="E14" s="280">
        <v>0</v>
      </c>
      <c r="F14" s="280">
        <v>343.67149160000002</v>
      </c>
      <c r="G14" s="280">
        <v>0</v>
      </c>
      <c r="H14" s="280">
        <v>0</v>
      </c>
      <c r="I14" s="280">
        <v>219616.32866</v>
      </c>
      <c r="J14" s="280">
        <v>193086.46356099998</v>
      </c>
      <c r="K14" s="280">
        <v>188.06475</v>
      </c>
      <c r="L14" s="280">
        <v>340.86516999999998</v>
      </c>
      <c r="M14" s="280">
        <v>0</v>
      </c>
      <c r="N14" s="280">
        <v>313.33866999999998</v>
      </c>
      <c r="O14" s="280">
        <v>0</v>
      </c>
      <c r="P14" s="280">
        <v>0</v>
      </c>
      <c r="Q14" s="280">
        <v>193928.73215</v>
      </c>
      <c r="R14" s="269"/>
    </row>
    <row r="15" spans="1:26" ht="80.099999999999994" customHeight="1">
      <c r="A15" s="343" t="s">
        <v>21</v>
      </c>
      <c r="B15" s="280">
        <v>145485.40212000001</v>
      </c>
      <c r="C15" s="280">
        <v>0</v>
      </c>
      <c r="D15" s="280">
        <v>279.94286</v>
      </c>
      <c r="E15" s="280">
        <v>0</v>
      </c>
      <c r="F15" s="280">
        <v>0</v>
      </c>
      <c r="G15" s="280">
        <v>0</v>
      </c>
      <c r="H15" s="280">
        <v>0</v>
      </c>
      <c r="I15" s="280">
        <v>145765.34497999999</v>
      </c>
      <c r="J15" s="280">
        <v>3877.0908799999997</v>
      </c>
      <c r="K15" s="280">
        <v>6.5942400000000001</v>
      </c>
      <c r="L15" s="280">
        <v>0</v>
      </c>
      <c r="M15" s="280">
        <v>0</v>
      </c>
      <c r="N15" s="280">
        <v>0</v>
      </c>
      <c r="O15" s="280">
        <v>0</v>
      </c>
      <c r="P15" s="280">
        <v>0</v>
      </c>
      <c r="Q15" s="280">
        <v>3883.6851200000001</v>
      </c>
      <c r="R15" s="269"/>
    </row>
    <row r="16" spans="1:26" ht="80.099999999999994" customHeight="1">
      <c r="A16" s="343" t="s">
        <v>260</v>
      </c>
      <c r="B16" s="280">
        <v>0</v>
      </c>
      <c r="C16" s="280">
        <v>0</v>
      </c>
      <c r="D16" s="280">
        <v>0</v>
      </c>
      <c r="E16" s="280">
        <v>0</v>
      </c>
      <c r="F16" s="280">
        <v>0</v>
      </c>
      <c r="G16" s="280">
        <v>0</v>
      </c>
      <c r="H16" s="280">
        <v>0</v>
      </c>
      <c r="I16" s="280">
        <v>0</v>
      </c>
      <c r="J16" s="280">
        <v>775.66525999999999</v>
      </c>
      <c r="K16" s="280">
        <v>0</v>
      </c>
      <c r="L16" s="280">
        <v>0</v>
      </c>
      <c r="M16" s="280">
        <v>0</v>
      </c>
      <c r="N16" s="280">
        <v>0</v>
      </c>
      <c r="O16" s="280">
        <v>0</v>
      </c>
      <c r="P16" s="280">
        <v>0</v>
      </c>
      <c r="Q16" s="280">
        <v>775.66525999999999</v>
      </c>
      <c r="R16" s="269"/>
    </row>
    <row r="17" spans="1:18" ht="80.099999999999994" customHeight="1">
      <c r="A17" s="343" t="s">
        <v>261</v>
      </c>
      <c r="B17" s="280">
        <v>9661.3196500000013</v>
      </c>
      <c r="C17" s="280">
        <v>0</v>
      </c>
      <c r="D17" s="280">
        <v>0</v>
      </c>
      <c r="E17" s="280">
        <v>0</v>
      </c>
      <c r="F17" s="280">
        <v>0</v>
      </c>
      <c r="G17" s="280">
        <v>0</v>
      </c>
      <c r="H17" s="280">
        <v>0</v>
      </c>
      <c r="I17" s="280">
        <v>9661.3196500000013</v>
      </c>
      <c r="J17" s="280">
        <v>10318.280279999999</v>
      </c>
      <c r="K17" s="280">
        <v>0</v>
      </c>
      <c r="L17" s="280">
        <v>0</v>
      </c>
      <c r="M17" s="280">
        <v>0</v>
      </c>
      <c r="N17" s="280">
        <v>0</v>
      </c>
      <c r="O17" s="280">
        <v>0</v>
      </c>
      <c r="P17" s="280">
        <v>0</v>
      </c>
      <c r="Q17" s="280">
        <v>10318.280279999999</v>
      </c>
      <c r="R17" s="269"/>
    </row>
    <row r="18" spans="1:18" ht="80.099999999999994" customHeight="1">
      <c r="A18" s="343" t="s">
        <v>23</v>
      </c>
      <c r="B18" s="280">
        <v>352.57299999999998</v>
      </c>
      <c r="C18" s="280">
        <v>0</v>
      </c>
      <c r="D18" s="280">
        <v>0</v>
      </c>
      <c r="E18" s="280">
        <v>0</v>
      </c>
      <c r="F18" s="280">
        <v>0</v>
      </c>
      <c r="G18" s="280">
        <v>0</v>
      </c>
      <c r="H18" s="280">
        <v>0</v>
      </c>
      <c r="I18" s="280">
        <v>352.57299999999998</v>
      </c>
      <c r="J18" s="280">
        <v>0</v>
      </c>
      <c r="K18" s="280">
        <v>0</v>
      </c>
      <c r="L18" s="280">
        <v>0</v>
      </c>
      <c r="M18" s="280">
        <v>0</v>
      </c>
      <c r="N18" s="280">
        <v>0</v>
      </c>
      <c r="O18" s="280">
        <v>0</v>
      </c>
      <c r="P18" s="280">
        <v>0</v>
      </c>
      <c r="Q18" s="280">
        <v>0</v>
      </c>
      <c r="R18" s="269"/>
    </row>
    <row r="19" spans="1:18" ht="80.099999999999994" customHeight="1">
      <c r="A19" s="343" t="s">
        <v>24</v>
      </c>
      <c r="B19" s="280">
        <v>1028033.9290966</v>
      </c>
      <c r="C19" s="280">
        <v>7682.6386484000004</v>
      </c>
      <c r="D19" s="280">
        <v>8742.9794648000006</v>
      </c>
      <c r="E19" s="280">
        <v>343.44779</v>
      </c>
      <c r="F19" s="280">
        <v>11293.7522262</v>
      </c>
      <c r="G19" s="280">
        <v>886.49536840000007</v>
      </c>
      <c r="H19" s="280">
        <v>58.610260000000004</v>
      </c>
      <c r="I19" s="280">
        <v>1057041.85292</v>
      </c>
      <c r="J19" s="280">
        <v>166614.49061899999</v>
      </c>
      <c r="K19" s="280">
        <v>1996.4028215999999</v>
      </c>
      <c r="L19" s="280">
        <v>2862.9265649999998</v>
      </c>
      <c r="M19" s="280">
        <v>10.53065</v>
      </c>
      <c r="N19" s="280">
        <v>11596.5881856</v>
      </c>
      <c r="O19" s="280">
        <v>371.75736000000001</v>
      </c>
      <c r="P19" s="280">
        <v>16957.72003</v>
      </c>
      <c r="Q19" s="280">
        <v>200410.41623</v>
      </c>
      <c r="R19" s="269"/>
    </row>
    <row r="20" spans="1:18" ht="80.099999999999994" customHeight="1">
      <c r="A20" s="343" t="s">
        <v>25</v>
      </c>
      <c r="B20" s="280">
        <v>2433041.7529718</v>
      </c>
      <c r="C20" s="280">
        <v>7569.5612697999995</v>
      </c>
      <c r="D20" s="280">
        <v>28626.613927400002</v>
      </c>
      <c r="E20" s="280">
        <v>824.26881680000008</v>
      </c>
      <c r="F20" s="280">
        <v>9096.7765146000002</v>
      </c>
      <c r="G20" s="280">
        <v>539.2332095999999</v>
      </c>
      <c r="H20" s="280">
        <v>18768.185989999998</v>
      </c>
      <c r="I20" s="280">
        <v>2498466.3927600002</v>
      </c>
      <c r="J20" s="280">
        <v>283524.2437312</v>
      </c>
      <c r="K20" s="280">
        <v>1275.3844968000001</v>
      </c>
      <c r="L20" s="280">
        <v>2577.0249700000004</v>
      </c>
      <c r="M20" s="280">
        <v>0</v>
      </c>
      <c r="N20" s="280">
        <v>4435.0166431999996</v>
      </c>
      <c r="O20" s="280">
        <v>186.67228020000002</v>
      </c>
      <c r="P20" s="280">
        <v>6016.9323800000002</v>
      </c>
      <c r="Q20" s="280">
        <v>298015.27451999998</v>
      </c>
      <c r="R20" s="269"/>
    </row>
    <row r="21" spans="1:18" ht="80.099999999999994" customHeight="1">
      <c r="A21" s="343" t="s">
        <v>26</v>
      </c>
      <c r="B21" s="280">
        <v>0</v>
      </c>
      <c r="C21" s="280">
        <v>0</v>
      </c>
      <c r="D21" s="280">
        <v>0</v>
      </c>
      <c r="E21" s="280">
        <v>0</v>
      </c>
      <c r="F21" s="280">
        <v>0</v>
      </c>
      <c r="G21" s="280">
        <v>0</v>
      </c>
      <c r="H21" s="280">
        <v>0</v>
      </c>
      <c r="I21" s="280">
        <v>0</v>
      </c>
      <c r="J21" s="280">
        <v>199143.3918066</v>
      </c>
      <c r="K21" s="280">
        <v>680.69780000000003</v>
      </c>
      <c r="L21" s="280">
        <v>545.99757</v>
      </c>
      <c r="M21" s="280">
        <v>0</v>
      </c>
      <c r="N21" s="280">
        <v>1599.6006072</v>
      </c>
      <c r="O21" s="280">
        <v>38.173773400000002</v>
      </c>
      <c r="P21" s="280">
        <v>5147.6780199999994</v>
      </c>
      <c r="Q21" s="280">
        <v>207155.53958000001</v>
      </c>
      <c r="R21" s="269"/>
    </row>
    <row r="22" spans="1:18" ht="80.099999999999994" customHeight="1">
      <c r="A22" s="343" t="s">
        <v>27</v>
      </c>
      <c r="B22" s="280">
        <v>0</v>
      </c>
      <c r="C22" s="280">
        <v>0</v>
      </c>
      <c r="D22" s="280">
        <v>0</v>
      </c>
      <c r="E22" s="280">
        <v>0</v>
      </c>
      <c r="F22" s="280">
        <v>0</v>
      </c>
      <c r="G22" s="280">
        <v>0</v>
      </c>
      <c r="H22" s="280">
        <v>0</v>
      </c>
      <c r="I22" s="280">
        <v>0</v>
      </c>
      <c r="J22" s="280">
        <v>0</v>
      </c>
      <c r="K22" s="280">
        <v>0</v>
      </c>
      <c r="L22" s="280">
        <v>0</v>
      </c>
      <c r="M22" s="280">
        <v>0</v>
      </c>
      <c r="N22" s="280">
        <v>0</v>
      </c>
      <c r="O22" s="280">
        <v>0</v>
      </c>
      <c r="P22" s="280">
        <v>0</v>
      </c>
      <c r="Q22" s="280">
        <v>0</v>
      </c>
      <c r="R22" s="269"/>
    </row>
    <row r="23" spans="1:18" ht="80.099999999999994" customHeight="1">
      <c r="A23" s="343" t="s">
        <v>28</v>
      </c>
      <c r="B23" s="280">
        <v>0</v>
      </c>
      <c r="C23" s="280">
        <v>0</v>
      </c>
      <c r="D23" s="280">
        <v>0</v>
      </c>
      <c r="E23" s="280">
        <v>0</v>
      </c>
      <c r="F23" s="280">
        <v>0</v>
      </c>
      <c r="G23" s="280">
        <v>0</v>
      </c>
      <c r="H23" s="280">
        <v>0</v>
      </c>
      <c r="I23" s="280">
        <v>0</v>
      </c>
      <c r="J23" s="280">
        <v>0</v>
      </c>
      <c r="K23" s="280">
        <v>0</v>
      </c>
      <c r="L23" s="280">
        <v>0</v>
      </c>
      <c r="M23" s="280">
        <v>0</v>
      </c>
      <c r="N23" s="280">
        <v>0</v>
      </c>
      <c r="O23" s="280">
        <v>0</v>
      </c>
      <c r="P23" s="280">
        <v>0</v>
      </c>
      <c r="Q23" s="280">
        <v>0</v>
      </c>
      <c r="R23" s="269"/>
    </row>
    <row r="24" spans="1:18" ht="80.099999999999994" customHeight="1">
      <c r="A24" s="343" t="s">
        <v>29</v>
      </c>
      <c r="B24" s="281">
        <v>0</v>
      </c>
      <c r="C24" s="281">
        <v>0</v>
      </c>
      <c r="D24" s="281">
        <v>0</v>
      </c>
      <c r="E24" s="281">
        <v>0</v>
      </c>
      <c r="F24" s="281">
        <v>0</v>
      </c>
      <c r="G24" s="281">
        <v>0</v>
      </c>
      <c r="H24" s="281">
        <v>0</v>
      </c>
      <c r="I24" s="281">
        <v>0</v>
      </c>
      <c r="J24" s="281">
        <v>0</v>
      </c>
      <c r="K24" s="281">
        <v>0</v>
      </c>
      <c r="L24" s="280">
        <v>0</v>
      </c>
      <c r="M24" s="280">
        <v>0</v>
      </c>
      <c r="N24" s="280">
        <v>0</v>
      </c>
      <c r="O24" s="280">
        <v>0</v>
      </c>
      <c r="P24" s="280">
        <v>0</v>
      </c>
      <c r="Q24" s="280">
        <v>0</v>
      </c>
      <c r="R24" s="269"/>
    </row>
    <row r="25" spans="1:18" ht="80.099999999999994" customHeight="1">
      <c r="A25" s="343" t="s">
        <v>30</v>
      </c>
      <c r="B25" s="281">
        <v>0</v>
      </c>
      <c r="C25" s="281">
        <v>0</v>
      </c>
      <c r="D25" s="281">
        <v>0</v>
      </c>
      <c r="E25" s="281">
        <v>0</v>
      </c>
      <c r="F25" s="281">
        <v>0</v>
      </c>
      <c r="G25" s="281">
        <v>0</v>
      </c>
      <c r="H25" s="281">
        <v>0</v>
      </c>
      <c r="I25" s="281">
        <v>0</v>
      </c>
      <c r="J25" s="281">
        <v>0</v>
      </c>
      <c r="K25" s="281">
        <v>0</v>
      </c>
      <c r="L25" s="280">
        <v>0</v>
      </c>
      <c r="M25" s="280">
        <v>0</v>
      </c>
      <c r="N25" s="280">
        <v>0</v>
      </c>
      <c r="O25" s="280">
        <v>0</v>
      </c>
      <c r="P25" s="280">
        <v>0</v>
      </c>
      <c r="Q25" s="280">
        <v>0</v>
      </c>
      <c r="R25" s="269"/>
    </row>
    <row r="26" spans="1:18" ht="80.099999999999994" customHeight="1">
      <c r="A26" s="343" t="s">
        <v>31</v>
      </c>
      <c r="B26" s="281">
        <v>439796.17202</v>
      </c>
      <c r="C26" s="281">
        <v>6027.9401100000005</v>
      </c>
      <c r="D26" s="281">
        <v>1939.01198</v>
      </c>
      <c r="E26" s="281">
        <v>0</v>
      </c>
      <c r="F26" s="281">
        <v>43.348510000000005</v>
      </c>
      <c r="G26" s="281">
        <v>0</v>
      </c>
      <c r="H26" s="281">
        <v>0</v>
      </c>
      <c r="I26" s="281">
        <v>447806.47262000002</v>
      </c>
      <c r="J26" s="281">
        <v>7838.2164699999994</v>
      </c>
      <c r="K26" s="281">
        <v>0</v>
      </c>
      <c r="L26" s="280">
        <v>52.875489999999999</v>
      </c>
      <c r="M26" s="280">
        <v>0</v>
      </c>
      <c r="N26" s="280">
        <v>415.42546999999996</v>
      </c>
      <c r="O26" s="280">
        <v>0</v>
      </c>
      <c r="P26" s="280">
        <v>0.9545800000000001</v>
      </c>
      <c r="Q26" s="280">
        <v>8307.4720099999995</v>
      </c>
      <c r="R26" s="269"/>
    </row>
    <row r="27" spans="1:18" ht="80.099999999999994" customHeight="1">
      <c r="A27" s="343" t="s">
        <v>259</v>
      </c>
      <c r="B27" s="281">
        <v>44461.9752792</v>
      </c>
      <c r="C27" s="281">
        <v>0</v>
      </c>
      <c r="D27" s="281">
        <v>163.99994000000001</v>
      </c>
      <c r="E27" s="281">
        <v>0</v>
      </c>
      <c r="F27" s="281">
        <v>0</v>
      </c>
      <c r="G27" s="281">
        <v>0</v>
      </c>
      <c r="H27" s="281">
        <v>0</v>
      </c>
      <c r="I27" s="281">
        <v>44625.97522</v>
      </c>
      <c r="J27" s="281">
        <v>30136.04293</v>
      </c>
      <c r="K27" s="281">
        <v>76.584980000000002</v>
      </c>
      <c r="L27" s="280">
        <v>0</v>
      </c>
      <c r="M27" s="280">
        <v>0</v>
      </c>
      <c r="N27" s="280">
        <v>394.17867000000001</v>
      </c>
      <c r="O27" s="280">
        <v>0</v>
      </c>
      <c r="P27" s="280">
        <v>0</v>
      </c>
      <c r="Q27" s="280">
        <v>30606.806579999997</v>
      </c>
      <c r="R27" s="269"/>
    </row>
    <row r="28" spans="1:18" ht="80.099999999999994" customHeight="1">
      <c r="A28" s="343" t="s">
        <v>33</v>
      </c>
      <c r="B28" s="281">
        <v>0</v>
      </c>
      <c r="C28" s="281">
        <v>0</v>
      </c>
      <c r="D28" s="281">
        <v>0</v>
      </c>
      <c r="E28" s="281">
        <v>0</v>
      </c>
      <c r="F28" s="281">
        <v>0</v>
      </c>
      <c r="G28" s="281">
        <v>0</v>
      </c>
      <c r="H28" s="281">
        <v>0</v>
      </c>
      <c r="I28" s="281">
        <v>0</v>
      </c>
      <c r="J28" s="281">
        <v>18288.699339999999</v>
      </c>
      <c r="K28" s="281">
        <v>283.25582000000003</v>
      </c>
      <c r="L28" s="280">
        <v>176.86258999999998</v>
      </c>
      <c r="M28" s="280">
        <v>0</v>
      </c>
      <c r="N28" s="280">
        <v>221.22413</v>
      </c>
      <c r="O28" s="280">
        <v>0</v>
      </c>
      <c r="P28" s="280">
        <v>0</v>
      </c>
      <c r="Q28" s="280">
        <v>18970.041880000001</v>
      </c>
      <c r="R28" s="269"/>
    </row>
    <row r="29" spans="1:18" ht="80.099999999999994" customHeight="1">
      <c r="A29" s="343" t="s">
        <v>34</v>
      </c>
      <c r="B29" s="281">
        <v>589345.80717499997</v>
      </c>
      <c r="C29" s="281">
        <v>870.51593339999999</v>
      </c>
      <c r="D29" s="281">
        <v>3620.2955397999999</v>
      </c>
      <c r="E29" s="281">
        <v>55.506443399999995</v>
      </c>
      <c r="F29" s="281">
        <v>684.71856639999999</v>
      </c>
      <c r="G29" s="281">
        <v>15.697669400000001</v>
      </c>
      <c r="H29" s="281">
        <v>0</v>
      </c>
      <c r="I29" s="281">
        <v>594592.54139000003</v>
      </c>
      <c r="J29" s="281">
        <v>58006.550175999997</v>
      </c>
      <c r="K29" s="281">
        <v>420.698554</v>
      </c>
      <c r="L29" s="280">
        <v>472.13920000000002</v>
      </c>
      <c r="M29" s="280">
        <v>0</v>
      </c>
      <c r="N29" s="280">
        <v>2785.2041528</v>
      </c>
      <c r="O29" s="280">
        <v>15.71618</v>
      </c>
      <c r="P29" s="280">
        <v>6240.4384400000008</v>
      </c>
      <c r="Q29" s="280">
        <v>67940.746719999996</v>
      </c>
      <c r="R29" s="269"/>
    </row>
    <row r="30" spans="1:18" ht="80.099999999999994" customHeight="1">
      <c r="A30" s="343" t="s">
        <v>35</v>
      </c>
      <c r="B30" s="281">
        <v>694722.37383459997</v>
      </c>
      <c r="C30" s="281">
        <v>882.20711019999999</v>
      </c>
      <c r="D30" s="281">
        <v>4881.9023310000002</v>
      </c>
      <c r="E30" s="281">
        <v>10.9161488</v>
      </c>
      <c r="F30" s="281">
        <v>613.63256579999995</v>
      </c>
      <c r="G30" s="281">
        <v>24.48997</v>
      </c>
      <c r="H30" s="281">
        <v>0</v>
      </c>
      <c r="I30" s="281">
        <v>701135.52197999996</v>
      </c>
      <c r="J30" s="281">
        <v>18847.637157000001</v>
      </c>
      <c r="K30" s="281">
        <v>36.480650000000004</v>
      </c>
      <c r="L30" s="280">
        <v>164.18260999999998</v>
      </c>
      <c r="M30" s="280">
        <v>0</v>
      </c>
      <c r="N30" s="280">
        <v>438.7703376</v>
      </c>
      <c r="O30" s="280">
        <v>96.361270000000005</v>
      </c>
      <c r="P30" s="280">
        <v>64.672240000000002</v>
      </c>
      <c r="Q30" s="280">
        <v>19648.10426</v>
      </c>
      <c r="R30" s="269"/>
    </row>
    <row r="31" spans="1:18" ht="80.099999999999994" customHeight="1">
      <c r="A31" s="343" t="s">
        <v>36</v>
      </c>
      <c r="B31" s="281">
        <v>0</v>
      </c>
      <c r="C31" s="281">
        <v>0</v>
      </c>
      <c r="D31" s="281">
        <v>0</v>
      </c>
      <c r="E31" s="281">
        <v>0</v>
      </c>
      <c r="F31" s="281">
        <v>0</v>
      </c>
      <c r="G31" s="281">
        <v>0</v>
      </c>
      <c r="H31" s="281">
        <v>0</v>
      </c>
      <c r="I31" s="281">
        <v>0</v>
      </c>
      <c r="J31" s="281">
        <v>53095.095916400001</v>
      </c>
      <c r="K31" s="281">
        <v>109.8</v>
      </c>
      <c r="L31" s="280">
        <v>0</v>
      </c>
      <c r="M31" s="280">
        <v>0</v>
      </c>
      <c r="N31" s="280">
        <v>232.71630999999999</v>
      </c>
      <c r="O31" s="280">
        <v>20.937349999999999</v>
      </c>
      <c r="P31" s="280">
        <v>174.34184999999999</v>
      </c>
      <c r="Q31" s="280">
        <v>53632.891430000003</v>
      </c>
      <c r="R31" s="269"/>
    </row>
    <row r="32" spans="1:18" ht="80.099999999999994" customHeight="1">
      <c r="A32" s="343" t="s">
        <v>37</v>
      </c>
      <c r="B32" s="280">
        <v>0</v>
      </c>
      <c r="C32" s="280">
        <v>0</v>
      </c>
      <c r="D32" s="280">
        <v>0</v>
      </c>
      <c r="E32" s="280">
        <v>0</v>
      </c>
      <c r="F32" s="280">
        <v>0</v>
      </c>
      <c r="G32" s="280">
        <v>0</v>
      </c>
      <c r="H32" s="280">
        <v>0</v>
      </c>
      <c r="I32" s="280">
        <v>0</v>
      </c>
      <c r="J32" s="280">
        <v>131172.785374</v>
      </c>
      <c r="K32" s="280">
        <v>560</v>
      </c>
      <c r="L32" s="280">
        <v>2672.7767000000003</v>
      </c>
      <c r="M32" s="280">
        <v>0</v>
      </c>
      <c r="N32" s="280">
        <v>0</v>
      </c>
      <c r="O32" s="280">
        <v>43.842671600000003</v>
      </c>
      <c r="P32" s="280">
        <v>62183.754260000002</v>
      </c>
      <c r="Q32" s="280">
        <v>196633.15900000001</v>
      </c>
      <c r="R32" s="269"/>
    </row>
    <row r="33" spans="1:18" ht="80.099999999999994" customHeight="1">
      <c r="A33" s="343" t="s">
        <v>38</v>
      </c>
      <c r="B33" s="280">
        <v>1131239.8529577998</v>
      </c>
      <c r="C33" s="280">
        <v>8787.5971743999999</v>
      </c>
      <c r="D33" s="280">
        <v>1773.4787182</v>
      </c>
      <c r="E33" s="280">
        <v>1283.2968448000001</v>
      </c>
      <c r="F33" s="280">
        <v>14811.2141976</v>
      </c>
      <c r="G33" s="280">
        <v>595.87870279999993</v>
      </c>
      <c r="H33" s="280">
        <v>23239.50086</v>
      </c>
      <c r="I33" s="280">
        <v>1181730.8194200001</v>
      </c>
      <c r="J33" s="280">
        <v>91780.576375000004</v>
      </c>
      <c r="K33" s="280">
        <v>822.33258000000001</v>
      </c>
      <c r="L33" s="280">
        <v>1230.4646200000002</v>
      </c>
      <c r="M33" s="280">
        <v>152.94334000000001</v>
      </c>
      <c r="N33" s="280">
        <v>2770.8015372</v>
      </c>
      <c r="O33" s="280">
        <v>204.09504000000001</v>
      </c>
      <c r="P33" s="280">
        <v>12729.10535</v>
      </c>
      <c r="Q33" s="280">
        <v>109690.31884000001</v>
      </c>
      <c r="R33" s="269"/>
    </row>
    <row r="34" spans="1:18" ht="80.099999999999994" customHeight="1">
      <c r="A34" s="343" t="s">
        <v>39</v>
      </c>
      <c r="B34" s="280">
        <v>2836.6608799999999</v>
      </c>
      <c r="C34" s="280">
        <v>0</v>
      </c>
      <c r="D34" s="280">
        <v>5.6225399999999999</v>
      </c>
      <c r="E34" s="280">
        <v>0</v>
      </c>
      <c r="F34" s="280">
        <v>0</v>
      </c>
      <c r="G34" s="280">
        <v>0</v>
      </c>
      <c r="H34" s="280">
        <v>0</v>
      </c>
      <c r="I34" s="280">
        <v>2842.2834199999998</v>
      </c>
      <c r="J34" s="280">
        <v>2467.2981500000001</v>
      </c>
      <c r="K34" s="280">
        <v>58.12921</v>
      </c>
      <c r="L34" s="280">
        <v>0</v>
      </c>
      <c r="M34" s="280">
        <v>0</v>
      </c>
      <c r="N34" s="280">
        <v>0</v>
      </c>
      <c r="O34" s="280">
        <v>0</v>
      </c>
      <c r="P34" s="280">
        <v>0</v>
      </c>
      <c r="Q34" s="280">
        <v>2525.4273599999997</v>
      </c>
      <c r="R34" s="269"/>
    </row>
    <row r="35" spans="1:18" ht="164.25" customHeight="1">
      <c r="A35" s="343" t="s">
        <v>258</v>
      </c>
      <c r="B35" s="280">
        <v>36058.206474400002</v>
      </c>
      <c r="C35" s="280">
        <v>0</v>
      </c>
      <c r="D35" s="280">
        <v>0</v>
      </c>
      <c r="E35" s="280">
        <v>0</v>
      </c>
      <c r="F35" s="280">
        <v>0</v>
      </c>
      <c r="G35" s="280">
        <v>0</v>
      </c>
      <c r="H35" s="280">
        <v>0</v>
      </c>
      <c r="I35" s="280">
        <v>36058.206469999997</v>
      </c>
      <c r="J35" s="280">
        <v>24021.756980000002</v>
      </c>
      <c r="K35" s="280">
        <v>0</v>
      </c>
      <c r="L35" s="280">
        <v>0</v>
      </c>
      <c r="M35" s="280">
        <v>0</v>
      </c>
      <c r="N35" s="280">
        <v>0</v>
      </c>
      <c r="O35" s="280">
        <v>0</v>
      </c>
      <c r="P35" s="280">
        <v>0</v>
      </c>
      <c r="Q35" s="280">
        <v>24021.756980000002</v>
      </c>
      <c r="R35" s="269"/>
    </row>
    <row r="36" spans="1:18" ht="164.25" customHeight="1">
      <c r="A36" s="343" t="s">
        <v>41</v>
      </c>
      <c r="B36" s="280">
        <v>0</v>
      </c>
      <c r="C36" s="280">
        <v>0</v>
      </c>
      <c r="D36" s="280">
        <v>0</v>
      </c>
      <c r="E36" s="280">
        <v>0</v>
      </c>
      <c r="F36" s="280">
        <v>0</v>
      </c>
      <c r="G36" s="280">
        <v>0</v>
      </c>
      <c r="H36" s="280">
        <v>0</v>
      </c>
      <c r="I36" s="280">
        <v>0</v>
      </c>
      <c r="J36" s="280">
        <v>151.89657</v>
      </c>
      <c r="K36" s="280">
        <v>0</v>
      </c>
      <c r="L36" s="280">
        <v>0</v>
      </c>
      <c r="M36" s="280">
        <v>0</v>
      </c>
      <c r="N36" s="280">
        <v>0</v>
      </c>
      <c r="O36" s="280">
        <v>0</v>
      </c>
      <c r="P36" s="280">
        <v>0</v>
      </c>
      <c r="Q36" s="280">
        <v>151.89657</v>
      </c>
      <c r="R36" s="269"/>
    </row>
    <row r="37" spans="1:18" ht="164.25" customHeight="1">
      <c r="A37" s="343" t="s">
        <v>42</v>
      </c>
      <c r="B37" s="280">
        <v>0</v>
      </c>
      <c r="C37" s="280">
        <v>0</v>
      </c>
      <c r="D37" s="280">
        <v>0</v>
      </c>
      <c r="E37" s="280">
        <v>0</v>
      </c>
      <c r="F37" s="280">
        <v>0</v>
      </c>
      <c r="G37" s="280">
        <v>0</v>
      </c>
      <c r="H37" s="280">
        <v>0</v>
      </c>
      <c r="I37" s="280">
        <v>0</v>
      </c>
      <c r="J37" s="280">
        <v>8781.1678599999996</v>
      </c>
      <c r="K37" s="280">
        <v>0</v>
      </c>
      <c r="L37" s="280">
        <v>0</v>
      </c>
      <c r="M37" s="280">
        <v>0</v>
      </c>
      <c r="N37" s="280">
        <v>0</v>
      </c>
      <c r="O37" s="280">
        <v>0</v>
      </c>
      <c r="P37" s="280">
        <v>0</v>
      </c>
      <c r="Q37" s="280">
        <v>8781.1678599999996</v>
      </c>
      <c r="R37" s="269"/>
    </row>
    <row r="38" spans="1:18" ht="164.25" customHeight="1">
      <c r="A38" s="343" t="s">
        <v>43</v>
      </c>
      <c r="B38" s="280">
        <v>0</v>
      </c>
      <c r="C38" s="280">
        <v>0</v>
      </c>
      <c r="D38" s="280">
        <v>0</v>
      </c>
      <c r="E38" s="280">
        <v>0</v>
      </c>
      <c r="F38" s="280">
        <v>0</v>
      </c>
      <c r="G38" s="280">
        <v>0</v>
      </c>
      <c r="H38" s="280">
        <v>0</v>
      </c>
      <c r="I38" s="280">
        <v>0</v>
      </c>
      <c r="J38" s="280">
        <v>48425.463329999999</v>
      </c>
      <c r="K38" s="280">
        <v>968.55741</v>
      </c>
      <c r="L38" s="280">
        <v>0</v>
      </c>
      <c r="M38" s="280">
        <v>0</v>
      </c>
      <c r="N38" s="280">
        <v>0</v>
      </c>
      <c r="O38" s="280">
        <v>0</v>
      </c>
      <c r="P38" s="280">
        <v>0</v>
      </c>
      <c r="Q38" s="280">
        <v>49394.02074</v>
      </c>
      <c r="R38" s="269"/>
    </row>
    <row r="39" spans="1:18" s="208" customFormat="1" ht="83.25" customHeight="1">
      <c r="A39" s="344" t="s">
        <v>236</v>
      </c>
      <c r="B39" s="345">
        <f t="shared" ref="B39:P39" si="0">SUM(B10:B38)</f>
        <v>6773379.6446872009</v>
      </c>
      <c r="C39" s="345">
        <f t="shared" si="0"/>
        <v>32749.498196200002</v>
      </c>
      <c r="D39" s="345">
        <f t="shared" si="0"/>
        <v>50033.847301199996</v>
      </c>
      <c r="E39" s="345">
        <f t="shared" si="0"/>
        <v>2517.4360438000003</v>
      </c>
      <c r="F39" s="345">
        <f t="shared" si="0"/>
        <v>36887.114072199998</v>
      </c>
      <c r="G39" s="345">
        <f t="shared" si="0"/>
        <v>2061.7949202</v>
      </c>
      <c r="H39" s="345">
        <f t="shared" si="0"/>
        <v>50416.29711</v>
      </c>
      <c r="I39" s="345">
        <f t="shared" si="0"/>
        <v>6948045.6324899998</v>
      </c>
      <c r="J39" s="345">
        <f t="shared" si="0"/>
        <v>1372984.7678062001</v>
      </c>
      <c r="K39" s="345">
        <f t="shared" si="0"/>
        <v>7482.9833124000006</v>
      </c>
      <c r="L39" s="345">
        <f t="shared" si="0"/>
        <v>11096.115485</v>
      </c>
      <c r="M39" s="345">
        <f t="shared" si="0"/>
        <v>163.47399000000001</v>
      </c>
      <c r="N39" s="345">
        <f t="shared" si="0"/>
        <v>25202.8647136</v>
      </c>
      <c r="O39" s="345">
        <f t="shared" si="0"/>
        <v>977.55592520000005</v>
      </c>
      <c r="P39" s="345">
        <f t="shared" si="0"/>
        <v>126178.14908999999</v>
      </c>
      <c r="Q39" s="345">
        <f>SUM(Q10:Q38)</f>
        <v>1544085.9103500003</v>
      </c>
      <c r="R39" s="284"/>
    </row>
    <row r="40" spans="1:18" ht="27.75" customHeight="1" thickBot="1">
      <c r="A40" s="254"/>
      <c r="B40" s="255"/>
      <c r="C40" s="346"/>
      <c r="D40" s="256"/>
      <c r="E40" s="256"/>
      <c r="F40" s="256"/>
      <c r="G40" s="256"/>
      <c r="H40" s="256"/>
      <c r="I40" s="256"/>
      <c r="J40" s="256"/>
      <c r="K40" s="256"/>
      <c r="L40" s="255"/>
      <c r="M40" s="255"/>
      <c r="N40" s="255"/>
      <c r="O40" s="255"/>
      <c r="P40" s="255"/>
      <c r="Q40" s="255"/>
      <c r="R40" s="269"/>
    </row>
    <row r="41" spans="1:18" ht="51.75" customHeight="1" thickTop="1">
      <c r="A41" s="266" t="s">
        <v>245</v>
      </c>
      <c r="B41" s="187"/>
      <c r="C41" s="291"/>
      <c r="D41" s="219"/>
      <c r="E41" s="219"/>
      <c r="F41" s="219"/>
      <c r="G41" s="219"/>
      <c r="H41" s="219"/>
      <c r="I41" s="219"/>
      <c r="J41" s="219"/>
      <c r="K41" s="219"/>
      <c r="L41" s="220"/>
      <c r="M41" s="220"/>
      <c r="N41" s="25"/>
      <c r="O41" s="25"/>
      <c r="P41" s="25"/>
      <c r="Q41" s="25"/>
    </row>
    <row r="42" spans="1:18" ht="13.5" customHeight="1">
      <c r="A42" s="24"/>
      <c r="B42" s="50"/>
      <c r="C42" s="292"/>
      <c r="D42" s="26"/>
      <c r="E42" s="26"/>
      <c r="F42" s="26"/>
      <c r="G42" s="26"/>
      <c r="H42" s="26"/>
      <c r="I42" s="26"/>
      <c r="J42" s="26"/>
      <c r="K42" s="26"/>
      <c r="L42" s="26"/>
      <c r="M42" s="164"/>
      <c r="N42" s="25"/>
      <c r="O42" s="25"/>
      <c r="P42" s="25"/>
      <c r="Q42" s="25"/>
    </row>
    <row r="43" spans="1:18" ht="13.5" customHeight="1">
      <c r="A43" s="24"/>
      <c r="B43" s="50"/>
      <c r="C43" s="292"/>
      <c r="D43" s="26"/>
      <c r="E43" s="26"/>
      <c r="F43" s="26"/>
      <c r="G43" s="26"/>
      <c r="H43" s="26"/>
      <c r="I43" s="26"/>
      <c r="J43" s="26"/>
      <c r="K43" s="26"/>
      <c r="L43" s="26"/>
      <c r="M43" s="164"/>
      <c r="N43" s="25"/>
      <c r="O43" s="25"/>
      <c r="P43" s="25"/>
      <c r="Q43" s="25"/>
    </row>
    <row r="44" spans="1:18" ht="13.5" customHeight="1">
      <c r="A44" s="24"/>
      <c r="B44" s="50"/>
      <c r="C44" s="292"/>
      <c r="D44" s="26"/>
      <c r="E44" s="26"/>
      <c r="F44" s="26"/>
      <c r="G44" s="26"/>
      <c r="H44" s="26"/>
      <c r="I44" s="26"/>
      <c r="J44" s="26"/>
      <c r="K44" s="26"/>
      <c r="L44" s="26"/>
      <c r="M44" s="164"/>
      <c r="N44" s="25"/>
      <c r="O44" s="25"/>
      <c r="P44" s="25"/>
      <c r="Q44" s="25"/>
    </row>
    <row r="45" spans="1:18" ht="13.5" customHeight="1">
      <c r="A45" s="24"/>
      <c r="B45" s="50"/>
      <c r="C45" s="292"/>
      <c r="D45" s="26"/>
      <c r="E45" s="26"/>
      <c r="F45" s="26"/>
      <c r="G45" s="26"/>
      <c r="H45" s="26"/>
      <c r="I45" s="26"/>
      <c r="J45" s="26"/>
      <c r="K45" s="26"/>
      <c r="L45" s="26"/>
      <c r="M45" s="164"/>
      <c r="N45" s="25"/>
      <c r="O45" s="25"/>
      <c r="P45" s="25"/>
      <c r="Q45" s="25"/>
    </row>
    <row r="46" spans="1:18" ht="13.5" customHeight="1">
      <c r="A46" s="24"/>
      <c r="B46" s="50"/>
      <c r="C46" s="292"/>
      <c r="D46" s="26"/>
      <c r="E46" s="26"/>
      <c r="F46" s="26"/>
      <c r="G46" s="26"/>
      <c r="H46" s="26"/>
      <c r="I46" s="26"/>
      <c r="J46" s="26"/>
      <c r="K46" s="26"/>
      <c r="L46" s="26"/>
      <c r="M46" s="164"/>
      <c r="N46" s="25"/>
      <c r="O46" s="25"/>
      <c r="P46" s="25"/>
      <c r="Q46" s="25"/>
    </row>
    <row r="47" spans="1:18" ht="13.5" customHeight="1">
      <c r="A47" s="24"/>
      <c r="B47" s="50"/>
      <c r="C47" s="292"/>
      <c r="D47" s="26"/>
      <c r="E47" s="26"/>
      <c r="F47" s="26"/>
      <c r="G47" s="26"/>
      <c r="H47" s="26"/>
      <c r="I47" s="26"/>
      <c r="J47" s="26"/>
      <c r="K47" s="26"/>
      <c r="L47" s="26"/>
      <c r="M47" s="164"/>
      <c r="N47" s="25"/>
      <c r="O47" s="25"/>
      <c r="P47" s="25"/>
      <c r="Q47" s="25"/>
    </row>
    <row r="48" spans="1:18" ht="13.5" customHeight="1">
      <c r="A48" s="196"/>
      <c r="B48" s="262"/>
      <c r="C48" s="292"/>
      <c r="D48" s="26"/>
      <c r="E48" s="26"/>
      <c r="F48" s="26"/>
      <c r="G48" s="26"/>
      <c r="H48" s="26"/>
      <c r="I48" s="26"/>
      <c r="J48" s="26"/>
      <c r="K48" s="26"/>
      <c r="L48" s="26"/>
      <c r="M48" s="164"/>
      <c r="N48" s="25"/>
      <c r="O48" s="25"/>
      <c r="P48" s="25"/>
      <c r="Q48" s="25"/>
    </row>
    <row r="49" spans="1:17" ht="13.5" customHeight="1">
      <c r="A49" s="24"/>
      <c r="B49" s="262"/>
      <c r="C49" s="292"/>
      <c r="D49" s="26"/>
      <c r="E49" s="26"/>
      <c r="F49" s="26"/>
      <c r="G49" s="26"/>
      <c r="H49" s="26"/>
      <c r="I49" s="26"/>
      <c r="J49" s="26"/>
      <c r="K49" s="26"/>
      <c r="L49" s="26"/>
      <c r="M49" s="164"/>
      <c r="N49" s="25"/>
      <c r="O49" s="25"/>
      <c r="P49" s="25"/>
      <c r="Q49" s="25"/>
    </row>
    <row r="50" spans="1:17" ht="13.5" customHeight="1">
      <c r="A50" s="24"/>
      <c r="B50" s="262"/>
      <c r="C50" s="292"/>
      <c r="D50" s="26"/>
      <c r="E50" s="26"/>
      <c r="F50" s="26"/>
      <c r="G50" s="26"/>
      <c r="H50" s="26"/>
      <c r="I50" s="26"/>
      <c r="J50" s="26"/>
      <c r="K50" s="26"/>
      <c r="L50" s="26"/>
      <c r="M50" s="164"/>
      <c r="N50" s="25"/>
      <c r="O50" s="25"/>
      <c r="P50" s="25"/>
      <c r="Q50" s="25"/>
    </row>
    <row r="51" spans="1:17" ht="13.5" customHeight="1">
      <c r="A51" s="24"/>
      <c r="B51" s="262"/>
      <c r="C51" s="292"/>
      <c r="D51" s="26"/>
      <c r="E51" s="26"/>
      <c r="F51" s="26"/>
      <c r="G51" s="26"/>
      <c r="H51" s="26"/>
      <c r="I51" s="26"/>
      <c r="J51" s="26"/>
      <c r="K51" s="26"/>
      <c r="L51" s="26"/>
      <c r="M51" s="164"/>
      <c r="N51" s="25"/>
      <c r="O51" s="25"/>
      <c r="P51" s="25"/>
      <c r="Q51" s="25"/>
    </row>
    <row r="52" spans="1:17" ht="13.5" customHeight="1">
      <c r="A52" s="24"/>
      <c r="B52" s="262"/>
      <c r="C52" s="292"/>
      <c r="D52" s="26"/>
      <c r="E52" s="26"/>
      <c r="F52" s="26"/>
      <c r="G52" s="26"/>
      <c r="H52" s="26"/>
      <c r="I52" s="26"/>
      <c r="J52" s="26"/>
      <c r="K52" s="26"/>
      <c r="L52" s="26"/>
      <c r="M52" s="164"/>
      <c r="N52" s="25"/>
      <c r="O52" s="25"/>
      <c r="P52" s="25"/>
      <c r="Q52" s="25"/>
    </row>
    <row r="53" spans="1:17" ht="13.5" customHeight="1">
      <c r="A53" s="24"/>
      <c r="B53" s="262"/>
      <c r="C53" s="292"/>
      <c r="D53" s="26"/>
      <c r="E53" s="26"/>
      <c r="F53" s="26"/>
      <c r="G53" s="26"/>
      <c r="H53" s="26"/>
      <c r="I53" s="26"/>
      <c r="J53" s="26"/>
      <c r="K53" s="26"/>
      <c r="L53" s="26"/>
      <c r="M53" s="164"/>
      <c r="N53" s="25"/>
      <c r="O53" s="25"/>
      <c r="P53" s="25"/>
      <c r="Q53" s="25"/>
    </row>
    <row r="54" spans="1:17" ht="13.5" customHeight="1">
      <c r="A54" s="196"/>
      <c r="B54" s="262"/>
      <c r="C54" s="292"/>
      <c r="D54" s="26"/>
      <c r="E54" s="26"/>
      <c r="F54" s="26"/>
      <c r="G54" s="26"/>
      <c r="H54" s="26"/>
      <c r="I54" s="26"/>
      <c r="J54" s="26"/>
      <c r="K54" s="26"/>
      <c r="L54" s="26"/>
      <c r="M54" s="164"/>
      <c r="N54" s="25"/>
      <c r="O54" s="25"/>
      <c r="P54" s="25"/>
      <c r="Q54" s="25"/>
    </row>
    <row r="55" spans="1:17" ht="13.5" customHeight="1">
      <c r="A55" s="24"/>
      <c r="B55" s="50"/>
      <c r="C55" s="292"/>
      <c r="D55" s="26"/>
      <c r="E55" s="26"/>
      <c r="F55" s="26"/>
      <c r="G55" s="26"/>
      <c r="H55" s="26"/>
      <c r="I55" s="26"/>
      <c r="J55" s="26"/>
      <c r="K55" s="26"/>
      <c r="L55" s="26"/>
      <c r="M55" s="164"/>
      <c r="N55" s="25"/>
      <c r="O55" s="25"/>
      <c r="P55" s="25"/>
      <c r="Q55" s="25"/>
    </row>
    <row r="56" spans="1:17" ht="13.5" customHeight="1">
      <c r="A56" s="24"/>
      <c r="B56" s="50"/>
      <c r="C56" s="292"/>
      <c r="D56" s="26"/>
      <c r="E56" s="26"/>
      <c r="F56" s="26"/>
      <c r="G56" s="26"/>
      <c r="H56" s="26"/>
      <c r="I56" s="26"/>
      <c r="J56" s="26"/>
      <c r="K56" s="26"/>
      <c r="L56" s="26"/>
      <c r="M56" s="164"/>
      <c r="N56" s="25"/>
      <c r="O56" s="25"/>
      <c r="P56" s="25"/>
      <c r="Q56" s="25"/>
    </row>
    <row r="57" spans="1:17" ht="13.5" customHeight="1">
      <c r="A57" s="24"/>
      <c r="B57" s="50"/>
      <c r="C57" s="292"/>
      <c r="D57" s="26"/>
      <c r="E57" s="26"/>
      <c r="F57" s="26"/>
      <c r="G57" s="26"/>
      <c r="H57" s="26"/>
      <c r="I57" s="26"/>
      <c r="J57" s="26"/>
      <c r="K57" s="26"/>
      <c r="L57" s="26"/>
      <c r="M57" s="164"/>
      <c r="N57" s="25"/>
      <c r="O57" s="25"/>
      <c r="P57" s="25"/>
      <c r="Q57" s="25"/>
    </row>
    <row r="58" spans="1:17" ht="13.5" customHeight="1">
      <c r="A58" s="196"/>
      <c r="B58" s="50"/>
      <c r="C58" s="292"/>
      <c r="D58" s="26"/>
      <c r="E58" s="26"/>
      <c r="F58" s="26"/>
      <c r="G58" s="26"/>
      <c r="H58" s="26"/>
      <c r="I58" s="26"/>
      <c r="J58" s="26"/>
      <c r="K58" s="26"/>
      <c r="L58" s="26"/>
      <c r="M58" s="164"/>
      <c r="N58" s="25"/>
      <c r="O58" s="25"/>
      <c r="P58" s="25"/>
      <c r="Q58" s="25"/>
    </row>
    <row r="59" spans="1:17" ht="13.5" customHeight="1">
      <c r="A59" s="24"/>
      <c r="B59" s="50"/>
      <c r="C59" s="292"/>
      <c r="D59" s="26"/>
      <c r="E59" s="26"/>
      <c r="F59" s="26"/>
      <c r="G59" s="26"/>
      <c r="H59" s="26"/>
      <c r="I59" s="26"/>
      <c r="J59" s="26"/>
      <c r="K59" s="26"/>
      <c r="L59" s="26"/>
      <c r="M59" s="164"/>
      <c r="N59" s="25"/>
      <c r="O59" s="25"/>
      <c r="P59" s="25"/>
      <c r="Q59" s="25"/>
    </row>
    <row r="60" spans="1:17" ht="13.5" customHeight="1">
      <c r="A60" s="24"/>
      <c r="B60" s="50"/>
      <c r="C60" s="292"/>
      <c r="D60" s="26"/>
      <c r="E60" s="26"/>
      <c r="F60" s="26"/>
      <c r="G60" s="26"/>
      <c r="H60" s="26"/>
      <c r="I60" s="26"/>
      <c r="J60" s="26"/>
      <c r="K60" s="26"/>
      <c r="L60" s="26"/>
      <c r="M60" s="164"/>
      <c r="N60" s="25"/>
      <c r="O60" s="25"/>
      <c r="P60" s="25"/>
      <c r="Q60" s="25"/>
    </row>
    <row r="61" spans="1:17" ht="13.5" customHeight="1">
      <c r="A61" s="24"/>
      <c r="B61" s="50"/>
      <c r="C61" s="292"/>
      <c r="D61" s="26"/>
      <c r="E61" s="26"/>
      <c r="F61" s="26"/>
      <c r="G61" s="26"/>
      <c r="H61" s="26"/>
      <c r="I61" s="26"/>
      <c r="J61" s="26"/>
      <c r="K61" s="26"/>
      <c r="L61" s="26"/>
      <c r="M61" s="164"/>
      <c r="N61" s="25"/>
      <c r="O61" s="25"/>
      <c r="P61" s="25"/>
      <c r="Q61" s="25"/>
    </row>
    <row r="62" spans="1:17" ht="13.5" customHeight="1">
      <c r="A62" s="24"/>
      <c r="B62" s="50"/>
      <c r="C62" s="292"/>
      <c r="D62" s="26"/>
      <c r="E62" s="26"/>
      <c r="F62" s="26"/>
      <c r="G62" s="26"/>
      <c r="H62" s="26"/>
      <c r="I62" s="26"/>
      <c r="J62" s="26"/>
      <c r="K62" s="26"/>
      <c r="L62" s="26"/>
      <c r="M62" s="164"/>
      <c r="N62" s="25"/>
      <c r="O62" s="25"/>
      <c r="P62" s="25"/>
      <c r="Q62" s="25"/>
    </row>
    <row r="63" spans="1:17" ht="13.5" customHeight="1">
      <c r="A63" s="196"/>
      <c r="B63" s="50"/>
      <c r="C63" s="292"/>
      <c r="D63" s="26"/>
      <c r="E63" s="26"/>
      <c r="F63" s="26"/>
      <c r="G63" s="26"/>
      <c r="H63" s="26"/>
      <c r="I63" s="26"/>
      <c r="J63" s="26"/>
      <c r="K63" s="26"/>
      <c r="L63" s="26"/>
      <c r="M63" s="164"/>
      <c r="N63" s="25"/>
      <c r="O63" s="25"/>
      <c r="P63" s="25"/>
      <c r="Q63" s="25"/>
    </row>
    <row r="64" spans="1:17" ht="13.5" customHeight="1">
      <c r="A64" s="24"/>
      <c r="B64" s="50"/>
      <c r="C64" s="292"/>
      <c r="D64" s="26"/>
      <c r="E64" s="26"/>
      <c r="F64" s="26"/>
      <c r="G64" s="26"/>
      <c r="H64" s="26"/>
      <c r="I64" s="26"/>
      <c r="J64" s="26"/>
      <c r="K64" s="26"/>
      <c r="L64" s="26"/>
      <c r="M64" s="164"/>
      <c r="N64" s="25"/>
      <c r="O64" s="25"/>
      <c r="P64" s="25"/>
      <c r="Q64" s="25"/>
    </row>
    <row r="65" spans="1:17" ht="13.5" customHeight="1">
      <c r="A65" s="24"/>
      <c r="B65" s="50"/>
      <c r="C65" s="292"/>
      <c r="D65" s="26"/>
      <c r="E65" s="26"/>
      <c r="F65" s="26"/>
      <c r="G65" s="26"/>
      <c r="H65" s="26"/>
      <c r="I65" s="26"/>
      <c r="J65" s="26"/>
      <c r="K65" s="26"/>
      <c r="L65" s="26"/>
      <c r="M65" s="164"/>
      <c r="N65" s="25"/>
      <c r="O65" s="25"/>
      <c r="P65" s="25"/>
      <c r="Q65" s="25"/>
    </row>
    <row r="66" spans="1:17" ht="13.5" customHeight="1">
      <c r="A66" s="24"/>
      <c r="B66" s="50"/>
      <c r="C66" s="292"/>
      <c r="D66" s="26"/>
      <c r="E66" s="26"/>
      <c r="F66" s="26"/>
      <c r="G66" s="26"/>
      <c r="H66" s="26"/>
      <c r="I66" s="26"/>
      <c r="J66" s="26"/>
      <c r="K66" s="26"/>
      <c r="L66" s="26"/>
      <c r="M66" s="164"/>
      <c r="N66" s="25"/>
      <c r="O66" s="25"/>
      <c r="P66" s="25"/>
      <c r="Q66" s="25"/>
    </row>
    <row r="67" spans="1:17" ht="9" customHeight="1">
      <c r="A67" s="194"/>
      <c r="B67" s="50"/>
      <c r="C67" s="292"/>
      <c r="D67" s="26"/>
      <c r="E67" s="26"/>
      <c r="F67" s="26"/>
      <c r="G67" s="26"/>
      <c r="H67" s="26"/>
      <c r="I67" s="26"/>
      <c r="J67" s="26"/>
      <c r="K67" s="26"/>
      <c r="L67" s="26"/>
      <c r="M67" s="164"/>
      <c r="N67" s="25"/>
      <c r="O67" s="25"/>
      <c r="P67" s="25"/>
      <c r="Q67" s="25"/>
    </row>
    <row r="68" spans="1:17" ht="9" customHeight="1">
      <c r="A68" s="194"/>
      <c r="B68" s="50"/>
      <c r="C68" s="292"/>
      <c r="D68" s="26"/>
      <c r="E68" s="26"/>
      <c r="F68" s="26"/>
      <c r="G68" s="26"/>
      <c r="H68" s="26"/>
      <c r="I68" s="26"/>
      <c r="J68" s="26"/>
      <c r="K68" s="26"/>
      <c r="L68" s="26"/>
      <c r="M68" s="164"/>
      <c r="N68" s="25"/>
      <c r="O68" s="25"/>
      <c r="P68" s="25"/>
      <c r="Q68" s="25"/>
    </row>
    <row r="69" spans="1:17" ht="9" customHeight="1">
      <c r="A69" s="194"/>
      <c r="B69" s="50"/>
      <c r="C69" s="292"/>
      <c r="D69" s="26"/>
      <c r="E69" s="26"/>
      <c r="F69" s="26"/>
      <c r="G69" s="26"/>
      <c r="H69" s="26"/>
      <c r="I69" s="26"/>
      <c r="J69" s="26"/>
      <c r="K69" s="26"/>
      <c r="L69" s="26"/>
      <c r="M69" s="164"/>
      <c r="N69" s="25"/>
      <c r="O69" s="25"/>
      <c r="P69" s="25"/>
      <c r="Q69" s="25"/>
    </row>
    <row r="70" spans="1:17" ht="9" customHeight="1">
      <c r="A70" s="194"/>
      <c r="B70" s="50"/>
      <c r="C70" s="292"/>
      <c r="D70" s="26"/>
      <c r="E70" s="26"/>
      <c r="F70" s="26"/>
      <c r="G70" s="26"/>
      <c r="H70" s="26"/>
      <c r="I70" s="26"/>
      <c r="J70" s="26"/>
      <c r="K70" s="26"/>
      <c r="L70" s="26"/>
      <c r="M70" s="164"/>
      <c r="N70" s="25"/>
      <c r="O70" s="25"/>
      <c r="P70" s="25"/>
      <c r="Q70" s="25"/>
    </row>
    <row r="71" spans="1:17" ht="9" customHeight="1">
      <c r="A71" s="195"/>
      <c r="B71" s="50"/>
      <c r="C71" s="292"/>
      <c r="D71" s="26"/>
      <c r="E71" s="26"/>
      <c r="F71" s="26"/>
      <c r="G71" s="26"/>
      <c r="H71" s="26"/>
      <c r="I71" s="26"/>
      <c r="J71" s="26"/>
      <c r="K71" s="26"/>
      <c r="L71" s="26"/>
      <c r="M71" s="164"/>
      <c r="N71" s="25"/>
      <c r="O71" s="25"/>
      <c r="P71" s="25"/>
      <c r="Q71" s="25"/>
    </row>
    <row r="72" spans="1:17" ht="9" customHeight="1">
      <c r="A72" s="195"/>
      <c r="C72" s="292"/>
      <c r="D72" s="26"/>
      <c r="E72" s="26"/>
      <c r="F72" s="26"/>
      <c r="G72" s="26"/>
      <c r="H72" s="26"/>
      <c r="I72" s="26"/>
      <c r="J72" s="26"/>
      <c r="K72" s="26"/>
      <c r="L72" s="26"/>
      <c r="M72" s="25"/>
      <c r="N72" s="25"/>
      <c r="O72" s="25"/>
      <c r="P72" s="25"/>
      <c r="Q72" s="25"/>
    </row>
    <row r="73" spans="1:17" ht="9" customHeight="1">
      <c r="A73" s="196"/>
      <c r="C73" s="292"/>
      <c r="D73" s="26"/>
      <c r="E73" s="26"/>
      <c r="F73" s="26"/>
      <c r="G73" s="26"/>
      <c r="H73" s="26"/>
      <c r="I73" s="26"/>
      <c r="J73" s="26"/>
      <c r="K73" s="26"/>
      <c r="L73" s="26"/>
      <c r="M73" s="25"/>
      <c r="N73" s="25"/>
      <c r="O73" s="25"/>
      <c r="P73" s="25"/>
      <c r="Q73" s="25"/>
    </row>
    <row r="74" spans="1:17" ht="9" customHeight="1">
      <c r="A74" s="24"/>
      <c r="C74" s="292"/>
      <c r="D74" s="26"/>
      <c r="E74" s="26"/>
      <c r="F74" s="26"/>
      <c r="G74" s="26"/>
      <c r="H74" s="26"/>
      <c r="I74" s="26"/>
      <c r="J74" s="26"/>
      <c r="K74" s="26"/>
      <c r="L74" s="26"/>
      <c r="M74" s="25"/>
      <c r="N74" s="25"/>
      <c r="O74" s="25"/>
      <c r="P74" s="25"/>
      <c r="Q74" s="25"/>
    </row>
    <row r="75" spans="1:17" ht="9" customHeight="1">
      <c r="A75" s="24"/>
      <c r="C75" s="292"/>
      <c r="D75" s="26"/>
      <c r="E75" s="26"/>
      <c r="F75" s="26"/>
      <c r="G75" s="26"/>
      <c r="H75" s="26"/>
      <c r="I75" s="26"/>
      <c r="J75" s="26"/>
      <c r="K75" s="26"/>
      <c r="L75" s="26"/>
      <c r="M75" s="25"/>
      <c r="N75" s="25"/>
      <c r="O75" s="25"/>
      <c r="P75" s="25"/>
      <c r="Q75" s="25"/>
    </row>
    <row r="76" spans="1:17" ht="9" customHeight="1">
      <c r="A76" s="24"/>
      <c r="C76" s="292"/>
      <c r="D76" s="26"/>
      <c r="E76" s="26"/>
      <c r="F76" s="26"/>
      <c r="G76" s="26"/>
      <c r="H76" s="26"/>
      <c r="I76" s="26"/>
      <c r="J76" s="26"/>
      <c r="K76" s="26"/>
      <c r="L76" s="26"/>
      <c r="M76" s="25"/>
      <c r="N76" s="25"/>
      <c r="O76" s="25"/>
      <c r="P76" s="25"/>
      <c r="Q76" s="25"/>
    </row>
    <row r="77" spans="1:17" ht="9" customHeight="1">
      <c r="A77" s="24"/>
      <c r="C77" s="292"/>
      <c r="D77" s="26"/>
      <c r="E77" s="26"/>
      <c r="F77" s="26"/>
      <c r="G77" s="26"/>
      <c r="H77" s="26"/>
      <c r="I77" s="26"/>
      <c r="J77" s="26"/>
      <c r="K77" s="26"/>
      <c r="L77" s="26"/>
      <c r="M77" s="25"/>
      <c r="N77" s="25"/>
      <c r="O77" s="25"/>
      <c r="P77" s="25"/>
      <c r="Q77" s="25"/>
    </row>
    <row r="78" spans="1:17" ht="9" customHeight="1">
      <c r="A78" s="194"/>
      <c r="C78" s="292"/>
      <c r="D78" s="26"/>
      <c r="E78" s="26"/>
      <c r="F78" s="26"/>
      <c r="G78" s="26"/>
      <c r="H78" s="26"/>
      <c r="I78" s="26"/>
      <c r="J78" s="26"/>
      <c r="K78" s="26"/>
      <c r="L78" s="26"/>
      <c r="M78" s="25"/>
      <c r="N78" s="25"/>
      <c r="O78" s="25"/>
      <c r="P78" s="25"/>
      <c r="Q78" s="25"/>
    </row>
    <row r="79" spans="1:17" ht="9" customHeight="1">
      <c r="A79" s="196"/>
      <c r="C79" s="292"/>
      <c r="D79" s="26"/>
      <c r="E79" s="26"/>
      <c r="F79" s="26"/>
      <c r="G79" s="26"/>
      <c r="H79" s="26"/>
      <c r="I79" s="26"/>
      <c r="J79" s="26"/>
      <c r="K79" s="26"/>
      <c r="L79" s="26"/>
      <c r="M79" s="25"/>
      <c r="N79" s="25"/>
      <c r="O79" s="25"/>
      <c r="P79" s="25"/>
      <c r="Q79" s="25"/>
    </row>
    <row r="80" spans="1:17" ht="9" customHeight="1">
      <c r="A80" s="24"/>
      <c r="C80" s="292"/>
      <c r="D80" s="26"/>
      <c r="E80" s="26"/>
      <c r="F80" s="26"/>
      <c r="G80" s="26"/>
      <c r="H80" s="26"/>
      <c r="I80" s="26"/>
      <c r="J80" s="26"/>
      <c r="K80" s="26"/>
      <c r="L80" s="26"/>
      <c r="M80" s="25"/>
      <c r="N80" s="25"/>
      <c r="O80" s="25"/>
      <c r="P80" s="25"/>
      <c r="Q80" s="25"/>
    </row>
    <row r="81" spans="1:17" ht="9" customHeight="1">
      <c r="A81" s="24"/>
      <c r="C81" s="292"/>
      <c r="D81" s="26"/>
      <c r="E81" s="26"/>
      <c r="F81" s="26"/>
      <c r="G81" s="26"/>
      <c r="H81" s="26"/>
      <c r="I81" s="26"/>
      <c r="J81" s="26"/>
      <c r="K81" s="26"/>
      <c r="L81" s="26"/>
      <c r="M81" s="25"/>
      <c r="N81" s="25"/>
      <c r="O81" s="25"/>
      <c r="P81" s="25"/>
      <c r="Q81" s="25"/>
    </row>
    <row r="82" spans="1:17" ht="9" customHeight="1">
      <c r="A82" s="24"/>
      <c r="C82" s="292"/>
      <c r="D82" s="26"/>
      <c r="E82" s="26"/>
      <c r="F82" s="26"/>
      <c r="G82" s="26"/>
      <c r="H82" s="26"/>
      <c r="I82" s="26"/>
      <c r="J82" s="26"/>
      <c r="K82" s="26"/>
      <c r="L82" s="26"/>
      <c r="M82" s="25"/>
      <c r="N82" s="25"/>
      <c r="O82" s="25"/>
      <c r="P82" s="25"/>
      <c r="Q82" s="25"/>
    </row>
    <row r="83" spans="1:17" ht="9" customHeight="1">
      <c r="A83" s="24"/>
      <c r="C83" s="292"/>
      <c r="D83" s="26"/>
      <c r="E83" s="26"/>
      <c r="F83" s="26"/>
      <c r="G83" s="26"/>
      <c r="H83" s="26"/>
      <c r="I83" s="26"/>
      <c r="J83" s="26"/>
      <c r="K83" s="26"/>
      <c r="L83" s="26"/>
      <c r="M83" s="25"/>
      <c r="N83" s="25"/>
      <c r="O83" s="25"/>
      <c r="P83" s="25"/>
      <c r="Q83" s="25"/>
    </row>
    <row r="84" spans="1:17" ht="9" customHeight="1">
      <c r="A84" s="194"/>
      <c r="C84" s="292"/>
      <c r="D84" s="26"/>
      <c r="E84" s="26"/>
      <c r="F84" s="26"/>
      <c r="G84" s="26"/>
      <c r="H84" s="26"/>
      <c r="I84" s="26"/>
      <c r="J84" s="26"/>
      <c r="K84" s="26"/>
      <c r="L84" s="26"/>
      <c r="M84" s="25"/>
      <c r="N84" s="25"/>
      <c r="O84" s="25"/>
      <c r="P84" s="25"/>
      <c r="Q84" s="25"/>
    </row>
    <row r="85" spans="1:17" ht="9" customHeight="1">
      <c r="A85" s="196"/>
      <c r="C85" s="292"/>
      <c r="D85" s="26"/>
      <c r="E85" s="26"/>
      <c r="F85" s="26"/>
      <c r="G85" s="26"/>
      <c r="H85" s="26"/>
      <c r="I85" s="26"/>
      <c r="J85" s="26"/>
      <c r="K85" s="26"/>
      <c r="L85" s="26"/>
      <c r="M85" s="25"/>
      <c r="N85" s="25"/>
      <c r="O85" s="25"/>
      <c r="P85" s="25"/>
      <c r="Q85" s="25"/>
    </row>
    <row r="86" spans="1:17" ht="9" customHeight="1">
      <c r="A86" s="24"/>
      <c r="C86" s="292"/>
      <c r="D86" s="26"/>
      <c r="E86" s="26"/>
      <c r="F86" s="26"/>
      <c r="G86" s="26"/>
      <c r="H86" s="26"/>
      <c r="I86" s="26"/>
      <c r="J86" s="26"/>
      <c r="K86" s="26"/>
      <c r="L86" s="26"/>
      <c r="M86" s="25"/>
      <c r="N86" s="25"/>
      <c r="O86" s="25"/>
      <c r="P86" s="25"/>
      <c r="Q86" s="25"/>
    </row>
    <row r="87" spans="1:17" ht="9" customHeight="1">
      <c r="A87" s="24"/>
      <c r="C87" s="292"/>
      <c r="D87" s="26"/>
      <c r="E87" s="26"/>
      <c r="F87" s="26"/>
      <c r="G87" s="26"/>
      <c r="H87" s="26"/>
      <c r="I87" s="26"/>
      <c r="J87" s="26"/>
      <c r="K87" s="26"/>
      <c r="L87" s="26"/>
      <c r="M87" s="25"/>
      <c r="N87" s="25"/>
      <c r="O87" s="25"/>
      <c r="P87" s="25"/>
      <c r="Q87" s="25"/>
    </row>
    <row r="88" spans="1:17" ht="9" customHeight="1">
      <c r="A88" s="24"/>
      <c r="C88" s="292"/>
      <c r="D88" s="26"/>
      <c r="E88" s="26"/>
      <c r="F88" s="26"/>
      <c r="G88" s="26"/>
      <c r="H88" s="26"/>
      <c r="I88" s="26"/>
      <c r="J88" s="26"/>
      <c r="K88" s="26"/>
      <c r="L88" s="26"/>
      <c r="M88" s="25"/>
      <c r="N88" s="25"/>
      <c r="O88" s="25"/>
      <c r="P88" s="25"/>
      <c r="Q88" s="25"/>
    </row>
    <row r="89" spans="1:17" ht="9" customHeight="1">
      <c r="A89" s="24"/>
      <c r="C89" s="292"/>
      <c r="D89" s="26"/>
      <c r="E89" s="26"/>
      <c r="F89" s="26"/>
      <c r="G89" s="26"/>
      <c r="H89" s="26"/>
      <c r="I89" s="26"/>
      <c r="J89" s="26"/>
      <c r="K89" s="26"/>
      <c r="L89" s="26"/>
      <c r="M89" s="25"/>
      <c r="N89" s="25"/>
      <c r="O89" s="25"/>
      <c r="P89" s="25"/>
      <c r="Q89" s="25"/>
    </row>
    <row r="90" spans="1:17">
      <c r="A90" s="24"/>
      <c r="C90" s="293"/>
      <c r="D90" s="50"/>
      <c r="E90" s="50"/>
      <c r="F90" s="50"/>
      <c r="G90" s="50"/>
      <c r="H90" s="50"/>
      <c r="I90" s="50"/>
      <c r="J90" s="50"/>
      <c r="K90" s="50"/>
      <c r="L90" s="50"/>
    </row>
    <row r="91" spans="1:17">
      <c r="A91" s="24"/>
      <c r="C91" s="293"/>
      <c r="D91" s="50"/>
      <c r="E91" s="50"/>
      <c r="F91" s="50"/>
      <c r="G91" s="50"/>
      <c r="H91" s="50"/>
      <c r="I91" s="50"/>
      <c r="J91" s="50"/>
      <c r="K91" s="50"/>
      <c r="L91" s="50"/>
    </row>
    <row r="92" spans="1:17">
      <c r="A92" s="24"/>
      <c r="C92" s="293"/>
      <c r="D92" s="50"/>
      <c r="E92" s="50"/>
      <c r="F92" s="50"/>
      <c r="G92" s="50"/>
      <c r="H92" s="50"/>
      <c r="I92" s="50"/>
      <c r="J92" s="50"/>
      <c r="K92" s="50"/>
      <c r="L92" s="50"/>
    </row>
    <row r="93" spans="1:17">
      <c r="A93" s="24"/>
      <c r="C93" s="293"/>
      <c r="D93" s="50"/>
      <c r="E93" s="50"/>
      <c r="F93" s="50"/>
      <c r="G93" s="50"/>
      <c r="H93" s="50"/>
      <c r="I93" s="50"/>
      <c r="J93" s="50"/>
      <c r="K93" s="50"/>
      <c r="L93" s="50"/>
    </row>
    <row r="94" spans="1:17">
      <c r="A94" s="194"/>
      <c r="C94" s="293"/>
      <c r="D94" s="50"/>
      <c r="E94" s="50"/>
      <c r="F94" s="50"/>
      <c r="G94" s="50"/>
      <c r="H94" s="50"/>
      <c r="I94" s="50"/>
      <c r="J94" s="50"/>
      <c r="K94" s="50"/>
      <c r="L94" s="50"/>
    </row>
    <row r="95" spans="1:17">
      <c r="A95" s="196"/>
      <c r="C95" s="293"/>
      <c r="D95" s="50"/>
      <c r="E95" s="50"/>
      <c r="F95" s="50"/>
      <c r="G95" s="50"/>
      <c r="H95" s="50"/>
      <c r="I95" s="50"/>
      <c r="J95" s="50"/>
      <c r="K95" s="50"/>
      <c r="L95" s="50"/>
    </row>
    <row r="96" spans="1:17">
      <c r="A96" s="24"/>
      <c r="C96" s="293"/>
      <c r="D96" s="50"/>
      <c r="E96" s="50"/>
      <c r="F96" s="50"/>
      <c r="G96" s="50"/>
      <c r="H96" s="50"/>
      <c r="I96" s="50"/>
      <c r="J96" s="50"/>
      <c r="K96" s="50"/>
      <c r="L96" s="50"/>
    </row>
    <row r="97" spans="1:12">
      <c r="A97" s="24"/>
      <c r="C97" s="293"/>
      <c r="D97" s="50"/>
      <c r="E97" s="50"/>
      <c r="F97" s="50"/>
      <c r="G97" s="50"/>
      <c r="H97" s="50"/>
      <c r="I97" s="50"/>
      <c r="J97" s="50"/>
      <c r="K97" s="50"/>
      <c r="L97" s="50"/>
    </row>
    <row r="98" spans="1:12">
      <c r="A98" s="24"/>
      <c r="C98" s="293"/>
      <c r="D98" s="50"/>
      <c r="E98" s="50"/>
      <c r="F98" s="50"/>
      <c r="G98" s="50"/>
      <c r="H98" s="50"/>
      <c r="I98" s="50"/>
      <c r="J98" s="50"/>
      <c r="K98" s="50"/>
      <c r="L98" s="50"/>
    </row>
    <row r="99" spans="1:12">
      <c r="A99" s="24"/>
      <c r="C99" s="293"/>
      <c r="D99" s="50"/>
      <c r="E99" s="50"/>
      <c r="F99" s="50"/>
      <c r="G99" s="50"/>
      <c r="H99" s="50"/>
      <c r="I99" s="50"/>
      <c r="J99" s="50"/>
      <c r="K99" s="50"/>
      <c r="L99" s="50"/>
    </row>
    <row r="100" spans="1:12">
      <c r="A100" s="24"/>
      <c r="C100" s="293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12">
      <c r="A101" s="24"/>
      <c r="C101" s="293"/>
      <c r="D101" s="50"/>
      <c r="E101" s="50"/>
      <c r="F101" s="50"/>
      <c r="G101" s="50"/>
      <c r="H101" s="50"/>
      <c r="I101" s="50"/>
      <c r="J101" s="50"/>
      <c r="K101" s="50"/>
      <c r="L101" s="50"/>
    </row>
    <row r="102" spans="1:12">
      <c r="A102" s="24"/>
      <c r="C102" s="293"/>
      <c r="D102" s="50"/>
      <c r="E102" s="50"/>
      <c r="F102" s="50"/>
      <c r="G102" s="50"/>
      <c r="H102" s="50"/>
      <c r="I102" s="50"/>
      <c r="J102" s="50"/>
      <c r="K102" s="50"/>
      <c r="L102" s="50"/>
    </row>
    <row r="103" spans="1:12">
      <c r="A103" s="24"/>
      <c r="C103" s="293"/>
      <c r="D103" s="50"/>
      <c r="E103" s="50"/>
      <c r="F103" s="50"/>
      <c r="G103" s="50"/>
      <c r="H103" s="50"/>
      <c r="I103" s="50"/>
      <c r="J103" s="50"/>
      <c r="K103" s="50"/>
      <c r="L103" s="50"/>
    </row>
    <row r="104" spans="1:12">
      <c r="A104" s="24"/>
      <c r="C104" s="293"/>
      <c r="D104" s="50"/>
      <c r="E104" s="50"/>
      <c r="F104" s="50"/>
      <c r="G104" s="50"/>
      <c r="H104" s="50"/>
      <c r="I104" s="50"/>
      <c r="J104" s="50"/>
      <c r="K104" s="50"/>
      <c r="L104" s="50"/>
    </row>
    <row r="105" spans="1:12">
      <c r="A105" s="196"/>
      <c r="C105" s="293"/>
      <c r="D105" s="50"/>
      <c r="E105" s="50"/>
      <c r="F105" s="50"/>
      <c r="G105" s="50"/>
      <c r="H105" s="50"/>
      <c r="I105" s="50"/>
      <c r="J105" s="50"/>
      <c r="K105" s="50"/>
      <c r="L105" s="50"/>
    </row>
    <row r="106" spans="1:12">
      <c r="A106" s="24"/>
      <c r="C106" s="293"/>
      <c r="D106" s="50"/>
      <c r="E106" s="50"/>
      <c r="F106" s="50"/>
      <c r="G106" s="50"/>
      <c r="H106" s="50"/>
      <c r="I106" s="50"/>
      <c r="J106" s="50"/>
      <c r="K106" s="50"/>
      <c r="L106" s="50"/>
    </row>
    <row r="107" spans="1:12">
      <c r="A107" s="24"/>
      <c r="C107" s="293"/>
      <c r="D107" s="50"/>
      <c r="E107" s="50"/>
      <c r="F107" s="50"/>
      <c r="G107" s="50"/>
      <c r="H107" s="50"/>
      <c r="I107" s="50"/>
      <c r="J107" s="50"/>
      <c r="K107" s="50"/>
      <c r="L107" s="50"/>
    </row>
    <row r="108" spans="1:12">
      <c r="A108" s="24"/>
      <c r="C108" s="293"/>
      <c r="D108" s="50"/>
      <c r="E108" s="50"/>
      <c r="F108" s="50"/>
      <c r="G108" s="50"/>
      <c r="H108" s="50"/>
      <c r="I108" s="50"/>
      <c r="J108" s="50"/>
      <c r="K108" s="50"/>
      <c r="L108" s="50"/>
    </row>
    <row r="109" spans="1:12">
      <c r="A109" s="197"/>
      <c r="C109" s="293"/>
      <c r="D109" s="50"/>
      <c r="E109" s="50"/>
      <c r="F109" s="50"/>
      <c r="G109" s="50"/>
      <c r="H109" s="50"/>
      <c r="I109" s="50"/>
      <c r="J109" s="50"/>
      <c r="K109" s="50"/>
      <c r="L109" s="50"/>
    </row>
    <row r="110" spans="1:12">
      <c r="A110" s="197"/>
      <c r="C110" s="293"/>
      <c r="D110" s="50"/>
      <c r="E110" s="50"/>
      <c r="F110" s="50"/>
      <c r="G110" s="50"/>
      <c r="H110" s="50"/>
      <c r="I110" s="50"/>
      <c r="J110" s="50"/>
      <c r="K110" s="50"/>
      <c r="L110" s="50"/>
    </row>
    <row r="111" spans="1:12">
      <c r="A111" s="197"/>
      <c r="C111" s="293"/>
      <c r="D111" s="50"/>
      <c r="E111" s="50"/>
      <c r="F111" s="50"/>
      <c r="G111" s="50"/>
      <c r="H111" s="50"/>
      <c r="I111" s="50"/>
      <c r="J111" s="50"/>
      <c r="K111" s="50"/>
      <c r="L111" s="50"/>
    </row>
    <row r="112" spans="1:12">
      <c r="A112" s="197"/>
      <c r="C112" s="293"/>
      <c r="D112" s="50"/>
      <c r="E112" s="50"/>
      <c r="F112" s="50"/>
      <c r="G112" s="50"/>
      <c r="H112" s="50"/>
      <c r="I112" s="50"/>
      <c r="J112" s="50"/>
      <c r="K112" s="50"/>
      <c r="L112" s="50"/>
    </row>
    <row r="113" spans="1:12">
      <c r="A113" s="197"/>
      <c r="C113" s="293"/>
      <c r="D113" s="50"/>
      <c r="E113" s="50"/>
      <c r="F113" s="50"/>
      <c r="G113" s="50"/>
      <c r="H113" s="50"/>
      <c r="I113" s="50"/>
      <c r="J113" s="50"/>
      <c r="K113" s="50"/>
      <c r="L113" s="50"/>
    </row>
    <row r="114" spans="1:12">
      <c r="A114" s="197"/>
      <c r="C114" s="293"/>
      <c r="D114" s="50"/>
      <c r="E114" s="50"/>
      <c r="F114" s="50"/>
      <c r="G114" s="50"/>
      <c r="H114" s="50"/>
      <c r="I114" s="50"/>
      <c r="J114" s="50"/>
      <c r="K114" s="50"/>
      <c r="L114" s="50"/>
    </row>
    <row r="115" spans="1:12">
      <c r="A115" s="197"/>
      <c r="C115" s="293"/>
      <c r="D115" s="50"/>
      <c r="E115" s="50"/>
      <c r="F115" s="50"/>
      <c r="G115" s="50"/>
      <c r="H115" s="50"/>
      <c r="I115" s="50"/>
      <c r="J115" s="50"/>
      <c r="K115" s="50"/>
      <c r="L115" s="50"/>
    </row>
    <row r="116" spans="1:12">
      <c r="A116" s="197"/>
      <c r="C116" s="293"/>
      <c r="D116" s="50"/>
      <c r="E116" s="50"/>
      <c r="F116" s="50"/>
      <c r="G116" s="50"/>
      <c r="H116" s="50"/>
      <c r="I116" s="50"/>
      <c r="J116" s="50"/>
      <c r="K116" s="50"/>
      <c r="L116" s="50"/>
    </row>
    <row r="117" spans="1:12">
      <c r="A117" s="197"/>
      <c r="C117" s="293"/>
      <c r="D117" s="50"/>
      <c r="E117" s="50"/>
      <c r="F117" s="50"/>
      <c r="G117" s="50"/>
      <c r="H117" s="50"/>
      <c r="I117" s="50"/>
      <c r="J117" s="50"/>
      <c r="K117" s="50"/>
      <c r="L117" s="50"/>
    </row>
    <row r="118" spans="1:12">
      <c r="A118" s="198"/>
      <c r="C118" s="293"/>
      <c r="D118" s="50"/>
      <c r="E118" s="50"/>
      <c r="F118" s="50"/>
      <c r="G118" s="50"/>
      <c r="H118" s="50"/>
      <c r="I118" s="50"/>
      <c r="J118" s="50"/>
      <c r="K118" s="50"/>
      <c r="L118" s="50"/>
    </row>
    <row r="119" spans="1:12">
      <c r="A119" s="198"/>
      <c r="C119" s="293"/>
      <c r="D119" s="50"/>
      <c r="E119" s="50"/>
      <c r="F119" s="50"/>
      <c r="G119" s="50"/>
      <c r="H119" s="50"/>
      <c r="I119" s="50"/>
      <c r="J119" s="50"/>
      <c r="K119" s="50"/>
      <c r="L119" s="50"/>
    </row>
    <row r="120" spans="1:12">
      <c r="A120" s="198"/>
      <c r="C120" s="293"/>
      <c r="D120" s="50"/>
      <c r="E120" s="50"/>
      <c r="F120" s="50"/>
      <c r="G120" s="50"/>
      <c r="H120" s="50"/>
      <c r="I120" s="50"/>
      <c r="J120" s="50"/>
      <c r="K120" s="50"/>
      <c r="L120" s="50"/>
    </row>
    <row r="121" spans="1:12">
      <c r="A121" s="198"/>
      <c r="C121" s="293"/>
      <c r="D121" s="50"/>
      <c r="E121" s="50"/>
      <c r="F121" s="50"/>
      <c r="G121" s="50"/>
      <c r="H121" s="50"/>
      <c r="I121" s="50"/>
      <c r="J121" s="50"/>
      <c r="K121" s="50"/>
      <c r="L121" s="50"/>
    </row>
    <row r="122" spans="1:12">
      <c r="A122" s="198"/>
      <c r="C122" s="293"/>
      <c r="D122" s="50"/>
      <c r="E122" s="50"/>
      <c r="F122" s="50"/>
      <c r="G122" s="50"/>
      <c r="H122" s="50"/>
      <c r="I122" s="50"/>
      <c r="J122" s="50"/>
      <c r="K122" s="50"/>
      <c r="L122" s="50"/>
    </row>
    <row r="123" spans="1:12">
      <c r="A123" s="198"/>
      <c r="C123" s="293"/>
      <c r="D123" s="50"/>
      <c r="E123" s="50"/>
      <c r="F123" s="50"/>
      <c r="G123" s="50"/>
      <c r="H123" s="50"/>
      <c r="I123" s="50"/>
      <c r="J123" s="50"/>
      <c r="K123" s="50"/>
      <c r="L123" s="50"/>
    </row>
    <row r="124" spans="1:12">
      <c r="A124" s="198"/>
      <c r="C124" s="293"/>
      <c r="D124" s="50"/>
      <c r="E124" s="50"/>
      <c r="F124" s="50"/>
      <c r="G124" s="50"/>
      <c r="H124" s="50"/>
      <c r="I124" s="50"/>
      <c r="J124" s="50"/>
      <c r="K124" s="50"/>
      <c r="L124" s="50"/>
    </row>
    <row r="125" spans="1:12">
      <c r="A125" s="198"/>
      <c r="C125" s="293"/>
      <c r="D125" s="50"/>
      <c r="E125" s="50"/>
      <c r="F125" s="50"/>
      <c r="G125" s="50"/>
      <c r="H125" s="50"/>
      <c r="I125" s="50"/>
      <c r="J125" s="50"/>
      <c r="K125" s="50"/>
      <c r="L125" s="50"/>
    </row>
    <row r="126" spans="1:12">
      <c r="A126" s="198"/>
      <c r="C126" s="293"/>
      <c r="D126" s="50"/>
      <c r="E126" s="50"/>
      <c r="F126" s="50"/>
      <c r="G126" s="50"/>
      <c r="H126" s="50"/>
      <c r="I126" s="50"/>
      <c r="J126" s="50"/>
      <c r="K126" s="50"/>
      <c r="L126" s="50"/>
    </row>
    <row r="127" spans="1:12">
      <c r="A127" s="198"/>
      <c r="C127" s="293"/>
      <c r="D127" s="50"/>
      <c r="E127" s="50"/>
      <c r="F127" s="50"/>
      <c r="G127" s="50"/>
      <c r="H127" s="50"/>
      <c r="I127" s="50"/>
      <c r="J127" s="50"/>
      <c r="K127" s="50"/>
      <c r="L127" s="50"/>
    </row>
    <row r="128" spans="1:12">
      <c r="A128" s="198"/>
      <c r="C128" s="293"/>
      <c r="D128" s="50"/>
      <c r="E128" s="50"/>
      <c r="F128" s="50"/>
      <c r="G128" s="50"/>
      <c r="H128" s="50"/>
      <c r="I128" s="50"/>
      <c r="J128" s="50"/>
      <c r="K128" s="50"/>
      <c r="L128" s="50"/>
    </row>
    <row r="129" spans="1:12">
      <c r="A129" s="198"/>
      <c r="C129" s="293"/>
      <c r="D129" s="50"/>
      <c r="E129" s="50"/>
      <c r="F129" s="50"/>
      <c r="G129" s="50"/>
      <c r="H129" s="50"/>
      <c r="I129" s="50"/>
      <c r="J129" s="50"/>
      <c r="K129" s="50"/>
      <c r="L129" s="50"/>
    </row>
    <row r="130" spans="1:12">
      <c r="A130" s="198"/>
      <c r="C130" s="293"/>
      <c r="D130" s="50"/>
      <c r="E130" s="50"/>
      <c r="F130" s="50"/>
      <c r="G130" s="50"/>
      <c r="H130" s="50"/>
      <c r="I130" s="50"/>
      <c r="J130" s="50"/>
      <c r="K130" s="50"/>
      <c r="L130" s="50"/>
    </row>
    <row r="131" spans="1:12">
      <c r="A131" s="198"/>
    </row>
    <row r="132" spans="1:12">
      <c r="A132" s="198"/>
    </row>
    <row r="133" spans="1:12">
      <c r="A133" s="198"/>
    </row>
    <row r="134" spans="1:12">
      <c r="A134" s="198"/>
    </row>
    <row r="135" spans="1:12">
      <c r="A135" s="198"/>
    </row>
    <row r="136" spans="1:12">
      <c r="A136" s="198"/>
    </row>
    <row r="137" spans="1:12">
      <c r="A137" s="198"/>
    </row>
    <row r="138" spans="1:12">
      <c r="A138" s="198"/>
    </row>
    <row r="139" spans="1:12">
      <c r="A139" s="198"/>
    </row>
    <row r="140" spans="1:12">
      <c r="A140" s="198"/>
    </row>
    <row r="141" spans="1:12">
      <c r="A141" s="198"/>
    </row>
    <row r="142" spans="1:12">
      <c r="A142" s="198"/>
    </row>
    <row r="143" spans="1:12">
      <c r="A143" s="198"/>
    </row>
    <row r="144" spans="1:12">
      <c r="A144" s="198"/>
    </row>
    <row r="145" spans="1:1">
      <c r="A145" s="198"/>
    </row>
    <row r="146" spans="1:1">
      <c r="A146" s="198"/>
    </row>
    <row r="147" spans="1:1">
      <c r="A147" s="198"/>
    </row>
    <row r="148" spans="1:1">
      <c r="A148" s="198"/>
    </row>
    <row r="149" spans="1:1">
      <c r="A149" s="198"/>
    </row>
    <row r="150" spans="1:1">
      <c r="A150" s="198"/>
    </row>
    <row r="151" spans="1:1">
      <c r="A151" s="198"/>
    </row>
    <row r="152" spans="1:1">
      <c r="A152" s="198"/>
    </row>
    <row r="153" spans="1:1">
      <c r="A153" s="198"/>
    </row>
    <row r="154" spans="1:1">
      <c r="A154" s="198"/>
    </row>
    <row r="155" spans="1:1">
      <c r="A155" s="198"/>
    </row>
    <row r="156" spans="1:1">
      <c r="A156" s="198"/>
    </row>
    <row r="157" spans="1:1">
      <c r="A157" s="198"/>
    </row>
    <row r="158" spans="1:1">
      <c r="A158" s="198"/>
    </row>
    <row r="159" spans="1:1">
      <c r="A159" s="198"/>
    </row>
    <row r="160" spans="1:1">
      <c r="A160" s="198"/>
    </row>
    <row r="161" spans="1:1">
      <c r="A161" s="198"/>
    </row>
    <row r="162" spans="1:1">
      <c r="A162" s="198"/>
    </row>
    <row r="163" spans="1:1">
      <c r="A163" s="198"/>
    </row>
    <row r="164" spans="1:1">
      <c r="A164" s="198"/>
    </row>
    <row r="165" spans="1:1">
      <c r="A165" s="198"/>
    </row>
    <row r="166" spans="1:1">
      <c r="A166" s="198"/>
    </row>
    <row r="167" spans="1:1">
      <c r="A167" s="198"/>
    </row>
    <row r="168" spans="1:1">
      <c r="A168" s="198"/>
    </row>
    <row r="169" spans="1:1">
      <c r="A169" s="198"/>
    </row>
    <row r="170" spans="1:1">
      <c r="A170" s="198"/>
    </row>
    <row r="171" spans="1:1">
      <c r="A171" s="198"/>
    </row>
    <row r="172" spans="1:1">
      <c r="A172" s="198"/>
    </row>
    <row r="173" spans="1:1">
      <c r="A173" s="198"/>
    </row>
    <row r="174" spans="1:1">
      <c r="A174" s="198"/>
    </row>
    <row r="175" spans="1:1">
      <c r="A175" s="198"/>
    </row>
    <row r="176" spans="1:1">
      <c r="A176" s="198"/>
    </row>
    <row r="177" spans="1:1">
      <c r="A177" s="198"/>
    </row>
    <row r="178" spans="1:1">
      <c r="A178" s="198"/>
    </row>
    <row r="179" spans="1:1">
      <c r="A179" s="198"/>
    </row>
    <row r="180" spans="1:1">
      <c r="A180" s="198"/>
    </row>
    <row r="181" spans="1:1">
      <c r="A181" s="198"/>
    </row>
    <row r="182" spans="1:1">
      <c r="A182" s="198"/>
    </row>
    <row r="183" spans="1:1">
      <c r="A183" s="198"/>
    </row>
    <row r="184" spans="1:1">
      <c r="A184" s="198"/>
    </row>
    <row r="185" spans="1:1">
      <c r="A185" s="198"/>
    </row>
    <row r="186" spans="1:1">
      <c r="A186" s="198"/>
    </row>
    <row r="187" spans="1:1">
      <c r="A187" s="198"/>
    </row>
    <row r="188" spans="1:1">
      <c r="A188" s="198"/>
    </row>
    <row r="189" spans="1:1">
      <c r="A189" s="198"/>
    </row>
    <row r="190" spans="1:1">
      <c r="A190" s="198"/>
    </row>
    <row r="191" spans="1:1">
      <c r="A191" s="198"/>
    </row>
    <row r="192" spans="1:1">
      <c r="A192" s="198"/>
    </row>
    <row r="193" spans="1:1">
      <c r="A193" s="198"/>
    </row>
    <row r="194" spans="1:1">
      <c r="A194" s="198"/>
    </row>
    <row r="195" spans="1:1">
      <c r="A195" s="198"/>
    </row>
    <row r="196" spans="1:1">
      <c r="A196" s="198"/>
    </row>
    <row r="197" spans="1:1">
      <c r="A197" s="198"/>
    </row>
    <row r="198" spans="1:1">
      <c r="A198" s="198"/>
    </row>
    <row r="199" spans="1:1">
      <c r="A199" s="198"/>
    </row>
    <row r="200" spans="1:1">
      <c r="A200" s="198"/>
    </row>
    <row r="201" spans="1:1">
      <c r="A201" s="198"/>
    </row>
    <row r="202" spans="1:1">
      <c r="A202" s="198"/>
    </row>
    <row r="203" spans="1:1">
      <c r="A203" s="198"/>
    </row>
    <row r="204" spans="1:1">
      <c r="A204" s="198"/>
    </row>
    <row r="205" spans="1:1">
      <c r="A205" s="198"/>
    </row>
    <row r="206" spans="1:1">
      <c r="A206" s="198"/>
    </row>
    <row r="207" spans="1:1">
      <c r="A207" s="198"/>
    </row>
    <row r="208" spans="1:1">
      <c r="A208" s="198"/>
    </row>
    <row r="209" spans="1:1">
      <c r="A209" s="198"/>
    </row>
    <row r="210" spans="1:1">
      <c r="A210" s="198"/>
    </row>
    <row r="211" spans="1:1">
      <c r="A211" s="198"/>
    </row>
    <row r="212" spans="1:1">
      <c r="A212" s="198"/>
    </row>
    <row r="213" spans="1:1">
      <c r="A213" s="198"/>
    </row>
    <row r="214" spans="1:1">
      <c r="A214" s="198"/>
    </row>
    <row r="215" spans="1:1">
      <c r="A215" s="198"/>
    </row>
    <row r="216" spans="1:1">
      <c r="A216" s="198"/>
    </row>
    <row r="217" spans="1:1">
      <c r="A217" s="198"/>
    </row>
    <row r="218" spans="1:1">
      <c r="A218" s="198"/>
    </row>
    <row r="219" spans="1:1">
      <c r="A219" s="198"/>
    </row>
    <row r="220" spans="1:1">
      <c r="A220" s="198"/>
    </row>
    <row r="221" spans="1:1">
      <c r="A221" s="198"/>
    </row>
    <row r="222" spans="1:1">
      <c r="A222" s="198"/>
    </row>
    <row r="223" spans="1:1">
      <c r="A223" s="198"/>
    </row>
    <row r="224" spans="1:1">
      <c r="A224" s="198"/>
    </row>
    <row r="225" spans="1:1">
      <c r="A225" s="198"/>
    </row>
    <row r="226" spans="1:1">
      <c r="A226" s="198"/>
    </row>
    <row r="227" spans="1:1">
      <c r="A227" s="198"/>
    </row>
    <row r="228" spans="1:1">
      <c r="A228" s="198"/>
    </row>
    <row r="229" spans="1:1">
      <c r="A229" s="198"/>
    </row>
    <row r="230" spans="1:1">
      <c r="A230" s="198"/>
    </row>
    <row r="231" spans="1:1">
      <c r="A231" s="27"/>
    </row>
    <row r="232" spans="1:1">
      <c r="A232" s="27"/>
    </row>
    <row r="233" spans="1:1">
      <c r="A233" s="27"/>
    </row>
    <row r="234" spans="1:1">
      <c r="A234" s="27"/>
    </row>
    <row r="235" spans="1:1">
      <c r="A235" s="27"/>
    </row>
    <row r="236" spans="1:1">
      <c r="A236" s="27"/>
    </row>
    <row r="237" spans="1:1">
      <c r="A237" s="27"/>
    </row>
    <row r="238" spans="1:1">
      <c r="A238" s="27"/>
    </row>
    <row r="239" spans="1:1">
      <c r="A239" s="27"/>
    </row>
    <row r="240" spans="1:1">
      <c r="A240" s="27"/>
    </row>
    <row r="241" spans="1:1">
      <c r="A241" s="27"/>
    </row>
    <row r="242" spans="1:1">
      <c r="A242" s="27"/>
    </row>
    <row r="243" spans="1:1">
      <c r="A243" s="27"/>
    </row>
    <row r="244" spans="1:1">
      <c r="A244" s="27"/>
    </row>
    <row r="245" spans="1:1">
      <c r="A245" s="27"/>
    </row>
    <row r="246" spans="1:1">
      <c r="A246" s="27"/>
    </row>
    <row r="247" spans="1:1">
      <c r="A247" s="27"/>
    </row>
    <row r="248" spans="1:1">
      <c r="A248" s="27"/>
    </row>
    <row r="249" spans="1:1">
      <c r="A249" s="27"/>
    </row>
    <row r="250" spans="1:1">
      <c r="A250" s="27"/>
    </row>
    <row r="251" spans="1:1">
      <c r="A251" s="27"/>
    </row>
    <row r="252" spans="1:1">
      <c r="A252" s="27"/>
    </row>
    <row r="253" spans="1:1">
      <c r="A253" s="27"/>
    </row>
    <row r="254" spans="1:1">
      <c r="A254" s="27"/>
    </row>
    <row r="255" spans="1:1">
      <c r="A255" s="27"/>
    </row>
    <row r="256" spans="1:1">
      <c r="A256" s="27"/>
    </row>
    <row r="257" spans="1:1">
      <c r="A257" s="27"/>
    </row>
    <row r="258" spans="1:1">
      <c r="A258" s="27"/>
    </row>
    <row r="259" spans="1:1">
      <c r="A259" s="27"/>
    </row>
    <row r="260" spans="1:1">
      <c r="A260" s="27"/>
    </row>
    <row r="261" spans="1:1">
      <c r="A261" s="27"/>
    </row>
    <row r="262" spans="1:1">
      <c r="A262" s="27"/>
    </row>
    <row r="263" spans="1:1">
      <c r="A263" s="27"/>
    </row>
    <row r="264" spans="1:1">
      <c r="A264" s="27"/>
    </row>
    <row r="265" spans="1:1">
      <c r="A265" s="27"/>
    </row>
    <row r="266" spans="1:1">
      <c r="A266" s="27"/>
    </row>
    <row r="267" spans="1:1">
      <c r="A267" s="27"/>
    </row>
    <row r="268" spans="1:1">
      <c r="A268" s="27"/>
    </row>
    <row r="269" spans="1:1">
      <c r="A269" s="27"/>
    </row>
    <row r="270" spans="1:1">
      <c r="A270" s="27"/>
    </row>
    <row r="271" spans="1:1">
      <c r="A271" s="27"/>
    </row>
    <row r="272" spans="1:1">
      <c r="A272" s="27"/>
    </row>
    <row r="273" spans="1:1">
      <c r="A273" s="27"/>
    </row>
    <row r="274" spans="1:1">
      <c r="A274" s="27"/>
    </row>
    <row r="275" spans="1:1">
      <c r="A275" s="27"/>
    </row>
    <row r="276" spans="1:1">
      <c r="A276" s="27"/>
    </row>
    <row r="277" spans="1:1">
      <c r="A277" s="27"/>
    </row>
    <row r="278" spans="1:1">
      <c r="A278" s="27"/>
    </row>
    <row r="279" spans="1:1">
      <c r="A279" s="27"/>
    </row>
    <row r="280" spans="1:1">
      <c r="A280" s="27"/>
    </row>
    <row r="281" spans="1:1">
      <c r="A281" s="27"/>
    </row>
    <row r="282" spans="1:1">
      <c r="A282" s="27"/>
    </row>
    <row r="283" spans="1:1">
      <c r="A283" s="27"/>
    </row>
    <row r="284" spans="1:1">
      <c r="A284" s="27"/>
    </row>
    <row r="285" spans="1:1">
      <c r="A285" s="27"/>
    </row>
    <row r="286" spans="1:1">
      <c r="A286" s="27"/>
    </row>
    <row r="287" spans="1:1">
      <c r="A287" s="27"/>
    </row>
    <row r="288" spans="1:1">
      <c r="A288" s="27"/>
    </row>
    <row r="289" spans="1:1">
      <c r="A289" s="27"/>
    </row>
    <row r="290" spans="1:1">
      <c r="A290" s="27"/>
    </row>
    <row r="291" spans="1:1">
      <c r="A291" s="27"/>
    </row>
    <row r="292" spans="1:1">
      <c r="A292" s="27"/>
    </row>
    <row r="293" spans="1:1">
      <c r="A293" s="27"/>
    </row>
    <row r="294" spans="1:1">
      <c r="A294" s="27"/>
    </row>
    <row r="295" spans="1:1">
      <c r="A295" s="27"/>
    </row>
    <row r="296" spans="1:1">
      <c r="A296" s="27"/>
    </row>
    <row r="297" spans="1:1">
      <c r="A297" s="27"/>
    </row>
    <row r="298" spans="1:1">
      <c r="A298" s="27"/>
    </row>
    <row r="299" spans="1:1">
      <c r="A299" s="27"/>
    </row>
    <row r="300" spans="1:1">
      <c r="A300" s="27"/>
    </row>
    <row r="301" spans="1:1">
      <c r="A301" s="27"/>
    </row>
    <row r="302" spans="1:1">
      <c r="A302" s="27"/>
    </row>
    <row r="303" spans="1:1">
      <c r="A303" s="27"/>
    </row>
    <row r="304" spans="1:1">
      <c r="A304" s="27"/>
    </row>
    <row r="305" spans="1:1">
      <c r="A305" s="27"/>
    </row>
    <row r="306" spans="1:1">
      <c r="A306" s="27"/>
    </row>
    <row r="307" spans="1:1">
      <c r="A307" s="27"/>
    </row>
    <row r="308" spans="1:1">
      <c r="A308" s="27"/>
    </row>
    <row r="309" spans="1:1">
      <c r="A309" s="27"/>
    </row>
    <row r="310" spans="1:1">
      <c r="A310" s="27"/>
    </row>
    <row r="311" spans="1:1">
      <c r="A311" s="27"/>
    </row>
    <row r="312" spans="1:1">
      <c r="A312" s="27"/>
    </row>
    <row r="313" spans="1:1">
      <c r="A313" s="27"/>
    </row>
    <row r="314" spans="1:1">
      <c r="A314" s="27"/>
    </row>
    <row r="315" spans="1:1">
      <c r="A315" s="27"/>
    </row>
    <row r="316" spans="1:1">
      <c r="A316" s="27"/>
    </row>
    <row r="317" spans="1:1">
      <c r="A317" s="27"/>
    </row>
    <row r="318" spans="1:1">
      <c r="A318" s="27"/>
    </row>
    <row r="319" spans="1:1">
      <c r="A319" s="27"/>
    </row>
    <row r="320" spans="1:1">
      <c r="A320" s="27"/>
    </row>
    <row r="321" spans="1:1">
      <c r="A321" s="27"/>
    </row>
    <row r="322" spans="1:1">
      <c r="A322" s="27"/>
    </row>
    <row r="323" spans="1:1">
      <c r="A323" s="27"/>
    </row>
    <row r="324" spans="1:1">
      <c r="A324" s="27"/>
    </row>
    <row r="325" spans="1:1">
      <c r="A325" s="27"/>
    </row>
    <row r="326" spans="1:1">
      <c r="A326" s="27"/>
    </row>
    <row r="327" spans="1:1">
      <c r="A327" s="27"/>
    </row>
    <row r="328" spans="1:1">
      <c r="A328" s="27"/>
    </row>
    <row r="329" spans="1:1">
      <c r="A329" s="27"/>
    </row>
    <row r="330" spans="1:1">
      <c r="A330" s="27"/>
    </row>
    <row r="331" spans="1:1">
      <c r="A331" s="27"/>
    </row>
    <row r="332" spans="1:1">
      <c r="A332" s="27"/>
    </row>
    <row r="333" spans="1:1">
      <c r="A333" s="27"/>
    </row>
    <row r="334" spans="1:1">
      <c r="A334" s="27"/>
    </row>
    <row r="335" spans="1:1">
      <c r="A335" s="27"/>
    </row>
    <row r="336" spans="1:1">
      <c r="A336" s="27"/>
    </row>
    <row r="337" spans="1:1">
      <c r="A337" s="27"/>
    </row>
    <row r="338" spans="1:1">
      <c r="A338" s="27"/>
    </row>
    <row r="339" spans="1:1">
      <c r="A339" s="27"/>
    </row>
    <row r="340" spans="1:1">
      <c r="A340" s="27"/>
    </row>
    <row r="341" spans="1:1">
      <c r="A341" s="27"/>
    </row>
    <row r="342" spans="1:1">
      <c r="A342" s="27"/>
    </row>
    <row r="343" spans="1:1">
      <c r="A343" s="27"/>
    </row>
    <row r="344" spans="1:1">
      <c r="A344" s="27"/>
    </row>
    <row r="345" spans="1:1">
      <c r="A345" s="27"/>
    </row>
    <row r="346" spans="1:1">
      <c r="A346" s="27"/>
    </row>
    <row r="347" spans="1:1">
      <c r="A347" s="27"/>
    </row>
    <row r="348" spans="1:1">
      <c r="A348" s="27"/>
    </row>
    <row r="349" spans="1:1">
      <c r="A349" s="27"/>
    </row>
    <row r="350" spans="1:1">
      <c r="A350" s="27"/>
    </row>
    <row r="351" spans="1:1">
      <c r="A351" s="27"/>
    </row>
    <row r="352" spans="1:1">
      <c r="A352" s="27"/>
    </row>
    <row r="353" spans="1:1">
      <c r="A353" s="27"/>
    </row>
    <row r="354" spans="1:1">
      <c r="A354" s="27"/>
    </row>
    <row r="355" spans="1:1">
      <c r="A355" s="27"/>
    </row>
    <row r="356" spans="1:1">
      <c r="A356" s="27"/>
    </row>
    <row r="357" spans="1:1">
      <c r="A357" s="27"/>
    </row>
    <row r="358" spans="1:1">
      <c r="A358" s="27"/>
    </row>
    <row r="359" spans="1:1">
      <c r="A359" s="27"/>
    </row>
    <row r="360" spans="1:1">
      <c r="A360" s="27"/>
    </row>
    <row r="361" spans="1:1">
      <c r="A361" s="27"/>
    </row>
    <row r="362" spans="1:1">
      <c r="A362" s="27"/>
    </row>
    <row r="363" spans="1:1">
      <c r="A363" s="27"/>
    </row>
    <row r="364" spans="1:1">
      <c r="A364" s="27"/>
    </row>
    <row r="365" spans="1:1">
      <c r="A365" s="27"/>
    </row>
    <row r="366" spans="1:1">
      <c r="A366" s="27"/>
    </row>
    <row r="367" spans="1:1">
      <c r="A367" s="27"/>
    </row>
    <row r="368" spans="1:1">
      <c r="A368" s="27"/>
    </row>
    <row r="369" spans="1:1">
      <c r="A369" s="27"/>
    </row>
    <row r="370" spans="1:1">
      <c r="A370" s="27"/>
    </row>
    <row r="371" spans="1:1">
      <c r="A371" s="27"/>
    </row>
    <row r="372" spans="1:1">
      <c r="A372" s="27"/>
    </row>
    <row r="373" spans="1:1">
      <c r="A373" s="27"/>
    </row>
    <row r="374" spans="1:1">
      <c r="A374" s="27"/>
    </row>
    <row r="375" spans="1:1">
      <c r="A375" s="27"/>
    </row>
    <row r="376" spans="1:1">
      <c r="A376" s="27"/>
    </row>
    <row r="377" spans="1:1">
      <c r="A377" s="27"/>
    </row>
    <row r="378" spans="1:1">
      <c r="A378" s="27"/>
    </row>
    <row r="379" spans="1:1">
      <c r="A379" s="27"/>
    </row>
    <row r="380" spans="1:1">
      <c r="A380" s="27"/>
    </row>
    <row r="381" spans="1:1">
      <c r="A381" s="27"/>
    </row>
    <row r="382" spans="1:1">
      <c r="A382" s="27"/>
    </row>
    <row r="383" spans="1:1">
      <c r="A383" s="27"/>
    </row>
    <row r="384" spans="1:1">
      <c r="A384" s="27"/>
    </row>
    <row r="385" spans="1:1">
      <c r="A385" s="27"/>
    </row>
    <row r="386" spans="1:1">
      <c r="A386" s="27"/>
    </row>
    <row r="387" spans="1:1">
      <c r="A387" s="27"/>
    </row>
    <row r="388" spans="1:1">
      <c r="A388" s="27"/>
    </row>
    <row r="389" spans="1:1">
      <c r="A389" s="27"/>
    </row>
    <row r="390" spans="1:1">
      <c r="A390" s="27"/>
    </row>
    <row r="391" spans="1:1">
      <c r="A391" s="27"/>
    </row>
    <row r="392" spans="1:1">
      <c r="A392" s="27"/>
    </row>
    <row r="393" spans="1:1">
      <c r="A393" s="27"/>
    </row>
    <row r="394" spans="1:1">
      <c r="A394" s="27"/>
    </row>
    <row r="395" spans="1:1">
      <c r="A395" s="27"/>
    </row>
    <row r="396" spans="1:1">
      <c r="A396" s="27"/>
    </row>
    <row r="397" spans="1:1">
      <c r="A397" s="27"/>
    </row>
    <row r="398" spans="1:1">
      <c r="A398" s="27"/>
    </row>
    <row r="399" spans="1:1">
      <c r="A399" s="27"/>
    </row>
    <row r="400" spans="1:1">
      <c r="A400" s="27"/>
    </row>
    <row r="401" spans="1:1">
      <c r="A401" s="27"/>
    </row>
    <row r="402" spans="1:1">
      <c r="A402" s="27"/>
    </row>
    <row r="403" spans="1:1">
      <c r="A403" s="27"/>
    </row>
    <row r="404" spans="1:1">
      <c r="A404" s="27"/>
    </row>
    <row r="405" spans="1:1">
      <c r="A405" s="27"/>
    </row>
    <row r="406" spans="1:1">
      <c r="A406" s="27"/>
    </row>
    <row r="407" spans="1:1">
      <c r="A407" s="27"/>
    </row>
    <row r="408" spans="1:1">
      <c r="A408" s="27"/>
    </row>
    <row r="409" spans="1:1">
      <c r="A409" s="27"/>
    </row>
    <row r="410" spans="1:1">
      <c r="A410" s="27"/>
    </row>
    <row r="411" spans="1:1">
      <c r="A411" s="27"/>
    </row>
    <row r="412" spans="1:1">
      <c r="A412" s="27"/>
    </row>
    <row r="413" spans="1:1">
      <c r="A413" s="27"/>
    </row>
    <row r="414" spans="1:1">
      <c r="A414" s="27"/>
    </row>
    <row r="415" spans="1:1">
      <c r="A415" s="27"/>
    </row>
    <row r="416" spans="1:1">
      <c r="A416" s="27"/>
    </row>
    <row r="417" spans="1:1">
      <c r="A417" s="27"/>
    </row>
    <row r="418" spans="1:1">
      <c r="A418" s="27"/>
    </row>
    <row r="419" spans="1:1">
      <c r="A419" s="27"/>
    </row>
    <row r="420" spans="1:1">
      <c r="A420" s="27"/>
    </row>
    <row r="421" spans="1:1">
      <c r="A421" s="27"/>
    </row>
    <row r="422" spans="1:1">
      <c r="A422" s="27"/>
    </row>
    <row r="423" spans="1:1">
      <c r="A423" s="27"/>
    </row>
    <row r="424" spans="1:1">
      <c r="A424" s="27"/>
    </row>
    <row r="425" spans="1:1">
      <c r="A425" s="27"/>
    </row>
    <row r="426" spans="1:1">
      <c r="A426" s="27"/>
    </row>
    <row r="427" spans="1:1">
      <c r="A427" s="27"/>
    </row>
    <row r="428" spans="1:1">
      <c r="A428" s="27"/>
    </row>
    <row r="429" spans="1:1">
      <c r="A429" s="27"/>
    </row>
    <row r="430" spans="1:1">
      <c r="A430" s="27"/>
    </row>
    <row r="431" spans="1:1">
      <c r="A431" s="27"/>
    </row>
    <row r="432" spans="1:1">
      <c r="A432" s="27"/>
    </row>
    <row r="433" spans="1:1">
      <c r="A433" s="27"/>
    </row>
    <row r="434" spans="1:1">
      <c r="A434" s="27"/>
    </row>
    <row r="435" spans="1:1">
      <c r="A435" s="27"/>
    </row>
    <row r="436" spans="1:1">
      <c r="A436" s="27"/>
    </row>
    <row r="437" spans="1:1">
      <c r="A437" s="27"/>
    </row>
    <row r="438" spans="1:1">
      <c r="A438" s="27"/>
    </row>
    <row r="439" spans="1:1">
      <c r="A439" s="27"/>
    </row>
    <row r="440" spans="1:1">
      <c r="A440" s="27"/>
    </row>
    <row r="441" spans="1:1">
      <c r="A441" s="27"/>
    </row>
    <row r="442" spans="1:1">
      <c r="A442" s="27"/>
    </row>
    <row r="443" spans="1:1">
      <c r="A443" s="27"/>
    </row>
    <row r="444" spans="1:1">
      <c r="A444" s="27"/>
    </row>
    <row r="445" spans="1:1">
      <c r="A445" s="27"/>
    </row>
    <row r="446" spans="1:1">
      <c r="A446" s="27"/>
    </row>
    <row r="447" spans="1:1">
      <c r="A447" s="27"/>
    </row>
    <row r="448" spans="1:1">
      <c r="A448" s="27"/>
    </row>
    <row r="449" spans="1:1">
      <c r="A449" s="27"/>
    </row>
    <row r="450" spans="1:1">
      <c r="A450" s="27"/>
    </row>
    <row r="451" spans="1:1">
      <c r="A451" s="27"/>
    </row>
    <row r="452" spans="1:1">
      <c r="A452" s="27"/>
    </row>
    <row r="453" spans="1:1">
      <c r="A453" s="27"/>
    </row>
    <row r="454" spans="1:1">
      <c r="A454" s="27"/>
    </row>
    <row r="455" spans="1:1">
      <c r="A455" s="27"/>
    </row>
    <row r="456" spans="1:1">
      <c r="A456" s="27"/>
    </row>
    <row r="457" spans="1:1">
      <c r="A457" s="27"/>
    </row>
    <row r="458" spans="1:1">
      <c r="A458" s="27"/>
    </row>
    <row r="459" spans="1:1">
      <c r="A459" s="27"/>
    </row>
    <row r="460" spans="1:1">
      <c r="A460" s="27"/>
    </row>
    <row r="461" spans="1:1">
      <c r="A461" s="27"/>
    </row>
    <row r="462" spans="1:1">
      <c r="A462" s="27"/>
    </row>
    <row r="463" spans="1:1">
      <c r="A463" s="27"/>
    </row>
    <row r="464" spans="1:1">
      <c r="A464" s="27"/>
    </row>
    <row r="465" spans="1:1">
      <c r="A465" s="27"/>
    </row>
    <row r="466" spans="1:1">
      <c r="A466" s="27"/>
    </row>
    <row r="467" spans="1:1">
      <c r="A467" s="27"/>
    </row>
    <row r="468" spans="1:1">
      <c r="A468" s="27"/>
    </row>
    <row r="469" spans="1:1">
      <c r="A469" s="27"/>
    </row>
    <row r="470" spans="1:1">
      <c r="A470" s="27"/>
    </row>
    <row r="471" spans="1:1">
      <c r="A471" s="27"/>
    </row>
    <row r="472" spans="1:1">
      <c r="A472" s="27"/>
    </row>
    <row r="473" spans="1:1">
      <c r="A473" s="27"/>
    </row>
    <row r="474" spans="1:1">
      <c r="A474" s="27"/>
    </row>
    <row r="475" spans="1:1">
      <c r="A475" s="27"/>
    </row>
    <row r="476" spans="1:1">
      <c r="A476" s="27"/>
    </row>
    <row r="477" spans="1:1">
      <c r="A477" s="27"/>
    </row>
    <row r="478" spans="1:1">
      <c r="A478" s="27"/>
    </row>
    <row r="479" spans="1:1">
      <c r="A479" s="27"/>
    </row>
    <row r="480" spans="1:1">
      <c r="A480" s="27"/>
    </row>
    <row r="481" spans="1:1">
      <c r="A481" s="27"/>
    </row>
    <row r="482" spans="1:1">
      <c r="A482" s="27"/>
    </row>
    <row r="483" spans="1:1">
      <c r="A483" s="27"/>
    </row>
    <row r="484" spans="1:1">
      <c r="A484" s="27"/>
    </row>
    <row r="485" spans="1:1">
      <c r="A485" s="27"/>
    </row>
    <row r="486" spans="1:1">
      <c r="A486" s="27"/>
    </row>
    <row r="487" spans="1:1">
      <c r="A487" s="27"/>
    </row>
    <row r="488" spans="1:1">
      <c r="A488" s="27"/>
    </row>
    <row r="489" spans="1:1">
      <c r="A489" s="27"/>
    </row>
    <row r="490" spans="1:1">
      <c r="A490" s="27"/>
    </row>
    <row r="491" spans="1:1">
      <c r="A491" s="27"/>
    </row>
    <row r="492" spans="1:1">
      <c r="A492" s="27"/>
    </row>
    <row r="493" spans="1:1">
      <c r="A493" s="27"/>
    </row>
    <row r="494" spans="1:1">
      <c r="A494" s="27"/>
    </row>
    <row r="495" spans="1:1">
      <c r="A495" s="27"/>
    </row>
    <row r="496" spans="1:1">
      <c r="A496" s="27"/>
    </row>
    <row r="497" spans="1:1">
      <c r="A497" s="27"/>
    </row>
    <row r="498" spans="1:1">
      <c r="A498" s="27"/>
    </row>
    <row r="499" spans="1:1">
      <c r="A499" s="27"/>
    </row>
    <row r="500" spans="1:1">
      <c r="A500" s="27"/>
    </row>
    <row r="501" spans="1:1">
      <c r="A501" s="27"/>
    </row>
    <row r="502" spans="1:1">
      <c r="A502" s="27"/>
    </row>
    <row r="503" spans="1:1">
      <c r="A503" s="27"/>
    </row>
    <row r="504" spans="1:1">
      <c r="A504" s="27"/>
    </row>
    <row r="505" spans="1:1">
      <c r="A505" s="27"/>
    </row>
    <row r="506" spans="1:1">
      <c r="A506" s="27"/>
    </row>
    <row r="507" spans="1:1">
      <c r="A507" s="27"/>
    </row>
    <row r="508" spans="1:1">
      <c r="A508" s="27"/>
    </row>
    <row r="509" spans="1:1">
      <c r="A509" s="27"/>
    </row>
    <row r="510" spans="1:1">
      <c r="A510" s="27"/>
    </row>
    <row r="511" spans="1:1">
      <c r="A511" s="27"/>
    </row>
    <row r="512" spans="1:1">
      <c r="A512" s="27"/>
    </row>
    <row r="513" spans="1:1">
      <c r="A513" s="27"/>
    </row>
    <row r="514" spans="1:1">
      <c r="A514" s="27"/>
    </row>
    <row r="515" spans="1:1">
      <c r="A515" s="27"/>
    </row>
    <row r="516" spans="1:1">
      <c r="A516" s="27"/>
    </row>
    <row r="517" spans="1:1">
      <c r="A517" s="27"/>
    </row>
    <row r="518" spans="1:1">
      <c r="A518" s="27"/>
    </row>
    <row r="519" spans="1:1">
      <c r="A519" s="27"/>
    </row>
    <row r="520" spans="1:1">
      <c r="A520" s="27"/>
    </row>
    <row r="521" spans="1:1">
      <c r="A521" s="27"/>
    </row>
    <row r="522" spans="1:1">
      <c r="A522" s="27"/>
    </row>
    <row r="523" spans="1:1">
      <c r="A523" s="27"/>
    </row>
    <row r="524" spans="1:1">
      <c r="A524" s="27"/>
    </row>
    <row r="525" spans="1:1">
      <c r="A525" s="27"/>
    </row>
    <row r="526" spans="1:1">
      <c r="A526" s="27"/>
    </row>
    <row r="527" spans="1:1">
      <c r="A527" s="27"/>
    </row>
    <row r="528" spans="1:1">
      <c r="A528" s="27"/>
    </row>
    <row r="529" spans="1:1">
      <c r="A529" s="27"/>
    </row>
    <row r="530" spans="1:1">
      <c r="A530" s="27"/>
    </row>
    <row r="531" spans="1:1">
      <c r="A531" s="27"/>
    </row>
    <row r="532" spans="1:1">
      <c r="A532" s="27"/>
    </row>
    <row r="533" spans="1:1">
      <c r="A533" s="27"/>
    </row>
    <row r="534" spans="1:1">
      <c r="A534" s="27"/>
    </row>
    <row r="535" spans="1:1">
      <c r="A535" s="27"/>
    </row>
    <row r="536" spans="1:1">
      <c r="A536" s="27"/>
    </row>
    <row r="537" spans="1:1">
      <c r="A537" s="27"/>
    </row>
    <row r="538" spans="1:1">
      <c r="A538" s="27"/>
    </row>
    <row r="539" spans="1:1">
      <c r="A539" s="27"/>
    </row>
    <row r="540" spans="1:1">
      <c r="A540" s="27"/>
    </row>
    <row r="541" spans="1:1">
      <c r="A541" s="27"/>
    </row>
    <row r="542" spans="1:1">
      <c r="A542" s="27"/>
    </row>
    <row r="543" spans="1:1">
      <c r="A543" s="27"/>
    </row>
    <row r="544" spans="1:1">
      <c r="A544" s="27"/>
    </row>
    <row r="545" spans="1:1">
      <c r="A545" s="27"/>
    </row>
    <row r="546" spans="1:1">
      <c r="A546" s="27"/>
    </row>
    <row r="547" spans="1:1">
      <c r="A547" s="27"/>
    </row>
    <row r="548" spans="1:1">
      <c r="A548" s="27"/>
    </row>
    <row r="549" spans="1:1">
      <c r="A549" s="27"/>
    </row>
    <row r="550" spans="1:1">
      <c r="A550" s="27"/>
    </row>
    <row r="551" spans="1:1">
      <c r="A551" s="27"/>
    </row>
    <row r="552" spans="1:1">
      <c r="A552" s="27"/>
    </row>
    <row r="553" spans="1:1">
      <c r="A553" s="27"/>
    </row>
    <row r="554" spans="1:1">
      <c r="A554" s="27"/>
    </row>
    <row r="555" spans="1:1">
      <c r="A555" s="27"/>
    </row>
    <row r="556" spans="1:1">
      <c r="A556" s="27"/>
    </row>
    <row r="557" spans="1:1">
      <c r="A557" s="27"/>
    </row>
    <row r="558" spans="1:1">
      <c r="A558" s="27"/>
    </row>
    <row r="559" spans="1:1">
      <c r="A559" s="27"/>
    </row>
    <row r="560" spans="1:1">
      <c r="A560" s="27"/>
    </row>
    <row r="561" spans="1:1">
      <c r="A561" s="27"/>
    </row>
    <row r="562" spans="1:1">
      <c r="A562" s="27"/>
    </row>
    <row r="563" spans="1:1">
      <c r="A563" s="27"/>
    </row>
    <row r="564" spans="1:1">
      <c r="A564" s="27"/>
    </row>
    <row r="565" spans="1:1">
      <c r="A565" s="27"/>
    </row>
    <row r="566" spans="1:1">
      <c r="A566" s="27"/>
    </row>
    <row r="567" spans="1:1">
      <c r="A567" s="27"/>
    </row>
    <row r="568" spans="1:1">
      <c r="A568" s="27"/>
    </row>
    <row r="569" spans="1:1">
      <c r="A569" s="27"/>
    </row>
    <row r="570" spans="1:1">
      <c r="A570" s="27"/>
    </row>
    <row r="571" spans="1:1">
      <c r="A571" s="27"/>
    </row>
    <row r="572" spans="1:1">
      <c r="A572" s="27"/>
    </row>
    <row r="573" spans="1:1">
      <c r="A573" s="27"/>
    </row>
    <row r="574" spans="1:1">
      <c r="A574" s="27"/>
    </row>
    <row r="575" spans="1:1">
      <c r="A575" s="27"/>
    </row>
    <row r="576" spans="1:1">
      <c r="A576" s="27"/>
    </row>
    <row r="577" spans="1:1">
      <c r="A577" s="27"/>
    </row>
    <row r="578" spans="1:1">
      <c r="A578" s="27"/>
    </row>
    <row r="579" spans="1:1">
      <c r="A579" s="27"/>
    </row>
    <row r="580" spans="1:1">
      <c r="A580" s="27"/>
    </row>
    <row r="581" spans="1:1">
      <c r="A581" s="27"/>
    </row>
    <row r="582" spans="1:1">
      <c r="A582" s="27"/>
    </row>
    <row r="583" spans="1:1">
      <c r="A583" s="27"/>
    </row>
    <row r="584" spans="1:1">
      <c r="A584" s="27"/>
    </row>
    <row r="585" spans="1:1">
      <c r="A585" s="27"/>
    </row>
    <row r="586" spans="1:1">
      <c r="A586" s="27"/>
    </row>
    <row r="587" spans="1:1">
      <c r="A587" s="27"/>
    </row>
    <row r="588" spans="1:1">
      <c r="A588" s="27"/>
    </row>
    <row r="589" spans="1:1">
      <c r="A589" s="27"/>
    </row>
    <row r="590" spans="1:1">
      <c r="A590" s="27"/>
    </row>
    <row r="591" spans="1:1">
      <c r="A591" s="27"/>
    </row>
    <row r="592" spans="1:1">
      <c r="A592" s="27"/>
    </row>
    <row r="593" spans="1:1">
      <c r="A593" s="27"/>
    </row>
    <row r="594" spans="1:1">
      <c r="A594" s="27"/>
    </row>
    <row r="595" spans="1:1">
      <c r="A595" s="27"/>
    </row>
    <row r="596" spans="1:1">
      <c r="A596" s="27"/>
    </row>
    <row r="597" spans="1:1">
      <c r="A597" s="27"/>
    </row>
    <row r="598" spans="1:1">
      <c r="A598" s="27"/>
    </row>
    <row r="599" spans="1:1">
      <c r="A599" s="27"/>
    </row>
    <row r="600" spans="1:1">
      <c r="A600" s="27"/>
    </row>
    <row r="601" spans="1:1">
      <c r="A601" s="27"/>
    </row>
    <row r="602" spans="1:1">
      <c r="A602" s="27"/>
    </row>
    <row r="603" spans="1:1">
      <c r="A603" s="27"/>
    </row>
    <row r="604" spans="1:1">
      <c r="A604" s="27"/>
    </row>
    <row r="605" spans="1:1">
      <c r="A605" s="27"/>
    </row>
    <row r="606" spans="1:1">
      <c r="A606" s="27"/>
    </row>
    <row r="607" spans="1:1">
      <c r="A607" s="27"/>
    </row>
    <row r="608" spans="1:1">
      <c r="A608" s="27"/>
    </row>
    <row r="609" spans="1:1">
      <c r="A609" s="27"/>
    </row>
    <row r="610" spans="1:1">
      <c r="A610" s="27"/>
    </row>
    <row r="611" spans="1:1">
      <c r="A611" s="27"/>
    </row>
    <row r="612" spans="1:1">
      <c r="A612" s="27"/>
    </row>
    <row r="613" spans="1:1">
      <c r="A613" s="27"/>
    </row>
    <row r="614" spans="1:1">
      <c r="A614" s="27"/>
    </row>
    <row r="615" spans="1:1">
      <c r="A615" s="27"/>
    </row>
    <row r="616" spans="1:1">
      <c r="A616" s="27"/>
    </row>
    <row r="617" spans="1:1">
      <c r="A617" s="27"/>
    </row>
    <row r="618" spans="1:1">
      <c r="A618" s="27"/>
    </row>
    <row r="619" spans="1:1">
      <c r="A619" s="27"/>
    </row>
    <row r="620" spans="1:1">
      <c r="A620" s="27"/>
    </row>
    <row r="621" spans="1:1">
      <c r="A621" s="27"/>
    </row>
    <row r="622" spans="1:1">
      <c r="A622" s="27"/>
    </row>
    <row r="623" spans="1:1">
      <c r="A623" s="27"/>
    </row>
    <row r="624" spans="1:1">
      <c r="A624" s="27"/>
    </row>
    <row r="625" spans="1:1">
      <c r="A625" s="27"/>
    </row>
    <row r="626" spans="1:1">
      <c r="A626" s="27"/>
    </row>
    <row r="627" spans="1:1">
      <c r="A627" s="27"/>
    </row>
    <row r="628" spans="1:1">
      <c r="A628" s="27"/>
    </row>
    <row r="629" spans="1:1">
      <c r="A629" s="27"/>
    </row>
    <row r="630" spans="1:1">
      <c r="A630" s="27"/>
    </row>
    <row r="631" spans="1:1">
      <c r="A631" s="27"/>
    </row>
    <row r="632" spans="1:1">
      <c r="A632" s="27"/>
    </row>
    <row r="633" spans="1:1">
      <c r="A633" s="27"/>
    </row>
    <row r="634" spans="1:1">
      <c r="A634" s="27"/>
    </row>
    <row r="635" spans="1:1">
      <c r="A635" s="27"/>
    </row>
    <row r="636" spans="1:1">
      <c r="A636" s="27"/>
    </row>
    <row r="637" spans="1:1">
      <c r="A637" s="27"/>
    </row>
    <row r="638" spans="1:1">
      <c r="A638" s="27"/>
    </row>
    <row r="639" spans="1:1">
      <c r="A639" s="27"/>
    </row>
    <row r="640" spans="1:1">
      <c r="A640" s="27"/>
    </row>
    <row r="641" spans="1:1">
      <c r="A641" s="27"/>
    </row>
    <row r="642" spans="1:1">
      <c r="A642" s="27"/>
    </row>
    <row r="643" spans="1:1">
      <c r="A643" s="27"/>
    </row>
    <row r="644" spans="1:1">
      <c r="A644" s="27"/>
    </row>
    <row r="645" spans="1:1">
      <c r="A645" s="27"/>
    </row>
    <row r="646" spans="1:1">
      <c r="A646" s="27"/>
    </row>
    <row r="647" spans="1:1">
      <c r="A647" s="27"/>
    </row>
    <row r="648" spans="1:1">
      <c r="A648" s="27"/>
    </row>
    <row r="649" spans="1:1">
      <c r="A649" s="27"/>
    </row>
    <row r="650" spans="1:1">
      <c r="A650" s="27"/>
    </row>
    <row r="651" spans="1:1">
      <c r="A651" s="27"/>
    </row>
    <row r="652" spans="1:1">
      <c r="A652" s="27"/>
    </row>
    <row r="653" spans="1:1">
      <c r="A653" s="27"/>
    </row>
    <row r="654" spans="1:1">
      <c r="A654" s="27"/>
    </row>
    <row r="655" spans="1:1">
      <c r="A655" s="27"/>
    </row>
    <row r="656" spans="1:1">
      <c r="A656" s="27"/>
    </row>
    <row r="657" spans="1:1">
      <c r="A657" s="27"/>
    </row>
    <row r="658" spans="1:1">
      <c r="A658" s="27"/>
    </row>
    <row r="659" spans="1:1">
      <c r="A659" s="27"/>
    </row>
    <row r="660" spans="1:1">
      <c r="A660" s="27"/>
    </row>
    <row r="661" spans="1:1">
      <c r="A661" s="27"/>
    </row>
    <row r="662" spans="1:1">
      <c r="A662" s="27"/>
    </row>
    <row r="663" spans="1:1">
      <c r="A663" s="27"/>
    </row>
    <row r="664" spans="1:1">
      <c r="A664" s="27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>
  <sheetPr codeName="Sheet37">
    <pageSetUpPr fitToPage="1"/>
  </sheetPr>
  <dimension ref="A1:AG664"/>
  <sheetViews>
    <sheetView topLeftCell="C2" zoomScale="15" workbookViewId="0">
      <selection activeCell="AA21" sqref="AA21"/>
    </sheetView>
  </sheetViews>
  <sheetFormatPr defaultColWidth="9.140625" defaultRowHeight="60"/>
  <cols>
    <col min="1" max="1" width="255.7109375" style="28" bestFit="1" customWidth="1"/>
    <col min="2" max="2" width="53.7109375" customWidth="1"/>
    <col min="3" max="3" width="53.7109375" style="266" customWidth="1"/>
    <col min="4" max="10" width="53.7109375" customWidth="1"/>
    <col min="11" max="11" width="53.7109375" style="266" customWidth="1"/>
    <col min="12" max="25" width="53.7109375" customWidth="1"/>
    <col min="26" max="26" width="9.140625" style="267"/>
    <col min="257" max="257" width="255.7109375" bestFit="1" customWidth="1"/>
    <col min="258" max="273" width="53.7109375" customWidth="1"/>
    <col min="274" max="274" width="6.5703125" customWidth="1"/>
    <col min="513" max="513" width="255.7109375" bestFit="1" customWidth="1"/>
    <col min="514" max="529" width="53.7109375" customWidth="1"/>
    <col min="530" max="530" width="6.5703125" customWidth="1"/>
    <col min="769" max="769" width="255.7109375" bestFit="1" customWidth="1"/>
    <col min="770" max="785" width="53.7109375" customWidth="1"/>
    <col min="786" max="786" width="6.5703125" customWidth="1"/>
    <col min="1025" max="1025" width="255.7109375" bestFit="1" customWidth="1"/>
    <col min="1026" max="1041" width="53.7109375" customWidth="1"/>
    <col min="1042" max="1042" width="6.5703125" customWidth="1"/>
    <col min="1281" max="1281" width="255.7109375" bestFit="1" customWidth="1"/>
    <col min="1282" max="1297" width="53.7109375" customWidth="1"/>
    <col min="1298" max="1298" width="6.5703125" customWidth="1"/>
    <col min="1537" max="1537" width="255.7109375" bestFit="1" customWidth="1"/>
    <col min="1538" max="1553" width="53.7109375" customWidth="1"/>
    <col min="1554" max="1554" width="6.5703125" customWidth="1"/>
    <col min="1793" max="1793" width="255.7109375" bestFit="1" customWidth="1"/>
    <col min="1794" max="1809" width="53.7109375" customWidth="1"/>
    <col min="1810" max="1810" width="6.5703125" customWidth="1"/>
    <col min="2049" max="2049" width="255.7109375" bestFit="1" customWidth="1"/>
    <col min="2050" max="2065" width="53.7109375" customWidth="1"/>
    <col min="2066" max="2066" width="6.5703125" customWidth="1"/>
    <col min="2305" max="2305" width="255.7109375" bestFit="1" customWidth="1"/>
    <col min="2306" max="2321" width="53.7109375" customWidth="1"/>
    <col min="2322" max="2322" width="6.5703125" customWidth="1"/>
    <col min="2561" max="2561" width="255.7109375" bestFit="1" customWidth="1"/>
    <col min="2562" max="2577" width="53.7109375" customWidth="1"/>
    <col min="2578" max="2578" width="6.5703125" customWidth="1"/>
    <col min="2817" max="2817" width="255.7109375" bestFit="1" customWidth="1"/>
    <col min="2818" max="2833" width="53.7109375" customWidth="1"/>
    <col min="2834" max="2834" width="6.5703125" customWidth="1"/>
    <col min="3073" max="3073" width="255.7109375" bestFit="1" customWidth="1"/>
    <col min="3074" max="3089" width="53.7109375" customWidth="1"/>
    <col min="3090" max="3090" width="6.5703125" customWidth="1"/>
    <col min="3329" max="3329" width="255.7109375" bestFit="1" customWidth="1"/>
    <col min="3330" max="3345" width="53.7109375" customWidth="1"/>
    <col min="3346" max="3346" width="6.5703125" customWidth="1"/>
    <col min="3585" max="3585" width="255.7109375" bestFit="1" customWidth="1"/>
    <col min="3586" max="3601" width="53.7109375" customWidth="1"/>
    <col min="3602" max="3602" width="6.5703125" customWidth="1"/>
    <col min="3841" max="3841" width="255.7109375" bestFit="1" customWidth="1"/>
    <col min="3842" max="3857" width="53.7109375" customWidth="1"/>
    <col min="3858" max="3858" width="6.5703125" customWidth="1"/>
    <col min="4097" max="4097" width="255.7109375" bestFit="1" customWidth="1"/>
    <col min="4098" max="4113" width="53.7109375" customWidth="1"/>
    <col min="4114" max="4114" width="6.5703125" customWidth="1"/>
    <col min="4353" max="4353" width="255.7109375" bestFit="1" customWidth="1"/>
    <col min="4354" max="4369" width="53.7109375" customWidth="1"/>
    <col min="4370" max="4370" width="6.5703125" customWidth="1"/>
    <col min="4609" max="4609" width="255.7109375" bestFit="1" customWidth="1"/>
    <col min="4610" max="4625" width="53.7109375" customWidth="1"/>
    <col min="4626" max="4626" width="6.5703125" customWidth="1"/>
    <col min="4865" max="4865" width="255.7109375" bestFit="1" customWidth="1"/>
    <col min="4866" max="4881" width="53.7109375" customWidth="1"/>
    <col min="4882" max="4882" width="6.5703125" customWidth="1"/>
    <col min="5121" max="5121" width="255.7109375" bestFit="1" customWidth="1"/>
    <col min="5122" max="5137" width="53.7109375" customWidth="1"/>
    <col min="5138" max="5138" width="6.5703125" customWidth="1"/>
    <col min="5377" max="5377" width="255.7109375" bestFit="1" customWidth="1"/>
    <col min="5378" max="5393" width="53.7109375" customWidth="1"/>
    <col min="5394" max="5394" width="6.5703125" customWidth="1"/>
    <col min="5633" max="5633" width="255.7109375" bestFit="1" customWidth="1"/>
    <col min="5634" max="5649" width="53.7109375" customWidth="1"/>
    <col min="5650" max="5650" width="6.5703125" customWidth="1"/>
    <col min="5889" max="5889" width="255.7109375" bestFit="1" customWidth="1"/>
    <col min="5890" max="5905" width="53.7109375" customWidth="1"/>
    <col min="5906" max="5906" width="6.5703125" customWidth="1"/>
    <col min="6145" max="6145" width="255.7109375" bestFit="1" customWidth="1"/>
    <col min="6146" max="6161" width="53.7109375" customWidth="1"/>
    <col min="6162" max="6162" width="6.5703125" customWidth="1"/>
    <col min="6401" max="6401" width="255.7109375" bestFit="1" customWidth="1"/>
    <col min="6402" max="6417" width="53.7109375" customWidth="1"/>
    <col min="6418" max="6418" width="6.5703125" customWidth="1"/>
    <col min="6657" max="6657" width="255.7109375" bestFit="1" customWidth="1"/>
    <col min="6658" max="6673" width="53.7109375" customWidth="1"/>
    <col min="6674" max="6674" width="6.5703125" customWidth="1"/>
    <col min="6913" max="6913" width="255.7109375" bestFit="1" customWidth="1"/>
    <col min="6914" max="6929" width="53.7109375" customWidth="1"/>
    <col min="6930" max="6930" width="6.5703125" customWidth="1"/>
    <col min="7169" max="7169" width="255.7109375" bestFit="1" customWidth="1"/>
    <col min="7170" max="7185" width="53.7109375" customWidth="1"/>
    <col min="7186" max="7186" width="6.5703125" customWidth="1"/>
    <col min="7425" max="7425" width="255.7109375" bestFit="1" customWidth="1"/>
    <col min="7426" max="7441" width="53.7109375" customWidth="1"/>
    <col min="7442" max="7442" width="6.5703125" customWidth="1"/>
    <col min="7681" max="7681" width="255.7109375" bestFit="1" customWidth="1"/>
    <col min="7682" max="7697" width="53.7109375" customWidth="1"/>
    <col min="7698" max="7698" width="6.5703125" customWidth="1"/>
    <col min="7937" max="7937" width="255.7109375" bestFit="1" customWidth="1"/>
    <col min="7938" max="7953" width="53.7109375" customWidth="1"/>
    <col min="7954" max="7954" width="6.5703125" customWidth="1"/>
    <col min="8193" max="8193" width="255.7109375" bestFit="1" customWidth="1"/>
    <col min="8194" max="8209" width="53.7109375" customWidth="1"/>
    <col min="8210" max="8210" width="6.5703125" customWidth="1"/>
    <col min="8449" max="8449" width="255.7109375" bestFit="1" customWidth="1"/>
    <col min="8450" max="8465" width="53.7109375" customWidth="1"/>
    <col min="8466" max="8466" width="6.5703125" customWidth="1"/>
    <col min="8705" max="8705" width="255.7109375" bestFit="1" customWidth="1"/>
    <col min="8706" max="8721" width="53.7109375" customWidth="1"/>
    <col min="8722" max="8722" width="6.5703125" customWidth="1"/>
    <col min="8961" max="8961" width="255.7109375" bestFit="1" customWidth="1"/>
    <col min="8962" max="8977" width="53.7109375" customWidth="1"/>
    <col min="8978" max="8978" width="6.5703125" customWidth="1"/>
    <col min="9217" max="9217" width="255.7109375" bestFit="1" customWidth="1"/>
    <col min="9218" max="9233" width="53.7109375" customWidth="1"/>
    <col min="9234" max="9234" width="6.5703125" customWidth="1"/>
    <col min="9473" max="9473" width="255.7109375" bestFit="1" customWidth="1"/>
    <col min="9474" max="9489" width="53.7109375" customWidth="1"/>
    <col min="9490" max="9490" width="6.5703125" customWidth="1"/>
    <col min="9729" max="9729" width="255.7109375" bestFit="1" customWidth="1"/>
    <col min="9730" max="9745" width="53.7109375" customWidth="1"/>
    <col min="9746" max="9746" width="6.5703125" customWidth="1"/>
    <col min="9985" max="9985" width="255.7109375" bestFit="1" customWidth="1"/>
    <col min="9986" max="10001" width="53.7109375" customWidth="1"/>
    <col min="10002" max="10002" width="6.5703125" customWidth="1"/>
    <col min="10241" max="10241" width="255.7109375" bestFit="1" customWidth="1"/>
    <col min="10242" max="10257" width="53.7109375" customWidth="1"/>
    <col min="10258" max="10258" width="6.5703125" customWidth="1"/>
    <col min="10497" max="10497" width="255.7109375" bestFit="1" customWidth="1"/>
    <col min="10498" max="10513" width="53.7109375" customWidth="1"/>
    <col min="10514" max="10514" width="6.5703125" customWidth="1"/>
    <col min="10753" max="10753" width="255.7109375" bestFit="1" customWidth="1"/>
    <col min="10754" max="10769" width="53.7109375" customWidth="1"/>
    <col min="10770" max="10770" width="6.5703125" customWidth="1"/>
    <col min="11009" max="11009" width="255.7109375" bestFit="1" customWidth="1"/>
    <col min="11010" max="11025" width="53.7109375" customWidth="1"/>
    <col min="11026" max="11026" width="6.5703125" customWidth="1"/>
    <col min="11265" max="11265" width="255.7109375" bestFit="1" customWidth="1"/>
    <col min="11266" max="11281" width="53.7109375" customWidth="1"/>
    <col min="11282" max="11282" width="6.5703125" customWidth="1"/>
    <col min="11521" max="11521" width="255.7109375" bestFit="1" customWidth="1"/>
    <col min="11522" max="11537" width="53.7109375" customWidth="1"/>
    <col min="11538" max="11538" width="6.5703125" customWidth="1"/>
    <col min="11777" max="11777" width="255.7109375" bestFit="1" customWidth="1"/>
    <col min="11778" max="11793" width="53.7109375" customWidth="1"/>
    <col min="11794" max="11794" width="6.5703125" customWidth="1"/>
    <col min="12033" max="12033" width="255.7109375" bestFit="1" customWidth="1"/>
    <col min="12034" max="12049" width="53.7109375" customWidth="1"/>
    <col min="12050" max="12050" width="6.5703125" customWidth="1"/>
    <col min="12289" max="12289" width="255.7109375" bestFit="1" customWidth="1"/>
    <col min="12290" max="12305" width="53.7109375" customWidth="1"/>
    <col min="12306" max="12306" width="6.5703125" customWidth="1"/>
    <col min="12545" max="12545" width="255.7109375" bestFit="1" customWidth="1"/>
    <col min="12546" max="12561" width="53.7109375" customWidth="1"/>
    <col min="12562" max="12562" width="6.5703125" customWidth="1"/>
    <col min="12801" max="12801" width="255.7109375" bestFit="1" customWidth="1"/>
    <col min="12802" max="12817" width="53.7109375" customWidth="1"/>
    <col min="12818" max="12818" width="6.5703125" customWidth="1"/>
    <col min="13057" max="13057" width="255.7109375" bestFit="1" customWidth="1"/>
    <col min="13058" max="13073" width="53.7109375" customWidth="1"/>
    <col min="13074" max="13074" width="6.5703125" customWidth="1"/>
    <col min="13313" max="13313" width="255.7109375" bestFit="1" customWidth="1"/>
    <col min="13314" max="13329" width="53.7109375" customWidth="1"/>
    <col min="13330" max="13330" width="6.5703125" customWidth="1"/>
    <col min="13569" max="13569" width="255.7109375" bestFit="1" customWidth="1"/>
    <col min="13570" max="13585" width="53.7109375" customWidth="1"/>
    <col min="13586" max="13586" width="6.5703125" customWidth="1"/>
    <col min="13825" max="13825" width="255.7109375" bestFit="1" customWidth="1"/>
    <col min="13826" max="13841" width="53.7109375" customWidth="1"/>
    <col min="13842" max="13842" width="6.5703125" customWidth="1"/>
    <col min="14081" max="14081" width="255.7109375" bestFit="1" customWidth="1"/>
    <col min="14082" max="14097" width="53.7109375" customWidth="1"/>
    <col min="14098" max="14098" width="6.5703125" customWidth="1"/>
    <col min="14337" max="14337" width="255.7109375" bestFit="1" customWidth="1"/>
    <col min="14338" max="14353" width="53.7109375" customWidth="1"/>
    <col min="14354" max="14354" width="6.5703125" customWidth="1"/>
    <col min="14593" max="14593" width="255.7109375" bestFit="1" customWidth="1"/>
    <col min="14594" max="14609" width="53.7109375" customWidth="1"/>
    <col min="14610" max="14610" width="6.5703125" customWidth="1"/>
    <col min="14849" max="14849" width="255.7109375" bestFit="1" customWidth="1"/>
    <col min="14850" max="14865" width="53.7109375" customWidth="1"/>
    <col min="14866" max="14866" width="6.5703125" customWidth="1"/>
    <col min="15105" max="15105" width="255.7109375" bestFit="1" customWidth="1"/>
    <col min="15106" max="15121" width="53.7109375" customWidth="1"/>
    <col min="15122" max="15122" width="6.5703125" customWidth="1"/>
    <col min="15361" max="15361" width="255.7109375" bestFit="1" customWidth="1"/>
    <col min="15362" max="15377" width="53.7109375" customWidth="1"/>
    <col min="15378" max="15378" width="6.5703125" customWidth="1"/>
    <col min="15617" max="15617" width="255.7109375" bestFit="1" customWidth="1"/>
    <col min="15618" max="15633" width="53.7109375" customWidth="1"/>
    <col min="15634" max="15634" width="6.5703125" customWidth="1"/>
    <col min="15873" max="15873" width="255.7109375" bestFit="1" customWidth="1"/>
    <col min="15874" max="15889" width="53.7109375" customWidth="1"/>
    <col min="15890" max="15890" width="6.5703125" customWidth="1"/>
    <col min="16129" max="16129" width="255.7109375" bestFit="1" customWidth="1"/>
    <col min="16130" max="16145" width="53.7109375" customWidth="1"/>
    <col min="16146" max="16146" width="6.5703125" customWidth="1"/>
  </cols>
  <sheetData>
    <row r="1" spans="1:33" s="1" customFormat="1" ht="5.25" hidden="1" customHeight="1">
      <c r="A1" s="139"/>
      <c r="B1" s="140"/>
      <c r="C1" s="263"/>
      <c r="D1" s="140"/>
      <c r="E1" s="140"/>
      <c r="F1" s="140"/>
      <c r="G1" s="140"/>
      <c r="H1" s="140"/>
      <c r="I1" s="140"/>
      <c r="J1" s="140"/>
      <c r="K1" s="263"/>
      <c r="L1" s="140"/>
      <c r="M1" s="140"/>
      <c r="N1" s="140"/>
      <c r="O1" s="140"/>
      <c r="P1" s="140"/>
      <c r="Q1" s="140"/>
      <c r="R1" s="140"/>
      <c r="S1" s="140"/>
      <c r="T1" s="140"/>
      <c r="U1" s="140"/>
      <c r="V1" s="140"/>
      <c r="W1" s="140"/>
      <c r="X1" s="140"/>
      <c r="Y1" s="140"/>
      <c r="Z1" s="264"/>
    </row>
    <row r="2" spans="1:33" s="2" customFormat="1" ht="145.5" customHeight="1">
      <c r="A2" s="941" t="s">
        <v>735</v>
      </c>
      <c r="B2" s="941"/>
      <c r="C2" s="941"/>
      <c r="D2" s="941"/>
      <c r="E2" s="941"/>
      <c r="F2" s="941"/>
      <c r="G2" s="941"/>
      <c r="H2" s="941"/>
      <c r="I2" s="941"/>
      <c r="J2" s="941"/>
      <c r="K2" s="941"/>
      <c r="L2" s="941"/>
      <c r="M2" s="941"/>
      <c r="N2" s="941"/>
      <c r="O2" s="941"/>
      <c r="P2" s="941"/>
      <c r="Q2" s="941"/>
      <c r="R2" s="941"/>
      <c r="S2" s="941"/>
      <c r="T2" s="941"/>
      <c r="U2" s="941"/>
      <c r="V2" s="941"/>
      <c r="W2" s="941"/>
      <c r="X2" s="941"/>
      <c r="Y2" s="941"/>
      <c r="Z2" s="264"/>
    </row>
    <row r="3" spans="1:33" s="2" customFormat="1" ht="75" customHeight="1">
      <c r="A3" s="941" t="s">
        <v>264</v>
      </c>
      <c r="B3" s="941"/>
      <c r="C3" s="941"/>
      <c r="D3" s="941"/>
      <c r="E3" s="941"/>
      <c r="F3" s="941"/>
      <c r="G3" s="941"/>
      <c r="H3" s="941"/>
      <c r="I3" s="941"/>
      <c r="J3" s="941"/>
      <c r="K3" s="941"/>
      <c r="L3" s="941"/>
      <c r="M3" s="941"/>
      <c r="N3" s="941"/>
      <c r="O3" s="941"/>
      <c r="P3" s="941"/>
      <c r="Q3" s="941"/>
      <c r="R3" s="941"/>
      <c r="S3" s="941"/>
      <c r="T3" s="941"/>
      <c r="U3" s="941"/>
      <c r="V3" s="941"/>
      <c r="W3" s="941"/>
      <c r="X3" s="941"/>
      <c r="Y3" s="941"/>
      <c r="Z3" s="264"/>
    </row>
    <row r="4" spans="1:33" s="2" customFormat="1" ht="63" customHeight="1">
      <c r="A4" s="941" t="s">
        <v>731</v>
      </c>
      <c r="B4" s="941"/>
      <c r="C4" s="941"/>
      <c r="D4" s="941"/>
      <c r="E4" s="941"/>
      <c r="F4" s="941"/>
      <c r="G4" s="941"/>
      <c r="H4" s="941"/>
      <c r="I4" s="941"/>
      <c r="J4" s="941"/>
      <c r="K4" s="941"/>
      <c r="L4" s="941"/>
      <c r="M4" s="941"/>
      <c r="N4" s="941"/>
      <c r="O4" s="941"/>
      <c r="P4" s="941"/>
      <c r="Q4" s="941"/>
      <c r="R4" s="941"/>
      <c r="S4" s="941"/>
      <c r="T4" s="941"/>
      <c r="U4" s="941"/>
      <c r="V4" s="941"/>
      <c r="W4" s="941"/>
      <c r="X4" s="941"/>
      <c r="Y4" s="941"/>
      <c r="Z4" s="264"/>
    </row>
    <row r="5" spans="1:33" s="3" customFormat="1" ht="144.75" customHeight="1">
      <c r="A5" s="942" t="s">
        <v>2</v>
      </c>
      <c r="B5" s="942"/>
      <c r="C5" s="942"/>
      <c r="D5" s="942"/>
      <c r="E5" s="942"/>
      <c r="F5" s="942"/>
      <c r="G5" s="942"/>
      <c r="H5" s="942"/>
      <c r="I5" s="942"/>
      <c r="J5" s="942"/>
      <c r="K5" s="942"/>
      <c r="L5" s="942"/>
      <c r="M5" s="942"/>
      <c r="N5" s="942"/>
      <c r="O5" s="942"/>
      <c r="P5" s="942"/>
      <c r="Q5" s="942"/>
      <c r="R5" s="942"/>
      <c r="S5" s="942"/>
      <c r="T5" s="942"/>
      <c r="U5" s="942"/>
      <c r="V5" s="942"/>
      <c r="W5" s="942"/>
      <c r="X5" s="942"/>
      <c r="Y5" s="942"/>
      <c r="Z5" s="265"/>
    </row>
    <row r="6" spans="1:33" ht="6" customHeight="1">
      <c r="A6" s="337"/>
      <c r="B6" s="23"/>
      <c r="C6" s="338"/>
      <c r="D6" s="23"/>
      <c r="E6" s="23"/>
      <c r="F6" s="23"/>
      <c r="G6" s="23"/>
      <c r="H6" s="23"/>
      <c r="I6" s="23"/>
      <c r="J6" s="23"/>
      <c r="K6" s="338"/>
      <c r="L6" s="23"/>
      <c r="M6" s="23"/>
      <c r="N6" s="23"/>
      <c r="O6" s="23"/>
      <c r="P6" s="23"/>
      <c r="Q6" s="23"/>
      <c r="R6" s="23"/>
      <c r="S6" s="23"/>
      <c r="T6" s="23"/>
      <c r="U6" s="23"/>
      <c r="V6" s="23"/>
      <c r="W6" s="23"/>
      <c r="X6" s="23"/>
      <c r="Y6" s="23"/>
    </row>
    <row r="7" spans="1:33" ht="54" customHeight="1">
      <c r="A7" s="339"/>
      <c r="B7" s="340"/>
      <c r="C7" s="341"/>
      <c r="D7" s="342"/>
      <c r="E7" s="342"/>
      <c r="F7" s="340"/>
      <c r="G7" s="340"/>
      <c r="H7" s="340"/>
      <c r="I7" s="340"/>
      <c r="J7" s="340"/>
      <c r="K7" s="341"/>
      <c r="L7" s="342"/>
      <c r="M7" s="342"/>
      <c r="N7" s="340"/>
      <c r="O7" s="340"/>
      <c r="P7" s="340"/>
      <c r="Q7" s="340"/>
      <c r="R7" s="340"/>
      <c r="S7" s="342"/>
      <c r="T7" s="340"/>
      <c r="U7" s="340"/>
      <c r="V7" s="342"/>
      <c r="W7" s="342"/>
      <c r="X7" s="340"/>
      <c r="Y7" s="342"/>
      <c r="Z7" s="269"/>
    </row>
    <row r="8" spans="1:33" s="271" customFormat="1" ht="92.25" customHeight="1">
      <c r="A8" s="270"/>
      <c r="B8" s="947" t="s">
        <v>737</v>
      </c>
      <c r="C8" s="947"/>
      <c r="D8" s="947"/>
      <c r="E8" s="947"/>
      <c r="F8" s="947"/>
      <c r="G8" s="947"/>
      <c r="H8" s="947"/>
      <c r="I8" s="947"/>
      <c r="J8" s="947" t="s">
        <v>736</v>
      </c>
      <c r="K8" s="947"/>
      <c r="L8" s="947"/>
      <c r="M8" s="947"/>
      <c r="N8" s="947"/>
      <c r="O8" s="947"/>
      <c r="P8" s="947"/>
      <c r="Q8" s="947"/>
      <c r="R8" s="947" t="s">
        <v>179</v>
      </c>
      <c r="S8" s="947"/>
      <c r="T8" s="947"/>
      <c r="U8" s="947"/>
      <c r="V8" s="947"/>
      <c r="W8" s="947"/>
      <c r="X8" s="947"/>
      <c r="Y8" s="947"/>
      <c r="Z8" s="269">
        <v>1</v>
      </c>
    </row>
    <row r="9" spans="1:33" s="278" customFormat="1" ht="222" customHeight="1">
      <c r="A9" s="272"/>
      <c r="B9" s="272" t="s">
        <v>51</v>
      </c>
      <c r="C9" s="273" t="s">
        <v>239</v>
      </c>
      <c r="D9" s="272" t="s">
        <v>240</v>
      </c>
      <c r="E9" s="274" t="s">
        <v>241</v>
      </c>
      <c r="F9" s="275" t="s">
        <v>242</v>
      </c>
      <c r="G9" s="274" t="s">
        <v>243</v>
      </c>
      <c r="H9" s="272" t="s">
        <v>244</v>
      </c>
      <c r="I9" s="275" t="s">
        <v>53</v>
      </c>
      <c r="J9" s="272" t="s">
        <v>51</v>
      </c>
      <c r="K9" s="273" t="s">
        <v>239</v>
      </c>
      <c r="L9" s="272" t="s">
        <v>240</v>
      </c>
      <c r="M9" s="274" t="s">
        <v>241</v>
      </c>
      <c r="N9" s="275" t="s">
        <v>242</v>
      </c>
      <c r="O9" s="274" t="s">
        <v>243</v>
      </c>
      <c r="P9" s="272" t="s">
        <v>244</v>
      </c>
      <c r="Q9" s="275" t="s">
        <v>53</v>
      </c>
      <c r="R9" s="272" t="s">
        <v>51</v>
      </c>
      <c r="S9" s="274" t="s">
        <v>239</v>
      </c>
      <c r="T9" s="275" t="s">
        <v>240</v>
      </c>
      <c r="U9" s="274" t="s">
        <v>241</v>
      </c>
      <c r="V9" s="272" t="s">
        <v>242</v>
      </c>
      <c r="W9" s="274" t="s">
        <v>243</v>
      </c>
      <c r="X9" s="272" t="s">
        <v>244</v>
      </c>
      <c r="Y9" s="272" t="s">
        <v>53</v>
      </c>
      <c r="Z9" s="276">
        <v>1</v>
      </c>
      <c r="AA9" s="277"/>
      <c r="AB9" s="277"/>
      <c r="AC9" s="276"/>
      <c r="AD9" s="277"/>
      <c r="AE9" s="277"/>
      <c r="AF9" s="276"/>
      <c r="AG9" s="277"/>
    </row>
    <row r="10" spans="1:33" ht="80.099999999999994" customHeight="1">
      <c r="A10" s="343" t="s">
        <v>16</v>
      </c>
      <c r="B10" s="280">
        <v>975986.24239000003</v>
      </c>
      <c r="C10" s="280">
        <v>0</v>
      </c>
      <c r="D10" s="280">
        <v>0</v>
      </c>
      <c r="E10" s="280">
        <v>0</v>
      </c>
      <c r="F10" s="280">
        <v>0</v>
      </c>
      <c r="G10" s="280">
        <v>0</v>
      </c>
      <c r="H10" s="280">
        <v>27416.860539999998</v>
      </c>
      <c r="I10" s="280">
        <v>1003403.1029299999</v>
      </c>
      <c r="J10" s="280">
        <v>0</v>
      </c>
      <c r="K10" s="280">
        <v>0</v>
      </c>
      <c r="L10" s="280">
        <v>0</v>
      </c>
      <c r="M10" s="280">
        <v>0</v>
      </c>
      <c r="N10" s="280">
        <v>0</v>
      </c>
      <c r="O10" s="280">
        <v>0</v>
      </c>
      <c r="P10" s="280">
        <v>0</v>
      </c>
      <c r="Q10" s="280">
        <v>0</v>
      </c>
      <c r="R10" s="280">
        <v>15102083.960539401</v>
      </c>
      <c r="S10" s="280">
        <v>148905.94852020001</v>
      </c>
      <c r="T10" s="280">
        <v>5234.75234</v>
      </c>
      <c r="U10" s="280">
        <v>1594.2240061999998</v>
      </c>
      <c r="V10" s="280">
        <v>8034.785535</v>
      </c>
      <c r="W10" s="280">
        <v>11347.443180800001</v>
      </c>
      <c r="X10" s="280">
        <v>10011128.79724</v>
      </c>
      <c r="Y10" s="280">
        <v>25288329.911310002</v>
      </c>
      <c r="Z10" s="269"/>
    </row>
    <row r="11" spans="1:33" ht="80.099999999999994" customHeight="1">
      <c r="A11" s="343" t="s">
        <v>17</v>
      </c>
      <c r="B11" s="280">
        <v>0</v>
      </c>
      <c r="C11" s="280">
        <v>0</v>
      </c>
      <c r="D11" s="280">
        <v>0</v>
      </c>
      <c r="E11" s="280">
        <v>0</v>
      </c>
      <c r="F11" s="280">
        <v>0</v>
      </c>
      <c r="G11" s="280">
        <v>0</v>
      </c>
      <c r="H11" s="280">
        <v>0</v>
      </c>
      <c r="I11" s="280">
        <v>0</v>
      </c>
      <c r="J11" s="280">
        <v>5419.4</v>
      </c>
      <c r="K11" s="280">
        <v>0</v>
      </c>
      <c r="L11" s="280">
        <v>0</v>
      </c>
      <c r="M11" s="280">
        <v>0</v>
      </c>
      <c r="N11" s="280">
        <v>0</v>
      </c>
      <c r="O11" s="280">
        <v>0</v>
      </c>
      <c r="P11" s="280">
        <v>2506.2752799999998</v>
      </c>
      <c r="Q11" s="280">
        <v>7925.6752800000004</v>
      </c>
      <c r="R11" s="280">
        <v>45251.399247199995</v>
      </c>
      <c r="S11" s="280">
        <v>0</v>
      </c>
      <c r="T11" s="280">
        <v>686.19884000000002</v>
      </c>
      <c r="U11" s="280">
        <v>0</v>
      </c>
      <c r="V11" s="280">
        <v>3048.3536104</v>
      </c>
      <c r="W11" s="280">
        <v>0</v>
      </c>
      <c r="X11" s="280">
        <v>113552.85575</v>
      </c>
      <c r="Y11" s="280">
        <v>162538.80744</v>
      </c>
      <c r="Z11" s="269"/>
    </row>
    <row r="12" spans="1:33" ht="80.099999999999994" customHeight="1">
      <c r="A12" s="343" t="s">
        <v>18</v>
      </c>
      <c r="B12" s="280">
        <v>0</v>
      </c>
      <c r="C12" s="280">
        <v>0</v>
      </c>
      <c r="D12" s="280">
        <v>0</v>
      </c>
      <c r="E12" s="280">
        <v>0</v>
      </c>
      <c r="F12" s="280">
        <v>0</v>
      </c>
      <c r="G12" s="280">
        <v>0</v>
      </c>
      <c r="H12" s="280">
        <v>0</v>
      </c>
      <c r="I12" s="280">
        <v>0</v>
      </c>
      <c r="J12" s="280">
        <v>0</v>
      </c>
      <c r="K12" s="280">
        <v>0</v>
      </c>
      <c r="L12" s="280">
        <v>0</v>
      </c>
      <c r="M12" s="280">
        <v>0</v>
      </c>
      <c r="N12" s="280">
        <v>0</v>
      </c>
      <c r="O12" s="280">
        <v>0</v>
      </c>
      <c r="P12" s="280">
        <v>0</v>
      </c>
      <c r="Q12" s="280">
        <v>0</v>
      </c>
      <c r="R12" s="280">
        <v>34264.752209999999</v>
      </c>
      <c r="S12" s="280">
        <v>0</v>
      </c>
      <c r="T12" s="280">
        <v>0</v>
      </c>
      <c r="U12" s="280">
        <v>0</v>
      </c>
      <c r="V12" s="280">
        <v>0</v>
      </c>
      <c r="W12" s="280">
        <v>0</v>
      </c>
      <c r="X12" s="280">
        <v>0</v>
      </c>
      <c r="Y12" s="280">
        <v>34264.752209999999</v>
      </c>
      <c r="Z12" s="269"/>
    </row>
    <row r="13" spans="1:33" ht="80.099999999999994" customHeight="1">
      <c r="A13" s="343" t="s">
        <v>19</v>
      </c>
      <c r="B13" s="280">
        <v>12400</v>
      </c>
      <c r="C13" s="280">
        <v>0</v>
      </c>
      <c r="D13" s="280">
        <v>0</v>
      </c>
      <c r="E13" s="280">
        <v>0</v>
      </c>
      <c r="F13" s="280">
        <v>0</v>
      </c>
      <c r="G13" s="280">
        <v>0</v>
      </c>
      <c r="H13" s="280">
        <v>0</v>
      </c>
      <c r="I13" s="280">
        <v>12400</v>
      </c>
      <c r="J13" s="280">
        <v>0</v>
      </c>
      <c r="K13" s="280">
        <v>0</v>
      </c>
      <c r="L13" s="280">
        <v>0</v>
      </c>
      <c r="M13" s="280">
        <v>0</v>
      </c>
      <c r="N13" s="280">
        <v>0</v>
      </c>
      <c r="O13" s="280">
        <v>0</v>
      </c>
      <c r="P13" s="280">
        <v>0</v>
      </c>
      <c r="Q13" s="280">
        <v>0</v>
      </c>
      <c r="R13" s="280">
        <v>547877.24086819997</v>
      </c>
      <c r="S13" s="280">
        <v>0</v>
      </c>
      <c r="T13" s="280">
        <v>3567.4974400000001</v>
      </c>
      <c r="U13" s="280">
        <v>0</v>
      </c>
      <c r="V13" s="280">
        <v>0</v>
      </c>
      <c r="W13" s="280">
        <v>0</v>
      </c>
      <c r="X13" s="280">
        <v>562.18340000000001</v>
      </c>
      <c r="Y13" s="280">
        <v>552006.92171000002</v>
      </c>
      <c r="Z13" s="269"/>
    </row>
    <row r="14" spans="1:33" ht="80.099999999999994" customHeight="1">
      <c r="A14" s="343" t="s">
        <v>20</v>
      </c>
      <c r="B14" s="280">
        <v>290354.99058899999</v>
      </c>
      <c r="C14" s="280">
        <v>388.99844900000005</v>
      </c>
      <c r="D14" s="280">
        <v>517.99414100000001</v>
      </c>
      <c r="E14" s="280">
        <v>0</v>
      </c>
      <c r="F14" s="280">
        <v>630.89778720000004</v>
      </c>
      <c r="G14" s="280">
        <v>0</v>
      </c>
      <c r="H14" s="280">
        <v>0</v>
      </c>
      <c r="I14" s="280">
        <v>291892.88095999998</v>
      </c>
      <c r="J14" s="280">
        <v>371703.73468300002</v>
      </c>
      <c r="K14" s="280">
        <v>717.41668000000004</v>
      </c>
      <c r="L14" s="280">
        <v>262.52233000000001</v>
      </c>
      <c r="M14" s="280">
        <v>0</v>
      </c>
      <c r="N14" s="280">
        <v>174.37326000000002</v>
      </c>
      <c r="O14" s="280">
        <v>0</v>
      </c>
      <c r="P14" s="280">
        <v>0</v>
      </c>
      <c r="Q14" s="280">
        <v>372858.04696000001</v>
      </c>
      <c r="R14" s="280">
        <v>9271988.0897113997</v>
      </c>
      <c r="S14" s="280">
        <v>26349.813324400002</v>
      </c>
      <c r="T14" s="280">
        <v>45259.010513599998</v>
      </c>
      <c r="U14" s="280">
        <v>2139.1768634</v>
      </c>
      <c r="V14" s="280">
        <v>62987.202166599993</v>
      </c>
      <c r="W14" s="280">
        <v>4754.1560725999998</v>
      </c>
      <c r="X14" s="280">
        <v>0</v>
      </c>
      <c r="Y14" s="280">
        <v>9413477.4487399999</v>
      </c>
      <c r="Z14" s="269"/>
    </row>
    <row r="15" spans="1:33" ht="80.099999999999994" customHeight="1">
      <c r="A15" s="343" t="s">
        <v>21</v>
      </c>
      <c r="B15" s="280">
        <v>6208.9459800000004</v>
      </c>
      <c r="C15" s="280">
        <v>0</v>
      </c>
      <c r="D15" s="280">
        <v>101.52855000000001</v>
      </c>
      <c r="E15" s="280">
        <v>0</v>
      </c>
      <c r="F15" s="280">
        <v>0</v>
      </c>
      <c r="G15" s="280">
        <v>0</v>
      </c>
      <c r="H15" s="280">
        <v>0</v>
      </c>
      <c r="I15" s="280">
        <v>6310.4745300000004</v>
      </c>
      <c r="J15" s="280">
        <v>65327.357710000004</v>
      </c>
      <c r="K15" s="280">
        <v>331.61923999999999</v>
      </c>
      <c r="L15" s="280">
        <v>447.57671000000005</v>
      </c>
      <c r="M15" s="280">
        <v>0</v>
      </c>
      <c r="N15" s="280">
        <v>251.80638000000002</v>
      </c>
      <c r="O15" s="280">
        <v>0</v>
      </c>
      <c r="P15" s="280">
        <v>0</v>
      </c>
      <c r="Q15" s="280">
        <v>66358.36004</v>
      </c>
      <c r="R15" s="280">
        <v>1135146.6715744</v>
      </c>
      <c r="S15" s="280">
        <v>449.09456</v>
      </c>
      <c r="T15" s="280">
        <v>2206.2477294</v>
      </c>
      <c r="U15" s="280">
        <v>0</v>
      </c>
      <c r="V15" s="280">
        <v>1909.0351332</v>
      </c>
      <c r="W15" s="280">
        <v>0</v>
      </c>
      <c r="X15" s="280">
        <v>0</v>
      </c>
      <c r="Y15" s="280">
        <v>1139711.04904</v>
      </c>
      <c r="Z15" s="269"/>
    </row>
    <row r="16" spans="1:33" ht="80.099999999999994" customHeight="1">
      <c r="A16" s="343" t="s">
        <v>260</v>
      </c>
      <c r="B16" s="280">
        <v>0</v>
      </c>
      <c r="C16" s="280">
        <v>0</v>
      </c>
      <c r="D16" s="280">
        <v>0</v>
      </c>
      <c r="E16" s="280">
        <v>0</v>
      </c>
      <c r="F16" s="280">
        <v>0</v>
      </c>
      <c r="G16" s="280">
        <v>0</v>
      </c>
      <c r="H16" s="280">
        <v>0</v>
      </c>
      <c r="I16" s="280">
        <v>0</v>
      </c>
      <c r="J16" s="280">
        <v>0</v>
      </c>
      <c r="K16" s="280">
        <v>0</v>
      </c>
      <c r="L16" s="280">
        <v>0</v>
      </c>
      <c r="M16" s="280">
        <v>0</v>
      </c>
      <c r="N16" s="280">
        <v>0</v>
      </c>
      <c r="O16" s="280">
        <v>0</v>
      </c>
      <c r="P16" s="280">
        <v>0</v>
      </c>
      <c r="Q16" s="280">
        <v>0</v>
      </c>
      <c r="R16" s="280">
        <v>48276.403969999999</v>
      </c>
      <c r="S16" s="280">
        <v>46.98433</v>
      </c>
      <c r="T16" s="280">
        <v>64.136719999999997</v>
      </c>
      <c r="U16" s="280">
        <v>0</v>
      </c>
      <c r="V16" s="280">
        <v>0</v>
      </c>
      <c r="W16" s="280">
        <v>0</v>
      </c>
      <c r="X16" s="280">
        <v>0</v>
      </c>
      <c r="Y16" s="280">
        <v>48387.525020000001</v>
      </c>
      <c r="Z16" s="269"/>
    </row>
    <row r="17" spans="1:26" ht="80.099999999999994" customHeight="1">
      <c r="A17" s="343" t="s">
        <v>261</v>
      </c>
      <c r="B17" s="280">
        <v>81701.364946400005</v>
      </c>
      <c r="C17" s="280">
        <v>0</v>
      </c>
      <c r="D17" s="280">
        <v>50.356919999999995</v>
      </c>
      <c r="E17" s="280">
        <v>0</v>
      </c>
      <c r="F17" s="280">
        <v>239.22542999999999</v>
      </c>
      <c r="G17" s="280">
        <v>0</v>
      </c>
      <c r="H17" s="280">
        <v>0</v>
      </c>
      <c r="I17" s="280">
        <v>81990.947310000003</v>
      </c>
      <c r="J17" s="280">
        <v>39351.192149999995</v>
      </c>
      <c r="K17" s="280">
        <v>0</v>
      </c>
      <c r="L17" s="280">
        <v>0</v>
      </c>
      <c r="M17" s="280">
        <v>0</v>
      </c>
      <c r="N17" s="280">
        <v>0</v>
      </c>
      <c r="O17" s="280">
        <v>0</v>
      </c>
      <c r="P17" s="280">
        <v>0</v>
      </c>
      <c r="Q17" s="280">
        <v>39351.192149999995</v>
      </c>
      <c r="R17" s="280">
        <v>5222753.7973213997</v>
      </c>
      <c r="S17" s="280">
        <v>6688.8082699999995</v>
      </c>
      <c r="T17" s="280">
        <v>27972.2461272</v>
      </c>
      <c r="U17" s="280">
        <v>120.49658599999999</v>
      </c>
      <c r="V17" s="280">
        <v>30215.3345228</v>
      </c>
      <c r="W17" s="280">
        <v>517.80152240000007</v>
      </c>
      <c r="X17" s="280">
        <v>0</v>
      </c>
      <c r="Y17" s="280">
        <v>5288268.4843800003</v>
      </c>
      <c r="Z17" s="269"/>
    </row>
    <row r="18" spans="1:26" ht="80.099999999999994" customHeight="1">
      <c r="A18" s="343" t="s">
        <v>23</v>
      </c>
      <c r="B18" s="280">
        <v>2015.98837</v>
      </c>
      <c r="C18" s="280">
        <v>0</v>
      </c>
      <c r="D18" s="280">
        <v>20.36908</v>
      </c>
      <c r="E18" s="280">
        <v>0</v>
      </c>
      <c r="F18" s="280">
        <v>0</v>
      </c>
      <c r="G18" s="280">
        <v>0</v>
      </c>
      <c r="H18" s="280">
        <v>0</v>
      </c>
      <c r="I18" s="280">
        <v>2036.35745</v>
      </c>
      <c r="J18" s="280">
        <v>2802.6513</v>
      </c>
      <c r="K18" s="280">
        <v>0</v>
      </c>
      <c r="L18" s="280">
        <v>0</v>
      </c>
      <c r="M18" s="280">
        <v>0</v>
      </c>
      <c r="N18" s="280">
        <v>0</v>
      </c>
      <c r="O18" s="280">
        <v>0</v>
      </c>
      <c r="P18" s="280">
        <v>0</v>
      </c>
      <c r="Q18" s="280">
        <v>2802.6513</v>
      </c>
      <c r="R18" s="280">
        <v>29383.36707</v>
      </c>
      <c r="S18" s="280">
        <v>0</v>
      </c>
      <c r="T18" s="280">
        <v>20.36908</v>
      </c>
      <c r="U18" s="280">
        <v>0</v>
      </c>
      <c r="V18" s="280">
        <v>48.986093799999999</v>
      </c>
      <c r="W18" s="280">
        <v>0</v>
      </c>
      <c r="X18" s="280">
        <v>0</v>
      </c>
      <c r="Y18" s="280">
        <v>29452.722239999999</v>
      </c>
      <c r="Z18" s="269"/>
    </row>
    <row r="19" spans="1:26" ht="80.099999999999994" customHeight="1">
      <c r="A19" s="343" t="s">
        <v>24</v>
      </c>
      <c r="B19" s="280">
        <v>303920.32433759997</v>
      </c>
      <c r="C19" s="280">
        <v>926.90144720000001</v>
      </c>
      <c r="D19" s="280">
        <v>3254.7587999999996</v>
      </c>
      <c r="E19" s="280">
        <v>0</v>
      </c>
      <c r="F19" s="280">
        <v>87.419479999999993</v>
      </c>
      <c r="G19" s="280">
        <v>0</v>
      </c>
      <c r="H19" s="280">
        <v>1978.52404</v>
      </c>
      <c r="I19" s="280">
        <v>310167.92811000004</v>
      </c>
      <c r="J19" s="280">
        <v>1254023.9672395999</v>
      </c>
      <c r="K19" s="280">
        <v>4784.7785000000003</v>
      </c>
      <c r="L19" s="280">
        <v>10151.187069</v>
      </c>
      <c r="M19" s="280">
        <v>243.90354300000001</v>
      </c>
      <c r="N19" s="280">
        <v>11200.4719198</v>
      </c>
      <c r="O19" s="280">
        <v>997.68241579999994</v>
      </c>
      <c r="P19" s="280">
        <v>51582.96198</v>
      </c>
      <c r="Q19" s="280">
        <v>1332984.9526800001</v>
      </c>
      <c r="R19" s="280">
        <v>6340219.8336554002</v>
      </c>
      <c r="S19" s="280">
        <v>31113.8320556</v>
      </c>
      <c r="T19" s="280">
        <v>46656.946316000001</v>
      </c>
      <c r="U19" s="280">
        <v>1940.4380408000002</v>
      </c>
      <c r="V19" s="280">
        <v>105653.15229880001</v>
      </c>
      <c r="W19" s="280">
        <v>10537.8204632</v>
      </c>
      <c r="X19" s="280">
        <v>193343.94641999999</v>
      </c>
      <c r="Y19" s="280">
        <v>6729465.9693400003</v>
      </c>
      <c r="Z19" s="269"/>
    </row>
    <row r="20" spans="1:26" ht="80.099999999999994" customHeight="1">
      <c r="A20" s="343" t="s">
        <v>25</v>
      </c>
      <c r="B20" s="280">
        <v>339904.57377999998</v>
      </c>
      <c r="C20" s="280">
        <v>887.39514959999997</v>
      </c>
      <c r="D20" s="280">
        <v>4252.0844699999998</v>
      </c>
      <c r="E20" s="280">
        <v>14.60636</v>
      </c>
      <c r="F20" s="280">
        <v>42.252540000000003</v>
      </c>
      <c r="G20" s="280">
        <v>0</v>
      </c>
      <c r="H20" s="280">
        <v>0</v>
      </c>
      <c r="I20" s="280">
        <v>345100.91230000003</v>
      </c>
      <c r="J20" s="280">
        <v>810635.77720280003</v>
      </c>
      <c r="K20" s="280">
        <v>2382.408492</v>
      </c>
      <c r="L20" s="280">
        <v>18420.2665676</v>
      </c>
      <c r="M20" s="280">
        <v>326.74561999999997</v>
      </c>
      <c r="N20" s="280">
        <v>9482.9485847999986</v>
      </c>
      <c r="O20" s="280">
        <v>266.25558080000002</v>
      </c>
      <c r="P20" s="280">
        <v>17747.033820000001</v>
      </c>
      <c r="Q20" s="280">
        <v>859261.43588</v>
      </c>
      <c r="R20" s="280">
        <v>9496310.6623577997</v>
      </c>
      <c r="S20" s="280">
        <v>26508.563129999999</v>
      </c>
      <c r="T20" s="280">
        <v>93554.720723799997</v>
      </c>
      <c r="U20" s="280">
        <v>1985.9186628</v>
      </c>
      <c r="V20" s="280">
        <v>62981.856821000001</v>
      </c>
      <c r="W20" s="280">
        <v>2022.8085701999998</v>
      </c>
      <c r="X20" s="280">
        <v>45999.995229999993</v>
      </c>
      <c r="Y20" s="280">
        <v>9729364.5256600007</v>
      </c>
      <c r="Z20" s="269"/>
    </row>
    <row r="21" spans="1:26" ht="80.099999999999994" customHeight="1">
      <c r="A21" s="343" t="s">
        <v>26</v>
      </c>
      <c r="B21" s="280">
        <v>178777.04062439999</v>
      </c>
      <c r="C21" s="280">
        <v>1420.0063110000001</v>
      </c>
      <c r="D21" s="280">
        <v>398.47521980000005</v>
      </c>
      <c r="E21" s="280">
        <v>52.5278432</v>
      </c>
      <c r="F21" s="280">
        <v>305.94135999999997</v>
      </c>
      <c r="G21" s="280">
        <v>99.807100000000005</v>
      </c>
      <c r="H21" s="280">
        <v>1611.4694199999999</v>
      </c>
      <c r="I21" s="280">
        <v>182665.26791</v>
      </c>
      <c r="J21" s="280">
        <v>763436.09241759998</v>
      </c>
      <c r="K21" s="280">
        <v>4386.8555725999995</v>
      </c>
      <c r="L21" s="280">
        <v>571.14554859999998</v>
      </c>
      <c r="M21" s="280">
        <v>93.839438599999994</v>
      </c>
      <c r="N21" s="280">
        <v>3292.9261475999997</v>
      </c>
      <c r="O21" s="280">
        <v>325.25366259999998</v>
      </c>
      <c r="P21" s="280">
        <v>7214.3936800000001</v>
      </c>
      <c r="Q21" s="280">
        <v>779320.50651999994</v>
      </c>
      <c r="R21" s="280">
        <v>2729036.4390038</v>
      </c>
      <c r="S21" s="280">
        <v>19536.894896400001</v>
      </c>
      <c r="T21" s="280">
        <v>15457.266794399999</v>
      </c>
      <c r="U21" s="280">
        <v>839.59789780000006</v>
      </c>
      <c r="V21" s="280">
        <v>25382.667905599999</v>
      </c>
      <c r="W21" s="280">
        <v>3477.3506235999998</v>
      </c>
      <c r="X21" s="280">
        <v>318783.01467</v>
      </c>
      <c r="Y21" s="280">
        <v>3112513.2317600003</v>
      </c>
      <c r="Z21" s="269"/>
    </row>
    <row r="22" spans="1:26" ht="80.099999999999994" customHeight="1">
      <c r="A22" s="343" t="s">
        <v>27</v>
      </c>
      <c r="B22" s="281">
        <v>0</v>
      </c>
      <c r="C22" s="281">
        <v>0</v>
      </c>
      <c r="D22" s="281">
        <v>0</v>
      </c>
      <c r="E22" s="281">
        <v>0</v>
      </c>
      <c r="F22" s="281">
        <v>0</v>
      </c>
      <c r="G22" s="281">
        <v>0</v>
      </c>
      <c r="H22" s="281">
        <v>0</v>
      </c>
      <c r="I22" s="281">
        <v>0</v>
      </c>
      <c r="J22" s="281">
        <v>0</v>
      </c>
      <c r="K22" s="281">
        <v>0</v>
      </c>
      <c r="L22" s="281">
        <v>0</v>
      </c>
      <c r="M22" s="281">
        <v>0</v>
      </c>
      <c r="N22" s="281">
        <v>0</v>
      </c>
      <c r="O22" s="281">
        <v>0</v>
      </c>
      <c r="P22" s="281">
        <v>0</v>
      </c>
      <c r="Q22" s="281">
        <v>0</v>
      </c>
      <c r="R22" s="281">
        <v>0</v>
      </c>
      <c r="S22" s="281">
        <v>0</v>
      </c>
      <c r="T22" s="280">
        <v>0</v>
      </c>
      <c r="U22" s="280">
        <v>0</v>
      </c>
      <c r="V22" s="280">
        <v>0</v>
      </c>
      <c r="W22" s="280">
        <v>0</v>
      </c>
      <c r="X22" s="280">
        <v>0</v>
      </c>
      <c r="Y22" s="280">
        <v>0</v>
      </c>
      <c r="Z22" s="269"/>
    </row>
    <row r="23" spans="1:26" ht="80.099999999999994" customHeight="1">
      <c r="A23" s="343" t="s">
        <v>28</v>
      </c>
      <c r="B23" s="280">
        <v>0</v>
      </c>
      <c r="C23" s="280">
        <v>0</v>
      </c>
      <c r="D23" s="280">
        <v>0</v>
      </c>
      <c r="E23" s="280">
        <v>0</v>
      </c>
      <c r="F23" s="280">
        <v>0</v>
      </c>
      <c r="G23" s="280">
        <v>0</v>
      </c>
      <c r="H23" s="280">
        <v>0</v>
      </c>
      <c r="I23" s="280">
        <v>0</v>
      </c>
      <c r="J23" s="280">
        <v>0</v>
      </c>
      <c r="K23" s="280">
        <v>0</v>
      </c>
      <c r="L23" s="280">
        <v>6.2902899999999997</v>
      </c>
      <c r="M23" s="280">
        <v>0</v>
      </c>
      <c r="N23" s="280">
        <v>0</v>
      </c>
      <c r="O23" s="280">
        <v>0</v>
      </c>
      <c r="P23" s="280">
        <v>0</v>
      </c>
      <c r="Q23" s="280">
        <v>6.2902899999999997</v>
      </c>
      <c r="R23" s="280">
        <v>0</v>
      </c>
      <c r="S23" s="280">
        <v>0</v>
      </c>
      <c r="T23" s="280">
        <v>6.2902899999999997</v>
      </c>
      <c r="U23" s="280">
        <v>0</v>
      </c>
      <c r="V23" s="280">
        <v>0</v>
      </c>
      <c r="W23" s="280">
        <v>0</v>
      </c>
      <c r="X23" s="280">
        <v>0</v>
      </c>
      <c r="Y23" s="280">
        <v>6.2902899999999997</v>
      </c>
      <c r="Z23" s="269"/>
    </row>
    <row r="24" spans="1:26" ht="80.099999999999994" customHeight="1">
      <c r="A24" s="343" t="s">
        <v>29</v>
      </c>
      <c r="B24" s="281">
        <v>0</v>
      </c>
      <c r="C24" s="281">
        <v>0</v>
      </c>
      <c r="D24" s="281">
        <v>0</v>
      </c>
      <c r="E24" s="281">
        <v>0</v>
      </c>
      <c r="F24" s="281">
        <v>0</v>
      </c>
      <c r="G24" s="281">
        <v>0</v>
      </c>
      <c r="H24" s="281">
        <v>0</v>
      </c>
      <c r="I24" s="281">
        <v>0</v>
      </c>
      <c r="J24" s="281">
        <v>0</v>
      </c>
      <c r="K24" s="281">
        <v>0</v>
      </c>
      <c r="L24" s="281">
        <v>0</v>
      </c>
      <c r="M24" s="281">
        <v>0</v>
      </c>
      <c r="N24" s="281">
        <v>0</v>
      </c>
      <c r="O24" s="281">
        <v>0</v>
      </c>
      <c r="P24" s="281">
        <v>0</v>
      </c>
      <c r="Q24" s="281">
        <v>0</v>
      </c>
      <c r="R24" s="281">
        <v>0</v>
      </c>
      <c r="S24" s="281">
        <v>0</v>
      </c>
      <c r="T24" s="280">
        <v>0</v>
      </c>
      <c r="U24" s="280">
        <v>0</v>
      </c>
      <c r="V24" s="280">
        <v>0</v>
      </c>
      <c r="W24" s="280">
        <v>0</v>
      </c>
      <c r="X24" s="280">
        <v>0</v>
      </c>
      <c r="Y24" s="280">
        <v>0</v>
      </c>
      <c r="Z24" s="269"/>
    </row>
    <row r="25" spans="1:26" ht="80.099999999999994" customHeight="1">
      <c r="A25" s="343" t="s">
        <v>30</v>
      </c>
      <c r="B25" s="281">
        <v>0</v>
      </c>
      <c r="C25" s="281">
        <v>0</v>
      </c>
      <c r="D25" s="281">
        <v>0</v>
      </c>
      <c r="E25" s="281">
        <v>0</v>
      </c>
      <c r="F25" s="281">
        <v>0</v>
      </c>
      <c r="G25" s="281">
        <v>0</v>
      </c>
      <c r="H25" s="281">
        <v>0</v>
      </c>
      <c r="I25" s="281">
        <v>0</v>
      </c>
      <c r="J25" s="281">
        <v>0</v>
      </c>
      <c r="K25" s="281">
        <v>0</v>
      </c>
      <c r="L25" s="281">
        <v>0</v>
      </c>
      <c r="M25" s="281">
        <v>0</v>
      </c>
      <c r="N25" s="281">
        <v>0</v>
      </c>
      <c r="O25" s="281">
        <v>0</v>
      </c>
      <c r="P25" s="281">
        <v>0</v>
      </c>
      <c r="Q25" s="281">
        <v>0</v>
      </c>
      <c r="R25" s="281">
        <v>0</v>
      </c>
      <c r="S25" s="281">
        <v>0</v>
      </c>
      <c r="T25" s="280">
        <v>0</v>
      </c>
      <c r="U25" s="280">
        <v>0</v>
      </c>
      <c r="V25" s="280">
        <v>0</v>
      </c>
      <c r="W25" s="280">
        <v>0</v>
      </c>
      <c r="X25" s="280">
        <v>0</v>
      </c>
      <c r="Y25" s="280">
        <v>0</v>
      </c>
      <c r="Z25" s="269"/>
    </row>
    <row r="26" spans="1:26" ht="80.099999999999994" customHeight="1">
      <c r="A26" s="343" t="s">
        <v>31</v>
      </c>
      <c r="B26" s="281">
        <v>42676.493369999997</v>
      </c>
      <c r="C26" s="281">
        <v>109.67691000000001</v>
      </c>
      <c r="D26" s="281">
        <v>426.84674999999999</v>
      </c>
      <c r="E26" s="281">
        <v>0</v>
      </c>
      <c r="F26" s="281">
        <v>0</v>
      </c>
      <c r="G26" s="281">
        <v>0</v>
      </c>
      <c r="H26" s="281">
        <v>0</v>
      </c>
      <c r="I26" s="281">
        <v>43213.017030000003</v>
      </c>
      <c r="J26" s="281">
        <v>160225.6067372</v>
      </c>
      <c r="K26" s="281">
        <v>98.475499999999997</v>
      </c>
      <c r="L26" s="281">
        <v>676.25535000000002</v>
      </c>
      <c r="M26" s="281">
        <v>25.1233</v>
      </c>
      <c r="N26" s="281">
        <v>613.70858999999996</v>
      </c>
      <c r="O26" s="281">
        <v>0</v>
      </c>
      <c r="P26" s="281">
        <v>234.58563000000001</v>
      </c>
      <c r="Q26" s="281">
        <v>161873.75511000003</v>
      </c>
      <c r="R26" s="281">
        <v>1188259.1871247999</v>
      </c>
      <c r="S26" s="281">
        <v>6463.1481076</v>
      </c>
      <c r="T26" s="280">
        <v>5077.9402359999995</v>
      </c>
      <c r="U26" s="280">
        <v>25.1233</v>
      </c>
      <c r="V26" s="280">
        <v>3569.6769284000002</v>
      </c>
      <c r="W26" s="280">
        <v>2028.4543230000002</v>
      </c>
      <c r="X26" s="280">
        <v>243.51118</v>
      </c>
      <c r="Y26" s="280">
        <v>1205667.0412000001</v>
      </c>
      <c r="Z26" s="269"/>
    </row>
    <row r="27" spans="1:26" ht="80.099999999999994" customHeight="1">
      <c r="A27" s="343" t="s">
        <v>259</v>
      </c>
      <c r="B27" s="281">
        <v>58711.378880000004</v>
      </c>
      <c r="C27" s="281">
        <v>0</v>
      </c>
      <c r="D27" s="281">
        <v>0</v>
      </c>
      <c r="E27" s="281">
        <v>0</v>
      </c>
      <c r="F27" s="281">
        <v>0</v>
      </c>
      <c r="G27" s="281">
        <v>0</v>
      </c>
      <c r="H27" s="281">
        <v>0</v>
      </c>
      <c r="I27" s="281">
        <v>58711.378880000004</v>
      </c>
      <c r="J27" s="281">
        <v>92281.35528280001</v>
      </c>
      <c r="K27" s="281">
        <v>0</v>
      </c>
      <c r="L27" s="281">
        <v>19.880279999999999</v>
      </c>
      <c r="M27" s="281">
        <v>0</v>
      </c>
      <c r="N27" s="281">
        <v>311.95859180000002</v>
      </c>
      <c r="O27" s="281">
        <v>30.779928199999997</v>
      </c>
      <c r="P27" s="281">
        <v>8.2319999999999993</v>
      </c>
      <c r="Q27" s="281">
        <v>92652.206090000007</v>
      </c>
      <c r="R27" s="281">
        <v>280469.70457080001</v>
      </c>
      <c r="S27" s="281">
        <v>1710.1038982</v>
      </c>
      <c r="T27" s="280">
        <v>532.38022000000001</v>
      </c>
      <c r="U27" s="280">
        <v>0</v>
      </c>
      <c r="V27" s="280">
        <v>1641.5050515999999</v>
      </c>
      <c r="W27" s="280">
        <v>780.80657200000007</v>
      </c>
      <c r="X27" s="280">
        <v>425.12847999999997</v>
      </c>
      <c r="Y27" s="280">
        <v>285559.62880000001</v>
      </c>
      <c r="Z27" s="269"/>
    </row>
    <row r="28" spans="1:26" ht="80.099999999999994" customHeight="1">
      <c r="A28" s="343" t="s">
        <v>33</v>
      </c>
      <c r="B28" s="281">
        <v>0</v>
      </c>
      <c r="C28" s="281">
        <v>0</v>
      </c>
      <c r="D28" s="281">
        <v>0</v>
      </c>
      <c r="E28" s="281">
        <v>0</v>
      </c>
      <c r="F28" s="281">
        <v>0</v>
      </c>
      <c r="G28" s="281">
        <v>0</v>
      </c>
      <c r="H28" s="281">
        <v>0</v>
      </c>
      <c r="I28" s="281">
        <v>0</v>
      </c>
      <c r="J28" s="281">
        <v>252880.37850619998</v>
      </c>
      <c r="K28" s="281">
        <v>244.00764999999998</v>
      </c>
      <c r="L28" s="281">
        <v>1229.40696</v>
      </c>
      <c r="M28" s="281">
        <v>19.860490000000002</v>
      </c>
      <c r="N28" s="281">
        <v>576.67250000000001</v>
      </c>
      <c r="O28" s="281">
        <v>48.297184399999999</v>
      </c>
      <c r="P28" s="281">
        <v>28.503520000000002</v>
      </c>
      <c r="Q28" s="281">
        <v>255027.12681000002</v>
      </c>
      <c r="R28" s="281">
        <v>377758.8847162</v>
      </c>
      <c r="S28" s="281">
        <v>527.26346999999998</v>
      </c>
      <c r="T28" s="280">
        <v>1509.18786</v>
      </c>
      <c r="U28" s="280">
        <v>19.860490000000002</v>
      </c>
      <c r="V28" s="280">
        <v>797.89662999999996</v>
      </c>
      <c r="W28" s="280">
        <v>48.297184399999999</v>
      </c>
      <c r="X28" s="280">
        <v>28.503520000000002</v>
      </c>
      <c r="Y28" s="280">
        <v>380689.89387000003</v>
      </c>
      <c r="Z28" s="269"/>
    </row>
    <row r="29" spans="1:26" ht="80.099999999999994" customHeight="1">
      <c r="A29" s="343" t="s">
        <v>34</v>
      </c>
      <c r="B29" s="281">
        <v>23579.3924544</v>
      </c>
      <c r="C29" s="281">
        <v>170.7984898</v>
      </c>
      <c r="D29" s="281">
        <v>111.18632000000001</v>
      </c>
      <c r="E29" s="281">
        <v>0</v>
      </c>
      <c r="F29" s="281">
        <v>68.985591600000006</v>
      </c>
      <c r="G29" s="281">
        <v>0</v>
      </c>
      <c r="H29" s="281">
        <v>0</v>
      </c>
      <c r="I29" s="281">
        <v>23930.362870000001</v>
      </c>
      <c r="J29" s="281">
        <v>126797.0089762</v>
      </c>
      <c r="K29" s="281">
        <v>238.15715</v>
      </c>
      <c r="L29" s="281">
        <v>1053.8650299999999</v>
      </c>
      <c r="M29" s="281">
        <v>8.3869599999999984</v>
      </c>
      <c r="N29" s="281">
        <v>854.67044900000008</v>
      </c>
      <c r="O29" s="281">
        <v>31.914580000000001</v>
      </c>
      <c r="P29" s="281">
        <v>4437.0509900000006</v>
      </c>
      <c r="Q29" s="281">
        <v>133421.05412000002</v>
      </c>
      <c r="R29" s="281">
        <v>5084055.1890412001</v>
      </c>
      <c r="S29" s="281">
        <v>3282.6794801999999</v>
      </c>
      <c r="T29" s="280">
        <v>37138.764622000002</v>
      </c>
      <c r="U29" s="280">
        <v>200.05878559999999</v>
      </c>
      <c r="V29" s="280">
        <v>49224.246752599996</v>
      </c>
      <c r="W29" s="280">
        <v>661.63479339999992</v>
      </c>
      <c r="X29" s="280">
        <v>727837.1735700001</v>
      </c>
      <c r="Y29" s="280">
        <v>5902399.74725</v>
      </c>
      <c r="Z29" s="269"/>
    </row>
    <row r="30" spans="1:26" ht="80.099999999999994" customHeight="1">
      <c r="A30" s="343" t="s">
        <v>35</v>
      </c>
      <c r="B30" s="281">
        <v>25409.122299999999</v>
      </c>
      <c r="C30" s="281">
        <v>31.02741</v>
      </c>
      <c r="D30" s="281">
        <v>158.61726000000002</v>
      </c>
      <c r="E30" s="281">
        <v>0</v>
      </c>
      <c r="F30" s="281">
        <v>0</v>
      </c>
      <c r="G30" s="281">
        <v>0</v>
      </c>
      <c r="H30" s="281">
        <v>30.053549999999998</v>
      </c>
      <c r="I30" s="281">
        <v>25628.820520000001</v>
      </c>
      <c r="J30" s="281">
        <v>66034.522120399997</v>
      </c>
      <c r="K30" s="281">
        <v>369.86351740000003</v>
      </c>
      <c r="L30" s="281">
        <v>1129.22586</v>
      </c>
      <c r="M30" s="281">
        <v>15.42681</v>
      </c>
      <c r="N30" s="281">
        <v>799.95816000000002</v>
      </c>
      <c r="O30" s="281">
        <v>0</v>
      </c>
      <c r="P30" s="281">
        <v>0</v>
      </c>
      <c r="Q30" s="281">
        <v>68348.996469999998</v>
      </c>
      <c r="R30" s="281">
        <v>1880871.5138085999</v>
      </c>
      <c r="S30" s="281">
        <v>1643.1525184</v>
      </c>
      <c r="T30" s="280">
        <v>10833.0189016</v>
      </c>
      <c r="U30" s="280">
        <v>34.794438800000002</v>
      </c>
      <c r="V30" s="280">
        <v>5799.6261002000001</v>
      </c>
      <c r="W30" s="280">
        <v>307.16065999999995</v>
      </c>
      <c r="X30" s="280">
        <v>1353.2164299999999</v>
      </c>
      <c r="Y30" s="280">
        <v>1900842.48291</v>
      </c>
      <c r="Z30" s="269"/>
    </row>
    <row r="31" spans="1:26" ht="80.099999999999994" customHeight="1">
      <c r="A31" s="343" t="s">
        <v>36</v>
      </c>
      <c r="B31" s="281">
        <v>17680.867666999999</v>
      </c>
      <c r="C31" s="281">
        <v>21.579090400000002</v>
      </c>
      <c r="D31" s="281">
        <v>38.13026</v>
      </c>
      <c r="E31" s="281">
        <v>0</v>
      </c>
      <c r="F31" s="281">
        <v>65.471720000000005</v>
      </c>
      <c r="G31" s="281">
        <v>0</v>
      </c>
      <c r="H31" s="281">
        <v>0</v>
      </c>
      <c r="I31" s="281">
        <v>17806.048730000002</v>
      </c>
      <c r="J31" s="281">
        <v>54828.618851599997</v>
      </c>
      <c r="K31" s="281">
        <v>390.2803538</v>
      </c>
      <c r="L31" s="281">
        <v>17.70176</v>
      </c>
      <c r="M31" s="281">
        <v>0</v>
      </c>
      <c r="N31" s="281">
        <v>295.28602039999998</v>
      </c>
      <c r="O31" s="281">
        <v>0</v>
      </c>
      <c r="P31" s="281">
        <v>0</v>
      </c>
      <c r="Q31" s="281">
        <v>55531.886979999996</v>
      </c>
      <c r="R31" s="281">
        <v>1285688.8274719999</v>
      </c>
      <c r="S31" s="281">
        <v>1212.1365174</v>
      </c>
      <c r="T31" s="280">
        <v>6852.457453</v>
      </c>
      <c r="U31" s="280">
        <v>426.67150500000002</v>
      </c>
      <c r="V31" s="280">
        <v>14156.497355199999</v>
      </c>
      <c r="W31" s="280">
        <v>455.92398180000004</v>
      </c>
      <c r="X31" s="280">
        <v>36716.080829999999</v>
      </c>
      <c r="Y31" s="280">
        <v>1345508.5952000001</v>
      </c>
      <c r="Z31" s="269"/>
    </row>
    <row r="32" spans="1:26" ht="80.099999999999994" customHeight="1">
      <c r="A32" s="343" t="s">
        <v>37</v>
      </c>
      <c r="B32" s="280">
        <v>0</v>
      </c>
      <c r="C32" s="280">
        <v>0</v>
      </c>
      <c r="D32" s="280">
        <v>0</v>
      </c>
      <c r="E32" s="280">
        <v>0</v>
      </c>
      <c r="F32" s="280">
        <v>0</v>
      </c>
      <c r="G32" s="280">
        <v>0</v>
      </c>
      <c r="H32" s="280">
        <v>0</v>
      </c>
      <c r="I32" s="280">
        <v>0</v>
      </c>
      <c r="J32" s="280">
        <v>0</v>
      </c>
      <c r="K32" s="280">
        <v>0</v>
      </c>
      <c r="L32" s="280">
        <v>0</v>
      </c>
      <c r="M32" s="280">
        <v>0</v>
      </c>
      <c r="N32" s="280">
        <v>0</v>
      </c>
      <c r="O32" s="280">
        <v>0</v>
      </c>
      <c r="P32" s="280">
        <v>0</v>
      </c>
      <c r="Q32" s="280">
        <v>0</v>
      </c>
      <c r="R32" s="280">
        <v>8602446.3419165984</v>
      </c>
      <c r="S32" s="280">
        <v>350219.47723100003</v>
      </c>
      <c r="T32" s="280">
        <v>70540.632698200003</v>
      </c>
      <c r="U32" s="280">
        <v>11062.169548599999</v>
      </c>
      <c r="V32" s="280">
        <v>117372.37400560001</v>
      </c>
      <c r="W32" s="280">
        <v>121445.03921080001</v>
      </c>
      <c r="X32" s="280">
        <v>1726223.2113900001</v>
      </c>
      <c r="Y32" s="280">
        <v>10999309.246100001</v>
      </c>
      <c r="Z32" s="269"/>
    </row>
    <row r="33" spans="1:26" ht="80.099999999999994" customHeight="1">
      <c r="A33" s="343" t="s">
        <v>38</v>
      </c>
      <c r="B33" s="280">
        <v>540095.98280659993</v>
      </c>
      <c r="C33" s="280">
        <v>3170.3338399999998</v>
      </c>
      <c r="D33" s="280">
        <v>438.39635999999996</v>
      </c>
      <c r="E33" s="280">
        <v>0</v>
      </c>
      <c r="F33" s="280">
        <v>133.98214999999999</v>
      </c>
      <c r="G33" s="280">
        <v>0</v>
      </c>
      <c r="H33" s="280">
        <v>15361.98184</v>
      </c>
      <c r="I33" s="280">
        <v>559200.67700999998</v>
      </c>
      <c r="J33" s="280">
        <v>555111.80230179999</v>
      </c>
      <c r="K33" s="280">
        <v>4039.9585216</v>
      </c>
      <c r="L33" s="280">
        <v>1340.3903659999999</v>
      </c>
      <c r="M33" s="280">
        <v>273.68256000000002</v>
      </c>
      <c r="N33" s="280">
        <v>6052.5388192</v>
      </c>
      <c r="O33" s="280">
        <v>860.3866352</v>
      </c>
      <c r="P33" s="280">
        <v>13326.33682</v>
      </c>
      <c r="Q33" s="280">
        <v>581005.09601999994</v>
      </c>
      <c r="R33" s="280">
        <v>6302270.5502832001</v>
      </c>
      <c r="S33" s="280">
        <v>53981.169230400003</v>
      </c>
      <c r="T33" s="280">
        <v>47105.627602</v>
      </c>
      <c r="U33" s="280">
        <v>6793.9891668</v>
      </c>
      <c r="V33" s="280">
        <v>109779.194926</v>
      </c>
      <c r="W33" s="280">
        <v>35313.594271799993</v>
      </c>
      <c r="X33" s="280">
        <v>467891.38702999998</v>
      </c>
      <c r="Y33" s="280">
        <v>7023135.5124599999</v>
      </c>
      <c r="Z33" s="269"/>
    </row>
    <row r="34" spans="1:26" ht="80.099999999999994" customHeight="1">
      <c r="A34" s="343" t="s">
        <v>39</v>
      </c>
      <c r="B34" s="280">
        <v>1340.8391200000001</v>
      </c>
      <c r="C34" s="280">
        <v>0</v>
      </c>
      <c r="D34" s="280">
        <v>22.562669999999997</v>
      </c>
      <c r="E34" s="280">
        <v>0</v>
      </c>
      <c r="F34" s="280">
        <v>0</v>
      </c>
      <c r="G34" s="280">
        <v>0</v>
      </c>
      <c r="H34" s="280">
        <v>0</v>
      </c>
      <c r="I34" s="280">
        <v>1363.4017900000001</v>
      </c>
      <c r="J34" s="280">
        <v>15318.924940999999</v>
      </c>
      <c r="K34" s="280">
        <v>398</v>
      </c>
      <c r="L34" s="280">
        <v>22.282900000000001</v>
      </c>
      <c r="M34" s="280">
        <v>0</v>
      </c>
      <c r="N34" s="280">
        <v>237.15173999999999</v>
      </c>
      <c r="O34" s="280">
        <v>0</v>
      </c>
      <c r="P34" s="280">
        <v>0</v>
      </c>
      <c r="Q34" s="280">
        <v>15976.35958</v>
      </c>
      <c r="R34" s="280">
        <v>141285.98772020001</v>
      </c>
      <c r="S34" s="280">
        <v>1374.1216503999999</v>
      </c>
      <c r="T34" s="280">
        <v>272.28149999999999</v>
      </c>
      <c r="U34" s="280">
        <v>0</v>
      </c>
      <c r="V34" s="280">
        <v>2769.8476396000001</v>
      </c>
      <c r="W34" s="280">
        <v>1288.4967872</v>
      </c>
      <c r="X34" s="280">
        <v>662.26923999999997</v>
      </c>
      <c r="Y34" s="280">
        <v>147653.00455000001</v>
      </c>
      <c r="Z34" s="269"/>
    </row>
    <row r="35" spans="1:26" ht="164.25" customHeight="1">
      <c r="A35" s="343" t="s">
        <v>258</v>
      </c>
      <c r="B35" s="280">
        <v>281276.49046899995</v>
      </c>
      <c r="C35" s="280">
        <v>1600.69127</v>
      </c>
      <c r="D35" s="280">
        <v>0</v>
      </c>
      <c r="E35" s="280">
        <v>0</v>
      </c>
      <c r="F35" s="280">
        <v>0</v>
      </c>
      <c r="G35" s="280">
        <v>0</v>
      </c>
      <c r="H35" s="280">
        <v>0</v>
      </c>
      <c r="I35" s="280">
        <v>282877.18174000003</v>
      </c>
      <c r="J35" s="280">
        <v>61925.446598399998</v>
      </c>
      <c r="K35" s="280">
        <v>0</v>
      </c>
      <c r="L35" s="280">
        <v>64.657929999999993</v>
      </c>
      <c r="M35" s="280">
        <v>0</v>
      </c>
      <c r="N35" s="280">
        <v>68.594031799999996</v>
      </c>
      <c r="O35" s="280">
        <v>0</v>
      </c>
      <c r="P35" s="280">
        <v>0</v>
      </c>
      <c r="Q35" s="280">
        <v>62058.698560000004</v>
      </c>
      <c r="R35" s="280">
        <v>517065.85302060004</v>
      </c>
      <c r="S35" s="280">
        <v>3034.6861116</v>
      </c>
      <c r="T35" s="280">
        <v>995.35431000000005</v>
      </c>
      <c r="U35" s="280">
        <v>0</v>
      </c>
      <c r="V35" s="280">
        <v>2500.6758259999997</v>
      </c>
      <c r="W35" s="280">
        <v>1247.8340000000001</v>
      </c>
      <c r="X35" s="280">
        <v>383.19594000000001</v>
      </c>
      <c r="Y35" s="280">
        <v>525227.59919999994</v>
      </c>
      <c r="Z35" s="269"/>
    </row>
    <row r="36" spans="1:26" ht="164.25" customHeight="1">
      <c r="A36" s="343" t="s">
        <v>41</v>
      </c>
      <c r="B36" s="280">
        <v>0</v>
      </c>
      <c r="C36" s="280">
        <v>0</v>
      </c>
      <c r="D36" s="280">
        <v>0</v>
      </c>
      <c r="E36" s="280">
        <v>0</v>
      </c>
      <c r="F36" s="280">
        <v>0</v>
      </c>
      <c r="G36" s="280">
        <v>0</v>
      </c>
      <c r="H36" s="280">
        <v>0</v>
      </c>
      <c r="I36" s="280">
        <v>0</v>
      </c>
      <c r="J36" s="280">
        <v>1577.5032191999999</v>
      </c>
      <c r="K36" s="280">
        <v>0</v>
      </c>
      <c r="L36" s="280">
        <v>0</v>
      </c>
      <c r="M36" s="280">
        <v>0</v>
      </c>
      <c r="N36" s="280">
        <v>0</v>
      </c>
      <c r="O36" s="280">
        <v>0</v>
      </c>
      <c r="P36" s="280">
        <v>26.093630000000001</v>
      </c>
      <c r="Q36" s="280">
        <v>1603.5968500000001</v>
      </c>
      <c r="R36" s="280">
        <v>5046.8510392000007</v>
      </c>
      <c r="S36" s="280">
        <v>0</v>
      </c>
      <c r="T36" s="280">
        <v>0</v>
      </c>
      <c r="U36" s="280">
        <v>0</v>
      </c>
      <c r="V36" s="280">
        <v>0</v>
      </c>
      <c r="W36" s="280">
        <v>0</v>
      </c>
      <c r="X36" s="280">
        <v>26.093630000000001</v>
      </c>
      <c r="Y36" s="280">
        <v>5072.9446699999999</v>
      </c>
      <c r="Z36" s="269"/>
    </row>
    <row r="37" spans="1:26" ht="164.25" customHeight="1">
      <c r="A37" s="343" t="s">
        <v>42</v>
      </c>
      <c r="B37" s="280">
        <v>0</v>
      </c>
      <c r="C37" s="280">
        <v>0</v>
      </c>
      <c r="D37" s="280">
        <v>0</v>
      </c>
      <c r="E37" s="280">
        <v>0</v>
      </c>
      <c r="F37" s="280">
        <v>0</v>
      </c>
      <c r="G37" s="280">
        <v>0</v>
      </c>
      <c r="H37" s="280">
        <v>0</v>
      </c>
      <c r="I37" s="280">
        <v>0</v>
      </c>
      <c r="J37" s="280">
        <v>0</v>
      </c>
      <c r="K37" s="280">
        <v>0</v>
      </c>
      <c r="L37" s="280">
        <v>0</v>
      </c>
      <c r="M37" s="280">
        <v>0</v>
      </c>
      <c r="N37" s="280">
        <v>0</v>
      </c>
      <c r="O37" s="280">
        <v>0</v>
      </c>
      <c r="P37" s="280">
        <v>0</v>
      </c>
      <c r="Q37" s="280">
        <v>0</v>
      </c>
      <c r="R37" s="280">
        <v>163078.2614468</v>
      </c>
      <c r="S37" s="280">
        <v>1386.1450400000001</v>
      </c>
      <c r="T37" s="280">
        <v>0</v>
      </c>
      <c r="U37" s="280">
        <v>0</v>
      </c>
      <c r="V37" s="280">
        <v>0</v>
      </c>
      <c r="W37" s="280">
        <v>2085.222538</v>
      </c>
      <c r="X37" s="280">
        <v>3650.80008</v>
      </c>
      <c r="Y37" s="280">
        <v>170200.42910000001</v>
      </c>
      <c r="Z37" s="269"/>
    </row>
    <row r="38" spans="1:26" ht="164.25" customHeight="1">
      <c r="A38" s="343" t="s">
        <v>43</v>
      </c>
      <c r="B38" s="280">
        <v>0</v>
      </c>
      <c r="C38" s="280">
        <v>0</v>
      </c>
      <c r="D38" s="280">
        <v>0</v>
      </c>
      <c r="E38" s="280">
        <v>0</v>
      </c>
      <c r="F38" s="280">
        <v>0</v>
      </c>
      <c r="G38" s="280">
        <v>0</v>
      </c>
      <c r="H38" s="280">
        <v>0</v>
      </c>
      <c r="I38" s="280">
        <v>0</v>
      </c>
      <c r="J38" s="280">
        <v>0</v>
      </c>
      <c r="K38" s="280">
        <v>0</v>
      </c>
      <c r="L38" s="280">
        <v>0</v>
      </c>
      <c r="M38" s="280">
        <v>0</v>
      </c>
      <c r="N38" s="280">
        <v>0</v>
      </c>
      <c r="O38" s="280">
        <v>0</v>
      </c>
      <c r="P38" s="280">
        <v>0</v>
      </c>
      <c r="Q38" s="280">
        <v>0</v>
      </c>
      <c r="R38" s="280">
        <v>390888.98469539999</v>
      </c>
      <c r="S38" s="280">
        <v>3535.0907499999998</v>
      </c>
      <c r="T38" s="280">
        <v>397.32309999999995</v>
      </c>
      <c r="U38" s="280">
        <v>3004.68</v>
      </c>
      <c r="V38" s="280">
        <v>0</v>
      </c>
      <c r="W38" s="280">
        <v>2187.2256616000004</v>
      </c>
      <c r="X38" s="280">
        <v>835.2</v>
      </c>
      <c r="Y38" s="280">
        <v>400848.50420999998</v>
      </c>
      <c r="Z38" s="269"/>
    </row>
    <row r="39" spans="1:26" s="208" customFormat="1" ht="83.25" customHeight="1">
      <c r="A39" s="344" t="s">
        <v>236</v>
      </c>
      <c r="B39" s="345">
        <f t="shared" ref="B39:W39" si="0">SUM(B10:B38)</f>
        <v>3182040.0380843999</v>
      </c>
      <c r="C39" s="345">
        <f t="shared" si="0"/>
        <v>8727.408367</v>
      </c>
      <c r="D39" s="345">
        <f t="shared" si="0"/>
        <v>9791.3068008000009</v>
      </c>
      <c r="E39" s="345">
        <f t="shared" si="0"/>
        <v>67.134203200000002</v>
      </c>
      <c r="F39" s="345">
        <f t="shared" si="0"/>
        <v>1574.1760588</v>
      </c>
      <c r="G39" s="345">
        <f t="shared" si="0"/>
        <v>99.807100000000005</v>
      </c>
      <c r="H39" s="345">
        <f t="shared" si="0"/>
        <v>46398.889389999997</v>
      </c>
      <c r="I39" s="345">
        <f t="shared" si="0"/>
        <v>3248698.7600700003</v>
      </c>
      <c r="J39" s="345">
        <f t="shared" si="0"/>
        <v>4699681.340237801</v>
      </c>
      <c r="K39" s="345">
        <f t="shared" si="0"/>
        <v>18381.821177400001</v>
      </c>
      <c r="L39" s="345">
        <f t="shared" si="0"/>
        <v>35412.654951200006</v>
      </c>
      <c r="M39" s="345">
        <f t="shared" si="0"/>
        <v>1006.9687216000002</v>
      </c>
      <c r="N39" s="345">
        <f t="shared" si="0"/>
        <v>34213.065194399998</v>
      </c>
      <c r="O39" s="345">
        <f t="shared" si="0"/>
        <v>2560.5699869999999</v>
      </c>
      <c r="P39" s="345">
        <f t="shared" si="0"/>
        <v>97111.467350000006</v>
      </c>
      <c r="Q39" s="345">
        <f t="shared" si="0"/>
        <v>4888367.8876900002</v>
      </c>
      <c r="R39" s="345">
        <f t="shared" si="0"/>
        <v>76221778.754384592</v>
      </c>
      <c r="S39" s="345">
        <f t="shared" si="0"/>
        <v>687969.1130917999</v>
      </c>
      <c r="T39" s="345">
        <f t="shared" si="0"/>
        <v>421940.65141720005</v>
      </c>
      <c r="U39" s="345">
        <f t="shared" si="0"/>
        <v>30187.199291799996</v>
      </c>
      <c r="V39" s="345">
        <f t="shared" si="0"/>
        <v>607872.91530240001</v>
      </c>
      <c r="W39" s="345">
        <f t="shared" si="0"/>
        <v>200507.07041680001</v>
      </c>
      <c r="X39" s="345">
        <f>SUM(X10:X38)</f>
        <v>13649646.564029997</v>
      </c>
      <c r="Y39" s="345">
        <f>SUM(Y10:Y38)</f>
        <v>91819902.268660024</v>
      </c>
      <c r="Z39" s="284"/>
    </row>
    <row r="40" spans="1:26" ht="27.75" customHeight="1" thickBot="1">
      <c r="A40" s="254"/>
      <c r="B40" s="255"/>
      <c r="C40" s="346"/>
      <c r="D40" s="256"/>
      <c r="E40" s="256"/>
      <c r="F40" s="256"/>
      <c r="G40" s="256"/>
      <c r="H40" s="256"/>
      <c r="I40" s="256"/>
      <c r="J40" s="255"/>
      <c r="K40" s="346"/>
      <c r="L40" s="256"/>
      <c r="M40" s="256"/>
      <c r="N40" s="256"/>
      <c r="O40" s="256"/>
      <c r="P40" s="256"/>
      <c r="Q40" s="256"/>
      <c r="R40" s="256"/>
      <c r="S40" s="256"/>
      <c r="T40" s="255"/>
      <c r="U40" s="255"/>
      <c r="V40" s="255"/>
      <c r="W40" s="255"/>
      <c r="X40" s="255"/>
      <c r="Y40" s="255"/>
      <c r="Z40" s="269"/>
    </row>
    <row r="41" spans="1:26" ht="51.75" customHeight="1" thickTop="1">
      <c r="A41" s="266" t="s">
        <v>245</v>
      </c>
      <c r="B41" s="187"/>
      <c r="C41" s="291"/>
      <c r="D41" s="219"/>
      <c r="E41" s="219"/>
      <c r="F41" s="219"/>
      <c r="G41" s="219"/>
      <c r="H41" s="219"/>
      <c r="I41" s="219"/>
      <c r="J41" s="187"/>
      <c r="K41" s="291"/>
      <c r="L41" s="219"/>
      <c r="M41" s="219"/>
      <c r="N41" s="219"/>
      <c r="O41" s="219"/>
      <c r="P41" s="219"/>
      <c r="Q41" s="219"/>
      <c r="R41" s="219"/>
      <c r="S41" s="219"/>
      <c r="T41" s="220"/>
      <c r="U41" s="220"/>
      <c r="V41" s="25"/>
      <c r="W41" s="25"/>
      <c r="X41" s="25"/>
      <c r="Y41" s="25"/>
    </row>
    <row r="42" spans="1:26" ht="13.5" customHeight="1">
      <c r="A42" s="24"/>
      <c r="B42" s="50"/>
      <c r="C42" s="292"/>
      <c r="D42" s="26"/>
      <c r="E42" s="26"/>
      <c r="F42" s="26"/>
      <c r="G42" s="26"/>
      <c r="H42" s="26"/>
      <c r="I42" s="26"/>
      <c r="J42" s="50"/>
      <c r="K42" s="292"/>
      <c r="L42" s="26"/>
      <c r="M42" s="26"/>
      <c r="N42" s="26"/>
      <c r="O42" s="26"/>
      <c r="P42" s="26"/>
      <c r="Q42" s="26"/>
      <c r="R42" s="26"/>
      <c r="S42" s="26"/>
      <c r="T42" s="26"/>
      <c r="U42" s="164"/>
      <c r="V42" s="25"/>
      <c r="W42" s="25"/>
      <c r="X42" s="25"/>
      <c r="Y42" s="25"/>
    </row>
    <row r="43" spans="1:26" ht="13.5" customHeight="1">
      <c r="A43" s="24"/>
      <c r="B43" s="50"/>
      <c r="C43" s="292"/>
      <c r="D43" s="26"/>
      <c r="E43" s="26"/>
      <c r="F43" s="26"/>
      <c r="G43" s="26"/>
      <c r="H43" s="26"/>
      <c r="I43" s="26"/>
      <c r="J43" s="50"/>
      <c r="K43" s="292"/>
      <c r="L43" s="26"/>
      <c r="M43" s="26"/>
      <c r="N43" s="26"/>
      <c r="O43" s="26"/>
      <c r="P43" s="26"/>
      <c r="Q43" s="26"/>
      <c r="R43" s="26"/>
      <c r="S43" s="26"/>
      <c r="T43" s="26"/>
      <c r="U43" s="164"/>
      <c r="V43" s="25"/>
      <c r="W43" s="25"/>
      <c r="X43" s="25"/>
      <c r="Y43" s="25"/>
    </row>
    <row r="44" spans="1:26" ht="13.5" customHeight="1">
      <c r="A44" s="24"/>
      <c r="B44" s="50"/>
      <c r="C44" s="292"/>
      <c r="D44" s="26"/>
      <c r="E44" s="26"/>
      <c r="F44" s="26"/>
      <c r="G44" s="26"/>
      <c r="H44" s="26"/>
      <c r="I44" s="26"/>
      <c r="J44" s="50"/>
      <c r="K44" s="292"/>
      <c r="L44" s="26"/>
      <c r="M44" s="26"/>
      <c r="N44" s="26"/>
      <c r="O44" s="26"/>
      <c r="P44" s="26"/>
      <c r="Q44" s="26"/>
      <c r="R44" s="26"/>
      <c r="S44" s="26"/>
      <c r="T44" s="26"/>
      <c r="U44" s="164"/>
      <c r="V44" s="25"/>
      <c r="W44" s="25"/>
      <c r="X44" s="25"/>
      <c r="Y44" s="25"/>
    </row>
    <row r="45" spans="1:26" ht="13.5" customHeight="1">
      <c r="A45" s="24"/>
      <c r="B45" s="50"/>
      <c r="C45" s="292"/>
      <c r="D45" s="26"/>
      <c r="E45" s="26"/>
      <c r="F45" s="26"/>
      <c r="G45" s="26"/>
      <c r="H45" s="26"/>
      <c r="I45" s="26"/>
      <c r="J45" s="50"/>
      <c r="K45" s="292"/>
      <c r="L45" s="26"/>
      <c r="M45" s="26"/>
      <c r="N45" s="26"/>
      <c r="O45" s="26"/>
      <c r="P45" s="26"/>
      <c r="Q45" s="26"/>
      <c r="R45" s="26"/>
      <c r="S45" s="26"/>
      <c r="T45" s="26"/>
      <c r="U45" s="164"/>
      <c r="V45" s="25"/>
      <c r="W45" s="25"/>
      <c r="X45" s="25"/>
      <c r="Y45" s="25"/>
    </row>
    <row r="46" spans="1:26" ht="13.5" customHeight="1">
      <c r="A46" s="24"/>
      <c r="B46" s="50"/>
      <c r="C46" s="292"/>
      <c r="D46" s="26"/>
      <c r="E46" s="26"/>
      <c r="F46" s="26"/>
      <c r="G46" s="26"/>
      <c r="H46" s="26"/>
      <c r="I46" s="26"/>
      <c r="J46" s="50"/>
      <c r="K46" s="292"/>
      <c r="L46" s="26"/>
      <c r="M46" s="26"/>
      <c r="N46" s="26"/>
      <c r="O46" s="26"/>
      <c r="P46" s="26"/>
      <c r="Q46" s="26"/>
      <c r="R46" s="26"/>
      <c r="S46" s="26"/>
      <c r="T46" s="26"/>
      <c r="U46" s="164"/>
      <c r="V46" s="25"/>
      <c r="W46" s="25"/>
      <c r="X46" s="25"/>
      <c r="Y46" s="25"/>
    </row>
    <row r="47" spans="1:26" ht="13.5" customHeight="1">
      <c r="A47" s="24"/>
      <c r="B47" s="50"/>
      <c r="C47" s="292"/>
      <c r="D47" s="26"/>
      <c r="E47" s="26"/>
      <c r="F47" s="26"/>
      <c r="G47" s="26"/>
      <c r="H47" s="26"/>
      <c r="I47" s="26"/>
      <c r="J47" s="50"/>
      <c r="K47" s="292"/>
      <c r="L47" s="26"/>
      <c r="M47" s="26"/>
      <c r="N47" s="26"/>
      <c r="O47" s="26"/>
      <c r="P47" s="26"/>
      <c r="Q47" s="26"/>
      <c r="R47" s="26"/>
      <c r="S47" s="26"/>
      <c r="T47" s="26"/>
      <c r="U47" s="164"/>
      <c r="V47" s="25"/>
      <c r="W47" s="25"/>
      <c r="X47" s="25"/>
      <c r="Y47" s="25"/>
    </row>
    <row r="48" spans="1:26" ht="13.5" customHeight="1">
      <c r="A48" s="196"/>
      <c r="B48" s="262"/>
      <c r="C48" s="292"/>
      <c r="D48" s="26"/>
      <c r="E48" s="26"/>
      <c r="F48" s="26"/>
      <c r="G48" s="26"/>
      <c r="H48" s="26"/>
      <c r="I48" s="26"/>
      <c r="J48" s="262"/>
      <c r="K48" s="292"/>
      <c r="L48" s="26"/>
      <c r="M48" s="26"/>
      <c r="N48" s="26"/>
      <c r="O48" s="26"/>
      <c r="P48" s="26"/>
      <c r="Q48" s="26"/>
      <c r="R48" s="26"/>
      <c r="S48" s="26"/>
      <c r="T48" s="26"/>
      <c r="U48" s="164"/>
      <c r="V48" s="25"/>
      <c r="W48" s="25"/>
      <c r="X48" s="25"/>
      <c r="Y48" s="25"/>
    </row>
    <row r="49" spans="1:25" ht="13.5" customHeight="1">
      <c r="A49" s="24"/>
      <c r="B49" s="262"/>
      <c r="C49" s="292"/>
      <c r="D49" s="26"/>
      <c r="E49" s="26"/>
      <c r="F49" s="26"/>
      <c r="G49" s="26"/>
      <c r="H49" s="26"/>
      <c r="I49" s="26"/>
      <c r="J49" s="262"/>
      <c r="K49" s="292"/>
      <c r="L49" s="26"/>
      <c r="M49" s="26"/>
      <c r="N49" s="26"/>
      <c r="O49" s="26"/>
      <c r="P49" s="26"/>
      <c r="Q49" s="26"/>
      <c r="R49" s="26"/>
      <c r="S49" s="26"/>
      <c r="T49" s="26"/>
      <c r="U49" s="164"/>
      <c r="V49" s="25"/>
      <c r="W49" s="25"/>
      <c r="X49" s="25"/>
      <c r="Y49" s="25"/>
    </row>
    <row r="50" spans="1:25" ht="13.5" customHeight="1">
      <c r="A50" s="24"/>
      <c r="B50" s="262"/>
      <c r="C50" s="292"/>
      <c r="D50" s="26"/>
      <c r="E50" s="26"/>
      <c r="F50" s="26"/>
      <c r="G50" s="26"/>
      <c r="H50" s="26"/>
      <c r="I50" s="26"/>
      <c r="J50" s="262"/>
      <c r="K50" s="292"/>
      <c r="L50" s="26"/>
      <c r="M50" s="26"/>
      <c r="N50" s="26"/>
      <c r="O50" s="26"/>
      <c r="P50" s="26"/>
      <c r="Q50" s="26"/>
      <c r="R50" s="26"/>
      <c r="S50" s="26"/>
      <c r="T50" s="26"/>
      <c r="U50" s="164"/>
      <c r="V50" s="25"/>
      <c r="W50" s="25"/>
      <c r="X50" s="25"/>
      <c r="Y50" s="25"/>
    </row>
    <row r="51" spans="1:25" ht="13.5" customHeight="1">
      <c r="A51" s="24"/>
      <c r="B51" s="262"/>
      <c r="C51" s="292"/>
      <c r="D51" s="26"/>
      <c r="E51" s="26"/>
      <c r="F51" s="26"/>
      <c r="G51" s="26"/>
      <c r="H51" s="26"/>
      <c r="I51" s="26"/>
      <c r="J51" s="262"/>
      <c r="K51" s="292"/>
      <c r="L51" s="26"/>
      <c r="M51" s="26"/>
      <c r="N51" s="26"/>
      <c r="O51" s="26"/>
      <c r="P51" s="26"/>
      <c r="Q51" s="26"/>
      <c r="R51" s="26"/>
      <c r="S51" s="26"/>
      <c r="T51" s="26"/>
      <c r="U51" s="164"/>
      <c r="V51" s="25"/>
      <c r="W51" s="25"/>
      <c r="X51" s="25"/>
      <c r="Y51" s="25"/>
    </row>
    <row r="52" spans="1:25" ht="13.5" customHeight="1">
      <c r="A52" s="24"/>
      <c r="B52" s="262"/>
      <c r="C52" s="292"/>
      <c r="D52" s="26"/>
      <c r="E52" s="26"/>
      <c r="F52" s="26"/>
      <c r="G52" s="26"/>
      <c r="H52" s="26"/>
      <c r="I52" s="26"/>
      <c r="J52" s="262"/>
      <c r="K52" s="292"/>
      <c r="L52" s="26"/>
      <c r="M52" s="26"/>
      <c r="N52" s="26"/>
      <c r="O52" s="26"/>
      <c r="P52" s="26"/>
      <c r="Q52" s="26"/>
      <c r="R52" s="26"/>
      <c r="S52" s="26"/>
      <c r="T52" s="26"/>
      <c r="U52" s="164"/>
      <c r="V52" s="25"/>
      <c r="W52" s="25"/>
      <c r="X52" s="25"/>
      <c r="Y52" s="25"/>
    </row>
    <row r="53" spans="1:25" ht="13.5" customHeight="1">
      <c r="A53" s="24"/>
      <c r="B53" s="262"/>
      <c r="C53" s="292"/>
      <c r="D53" s="26"/>
      <c r="E53" s="26"/>
      <c r="F53" s="26"/>
      <c r="G53" s="26"/>
      <c r="H53" s="26"/>
      <c r="I53" s="26"/>
      <c r="J53" s="262"/>
      <c r="K53" s="292"/>
      <c r="L53" s="26"/>
      <c r="M53" s="26"/>
      <c r="N53" s="26"/>
      <c r="O53" s="26"/>
      <c r="P53" s="26"/>
      <c r="Q53" s="26"/>
      <c r="R53" s="26"/>
      <c r="S53" s="26"/>
      <c r="T53" s="26"/>
      <c r="U53" s="164"/>
      <c r="V53" s="25"/>
      <c r="W53" s="25"/>
      <c r="X53" s="25"/>
      <c r="Y53" s="25"/>
    </row>
    <row r="54" spans="1:25" ht="13.5" customHeight="1">
      <c r="A54" s="196"/>
      <c r="B54" s="262"/>
      <c r="C54" s="292"/>
      <c r="D54" s="26"/>
      <c r="E54" s="26"/>
      <c r="F54" s="26"/>
      <c r="G54" s="26"/>
      <c r="H54" s="26"/>
      <c r="I54" s="26"/>
      <c r="J54" s="262"/>
      <c r="K54" s="292"/>
      <c r="L54" s="26"/>
      <c r="M54" s="26"/>
      <c r="N54" s="26"/>
      <c r="O54" s="26"/>
      <c r="P54" s="26"/>
      <c r="Q54" s="26"/>
      <c r="R54" s="26"/>
      <c r="S54" s="26"/>
      <c r="T54" s="26"/>
      <c r="U54" s="164"/>
      <c r="V54" s="25"/>
      <c r="W54" s="25"/>
      <c r="X54" s="25"/>
      <c r="Y54" s="25"/>
    </row>
    <row r="55" spans="1:25" ht="13.5" customHeight="1">
      <c r="A55" s="24"/>
      <c r="B55" s="50"/>
      <c r="C55" s="292"/>
      <c r="D55" s="26"/>
      <c r="E55" s="26"/>
      <c r="F55" s="26"/>
      <c r="G55" s="26"/>
      <c r="H55" s="26"/>
      <c r="I55" s="26"/>
      <c r="J55" s="50"/>
      <c r="K55" s="292"/>
      <c r="L55" s="26"/>
      <c r="M55" s="26"/>
      <c r="N55" s="26"/>
      <c r="O55" s="26"/>
      <c r="P55" s="26"/>
      <c r="Q55" s="26"/>
      <c r="R55" s="26"/>
      <c r="S55" s="26"/>
      <c r="T55" s="26"/>
      <c r="U55" s="164"/>
      <c r="V55" s="25"/>
      <c r="W55" s="25"/>
      <c r="X55" s="25"/>
      <c r="Y55" s="25"/>
    </row>
    <row r="56" spans="1:25" ht="13.5" customHeight="1">
      <c r="A56" s="24"/>
      <c r="B56" s="50"/>
      <c r="C56" s="292"/>
      <c r="D56" s="26"/>
      <c r="E56" s="26"/>
      <c r="F56" s="26"/>
      <c r="G56" s="26"/>
      <c r="H56" s="26"/>
      <c r="I56" s="26"/>
      <c r="J56" s="50"/>
      <c r="K56" s="292"/>
      <c r="L56" s="26"/>
      <c r="M56" s="26"/>
      <c r="N56" s="26"/>
      <c r="O56" s="26"/>
      <c r="P56" s="26"/>
      <c r="Q56" s="26"/>
      <c r="R56" s="26"/>
      <c r="S56" s="26"/>
      <c r="T56" s="26"/>
      <c r="U56" s="164"/>
      <c r="V56" s="25"/>
      <c r="W56" s="25"/>
      <c r="X56" s="25"/>
      <c r="Y56" s="25"/>
    </row>
    <row r="57" spans="1:25" ht="13.5" customHeight="1">
      <c r="A57" s="24"/>
      <c r="B57" s="50"/>
      <c r="C57" s="292"/>
      <c r="D57" s="26"/>
      <c r="E57" s="26"/>
      <c r="F57" s="26"/>
      <c r="G57" s="26"/>
      <c r="H57" s="26"/>
      <c r="I57" s="26"/>
      <c r="J57" s="50"/>
      <c r="K57" s="292"/>
      <c r="L57" s="26"/>
      <c r="M57" s="26"/>
      <c r="N57" s="26"/>
      <c r="O57" s="26"/>
      <c r="P57" s="26"/>
      <c r="Q57" s="26"/>
      <c r="R57" s="26"/>
      <c r="S57" s="26"/>
      <c r="T57" s="26"/>
      <c r="U57" s="164"/>
      <c r="V57" s="25"/>
      <c r="W57" s="25"/>
      <c r="X57" s="25"/>
      <c r="Y57" s="25"/>
    </row>
    <row r="58" spans="1:25" ht="13.5" customHeight="1">
      <c r="A58" s="196"/>
      <c r="B58" s="50"/>
      <c r="C58" s="292"/>
      <c r="D58" s="26"/>
      <c r="E58" s="26"/>
      <c r="F58" s="26"/>
      <c r="G58" s="26"/>
      <c r="H58" s="26"/>
      <c r="I58" s="26"/>
      <c r="J58" s="50"/>
      <c r="K58" s="292"/>
      <c r="L58" s="26"/>
      <c r="M58" s="26"/>
      <c r="N58" s="26"/>
      <c r="O58" s="26"/>
      <c r="P58" s="26"/>
      <c r="Q58" s="26"/>
      <c r="R58" s="26"/>
      <c r="S58" s="26"/>
      <c r="T58" s="26"/>
      <c r="U58" s="164"/>
      <c r="V58" s="25"/>
      <c r="W58" s="25"/>
      <c r="X58" s="25"/>
      <c r="Y58" s="25"/>
    </row>
    <row r="59" spans="1:25" ht="13.5" customHeight="1">
      <c r="A59" s="24"/>
      <c r="B59" s="50"/>
      <c r="C59" s="292"/>
      <c r="D59" s="26"/>
      <c r="E59" s="26"/>
      <c r="F59" s="26"/>
      <c r="G59" s="26"/>
      <c r="H59" s="26"/>
      <c r="I59" s="26"/>
      <c r="J59" s="50"/>
      <c r="K59" s="292"/>
      <c r="L59" s="26"/>
      <c r="M59" s="26"/>
      <c r="N59" s="26"/>
      <c r="O59" s="26"/>
      <c r="P59" s="26"/>
      <c r="Q59" s="26"/>
      <c r="R59" s="26"/>
      <c r="S59" s="26"/>
      <c r="T59" s="26"/>
      <c r="U59" s="164"/>
      <c r="V59" s="25"/>
      <c r="W59" s="25"/>
      <c r="X59" s="25"/>
      <c r="Y59" s="25"/>
    </row>
    <row r="60" spans="1:25" ht="13.5" customHeight="1">
      <c r="A60" s="24"/>
      <c r="B60" s="50"/>
      <c r="C60" s="292"/>
      <c r="D60" s="26"/>
      <c r="E60" s="26"/>
      <c r="F60" s="26"/>
      <c r="G60" s="26"/>
      <c r="H60" s="26"/>
      <c r="I60" s="26"/>
      <c r="J60" s="50"/>
      <c r="K60" s="292"/>
      <c r="L60" s="26"/>
      <c r="M60" s="26"/>
      <c r="N60" s="26"/>
      <c r="O60" s="26"/>
      <c r="P60" s="26"/>
      <c r="Q60" s="26"/>
      <c r="R60" s="26"/>
      <c r="S60" s="26"/>
      <c r="T60" s="26"/>
      <c r="U60" s="164"/>
      <c r="V60" s="25"/>
      <c r="W60" s="25"/>
      <c r="X60" s="25"/>
      <c r="Y60" s="25"/>
    </row>
    <row r="61" spans="1:25" ht="13.5" customHeight="1">
      <c r="A61" s="24"/>
      <c r="B61" s="50"/>
      <c r="C61" s="292"/>
      <c r="D61" s="26"/>
      <c r="E61" s="26"/>
      <c r="F61" s="26"/>
      <c r="G61" s="26"/>
      <c r="H61" s="26"/>
      <c r="I61" s="26"/>
      <c r="J61" s="50"/>
      <c r="K61" s="292"/>
      <c r="L61" s="26"/>
      <c r="M61" s="26"/>
      <c r="N61" s="26"/>
      <c r="O61" s="26"/>
      <c r="P61" s="26"/>
      <c r="Q61" s="26"/>
      <c r="R61" s="26"/>
      <c r="S61" s="26"/>
      <c r="T61" s="26"/>
      <c r="U61" s="164"/>
      <c r="V61" s="25"/>
      <c r="W61" s="25"/>
      <c r="X61" s="25"/>
      <c r="Y61" s="25"/>
    </row>
    <row r="62" spans="1:25" ht="13.5" customHeight="1">
      <c r="A62" s="24"/>
      <c r="B62" s="50"/>
      <c r="C62" s="292"/>
      <c r="D62" s="26"/>
      <c r="E62" s="26"/>
      <c r="F62" s="26"/>
      <c r="G62" s="26"/>
      <c r="H62" s="26"/>
      <c r="I62" s="26"/>
      <c r="J62" s="50"/>
      <c r="K62" s="292"/>
      <c r="L62" s="26"/>
      <c r="M62" s="26"/>
      <c r="N62" s="26"/>
      <c r="O62" s="26"/>
      <c r="P62" s="26"/>
      <c r="Q62" s="26"/>
      <c r="R62" s="26"/>
      <c r="S62" s="26"/>
      <c r="T62" s="26"/>
      <c r="U62" s="164"/>
      <c r="V62" s="25"/>
      <c r="W62" s="25"/>
      <c r="X62" s="25"/>
      <c r="Y62" s="25"/>
    </row>
    <row r="63" spans="1:25" ht="13.5" customHeight="1">
      <c r="A63" s="196"/>
      <c r="B63" s="50"/>
      <c r="C63" s="292"/>
      <c r="D63" s="26"/>
      <c r="E63" s="26"/>
      <c r="F63" s="26"/>
      <c r="G63" s="26"/>
      <c r="H63" s="26"/>
      <c r="I63" s="26"/>
      <c r="J63" s="50"/>
      <c r="K63" s="292"/>
      <c r="L63" s="26"/>
      <c r="M63" s="26"/>
      <c r="N63" s="26"/>
      <c r="O63" s="26"/>
      <c r="P63" s="26"/>
      <c r="Q63" s="26"/>
      <c r="R63" s="26"/>
      <c r="S63" s="26"/>
      <c r="T63" s="26"/>
      <c r="U63" s="164"/>
      <c r="V63" s="25"/>
      <c r="W63" s="25"/>
      <c r="X63" s="25"/>
      <c r="Y63" s="25"/>
    </row>
    <row r="64" spans="1:25" ht="13.5" customHeight="1">
      <c r="A64" s="24"/>
      <c r="B64" s="50"/>
      <c r="C64" s="292"/>
      <c r="D64" s="26"/>
      <c r="E64" s="26"/>
      <c r="F64" s="26"/>
      <c r="G64" s="26"/>
      <c r="H64" s="26"/>
      <c r="I64" s="26"/>
      <c r="J64" s="50"/>
      <c r="K64" s="292"/>
      <c r="L64" s="26"/>
      <c r="M64" s="26"/>
      <c r="N64" s="26"/>
      <c r="O64" s="26"/>
      <c r="P64" s="26"/>
      <c r="Q64" s="26"/>
      <c r="R64" s="26"/>
      <c r="S64" s="26"/>
      <c r="T64" s="26"/>
      <c r="U64" s="164"/>
      <c r="V64" s="25"/>
      <c r="W64" s="25"/>
      <c r="X64" s="25"/>
      <c r="Y64" s="25"/>
    </row>
    <row r="65" spans="1:25" ht="13.5" customHeight="1">
      <c r="A65" s="24"/>
      <c r="B65" s="50"/>
      <c r="C65" s="292"/>
      <c r="D65" s="26"/>
      <c r="E65" s="26"/>
      <c r="F65" s="26"/>
      <c r="G65" s="26"/>
      <c r="H65" s="26"/>
      <c r="I65" s="26"/>
      <c r="J65" s="50"/>
      <c r="K65" s="292"/>
      <c r="L65" s="26"/>
      <c r="M65" s="26"/>
      <c r="N65" s="26"/>
      <c r="O65" s="26"/>
      <c r="P65" s="26"/>
      <c r="Q65" s="26"/>
      <c r="R65" s="26"/>
      <c r="S65" s="26"/>
      <c r="T65" s="26"/>
      <c r="U65" s="164"/>
      <c r="V65" s="25"/>
      <c r="W65" s="25"/>
      <c r="X65" s="25"/>
      <c r="Y65" s="25"/>
    </row>
    <row r="66" spans="1:25" ht="13.5" customHeight="1">
      <c r="A66" s="24"/>
      <c r="B66" s="50"/>
      <c r="C66" s="292"/>
      <c r="D66" s="26"/>
      <c r="E66" s="26"/>
      <c r="F66" s="26"/>
      <c r="G66" s="26"/>
      <c r="H66" s="26"/>
      <c r="I66" s="26"/>
      <c r="J66" s="50"/>
      <c r="K66" s="292"/>
      <c r="L66" s="26"/>
      <c r="M66" s="26"/>
      <c r="N66" s="26"/>
      <c r="O66" s="26"/>
      <c r="P66" s="26"/>
      <c r="Q66" s="26"/>
      <c r="R66" s="26"/>
      <c r="S66" s="26"/>
      <c r="T66" s="26"/>
      <c r="U66" s="164"/>
      <c r="V66" s="25"/>
      <c r="W66" s="25"/>
      <c r="X66" s="25"/>
      <c r="Y66" s="25"/>
    </row>
    <row r="67" spans="1:25" ht="9" customHeight="1">
      <c r="A67" s="194"/>
      <c r="B67" s="50"/>
      <c r="C67" s="292"/>
      <c r="D67" s="26"/>
      <c r="E67" s="26"/>
      <c r="F67" s="26"/>
      <c r="G67" s="26"/>
      <c r="H67" s="26"/>
      <c r="I67" s="26"/>
      <c r="J67" s="50"/>
      <c r="K67" s="292"/>
      <c r="L67" s="26"/>
      <c r="M67" s="26"/>
      <c r="N67" s="26"/>
      <c r="O67" s="26"/>
      <c r="P67" s="26"/>
      <c r="Q67" s="26"/>
      <c r="R67" s="26"/>
      <c r="S67" s="26"/>
      <c r="T67" s="26"/>
      <c r="U67" s="164"/>
      <c r="V67" s="25"/>
      <c r="W67" s="25"/>
      <c r="X67" s="25"/>
      <c r="Y67" s="25"/>
    </row>
    <row r="68" spans="1:25" ht="9" customHeight="1">
      <c r="A68" s="194"/>
      <c r="B68" s="50"/>
      <c r="C68" s="292"/>
      <c r="D68" s="26"/>
      <c r="E68" s="26"/>
      <c r="F68" s="26"/>
      <c r="G68" s="26"/>
      <c r="H68" s="26"/>
      <c r="I68" s="26"/>
      <c r="J68" s="50"/>
      <c r="K68" s="292"/>
      <c r="L68" s="26"/>
      <c r="M68" s="26"/>
      <c r="N68" s="26"/>
      <c r="O68" s="26"/>
      <c r="P68" s="26"/>
      <c r="Q68" s="26"/>
      <c r="R68" s="26"/>
      <c r="S68" s="26"/>
      <c r="T68" s="26"/>
      <c r="U68" s="164"/>
      <c r="V68" s="25"/>
      <c r="W68" s="25"/>
      <c r="X68" s="25"/>
      <c r="Y68" s="25"/>
    </row>
    <row r="69" spans="1:25" ht="9" customHeight="1">
      <c r="A69" s="194"/>
      <c r="B69" s="50"/>
      <c r="C69" s="292"/>
      <c r="D69" s="26"/>
      <c r="E69" s="26"/>
      <c r="F69" s="26"/>
      <c r="G69" s="26"/>
      <c r="H69" s="26"/>
      <c r="I69" s="26"/>
      <c r="J69" s="50"/>
      <c r="K69" s="292"/>
      <c r="L69" s="26"/>
      <c r="M69" s="26"/>
      <c r="N69" s="26"/>
      <c r="O69" s="26"/>
      <c r="P69" s="26"/>
      <c r="Q69" s="26"/>
      <c r="R69" s="26"/>
      <c r="S69" s="26"/>
      <c r="T69" s="26"/>
      <c r="U69" s="164"/>
      <c r="V69" s="25"/>
      <c r="W69" s="25"/>
      <c r="X69" s="25"/>
      <c r="Y69" s="25"/>
    </row>
    <row r="70" spans="1:25" ht="9" customHeight="1">
      <c r="A70" s="194"/>
      <c r="B70" s="50"/>
      <c r="C70" s="292"/>
      <c r="D70" s="26"/>
      <c r="E70" s="26"/>
      <c r="F70" s="26"/>
      <c r="G70" s="26"/>
      <c r="H70" s="26"/>
      <c r="I70" s="26"/>
      <c r="J70" s="50"/>
      <c r="K70" s="292"/>
      <c r="L70" s="26"/>
      <c r="M70" s="26"/>
      <c r="N70" s="26"/>
      <c r="O70" s="26"/>
      <c r="P70" s="26"/>
      <c r="Q70" s="26"/>
      <c r="R70" s="26"/>
      <c r="S70" s="26"/>
      <c r="T70" s="26"/>
      <c r="U70" s="164"/>
      <c r="V70" s="25"/>
      <c r="W70" s="25"/>
      <c r="X70" s="25"/>
      <c r="Y70" s="25"/>
    </row>
    <row r="71" spans="1:25" ht="9" customHeight="1">
      <c r="A71" s="195"/>
      <c r="B71" s="50"/>
      <c r="C71" s="292"/>
      <c r="D71" s="26"/>
      <c r="E71" s="26"/>
      <c r="F71" s="26"/>
      <c r="G71" s="26"/>
      <c r="H71" s="26"/>
      <c r="I71" s="26"/>
      <c r="J71" s="50"/>
      <c r="K71" s="292"/>
      <c r="L71" s="26"/>
      <c r="M71" s="26"/>
      <c r="N71" s="26"/>
      <c r="O71" s="26"/>
      <c r="P71" s="26"/>
      <c r="Q71" s="26"/>
      <c r="R71" s="26"/>
      <c r="S71" s="26"/>
      <c r="T71" s="26"/>
      <c r="U71" s="164"/>
      <c r="V71" s="25"/>
      <c r="W71" s="25"/>
      <c r="X71" s="25"/>
      <c r="Y71" s="25"/>
    </row>
    <row r="72" spans="1:25" ht="9" customHeight="1">
      <c r="A72" s="195"/>
      <c r="C72" s="292"/>
      <c r="D72" s="26"/>
      <c r="E72" s="26"/>
      <c r="F72" s="26"/>
      <c r="G72" s="26"/>
      <c r="H72" s="26"/>
      <c r="I72" s="26"/>
      <c r="K72" s="292"/>
      <c r="L72" s="26"/>
      <c r="M72" s="26"/>
      <c r="N72" s="26"/>
      <c r="O72" s="26"/>
      <c r="P72" s="26"/>
      <c r="Q72" s="26"/>
      <c r="R72" s="26"/>
      <c r="S72" s="26"/>
      <c r="T72" s="26"/>
      <c r="U72" s="25"/>
      <c r="V72" s="25"/>
      <c r="W72" s="25"/>
      <c r="X72" s="25"/>
      <c r="Y72" s="25"/>
    </row>
    <row r="73" spans="1:25" ht="9" customHeight="1">
      <c r="A73" s="196"/>
      <c r="C73" s="292"/>
      <c r="D73" s="26"/>
      <c r="E73" s="26"/>
      <c r="F73" s="26"/>
      <c r="G73" s="26"/>
      <c r="H73" s="26"/>
      <c r="I73" s="26"/>
      <c r="K73" s="292"/>
      <c r="L73" s="26"/>
      <c r="M73" s="26"/>
      <c r="N73" s="26"/>
      <c r="O73" s="26"/>
      <c r="P73" s="26"/>
      <c r="Q73" s="26"/>
      <c r="R73" s="26"/>
      <c r="S73" s="26"/>
      <c r="T73" s="26"/>
      <c r="U73" s="25"/>
      <c r="V73" s="25"/>
      <c r="W73" s="25"/>
      <c r="X73" s="25"/>
      <c r="Y73" s="25"/>
    </row>
    <row r="74" spans="1:25" ht="9" customHeight="1">
      <c r="A74" s="24"/>
      <c r="C74" s="292"/>
      <c r="D74" s="26"/>
      <c r="E74" s="26"/>
      <c r="F74" s="26"/>
      <c r="G74" s="26"/>
      <c r="H74" s="26"/>
      <c r="I74" s="26"/>
      <c r="K74" s="292"/>
      <c r="L74" s="26"/>
      <c r="M74" s="26"/>
      <c r="N74" s="26"/>
      <c r="O74" s="26"/>
      <c r="P74" s="26"/>
      <c r="Q74" s="26"/>
      <c r="R74" s="26"/>
      <c r="S74" s="26"/>
      <c r="T74" s="26"/>
      <c r="U74" s="25"/>
      <c r="V74" s="25"/>
      <c r="W74" s="25"/>
      <c r="X74" s="25"/>
      <c r="Y74" s="25"/>
    </row>
    <row r="75" spans="1:25" ht="9" customHeight="1">
      <c r="A75" s="24"/>
      <c r="C75" s="292"/>
      <c r="D75" s="26"/>
      <c r="E75" s="26"/>
      <c r="F75" s="26"/>
      <c r="G75" s="26"/>
      <c r="H75" s="26"/>
      <c r="I75" s="26"/>
      <c r="K75" s="292"/>
      <c r="L75" s="26"/>
      <c r="M75" s="26"/>
      <c r="N75" s="26"/>
      <c r="O75" s="26"/>
      <c r="P75" s="26"/>
      <c r="Q75" s="26"/>
      <c r="R75" s="26"/>
      <c r="S75" s="26"/>
      <c r="T75" s="26"/>
      <c r="U75" s="25"/>
      <c r="V75" s="25"/>
      <c r="W75" s="25"/>
      <c r="X75" s="25"/>
      <c r="Y75" s="25"/>
    </row>
    <row r="76" spans="1:25" ht="9" customHeight="1">
      <c r="A76" s="24"/>
      <c r="C76" s="292"/>
      <c r="D76" s="26"/>
      <c r="E76" s="26"/>
      <c r="F76" s="26"/>
      <c r="G76" s="26"/>
      <c r="H76" s="26"/>
      <c r="I76" s="26"/>
      <c r="K76" s="292"/>
      <c r="L76" s="26"/>
      <c r="M76" s="26"/>
      <c r="N76" s="26"/>
      <c r="O76" s="26"/>
      <c r="P76" s="26"/>
      <c r="Q76" s="26"/>
      <c r="R76" s="26"/>
      <c r="S76" s="26"/>
      <c r="T76" s="26"/>
      <c r="U76" s="25"/>
      <c r="V76" s="25"/>
      <c r="W76" s="25"/>
      <c r="X76" s="25"/>
      <c r="Y76" s="25"/>
    </row>
    <row r="77" spans="1:25" ht="9" customHeight="1">
      <c r="A77" s="24"/>
      <c r="C77" s="292"/>
      <c r="D77" s="26"/>
      <c r="E77" s="26"/>
      <c r="F77" s="26"/>
      <c r="G77" s="26"/>
      <c r="H77" s="26"/>
      <c r="I77" s="26"/>
      <c r="K77" s="292"/>
      <c r="L77" s="26"/>
      <c r="M77" s="26"/>
      <c r="N77" s="26"/>
      <c r="O77" s="26"/>
      <c r="P77" s="26"/>
      <c r="Q77" s="26"/>
      <c r="R77" s="26"/>
      <c r="S77" s="26"/>
      <c r="T77" s="26"/>
      <c r="U77" s="25"/>
      <c r="V77" s="25"/>
      <c r="W77" s="25"/>
      <c r="X77" s="25"/>
      <c r="Y77" s="25"/>
    </row>
    <row r="78" spans="1:25" ht="9" customHeight="1">
      <c r="A78" s="194"/>
      <c r="C78" s="292"/>
      <c r="D78" s="26"/>
      <c r="E78" s="26"/>
      <c r="F78" s="26"/>
      <c r="G78" s="26"/>
      <c r="H78" s="26"/>
      <c r="I78" s="26"/>
      <c r="K78" s="292"/>
      <c r="L78" s="26"/>
      <c r="M78" s="26"/>
      <c r="N78" s="26"/>
      <c r="O78" s="26"/>
      <c r="P78" s="26"/>
      <c r="Q78" s="26"/>
      <c r="R78" s="26"/>
      <c r="S78" s="26"/>
      <c r="T78" s="26"/>
      <c r="U78" s="25"/>
      <c r="V78" s="25"/>
      <c r="W78" s="25"/>
      <c r="X78" s="25"/>
      <c r="Y78" s="25"/>
    </row>
    <row r="79" spans="1:25" ht="9" customHeight="1">
      <c r="A79" s="196"/>
      <c r="C79" s="292"/>
      <c r="D79" s="26"/>
      <c r="E79" s="26"/>
      <c r="F79" s="26"/>
      <c r="G79" s="26"/>
      <c r="H79" s="26"/>
      <c r="I79" s="26"/>
      <c r="K79" s="292"/>
      <c r="L79" s="26"/>
      <c r="M79" s="26"/>
      <c r="N79" s="26"/>
      <c r="O79" s="26"/>
      <c r="P79" s="26"/>
      <c r="Q79" s="26"/>
      <c r="R79" s="26"/>
      <c r="S79" s="26"/>
      <c r="T79" s="26"/>
      <c r="U79" s="25"/>
      <c r="V79" s="25"/>
      <c r="W79" s="25"/>
      <c r="X79" s="25"/>
      <c r="Y79" s="25"/>
    </row>
    <row r="80" spans="1:25" ht="9" customHeight="1">
      <c r="A80" s="24"/>
      <c r="C80" s="292"/>
      <c r="D80" s="26"/>
      <c r="E80" s="26"/>
      <c r="F80" s="26"/>
      <c r="G80" s="26"/>
      <c r="H80" s="26"/>
      <c r="I80" s="26"/>
      <c r="K80" s="292"/>
      <c r="L80" s="26"/>
      <c r="M80" s="26"/>
      <c r="N80" s="26"/>
      <c r="O80" s="26"/>
      <c r="P80" s="26"/>
      <c r="Q80" s="26"/>
      <c r="R80" s="26"/>
      <c r="S80" s="26"/>
      <c r="T80" s="26"/>
      <c r="U80" s="25"/>
      <c r="V80" s="25"/>
      <c r="W80" s="25"/>
      <c r="X80" s="25"/>
      <c r="Y80" s="25"/>
    </row>
    <row r="81" spans="1:25" ht="9" customHeight="1">
      <c r="A81" s="24"/>
      <c r="C81" s="292"/>
      <c r="D81" s="26"/>
      <c r="E81" s="26"/>
      <c r="F81" s="26"/>
      <c r="G81" s="26"/>
      <c r="H81" s="26"/>
      <c r="I81" s="26"/>
      <c r="K81" s="292"/>
      <c r="L81" s="26"/>
      <c r="M81" s="26"/>
      <c r="N81" s="26"/>
      <c r="O81" s="26"/>
      <c r="P81" s="26"/>
      <c r="Q81" s="26"/>
      <c r="R81" s="26"/>
      <c r="S81" s="26"/>
      <c r="T81" s="26"/>
      <c r="U81" s="25"/>
      <c r="V81" s="25"/>
      <c r="W81" s="25"/>
      <c r="X81" s="25"/>
      <c r="Y81" s="25"/>
    </row>
    <row r="82" spans="1:25" ht="9" customHeight="1">
      <c r="A82" s="24"/>
      <c r="C82" s="292"/>
      <c r="D82" s="26"/>
      <c r="E82" s="26"/>
      <c r="F82" s="26"/>
      <c r="G82" s="26"/>
      <c r="H82" s="26"/>
      <c r="I82" s="26"/>
      <c r="K82" s="292"/>
      <c r="L82" s="26"/>
      <c r="M82" s="26"/>
      <c r="N82" s="26"/>
      <c r="O82" s="26"/>
      <c r="P82" s="26"/>
      <c r="Q82" s="26"/>
      <c r="R82" s="26"/>
      <c r="S82" s="26"/>
      <c r="T82" s="26"/>
      <c r="U82" s="25"/>
      <c r="V82" s="25"/>
      <c r="W82" s="25"/>
      <c r="X82" s="25"/>
      <c r="Y82" s="25"/>
    </row>
    <row r="83" spans="1:25" ht="9" customHeight="1">
      <c r="A83" s="24"/>
      <c r="C83" s="292"/>
      <c r="D83" s="26"/>
      <c r="E83" s="26"/>
      <c r="F83" s="26"/>
      <c r="G83" s="26"/>
      <c r="H83" s="26"/>
      <c r="I83" s="26"/>
      <c r="K83" s="292"/>
      <c r="L83" s="26"/>
      <c r="M83" s="26"/>
      <c r="N83" s="26"/>
      <c r="O83" s="26"/>
      <c r="P83" s="26"/>
      <c r="Q83" s="26"/>
      <c r="R83" s="26"/>
      <c r="S83" s="26"/>
      <c r="T83" s="26"/>
      <c r="U83" s="25"/>
      <c r="V83" s="25"/>
      <c r="W83" s="25"/>
      <c r="X83" s="25"/>
      <c r="Y83" s="25"/>
    </row>
    <row r="84" spans="1:25" ht="9" customHeight="1">
      <c r="A84" s="194"/>
      <c r="C84" s="292"/>
      <c r="D84" s="26"/>
      <c r="E84" s="26"/>
      <c r="F84" s="26"/>
      <c r="G84" s="26"/>
      <c r="H84" s="26"/>
      <c r="I84" s="26"/>
      <c r="K84" s="292"/>
      <c r="L84" s="26"/>
      <c r="M84" s="26"/>
      <c r="N84" s="26"/>
      <c r="O84" s="26"/>
      <c r="P84" s="26"/>
      <c r="Q84" s="26"/>
      <c r="R84" s="26"/>
      <c r="S84" s="26"/>
      <c r="T84" s="26"/>
      <c r="U84" s="25"/>
      <c r="V84" s="25"/>
      <c r="W84" s="25"/>
      <c r="X84" s="25"/>
      <c r="Y84" s="25"/>
    </row>
    <row r="85" spans="1:25" ht="9" customHeight="1">
      <c r="A85" s="196"/>
      <c r="C85" s="292"/>
      <c r="D85" s="26"/>
      <c r="E85" s="26"/>
      <c r="F85" s="26"/>
      <c r="G85" s="26"/>
      <c r="H85" s="26"/>
      <c r="I85" s="26"/>
      <c r="K85" s="292"/>
      <c r="L85" s="26"/>
      <c r="M85" s="26"/>
      <c r="N85" s="26"/>
      <c r="O85" s="26"/>
      <c r="P85" s="26"/>
      <c r="Q85" s="26"/>
      <c r="R85" s="26"/>
      <c r="S85" s="26"/>
      <c r="T85" s="26"/>
      <c r="U85" s="25"/>
      <c r="V85" s="25"/>
      <c r="W85" s="25"/>
      <c r="X85" s="25"/>
      <c r="Y85" s="25"/>
    </row>
    <row r="86" spans="1:25" ht="9" customHeight="1">
      <c r="A86" s="24"/>
      <c r="C86" s="292"/>
      <c r="D86" s="26"/>
      <c r="E86" s="26"/>
      <c r="F86" s="26"/>
      <c r="G86" s="26"/>
      <c r="H86" s="26"/>
      <c r="I86" s="26"/>
      <c r="K86" s="292"/>
      <c r="L86" s="26"/>
      <c r="M86" s="26"/>
      <c r="N86" s="26"/>
      <c r="O86" s="26"/>
      <c r="P86" s="26"/>
      <c r="Q86" s="26"/>
      <c r="R86" s="26"/>
      <c r="S86" s="26"/>
      <c r="T86" s="26"/>
      <c r="U86" s="25"/>
      <c r="V86" s="25"/>
      <c r="W86" s="25"/>
      <c r="X86" s="25"/>
      <c r="Y86" s="25"/>
    </row>
    <row r="87" spans="1:25" ht="9" customHeight="1">
      <c r="A87" s="24"/>
      <c r="C87" s="292"/>
      <c r="D87" s="26"/>
      <c r="E87" s="26"/>
      <c r="F87" s="26"/>
      <c r="G87" s="26"/>
      <c r="H87" s="26"/>
      <c r="I87" s="26"/>
      <c r="K87" s="292"/>
      <c r="L87" s="26"/>
      <c r="M87" s="26"/>
      <c r="N87" s="26"/>
      <c r="O87" s="26"/>
      <c r="P87" s="26"/>
      <c r="Q87" s="26"/>
      <c r="R87" s="26"/>
      <c r="S87" s="26"/>
      <c r="T87" s="26"/>
      <c r="U87" s="25"/>
      <c r="V87" s="25"/>
      <c r="W87" s="25"/>
      <c r="X87" s="25"/>
      <c r="Y87" s="25"/>
    </row>
    <row r="88" spans="1:25" ht="9" customHeight="1">
      <c r="A88" s="24"/>
      <c r="C88" s="292"/>
      <c r="D88" s="26"/>
      <c r="E88" s="26"/>
      <c r="F88" s="26"/>
      <c r="G88" s="26"/>
      <c r="H88" s="26"/>
      <c r="I88" s="26"/>
      <c r="K88" s="292"/>
      <c r="L88" s="26"/>
      <c r="M88" s="26"/>
      <c r="N88" s="26"/>
      <c r="O88" s="26"/>
      <c r="P88" s="26"/>
      <c r="Q88" s="26"/>
      <c r="R88" s="26"/>
      <c r="S88" s="26"/>
      <c r="T88" s="26"/>
      <c r="U88" s="25"/>
      <c r="V88" s="25"/>
      <c r="W88" s="25"/>
      <c r="X88" s="25"/>
      <c r="Y88" s="25"/>
    </row>
    <row r="89" spans="1:25" ht="9" customHeight="1">
      <c r="A89" s="24"/>
      <c r="C89" s="292"/>
      <c r="D89" s="26"/>
      <c r="E89" s="26"/>
      <c r="F89" s="26"/>
      <c r="G89" s="26"/>
      <c r="H89" s="26"/>
      <c r="I89" s="26"/>
      <c r="K89" s="292"/>
      <c r="L89" s="26"/>
      <c r="M89" s="26"/>
      <c r="N89" s="26"/>
      <c r="O89" s="26"/>
      <c r="P89" s="26"/>
      <c r="Q89" s="26"/>
      <c r="R89" s="26"/>
      <c r="S89" s="26"/>
      <c r="T89" s="26"/>
      <c r="U89" s="25"/>
      <c r="V89" s="25"/>
      <c r="W89" s="25"/>
      <c r="X89" s="25"/>
      <c r="Y89" s="25"/>
    </row>
    <row r="90" spans="1:25">
      <c r="A90" s="24"/>
      <c r="C90" s="293"/>
      <c r="D90" s="50"/>
      <c r="E90" s="50"/>
      <c r="F90" s="50"/>
      <c r="G90" s="50"/>
      <c r="H90" s="50"/>
      <c r="I90" s="50"/>
      <c r="K90" s="293"/>
      <c r="L90" s="50"/>
      <c r="M90" s="50"/>
      <c r="N90" s="50"/>
      <c r="O90" s="50"/>
      <c r="P90" s="50"/>
      <c r="Q90" s="50"/>
      <c r="R90" s="50"/>
      <c r="S90" s="50"/>
      <c r="T90" s="50"/>
    </row>
    <row r="91" spans="1:25">
      <c r="A91" s="24"/>
      <c r="C91" s="293"/>
      <c r="D91" s="50"/>
      <c r="E91" s="50"/>
      <c r="F91" s="50"/>
      <c r="G91" s="50"/>
      <c r="H91" s="50"/>
      <c r="I91" s="50"/>
      <c r="K91" s="293"/>
      <c r="L91" s="50"/>
      <c r="M91" s="50"/>
      <c r="N91" s="50"/>
      <c r="O91" s="50"/>
      <c r="P91" s="50"/>
      <c r="Q91" s="50"/>
      <c r="R91" s="50"/>
      <c r="S91" s="50"/>
      <c r="T91" s="50"/>
    </row>
    <row r="92" spans="1:25">
      <c r="A92" s="24"/>
      <c r="C92" s="293"/>
      <c r="D92" s="50"/>
      <c r="E92" s="50"/>
      <c r="F92" s="50"/>
      <c r="G92" s="50"/>
      <c r="H92" s="50"/>
      <c r="I92" s="50"/>
      <c r="K92" s="293"/>
      <c r="L92" s="50"/>
      <c r="M92" s="50"/>
      <c r="N92" s="50"/>
      <c r="O92" s="50"/>
      <c r="P92" s="50"/>
      <c r="Q92" s="50"/>
      <c r="R92" s="50"/>
      <c r="S92" s="50"/>
      <c r="T92" s="50"/>
    </row>
    <row r="93" spans="1:25">
      <c r="A93" s="24"/>
      <c r="C93" s="293"/>
      <c r="D93" s="50"/>
      <c r="E93" s="50"/>
      <c r="F93" s="50"/>
      <c r="G93" s="50"/>
      <c r="H93" s="50"/>
      <c r="I93" s="50"/>
      <c r="K93" s="293"/>
      <c r="L93" s="50"/>
      <c r="M93" s="50"/>
      <c r="N93" s="50"/>
      <c r="O93" s="50"/>
      <c r="P93" s="50"/>
      <c r="Q93" s="50"/>
      <c r="R93" s="50"/>
      <c r="S93" s="50"/>
      <c r="T93" s="50"/>
    </row>
    <row r="94" spans="1:25">
      <c r="A94" s="194"/>
      <c r="C94" s="293"/>
      <c r="D94" s="50"/>
      <c r="E94" s="50"/>
      <c r="F94" s="50"/>
      <c r="G94" s="50"/>
      <c r="H94" s="50"/>
      <c r="I94" s="50"/>
      <c r="K94" s="293"/>
      <c r="L94" s="50"/>
      <c r="M94" s="50"/>
      <c r="N94" s="50"/>
      <c r="O94" s="50"/>
      <c r="P94" s="50"/>
      <c r="Q94" s="50"/>
      <c r="R94" s="50"/>
      <c r="S94" s="50"/>
      <c r="T94" s="50"/>
    </row>
    <row r="95" spans="1:25">
      <c r="A95" s="196"/>
      <c r="C95" s="293"/>
      <c r="D95" s="50"/>
      <c r="E95" s="50"/>
      <c r="F95" s="50"/>
      <c r="G95" s="50"/>
      <c r="H95" s="50"/>
      <c r="I95" s="50"/>
      <c r="K95" s="293"/>
      <c r="L95" s="50"/>
      <c r="M95" s="50"/>
      <c r="N95" s="50"/>
      <c r="O95" s="50"/>
      <c r="P95" s="50"/>
      <c r="Q95" s="50"/>
      <c r="R95" s="50"/>
      <c r="S95" s="50"/>
      <c r="T95" s="50"/>
    </row>
    <row r="96" spans="1:25">
      <c r="A96" s="24"/>
      <c r="C96" s="293"/>
      <c r="D96" s="50"/>
      <c r="E96" s="50"/>
      <c r="F96" s="50"/>
      <c r="G96" s="50"/>
      <c r="H96" s="50"/>
      <c r="I96" s="50"/>
      <c r="K96" s="293"/>
      <c r="L96" s="50"/>
      <c r="M96" s="50"/>
      <c r="N96" s="50"/>
      <c r="O96" s="50"/>
      <c r="P96" s="50"/>
      <c r="Q96" s="50"/>
      <c r="R96" s="50"/>
      <c r="S96" s="50"/>
      <c r="T96" s="50"/>
    </row>
    <row r="97" spans="1:20">
      <c r="A97" s="24"/>
      <c r="C97" s="293"/>
      <c r="D97" s="50"/>
      <c r="E97" s="50"/>
      <c r="F97" s="50"/>
      <c r="G97" s="50"/>
      <c r="H97" s="50"/>
      <c r="I97" s="50"/>
      <c r="K97" s="293"/>
      <c r="L97" s="50"/>
      <c r="M97" s="50"/>
      <c r="N97" s="50"/>
      <c r="O97" s="50"/>
      <c r="P97" s="50"/>
      <c r="Q97" s="50"/>
      <c r="R97" s="50"/>
      <c r="S97" s="50"/>
      <c r="T97" s="50"/>
    </row>
    <row r="98" spans="1:20">
      <c r="A98" s="24"/>
      <c r="C98" s="293"/>
      <c r="D98" s="50"/>
      <c r="E98" s="50"/>
      <c r="F98" s="50"/>
      <c r="G98" s="50"/>
      <c r="H98" s="50"/>
      <c r="I98" s="50"/>
      <c r="K98" s="293"/>
      <c r="L98" s="50"/>
      <c r="M98" s="50"/>
      <c r="N98" s="50"/>
      <c r="O98" s="50"/>
      <c r="P98" s="50"/>
      <c r="Q98" s="50"/>
      <c r="R98" s="50"/>
      <c r="S98" s="50"/>
      <c r="T98" s="50"/>
    </row>
    <row r="99" spans="1:20">
      <c r="A99" s="24"/>
      <c r="C99" s="293"/>
      <c r="D99" s="50"/>
      <c r="E99" s="50"/>
      <c r="F99" s="50"/>
      <c r="G99" s="50"/>
      <c r="H99" s="50"/>
      <c r="I99" s="50"/>
      <c r="K99" s="293"/>
      <c r="L99" s="50"/>
      <c r="M99" s="50"/>
      <c r="N99" s="50"/>
      <c r="O99" s="50"/>
      <c r="P99" s="50"/>
      <c r="Q99" s="50"/>
      <c r="R99" s="50"/>
      <c r="S99" s="50"/>
      <c r="T99" s="50"/>
    </row>
    <row r="100" spans="1:20">
      <c r="A100" s="24"/>
      <c r="C100" s="293"/>
      <c r="D100" s="50"/>
      <c r="E100" s="50"/>
      <c r="F100" s="50"/>
      <c r="G100" s="50"/>
      <c r="H100" s="50"/>
      <c r="I100" s="50"/>
      <c r="K100" s="293"/>
      <c r="L100" s="50"/>
      <c r="M100" s="50"/>
      <c r="N100" s="50"/>
      <c r="O100" s="50"/>
      <c r="P100" s="50"/>
      <c r="Q100" s="50"/>
      <c r="R100" s="50"/>
      <c r="S100" s="50"/>
      <c r="T100" s="50"/>
    </row>
    <row r="101" spans="1:20">
      <c r="A101" s="24"/>
      <c r="C101" s="293"/>
      <c r="D101" s="50"/>
      <c r="E101" s="50"/>
      <c r="F101" s="50"/>
      <c r="G101" s="50"/>
      <c r="H101" s="50"/>
      <c r="I101" s="50"/>
      <c r="K101" s="293"/>
      <c r="L101" s="50"/>
      <c r="M101" s="50"/>
      <c r="N101" s="50"/>
      <c r="O101" s="50"/>
      <c r="P101" s="50"/>
      <c r="Q101" s="50"/>
      <c r="R101" s="50"/>
      <c r="S101" s="50"/>
      <c r="T101" s="50"/>
    </row>
    <row r="102" spans="1:20">
      <c r="A102" s="24"/>
      <c r="C102" s="293"/>
      <c r="D102" s="50"/>
      <c r="E102" s="50"/>
      <c r="F102" s="50"/>
      <c r="G102" s="50"/>
      <c r="H102" s="50"/>
      <c r="I102" s="50"/>
      <c r="K102" s="293"/>
      <c r="L102" s="50"/>
      <c r="M102" s="50"/>
      <c r="N102" s="50"/>
      <c r="O102" s="50"/>
      <c r="P102" s="50"/>
      <c r="Q102" s="50"/>
      <c r="R102" s="50"/>
      <c r="S102" s="50"/>
      <c r="T102" s="50"/>
    </row>
    <row r="103" spans="1:20">
      <c r="A103" s="24"/>
      <c r="C103" s="293"/>
      <c r="D103" s="50"/>
      <c r="E103" s="50"/>
      <c r="F103" s="50"/>
      <c r="G103" s="50"/>
      <c r="H103" s="50"/>
      <c r="I103" s="50"/>
      <c r="K103" s="293"/>
      <c r="L103" s="50"/>
      <c r="M103" s="50"/>
      <c r="N103" s="50"/>
      <c r="O103" s="50"/>
      <c r="P103" s="50"/>
      <c r="Q103" s="50"/>
      <c r="R103" s="50"/>
      <c r="S103" s="50"/>
      <c r="T103" s="50"/>
    </row>
    <row r="104" spans="1:20">
      <c r="A104" s="24"/>
      <c r="C104" s="293"/>
      <c r="D104" s="50"/>
      <c r="E104" s="50"/>
      <c r="F104" s="50"/>
      <c r="G104" s="50"/>
      <c r="H104" s="50"/>
      <c r="I104" s="50"/>
      <c r="K104" s="293"/>
      <c r="L104" s="50"/>
      <c r="M104" s="50"/>
      <c r="N104" s="50"/>
      <c r="O104" s="50"/>
      <c r="P104" s="50"/>
      <c r="Q104" s="50"/>
      <c r="R104" s="50"/>
      <c r="S104" s="50"/>
      <c r="T104" s="50"/>
    </row>
    <row r="105" spans="1:20">
      <c r="A105" s="196"/>
      <c r="C105" s="293"/>
      <c r="D105" s="50"/>
      <c r="E105" s="50"/>
      <c r="F105" s="50"/>
      <c r="G105" s="50"/>
      <c r="H105" s="50"/>
      <c r="I105" s="50"/>
      <c r="K105" s="293"/>
      <c r="L105" s="50"/>
      <c r="M105" s="50"/>
      <c r="N105" s="50"/>
      <c r="O105" s="50"/>
      <c r="P105" s="50"/>
      <c r="Q105" s="50"/>
      <c r="R105" s="50"/>
      <c r="S105" s="50"/>
      <c r="T105" s="50"/>
    </row>
    <row r="106" spans="1:20">
      <c r="A106" s="24"/>
      <c r="C106" s="293"/>
      <c r="D106" s="50"/>
      <c r="E106" s="50"/>
      <c r="F106" s="50"/>
      <c r="G106" s="50"/>
      <c r="H106" s="50"/>
      <c r="I106" s="50"/>
      <c r="K106" s="293"/>
      <c r="L106" s="50"/>
      <c r="M106" s="50"/>
      <c r="N106" s="50"/>
      <c r="O106" s="50"/>
      <c r="P106" s="50"/>
      <c r="Q106" s="50"/>
      <c r="R106" s="50"/>
      <c r="S106" s="50"/>
      <c r="T106" s="50"/>
    </row>
    <row r="107" spans="1:20">
      <c r="A107" s="24"/>
      <c r="C107" s="293"/>
      <c r="D107" s="50"/>
      <c r="E107" s="50"/>
      <c r="F107" s="50"/>
      <c r="G107" s="50"/>
      <c r="H107" s="50"/>
      <c r="I107" s="50"/>
      <c r="K107" s="293"/>
      <c r="L107" s="50"/>
      <c r="M107" s="50"/>
      <c r="N107" s="50"/>
      <c r="O107" s="50"/>
      <c r="P107" s="50"/>
      <c r="Q107" s="50"/>
      <c r="R107" s="50"/>
      <c r="S107" s="50"/>
      <c r="T107" s="50"/>
    </row>
    <row r="108" spans="1:20">
      <c r="A108" s="24"/>
      <c r="C108" s="293"/>
      <c r="D108" s="50"/>
      <c r="E108" s="50"/>
      <c r="F108" s="50"/>
      <c r="G108" s="50"/>
      <c r="H108" s="50"/>
      <c r="I108" s="50"/>
      <c r="K108" s="293"/>
      <c r="L108" s="50"/>
      <c r="M108" s="50"/>
      <c r="N108" s="50"/>
      <c r="O108" s="50"/>
      <c r="P108" s="50"/>
      <c r="Q108" s="50"/>
      <c r="R108" s="50"/>
      <c r="S108" s="50"/>
      <c r="T108" s="50"/>
    </row>
    <row r="109" spans="1:20">
      <c r="A109" s="197"/>
      <c r="C109" s="293"/>
      <c r="D109" s="50"/>
      <c r="E109" s="50"/>
      <c r="F109" s="50"/>
      <c r="G109" s="50"/>
      <c r="H109" s="50"/>
      <c r="I109" s="50"/>
      <c r="K109" s="293"/>
      <c r="L109" s="50"/>
      <c r="M109" s="50"/>
      <c r="N109" s="50"/>
      <c r="O109" s="50"/>
      <c r="P109" s="50"/>
      <c r="Q109" s="50"/>
      <c r="R109" s="50"/>
      <c r="S109" s="50"/>
      <c r="T109" s="50"/>
    </row>
    <row r="110" spans="1:20">
      <c r="A110" s="197"/>
      <c r="C110" s="293"/>
      <c r="D110" s="50"/>
      <c r="E110" s="50"/>
      <c r="F110" s="50"/>
      <c r="G110" s="50"/>
      <c r="H110" s="50"/>
      <c r="I110" s="50"/>
      <c r="K110" s="293"/>
      <c r="L110" s="50"/>
      <c r="M110" s="50"/>
      <c r="N110" s="50"/>
      <c r="O110" s="50"/>
      <c r="P110" s="50"/>
      <c r="Q110" s="50"/>
      <c r="R110" s="50"/>
      <c r="S110" s="50"/>
      <c r="T110" s="50"/>
    </row>
    <row r="111" spans="1:20">
      <c r="A111" s="197"/>
      <c r="C111" s="293"/>
      <c r="D111" s="50"/>
      <c r="E111" s="50"/>
      <c r="F111" s="50"/>
      <c r="G111" s="50"/>
      <c r="H111" s="50"/>
      <c r="I111" s="50"/>
      <c r="K111" s="293"/>
      <c r="L111" s="50"/>
      <c r="M111" s="50"/>
      <c r="N111" s="50"/>
      <c r="O111" s="50"/>
      <c r="P111" s="50"/>
      <c r="Q111" s="50"/>
      <c r="R111" s="50"/>
      <c r="S111" s="50"/>
      <c r="T111" s="50"/>
    </row>
    <row r="112" spans="1:20">
      <c r="A112" s="197"/>
      <c r="C112" s="293"/>
      <c r="D112" s="50"/>
      <c r="E112" s="50"/>
      <c r="F112" s="50"/>
      <c r="G112" s="50"/>
      <c r="H112" s="50"/>
      <c r="I112" s="50"/>
      <c r="K112" s="293"/>
      <c r="L112" s="50"/>
      <c r="M112" s="50"/>
      <c r="N112" s="50"/>
      <c r="O112" s="50"/>
      <c r="P112" s="50"/>
      <c r="Q112" s="50"/>
      <c r="R112" s="50"/>
      <c r="S112" s="50"/>
      <c r="T112" s="50"/>
    </row>
    <row r="113" spans="1:20">
      <c r="A113" s="197"/>
      <c r="C113" s="293"/>
      <c r="D113" s="50"/>
      <c r="E113" s="50"/>
      <c r="F113" s="50"/>
      <c r="G113" s="50"/>
      <c r="H113" s="50"/>
      <c r="I113" s="50"/>
      <c r="K113" s="293"/>
      <c r="L113" s="50"/>
      <c r="M113" s="50"/>
      <c r="N113" s="50"/>
      <c r="O113" s="50"/>
      <c r="P113" s="50"/>
      <c r="Q113" s="50"/>
      <c r="R113" s="50"/>
      <c r="S113" s="50"/>
      <c r="T113" s="50"/>
    </row>
    <row r="114" spans="1:20">
      <c r="A114" s="197"/>
      <c r="C114" s="293"/>
      <c r="D114" s="50"/>
      <c r="E114" s="50"/>
      <c r="F114" s="50"/>
      <c r="G114" s="50"/>
      <c r="H114" s="50"/>
      <c r="I114" s="50"/>
      <c r="K114" s="293"/>
      <c r="L114" s="50"/>
      <c r="M114" s="50"/>
      <c r="N114" s="50"/>
      <c r="O114" s="50"/>
      <c r="P114" s="50"/>
      <c r="Q114" s="50"/>
      <c r="R114" s="50"/>
      <c r="S114" s="50"/>
      <c r="T114" s="50"/>
    </row>
    <row r="115" spans="1:20">
      <c r="A115" s="197"/>
      <c r="C115" s="293"/>
      <c r="D115" s="50"/>
      <c r="E115" s="50"/>
      <c r="F115" s="50"/>
      <c r="G115" s="50"/>
      <c r="H115" s="50"/>
      <c r="I115" s="50"/>
      <c r="K115" s="293"/>
      <c r="L115" s="50"/>
      <c r="M115" s="50"/>
      <c r="N115" s="50"/>
      <c r="O115" s="50"/>
      <c r="P115" s="50"/>
      <c r="Q115" s="50"/>
      <c r="R115" s="50"/>
      <c r="S115" s="50"/>
      <c r="T115" s="50"/>
    </row>
    <row r="116" spans="1:20">
      <c r="A116" s="197"/>
      <c r="C116" s="293"/>
      <c r="D116" s="50"/>
      <c r="E116" s="50"/>
      <c r="F116" s="50"/>
      <c r="G116" s="50"/>
      <c r="H116" s="50"/>
      <c r="I116" s="50"/>
      <c r="K116" s="293"/>
      <c r="L116" s="50"/>
      <c r="M116" s="50"/>
      <c r="N116" s="50"/>
      <c r="O116" s="50"/>
      <c r="P116" s="50"/>
      <c r="Q116" s="50"/>
      <c r="R116" s="50"/>
      <c r="S116" s="50"/>
      <c r="T116" s="50"/>
    </row>
    <row r="117" spans="1:20">
      <c r="A117" s="197"/>
      <c r="C117" s="293"/>
      <c r="D117" s="50"/>
      <c r="E117" s="50"/>
      <c r="F117" s="50"/>
      <c r="G117" s="50"/>
      <c r="H117" s="50"/>
      <c r="I117" s="50"/>
      <c r="K117" s="293"/>
      <c r="L117" s="50"/>
      <c r="M117" s="50"/>
      <c r="N117" s="50"/>
      <c r="O117" s="50"/>
      <c r="P117" s="50"/>
      <c r="Q117" s="50"/>
      <c r="R117" s="50"/>
      <c r="S117" s="50"/>
      <c r="T117" s="50"/>
    </row>
    <row r="118" spans="1:20">
      <c r="A118" s="198"/>
      <c r="C118" s="293"/>
      <c r="D118" s="50"/>
      <c r="E118" s="50"/>
      <c r="F118" s="50"/>
      <c r="G118" s="50"/>
      <c r="H118" s="50"/>
      <c r="I118" s="50"/>
      <c r="K118" s="293"/>
      <c r="L118" s="50"/>
      <c r="M118" s="50"/>
      <c r="N118" s="50"/>
      <c r="O118" s="50"/>
      <c r="P118" s="50"/>
      <c r="Q118" s="50"/>
      <c r="R118" s="50"/>
      <c r="S118" s="50"/>
      <c r="T118" s="50"/>
    </row>
    <row r="119" spans="1:20">
      <c r="A119" s="198"/>
      <c r="C119" s="293"/>
      <c r="D119" s="50"/>
      <c r="E119" s="50"/>
      <c r="F119" s="50"/>
      <c r="G119" s="50"/>
      <c r="H119" s="50"/>
      <c r="I119" s="50"/>
      <c r="K119" s="293"/>
      <c r="L119" s="50"/>
      <c r="M119" s="50"/>
      <c r="N119" s="50"/>
      <c r="O119" s="50"/>
      <c r="P119" s="50"/>
      <c r="Q119" s="50"/>
      <c r="R119" s="50"/>
      <c r="S119" s="50"/>
      <c r="T119" s="50"/>
    </row>
    <row r="120" spans="1:20">
      <c r="A120" s="198"/>
      <c r="C120" s="293"/>
      <c r="D120" s="50"/>
      <c r="E120" s="50"/>
      <c r="F120" s="50"/>
      <c r="G120" s="50"/>
      <c r="H120" s="50"/>
      <c r="I120" s="50"/>
      <c r="K120" s="293"/>
      <c r="L120" s="50"/>
      <c r="M120" s="50"/>
      <c r="N120" s="50"/>
      <c r="O120" s="50"/>
      <c r="P120" s="50"/>
      <c r="Q120" s="50"/>
      <c r="R120" s="50"/>
      <c r="S120" s="50"/>
      <c r="T120" s="50"/>
    </row>
    <row r="121" spans="1:20">
      <c r="A121" s="198"/>
      <c r="C121" s="293"/>
      <c r="D121" s="50"/>
      <c r="E121" s="50"/>
      <c r="F121" s="50"/>
      <c r="G121" s="50"/>
      <c r="H121" s="50"/>
      <c r="I121" s="50"/>
      <c r="K121" s="293"/>
      <c r="L121" s="50"/>
      <c r="M121" s="50"/>
      <c r="N121" s="50"/>
      <c r="O121" s="50"/>
      <c r="P121" s="50"/>
      <c r="Q121" s="50"/>
      <c r="R121" s="50"/>
      <c r="S121" s="50"/>
      <c r="T121" s="50"/>
    </row>
    <row r="122" spans="1:20">
      <c r="A122" s="198"/>
      <c r="C122" s="293"/>
      <c r="D122" s="50"/>
      <c r="E122" s="50"/>
      <c r="F122" s="50"/>
      <c r="G122" s="50"/>
      <c r="H122" s="50"/>
      <c r="I122" s="50"/>
      <c r="K122" s="293"/>
      <c r="L122" s="50"/>
      <c r="M122" s="50"/>
      <c r="N122" s="50"/>
      <c r="O122" s="50"/>
      <c r="P122" s="50"/>
      <c r="Q122" s="50"/>
      <c r="R122" s="50"/>
      <c r="S122" s="50"/>
      <c r="T122" s="50"/>
    </row>
    <row r="123" spans="1:20">
      <c r="A123" s="198"/>
      <c r="C123" s="293"/>
      <c r="D123" s="50"/>
      <c r="E123" s="50"/>
      <c r="F123" s="50"/>
      <c r="G123" s="50"/>
      <c r="H123" s="50"/>
      <c r="I123" s="50"/>
      <c r="K123" s="293"/>
      <c r="L123" s="50"/>
      <c r="M123" s="50"/>
      <c r="N123" s="50"/>
      <c r="O123" s="50"/>
      <c r="P123" s="50"/>
      <c r="Q123" s="50"/>
      <c r="R123" s="50"/>
      <c r="S123" s="50"/>
      <c r="T123" s="50"/>
    </row>
    <row r="124" spans="1:20">
      <c r="A124" s="198"/>
      <c r="C124" s="293"/>
      <c r="D124" s="50"/>
      <c r="E124" s="50"/>
      <c r="F124" s="50"/>
      <c r="G124" s="50"/>
      <c r="H124" s="50"/>
      <c r="I124" s="50"/>
      <c r="K124" s="293"/>
      <c r="L124" s="50"/>
      <c r="M124" s="50"/>
      <c r="N124" s="50"/>
      <c r="O124" s="50"/>
      <c r="P124" s="50"/>
      <c r="Q124" s="50"/>
      <c r="R124" s="50"/>
      <c r="S124" s="50"/>
      <c r="T124" s="50"/>
    </row>
    <row r="125" spans="1:20">
      <c r="A125" s="198"/>
      <c r="C125" s="293"/>
      <c r="D125" s="50"/>
      <c r="E125" s="50"/>
      <c r="F125" s="50"/>
      <c r="G125" s="50"/>
      <c r="H125" s="50"/>
      <c r="I125" s="50"/>
      <c r="K125" s="293"/>
      <c r="L125" s="50"/>
      <c r="M125" s="50"/>
      <c r="N125" s="50"/>
      <c r="O125" s="50"/>
      <c r="P125" s="50"/>
      <c r="Q125" s="50"/>
      <c r="R125" s="50"/>
      <c r="S125" s="50"/>
      <c r="T125" s="50"/>
    </row>
    <row r="126" spans="1:20">
      <c r="A126" s="198"/>
      <c r="C126" s="293"/>
      <c r="D126" s="50"/>
      <c r="E126" s="50"/>
      <c r="F126" s="50"/>
      <c r="G126" s="50"/>
      <c r="H126" s="50"/>
      <c r="I126" s="50"/>
      <c r="K126" s="293"/>
      <c r="L126" s="50"/>
      <c r="M126" s="50"/>
      <c r="N126" s="50"/>
      <c r="O126" s="50"/>
      <c r="P126" s="50"/>
      <c r="Q126" s="50"/>
      <c r="R126" s="50"/>
      <c r="S126" s="50"/>
      <c r="T126" s="50"/>
    </row>
    <row r="127" spans="1:20">
      <c r="A127" s="198"/>
      <c r="C127" s="293"/>
      <c r="D127" s="50"/>
      <c r="E127" s="50"/>
      <c r="F127" s="50"/>
      <c r="G127" s="50"/>
      <c r="H127" s="50"/>
      <c r="I127" s="50"/>
      <c r="K127" s="293"/>
      <c r="L127" s="50"/>
      <c r="M127" s="50"/>
      <c r="N127" s="50"/>
      <c r="O127" s="50"/>
      <c r="P127" s="50"/>
      <c r="Q127" s="50"/>
      <c r="R127" s="50"/>
      <c r="S127" s="50"/>
      <c r="T127" s="50"/>
    </row>
    <row r="128" spans="1:20">
      <c r="A128" s="198"/>
      <c r="C128" s="293"/>
      <c r="D128" s="50"/>
      <c r="E128" s="50"/>
      <c r="F128" s="50"/>
      <c r="G128" s="50"/>
      <c r="H128" s="50"/>
      <c r="I128" s="50"/>
      <c r="K128" s="293"/>
      <c r="L128" s="50"/>
      <c r="M128" s="50"/>
      <c r="N128" s="50"/>
      <c r="O128" s="50"/>
      <c r="P128" s="50"/>
      <c r="Q128" s="50"/>
      <c r="R128" s="50"/>
      <c r="S128" s="50"/>
      <c r="T128" s="50"/>
    </row>
    <row r="129" spans="1:20">
      <c r="A129" s="198"/>
      <c r="C129" s="293"/>
      <c r="D129" s="50"/>
      <c r="E129" s="50"/>
      <c r="F129" s="50"/>
      <c r="G129" s="50"/>
      <c r="H129" s="50"/>
      <c r="I129" s="50"/>
      <c r="K129" s="293"/>
      <c r="L129" s="50"/>
      <c r="M129" s="50"/>
      <c r="N129" s="50"/>
      <c r="O129" s="50"/>
      <c r="P129" s="50"/>
      <c r="Q129" s="50"/>
      <c r="R129" s="50"/>
      <c r="S129" s="50"/>
      <c r="T129" s="50"/>
    </row>
    <row r="130" spans="1:20">
      <c r="A130" s="198"/>
      <c r="C130" s="293"/>
      <c r="D130" s="50"/>
      <c r="E130" s="50"/>
      <c r="F130" s="50"/>
      <c r="G130" s="50"/>
      <c r="H130" s="50"/>
      <c r="I130" s="50"/>
      <c r="K130" s="293"/>
      <c r="L130" s="50"/>
      <c r="M130" s="50"/>
      <c r="N130" s="50"/>
      <c r="O130" s="50"/>
      <c r="P130" s="50"/>
      <c r="Q130" s="50"/>
      <c r="R130" s="50"/>
      <c r="S130" s="50"/>
      <c r="T130" s="50"/>
    </row>
    <row r="131" spans="1:20">
      <c r="A131" s="198"/>
    </row>
    <row r="132" spans="1:20">
      <c r="A132" s="198"/>
    </row>
    <row r="133" spans="1:20">
      <c r="A133" s="198"/>
    </row>
    <row r="134" spans="1:20">
      <c r="A134" s="198"/>
    </row>
    <row r="135" spans="1:20">
      <c r="A135" s="198"/>
    </row>
    <row r="136" spans="1:20">
      <c r="A136" s="198"/>
    </row>
    <row r="137" spans="1:20">
      <c r="A137" s="198"/>
    </row>
    <row r="138" spans="1:20">
      <c r="A138" s="198"/>
    </row>
    <row r="139" spans="1:20">
      <c r="A139" s="198"/>
    </row>
    <row r="140" spans="1:20">
      <c r="A140" s="198"/>
    </row>
    <row r="141" spans="1:20">
      <c r="A141" s="198"/>
    </row>
    <row r="142" spans="1:20">
      <c r="A142" s="198"/>
    </row>
    <row r="143" spans="1:20">
      <c r="A143" s="198"/>
    </row>
    <row r="144" spans="1:20">
      <c r="A144" s="198"/>
    </row>
    <row r="145" spans="1:1">
      <c r="A145" s="198"/>
    </row>
    <row r="146" spans="1:1">
      <c r="A146" s="198"/>
    </row>
    <row r="147" spans="1:1">
      <c r="A147" s="198"/>
    </row>
    <row r="148" spans="1:1">
      <c r="A148" s="198"/>
    </row>
    <row r="149" spans="1:1">
      <c r="A149" s="198"/>
    </row>
    <row r="150" spans="1:1">
      <c r="A150" s="198"/>
    </row>
    <row r="151" spans="1:1">
      <c r="A151" s="198"/>
    </row>
    <row r="152" spans="1:1">
      <c r="A152" s="198"/>
    </row>
    <row r="153" spans="1:1">
      <c r="A153" s="198"/>
    </row>
    <row r="154" spans="1:1">
      <c r="A154" s="198"/>
    </row>
    <row r="155" spans="1:1">
      <c r="A155" s="198"/>
    </row>
    <row r="156" spans="1:1">
      <c r="A156" s="198"/>
    </row>
    <row r="157" spans="1:1">
      <c r="A157" s="198"/>
    </row>
    <row r="158" spans="1:1">
      <c r="A158" s="198"/>
    </row>
    <row r="159" spans="1:1">
      <c r="A159" s="198"/>
    </row>
    <row r="160" spans="1:1">
      <c r="A160" s="198"/>
    </row>
    <row r="161" spans="1:1">
      <c r="A161" s="198"/>
    </row>
    <row r="162" spans="1:1">
      <c r="A162" s="198"/>
    </row>
    <row r="163" spans="1:1">
      <c r="A163" s="198"/>
    </row>
    <row r="164" spans="1:1">
      <c r="A164" s="198"/>
    </row>
    <row r="165" spans="1:1">
      <c r="A165" s="198"/>
    </row>
    <row r="166" spans="1:1">
      <c r="A166" s="198"/>
    </row>
    <row r="167" spans="1:1">
      <c r="A167" s="198"/>
    </row>
    <row r="168" spans="1:1">
      <c r="A168" s="198"/>
    </row>
    <row r="169" spans="1:1">
      <c r="A169" s="198"/>
    </row>
    <row r="170" spans="1:1">
      <c r="A170" s="198"/>
    </row>
    <row r="171" spans="1:1">
      <c r="A171" s="198"/>
    </row>
    <row r="172" spans="1:1">
      <c r="A172" s="198"/>
    </row>
    <row r="173" spans="1:1">
      <c r="A173" s="198"/>
    </row>
    <row r="174" spans="1:1">
      <c r="A174" s="198"/>
    </row>
    <row r="175" spans="1:1">
      <c r="A175" s="198"/>
    </row>
    <row r="176" spans="1:1">
      <c r="A176" s="198"/>
    </row>
    <row r="177" spans="1:1">
      <c r="A177" s="198"/>
    </row>
    <row r="178" spans="1:1">
      <c r="A178" s="198"/>
    </row>
    <row r="179" spans="1:1">
      <c r="A179" s="198"/>
    </row>
    <row r="180" spans="1:1">
      <c r="A180" s="198"/>
    </row>
    <row r="181" spans="1:1">
      <c r="A181" s="198"/>
    </row>
    <row r="182" spans="1:1">
      <c r="A182" s="198"/>
    </row>
    <row r="183" spans="1:1">
      <c r="A183" s="198"/>
    </row>
    <row r="184" spans="1:1">
      <c r="A184" s="198"/>
    </row>
    <row r="185" spans="1:1">
      <c r="A185" s="198"/>
    </row>
    <row r="186" spans="1:1">
      <c r="A186" s="198"/>
    </row>
    <row r="187" spans="1:1">
      <c r="A187" s="198"/>
    </row>
    <row r="188" spans="1:1">
      <c r="A188" s="198"/>
    </row>
    <row r="189" spans="1:1">
      <c r="A189" s="198"/>
    </row>
    <row r="190" spans="1:1">
      <c r="A190" s="198"/>
    </row>
    <row r="191" spans="1:1">
      <c r="A191" s="198"/>
    </row>
    <row r="192" spans="1:1">
      <c r="A192" s="198"/>
    </row>
    <row r="193" spans="1:1">
      <c r="A193" s="198"/>
    </row>
    <row r="194" spans="1:1">
      <c r="A194" s="198"/>
    </row>
    <row r="195" spans="1:1">
      <c r="A195" s="198"/>
    </row>
    <row r="196" spans="1:1">
      <c r="A196" s="198"/>
    </row>
    <row r="197" spans="1:1">
      <c r="A197" s="198"/>
    </row>
    <row r="198" spans="1:1">
      <c r="A198" s="198"/>
    </row>
    <row r="199" spans="1:1">
      <c r="A199" s="198"/>
    </row>
    <row r="200" spans="1:1">
      <c r="A200" s="198"/>
    </row>
    <row r="201" spans="1:1">
      <c r="A201" s="198"/>
    </row>
    <row r="202" spans="1:1">
      <c r="A202" s="198"/>
    </row>
    <row r="203" spans="1:1">
      <c r="A203" s="198"/>
    </row>
    <row r="204" spans="1:1">
      <c r="A204" s="198"/>
    </row>
    <row r="205" spans="1:1">
      <c r="A205" s="198"/>
    </row>
    <row r="206" spans="1:1">
      <c r="A206" s="198"/>
    </row>
    <row r="207" spans="1:1">
      <c r="A207" s="198"/>
    </row>
    <row r="208" spans="1:1">
      <c r="A208" s="198"/>
    </row>
    <row r="209" spans="1:1">
      <c r="A209" s="198"/>
    </row>
    <row r="210" spans="1:1">
      <c r="A210" s="198"/>
    </row>
    <row r="211" spans="1:1">
      <c r="A211" s="198"/>
    </row>
    <row r="212" spans="1:1">
      <c r="A212" s="198"/>
    </row>
    <row r="213" spans="1:1">
      <c r="A213" s="198"/>
    </row>
    <row r="214" spans="1:1">
      <c r="A214" s="198"/>
    </row>
    <row r="215" spans="1:1">
      <c r="A215" s="198"/>
    </row>
    <row r="216" spans="1:1">
      <c r="A216" s="198"/>
    </row>
    <row r="217" spans="1:1">
      <c r="A217" s="198"/>
    </row>
    <row r="218" spans="1:1">
      <c r="A218" s="198"/>
    </row>
    <row r="219" spans="1:1">
      <c r="A219" s="198"/>
    </row>
    <row r="220" spans="1:1">
      <c r="A220" s="198"/>
    </row>
    <row r="221" spans="1:1">
      <c r="A221" s="198"/>
    </row>
    <row r="222" spans="1:1">
      <c r="A222" s="198"/>
    </row>
    <row r="223" spans="1:1">
      <c r="A223" s="198"/>
    </row>
    <row r="224" spans="1:1">
      <c r="A224" s="198"/>
    </row>
    <row r="225" spans="1:1">
      <c r="A225" s="198"/>
    </row>
    <row r="226" spans="1:1">
      <c r="A226" s="198"/>
    </row>
    <row r="227" spans="1:1">
      <c r="A227" s="198"/>
    </row>
    <row r="228" spans="1:1">
      <c r="A228" s="198"/>
    </row>
    <row r="229" spans="1:1">
      <c r="A229" s="198"/>
    </row>
    <row r="230" spans="1:1">
      <c r="A230" s="198"/>
    </row>
    <row r="231" spans="1:1">
      <c r="A231" s="27"/>
    </row>
    <row r="232" spans="1:1">
      <c r="A232" s="27"/>
    </row>
    <row r="233" spans="1:1">
      <c r="A233" s="27"/>
    </row>
    <row r="234" spans="1:1">
      <c r="A234" s="27"/>
    </row>
    <row r="235" spans="1:1">
      <c r="A235" s="27"/>
    </row>
    <row r="236" spans="1:1">
      <c r="A236" s="27"/>
    </row>
    <row r="237" spans="1:1">
      <c r="A237" s="27"/>
    </row>
    <row r="238" spans="1:1">
      <c r="A238" s="27"/>
    </row>
    <row r="239" spans="1:1">
      <c r="A239" s="27"/>
    </row>
    <row r="240" spans="1:1">
      <c r="A240" s="27"/>
    </row>
    <row r="241" spans="1:1">
      <c r="A241" s="27"/>
    </row>
    <row r="242" spans="1:1">
      <c r="A242" s="27"/>
    </row>
    <row r="243" spans="1:1">
      <c r="A243" s="27"/>
    </row>
    <row r="244" spans="1:1">
      <c r="A244" s="27"/>
    </row>
    <row r="245" spans="1:1">
      <c r="A245" s="27"/>
    </row>
    <row r="246" spans="1:1">
      <c r="A246" s="27"/>
    </row>
    <row r="247" spans="1:1">
      <c r="A247" s="27"/>
    </row>
    <row r="248" spans="1:1">
      <c r="A248" s="27"/>
    </row>
    <row r="249" spans="1:1">
      <c r="A249" s="27"/>
    </row>
    <row r="250" spans="1:1">
      <c r="A250" s="27"/>
    </row>
    <row r="251" spans="1:1">
      <c r="A251" s="27"/>
    </row>
    <row r="252" spans="1:1">
      <c r="A252" s="27"/>
    </row>
    <row r="253" spans="1:1">
      <c r="A253" s="27"/>
    </row>
    <row r="254" spans="1:1">
      <c r="A254" s="27"/>
    </row>
    <row r="255" spans="1:1">
      <c r="A255" s="27"/>
    </row>
    <row r="256" spans="1:1">
      <c r="A256" s="27"/>
    </row>
    <row r="257" spans="1:1">
      <c r="A257" s="27"/>
    </row>
    <row r="258" spans="1:1">
      <c r="A258" s="27"/>
    </row>
    <row r="259" spans="1:1">
      <c r="A259" s="27"/>
    </row>
    <row r="260" spans="1:1">
      <c r="A260" s="27"/>
    </row>
    <row r="261" spans="1:1">
      <c r="A261" s="27"/>
    </row>
    <row r="262" spans="1:1">
      <c r="A262" s="27"/>
    </row>
    <row r="263" spans="1:1">
      <c r="A263" s="27"/>
    </row>
    <row r="264" spans="1:1">
      <c r="A264" s="27"/>
    </row>
    <row r="265" spans="1:1">
      <c r="A265" s="27"/>
    </row>
    <row r="266" spans="1:1">
      <c r="A266" s="27"/>
    </row>
    <row r="267" spans="1:1">
      <c r="A267" s="27"/>
    </row>
    <row r="268" spans="1:1">
      <c r="A268" s="27"/>
    </row>
    <row r="269" spans="1:1">
      <c r="A269" s="27"/>
    </row>
    <row r="270" spans="1:1">
      <c r="A270" s="27"/>
    </row>
    <row r="271" spans="1:1">
      <c r="A271" s="27"/>
    </row>
    <row r="272" spans="1:1">
      <c r="A272" s="27"/>
    </row>
    <row r="273" spans="1:1">
      <c r="A273" s="27"/>
    </row>
    <row r="274" spans="1:1">
      <c r="A274" s="27"/>
    </row>
    <row r="275" spans="1:1">
      <c r="A275" s="27"/>
    </row>
    <row r="276" spans="1:1">
      <c r="A276" s="27"/>
    </row>
    <row r="277" spans="1:1">
      <c r="A277" s="27"/>
    </row>
    <row r="278" spans="1:1">
      <c r="A278" s="27"/>
    </row>
    <row r="279" spans="1:1">
      <c r="A279" s="27"/>
    </row>
    <row r="280" spans="1:1">
      <c r="A280" s="27"/>
    </row>
    <row r="281" spans="1:1">
      <c r="A281" s="27"/>
    </row>
    <row r="282" spans="1:1">
      <c r="A282" s="27"/>
    </row>
    <row r="283" spans="1:1">
      <c r="A283" s="27"/>
    </row>
    <row r="284" spans="1:1">
      <c r="A284" s="27"/>
    </row>
    <row r="285" spans="1:1">
      <c r="A285" s="27"/>
    </row>
    <row r="286" spans="1:1">
      <c r="A286" s="27"/>
    </row>
    <row r="287" spans="1:1">
      <c r="A287" s="27"/>
    </row>
    <row r="288" spans="1:1">
      <c r="A288" s="27"/>
    </row>
    <row r="289" spans="1:1">
      <c r="A289" s="27"/>
    </row>
    <row r="290" spans="1:1">
      <c r="A290" s="27"/>
    </row>
    <row r="291" spans="1:1">
      <c r="A291" s="27"/>
    </row>
    <row r="292" spans="1:1">
      <c r="A292" s="27"/>
    </row>
    <row r="293" spans="1:1">
      <c r="A293" s="27"/>
    </row>
    <row r="294" spans="1:1">
      <c r="A294" s="27"/>
    </row>
    <row r="295" spans="1:1">
      <c r="A295" s="27"/>
    </row>
    <row r="296" spans="1:1">
      <c r="A296" s="27"/>
    </row>
    <row r="297" spans="1:1">
      <c r="A297" s="27"/>
    </row>
    <row r="298" spans="1:1">
      <c r="A298" s="27"/>
    </row>
    <row r="299" spans="1:1">
      <c r="A299" s="27"/>
    </row>
    <row r="300" spans="1:1">
      <c r="A300" s="27"/>
    </row>
    <row r="301" spans="1:1">
      <c r="A301" s="27"/>
    </row>
    <row r="302" spans="1:1">
      <c r="A302" s="27"/>
    </row>
    <row r="303" spans="1:1">
      <c r="A303" s="27"/>
    </row>
    <row r="304" spans="1:1">
      <c r="A304" s="27"/>
    </row>
    <row r="305" spans="1:1">
      <c r="A305" s="27"/>
    </row>
    <row r="306" spans="1:1">
      <c r="A306" s="27"/>
    </row>
    <row r="307" spans="1:1">
      <c r="A307" s="27"/>
    </row>
    <row r="308" spans="1:1">
      <c r="A308" s="27"/>
    </row>
    <row r="309" spans="1:1">
      <c r="A309" s="27"/>
    </row>
    <row r="310" spans="1:1">
      <c r="A310" s="27"/>
    </row>
    <row r="311" spans="1:1">
      <c r="A311" s="27"/>
    </row>
    <row r="312" spans="1:1">
      <c r="A312" s="27"/>
    </row>
    <row r="313" spans="1:1">
      <c r="A313" s="27"/>
    </row>
    <row r="314" spans="1:1">
      <c r="A314" s="27"/>
    </row>
    <row r="315" spans="1:1">
      <c r="A315" s="27"/>
    </row>
    <row r="316" spans="1:1">
      <c r="A316" s="27"/>
    </row>
    <row r="317" spans="1:1">
      <c r="A317" s="27"/>
    </row>
    <row r="318" spans="1:1">
      <c r="A318" s="27"/>
    </row>
    <row r="319" spans="1:1">
      <c r="A319" s="27"/>
    </row>
    <row r="320" spans="1:1">
      <c r="A320" s="27"/>
    </row>
    <row r="321" spans="1:1">
      <c r="A321" s="27"/>
    </row>
    <row r="322" spans="1:1">
      <c r="A322" s="27"/>
    </row>
    <row r="323" spans="1:1">
      <c r="A323" s="27"/>
    </row>
    <row r="324" spans="1:1">
      <c r="A324" s="27"/>
    </row>
    <row r="325" spans="1:1">
      <c r="A325" s="27"/>
    </row>
    <row r="326" spans="1:1">
      <c r="A326" s="27"/>
    </row>
    <row r="327" spans="1:1">
      <c r="A327" s="27"/>
    </row>
    <row r="328" spans="1:1">
      <c r="A328" s="27"/>
    </row>
    <row r="329" spans="1:1">
      <c r="A329" s="27"/>
    </row>
    <row r="330" spans="1:1">
      <c r="A330" s="27"/>
    </row>
    <row r="331" spans="1:1">
      <c r="A331" s="27"/>
    </row>
    <row r="332" spans="1:1">
      <c r="A332" s="27"/>
    </row>
    <row r="333" spans="1:1">
      <c r="A333" s="27"/>
    </row>
    <row r="334" spans="1:1">
      <c r="A334" s="27"/>
    </row>
    <row r="335" spans="1:1">
      <c r="A335" s="27"/>
    </row>
    <row r="336" spans="1:1">
      <c r="A336" s="27"/>
    </row>
    <row r="337" spans="1:1">
      <c r="A337" s="27"/>
    </row>
    <row r="338" spans="1:1">
      <c r="A338" s="27"/>
    </row>
    <row r="339" spans="1:1">
      <c r="A339" s="27"/>
    </row>
    <row r="340" spans="1:1">
      <c r="A340" s="27"/>
    </row>
    <row r="341" spans="1:1">
      <c r="A341" s="27"/>
    </row>
    <row r="342" spans="1:1">
      <c r="A342" s="27"/>
    </row>
    <row r="343" spans="1:1">
      <c r="A343" s="27"/>
    </row>
    <row r="344" spans="1:1">
      <c r="A344" s="27"/>
    </row>
    <row r="345" spans="1:1">
      <c r="A345" s="27"/>
    </row>
    <row r="346" spans="1:1">
      <c r="A346" s="27"/>
    </row>
    <row r="347" spans="1:1">
      <c r="A347" s="27"/>
    </row>
    <row r="348" spans="1:1">
      <c r="A348" s="27"/>
    </row>
    <row r="349" spans="1:1">
      <c r="A349" s="27"/>
    </row>
    <row r="350" spans="1:1">
      <c r="A350" s="27"/>
    </row>
    <row r="351" spans="1:1">
      <c r="A351" s="27"/>
    </row>
    <row r="352" spans="1:1">
      <c r="A352" s="27"/>
    </row>
    <row r="353" spans="1:1">
      <c r="A353" s="27"/>
    </row>
    <row r="354" spans="1:1">
      <c r="A354" s="27"/>
    </row>
    <row r="355" spans="1:1">
      <c r="A355" s="27"/>
    </row>
    <row r="356" spans="1:1">
      <c r="A356" s="27"/>
    </row>
    <row r="357" spans="1:1">
      <c r="A357" s="27"/>
    </row>
    <row r="358" spans="1:1">
      <c r="A358" s="27"/>
    </row>
    <row r="359" spans="1:1">
      <c r="A359" s="27"/>
    </row>
    <row r="360" spans="1:1">
      <c r="A360" s="27"/>
    </row>
    <row r="361" spans="1:1">
      <c r="A361" s="27"/>
    </row>
    <row r="362" spans="1:1">
      <c r="A362" s="27"/>
    </row>
    <row r="363" spans="1:1">
      <c r="A363" s="27"/>
    </row>
    <row r="364" spans="1:1">
      <c r="A364" s="27"/>
    </row>
    <row r="365" spans="1:1">
      <c r="A365" s="27"/>
    </row>
    <row r="366" spans="1:1">
      <c r="A366" s="27"/>
    </row>
    <row r="367" spans="1:1">
      <c r="A367" s="27"/>
    </row>
    <row r="368" spans="1:1">
      <c r="A368" s="27"/>
    </row>
    <row r="369" spans="1:1">
      <c r="A369" s="27"/>
    </row>
    <row r="370" spans="1:1">
      <c r="A370" s="27"/>
    </row>
    <row r="371" spans="1:1">
      <c r="A371" s="27"/>
    </row>
    <row r="372" spans="1:1">
      <c r="A372" s="27"/>
    </row>
    <row r="373" spans="1:1">
      <c r="A373" s="27"/>
    </row>
    <row r="374" spans="1:1">
      <c r="A374" s="27"/>
    </row>
    <row r="375" spans="1:1">
      <c r="A375" s="27"/>
    </row>
    <row r="376" spans="1:1">
      <c r="A376" s="27"/>
    </row>
    <row r="377" spans="1:1">
      <c r="A377" s="27"/>
    </row>
    <row r="378" spans="1:1">
      <c r="A378" s="27"/>
    </row>
    <row r="379" spans="1:1">
      <c r="A379" s="27"/>
    </row>
    <row r="380" spans="1:1">
      <c r="A380" s="27"/>
    </row>
    <row r="381" spans="1:1">
      <c r="A381" s="27"/>
    </row>
    <row r="382" spans="1:1">
      <c r="A382" s="27"/>
    </row>
    <row r="383" spans="1:1">
      <c r="A383" s="27"/>
    </row>
    <row r="384" spans="1:1">
      <c r="A384" s="27"/>
    </row>
    <row r="385" spans="1:1">
      <c r="A385" s="27"/>
    </row>
    <row r="386" spans="1:1">
      <c r="A386" s="27"/>
    </row>
    <row r="387" spans="1:1">
      <c r="A387" s="27"/>
    </row>
    <row r="388" spans="1:1">
      <c r="A388" s="27"/>
    </row>
    <row r="389" spans="1:1">
      <c r="A389" s="27"/>
    </row>
    <row r="390" spans="1:1">
      <c r="A390" s="27"/>
    </row>
    <row r="391" spans="1:1">
      <c r="A391" s="27"/>
    </row>
    <row r="392" spans="1:1">
      <c r="A392" s="27"/>
    </row>
    <row r="393" spans="1:1">
      <c r="A393" s="27"/>
    </row>
    <row r="394" spans="1:1">
      <c r="A394" s="27"/>
    </row>
    <row r="395" spans="1:1">
      <c r="A395" s="27"/>
    </row>
    <row r="396" spans="1:1">
      <c r="A396" s="27"/>
    </row>
    <row r="397" spans="1:1">
      <c r="A397" s="27"/>
    </row>
    <row r="398" spans="1:1">
      <c r="A398" s="27"/>
    </row>
    <row r="399" spans="1:1">
      <c r="A399" s="27"/>
    </row>
    <row r="400" spans="1:1">
      <c r="A400" s="27"/>
    </row>
    <row r="401" spans="1:1">
      <c r="A401" s="27"/>
    </row>
    <row r="402" spans="1:1">
      <c r="A402" s="27"/>
    </row>
    <row r="403" spans="1:1">
      <c r="A403" s="27"/>
    </row>
    <row r="404" spans="1:1">
      <c r="A404" s="27"/>
    </row>
    <row r="405" spans="1:1">
      <c r="A405" s="27"/>
    </row>
    <row r="406" spans="1:1">
      <c r="A406" s="27"/>
    </row>
    <row r="407" spans="1:1">
      <c r="A407" s="27"/>
    </row>
    <row r="408" spans="1:1">
      <c r="A408" s="27"/>
    </row>
    <row r="409" spans="1:1">
      <c r="A409" s="27"/>
    </row>
    <row r="410" spans="1:1">
      <c r="A410" s="27"/>
    </row>
    <row r="411" spans="1:1">
      <c r="A411" s="27"/>
    </row>
    <row r="412" spans="1:1">
      <c r="A412" s="27"/>
    </row>
    <row r="413" spans="1:1">
      <c r="A413" s="27"/>
    </row>
    <row r="414" spans="1:1">
      <c r="A414" s="27"/>
    </row>
    <row r="415" spans="1:1">
      <c r="A415" s="27"/>
    </row>
    <row r="416" spans="1:1">
      <c r="A416" s="27"/>
    </row>
    <row r="417" spans="1:1">
      <c r="A417" s="27"/>
    </row>
    <row r="418" spans="1:1">
      <c r="A418" s="27"/>
    </row>
    <row r="419" spans="1:1">
      <c r="A419" s="27"/>
    </row>
    <row r="420" spans="1:1">
      <c r="A420" s="27"/>
    </row>
    <row r="421" spans="1:1">
      <c r="A421" s="27"/>
    </row>
    <row r="422" spans="1:1">
      <c r="A422" s="27"/>
    </row>
    <row r="423" spans="1:1">
      <c r="A423" s="27"/>
    </row>
    <row r="424" spans="1:1">
      <c r="A424" s="27"/>
    </row>
    <row r="425" spans="1:1">
      <c r="A425" s="27"/>
    </row>
    <row r="426" spans="1:1">
      <c r="A426" s="27"/>
    </row>
    <row r="427" spans="1:1">
      <c r="A427" s="27"/>
    </row>
    <row r="428" spans="1:1">
      <c r="A428" s="27"/>
    </row>
    <row r="429" spans="1:1">
      <c r="A429" s="27"/>
    </row>
    <row r="430" spans="1:1">
      <c r="A430" s="27"/>
    </row>
    <row r="431" spans="1:1">
      <c r="A431" s="27"/>
    </row>
    <row r="432" spans="1:1">
      <c r="A432" s="27"/>
    </row>
    <row r="433" spans="1:1">
      <c r="A433" s="27"/>
    </row>
    <row r="434" spans="1:1">
      <c r="A434" s="27"/>
    </row>
    <row r="435" spans="1:1">
      <c r="A435" s="27"/>
    </row>
    <row r="436" spans="1:1">
      <c r="A436" s="27"/>
    </row>
    <row r="437" spans="1:1">
      <c r="A437" s="27"/>
    </row>
    <row r="438" spans="1:1">
      <c r="A438" s="27"/>
    </row>
    <row r="439" spans="1:1">
      <c r="A439" s="27"/>
    </row>
    <row r="440" spans="1:1">
      <c r="A440" s="27"/>
    </row>
    <row r="441" spans="1:1">
      <c r="A441" s="27"/>
    </row>
    <row r="442" spans="1:1">
      <c r="A442" s="27"/>
    </row>
    <row r="443" spans="1:1">
      <c r="A443" s="27"/>
    </row>
    <row r="444" spans="1:1">
      <c r="A444" s="27"/>
    </row>
    <row r="445" spans="1:1">
      <c r="A445" s="27"/>
    </row>
    <row r="446" spans="1:1">
      <c r="A446" s="27"/>
    </row>
    <row r="447" spans="1:1">
      <c r="A447" s="27"/>
    </row>
    <row r="448" spans="1:1">
      <c r="A448" s="27"/>
    </row>
    <row r="449" spans="1:1">
      <c r="A449" s="27"/>
    </row>
    <row r="450" spans="1:1">
      <c r="A450" s="27"/>
    </row>
    <row r="451" spans="1:1">
      <c r="A451" s="27"/>
    </row>
    <row r="452" spans="1:1">
      <c r="A452" s="27"/>
    </row>
    <row r="453" spans="1:1">
      <c r="A453" s="27"/>
    </row>
    <row r="454" spans="1:1">
      <c r="A454" s="27"/>
    </row>
    <row r="455" spans="1:1">
      <c r="A455" s="27"/>
    </row>
    <row r="456" spans="1:1">
      <c r="A456" s="27"/>
    </row>
    <row r="457" spans="1:1">
      <c r="A457" s="27"/>
    </row>
    <row r="458" spans="1:1">
      <c r="A458" s="27"/>
    </row>
    <row r="459" spans="1:1">
      <c r="A459" s="27"/>
    </row>
    <row r="460" spans="1:1">
      <c r="A460" s="27"/>
    </row>
    <row r="461" spans="1:1">
      <c r="A461" s="27"/>
    </row>
    <row r="462" spans="1:1">
      <c r="A462" s="27"/>
    </row>
    <row r="463" spans="1:1">
      <c r="A463" s="27"/>
    </row>
    <row r="464" spans="1:1">
      <c r="A464" s="27"/>
    </row>
    <row r="465" spans="1:1">
      <c r="A465" s="27"/>
    </row>
    <row r="466" spans="1:1">
      <c r="A466" s="27"/>
    </row>
    <row r="467" spans="1:1">
      <c r="A467" s="27"/>
    </row>
    <row r="468" spans="1:1">
      <c r="A468" s="27"/>
    </row>
    <row r="469" spans="1:1">
      <c r="A469" s="27"/>
    </row>
    <row r="470" spans="1:1">
      <c r="A470" s="27"/>
    </row>
    <row r="471" spans="1:1">
      <c r="A471" s="27"/>
    </row>
    <row r="472" spans="1:1">
      <c r="A472" s="27"/>
    </row>
    <row r="473" spans="1:1">
      <c r="A473" s="27"/>
    </row>
    <row r="474" spans="1:1">
      <c r="A474" s="27"/>
    </row>
    <row r="475" spans="1:1">
      <c r="A475" s="27"/>
    </row>
    <row r="476" spans="1:1">
      <c r="A476" s="27"/>
    </row>
    <row r="477" spans="1:1">
      <c r="A477" s="27"/>
    </row>
    <row r="478" spans="1:1">
      <c r="A478" s="27"/>
    </row>
    <row r="479" spans="1:1">
      <c r="A479" s="27"/>
    </row>
    <row r="480" spans="1:1">
      <c r="A480" s="27"/>
    </row>
    <row r="481" spans="1:1">
      <c r="A481" s="27"/>
    </row>
    <row r="482" spans="1:1">
      <c r="A482" s="27"/>
    </row>
    <row r="483" spans="1:1">
      <c r="A483" s="27"/>
    </row>
    <row r="484" spans="1:1">
      <c r="A484" s="27"/>
    </row>
    <row r="485" spans="1:1">
      <c r="A485" s="27"/>
    </row>
    <row r="486" spans="1:1">
      <c r="A486" s="27"/>
    </row>
    <row r="487" spans="1:1">
      <c r="A487" s="27"/>
    </row>
    <row r="488" spans="1:1">
      <c r="A488" s="27"/>
    </row>
    <row r="489" spans="1:1">
      <c r="A489" s="27"/>
    </row>
    <row r="490" spans="1:1">
      <c r="A490" s="27"/>
    </row>
    <row r="491" spans="1:1">
      <c r="A491" s="27"/>
    </row>
    <row r="492" spans="1:1">
      <c r="A492" s="27"/>
    </row>
    <row r="493" spans="1:1">
      <c r="A493" s="27"/>
    </row>
    <row r="494" spans="1:1">
      <c r="A494" s="27"/>
    </row>
    <row r="495" spans="1:1">
      <c r="A495" s="27"/>
    </row>
    <row r="496" spans="1:1">
      <c r="A496" s="27"/>
    </row>
    <row r="497" spans="1:1">
      <c r="A497" s="27"/>
    </row>
    <row r="498" spans="1:1">
      <c r="A498" s="27"/>
    </row>
    <row r="499" spans="1:1">
      <c r="A499" s="27"/>
    </row>
    <row r="500" spans="1:1">
      <c r="A500" s="27"/>
    </row>
    <row r="501" spans="1:1">
      <c r="A501" s="27"/>
    </row>
    <row r="502" spans="1:1">
      <c r="A502" s="27"/>
    </row>
    <row r="503" spans="1:1">
      <c r="A503" s="27"/>
    </row>
    <row r="504" spans="1:1">
      <c r="A504" s="27"/>
    </row>
    <row r="505" spans="1:1">
      <c r="A505" s="27"/>
    </row>
    <row r="506" spans="1:1">
      <c r="A506" s="27"/>
    </row>
    <row r="507" spans="1:1">
      <c r="A507" s="27"/>
    </row>
    <row r="508" spans="1:1">
      <c r="A508" s="27"/>
    </row>
    <row r="509" spans="1:1">
      <c r="A509" s="27"/>
    </row>
    <row r="510" spans="1:1">
      <c r="A510" s="27"/>
    </row>
    <row r="511" spans="1:1">
      <c r="A511" s="27"/>
    </row>
    <row r="512" spans="1:1">
      <c r="A512" s="27"/>
    </row>
    <row r="513" spans="1:1">
      <c r="A513" s="27"/>
    </row>
    <row r="514" spans="1:1">
      <c r="A514" s="27"/>
    </row>
    <row r="515" spans="1:1">
      <c r="A515" s="27"/>
    </row>
    <row r="516" spans="1:1">
      <c r="A516" s="27"/>
    </row>
    <row r="517" spans="1:1">
      <c r="A517" s="27"/>
    </row>
    <row r="518" spans="1:1">
      <c r="A518" s="27"/>
    </row>
    <row r="519" spans="1:1">
      <c r="A519" s="27"/>
    </row>
    <row r="520" spans="1:1">
      <c r="A520" s="27"/>
    </row>
    <row r="521" spans="1:1">
      <c r="A521" s="27"/>
    </row>
    <row r="522" spans="1:1">
      <c r="A522" s="27"/>
    </row>
    <row r="523" spans="1:1">
      <c r="A523" s="27"/>
    </row>
    <row r="524" spans="1:1">
      <c r="A524" s="27"/>
    </row>
    <row r="525" spans="1:1">
      <c r="A525" s="27"/>
    </row>
    <row r="526" spans="1:1">
      <c r="A526" s="27"/>
    </row>
    <row r="527" spans="1:1">
      <c r="A527" s="27"/>
    </row>
    <row r="528" spans="1:1">
      <c r="A528" s="27"/>
    </row>
    <row r="529" spans="1:1">
      <c r="A529" s="27"/>
    </row>
    <row r="530" spans="1:1">
      <c r="A530" s="27"/>
    </row>
    <row r="531" spans="1:1">
      <c r="A531" s="27"/>
    </row>
    <row r="532" spans="1:1">
      <c r="A532" s="27"/>
    </row>
    <row r="533" spans="1:1">
      <c r="A533" s="27"/>
    </row>
    <row r="534" spans="1:1">
      <c r="A534" s="27"/>
    </row>
    <row r="535" spans="1:1">
      <c r="A535" s="27"/>
    </row>
    <row r="536" spans="1:1">
      <c r="A536" s="27"/>
    </row>
    <row r="537" spans="1:1">
      <c r="A537" s="27"/>
    </row>
    <row r="538" spans="1:1">
      <c r="A538" s="27"/>
    </row>
    <row r="539" spans="1:1">
      <c r="A539" s="27"/>
    </row>
    <row r="540" spans="1:1">
      <c r="A540" s="27"/>
    </row>
    <row r="541" spans="1:1">
      <c r="A541" s="27"/>
    </row>
    <row r="542" spans="1:1">
      <c r="A542" s="27"/>
    </row>
    <row r="543" spans="1:1">
      <c r="A543" s="27"/>
    </row>
    <row r="544" spans="1:1">
      <c r="A544" s="27"/>
    </row>
    <row r="545" spans="1:1">
      <c r="A545" s="27"/>
    </row>
    <row r="546" spans="1:1">
      <c r="A546" s="27"/>
    </row>
    <row r="547" spans="1:1">
      <c r="A547" s="27"/>
    </row>
    <row r="548" spans="1:1">
      <c r="A548" s="27"/>
    </row>
    <row r="549" spans="1:1">
      <c r="A549" s="27"/>
    </row>
    <row r="550" spans="1:1">
      <c r="A550" s="27"/>
    </row>
    <row r="551" spans="1:1">
      <c r="A551" s="27"/>
    </row>
    <row r="552" spans="1:1">
      <c r="A552" s="27"/>
    </row>
    <row r="553" spans="1:1">
      <c r="A553" s="27"/>
    </row>
    <row r="554" spans="1:1">
      <c r="A554" s="27"/>
    </row>
    <row r="555" spans="1:1">
      <c r="A555" s="27"/>
    </row>
    <row r="556" spans="1:1">
      <c r="A556" s="27"/>
    </row>
    <row r="557" spans="1:1">
      <c r="A557" s="27"/>
    </row>
    <row r="558" spans="1:1">
      <c r="A558" s="27"/>
    </row>
    <row r="559" spans="1:1">
      <c r="A559" s="27"/>
    </row>
    <row r="560" spans="1:1">
      <c r="A560" s="27"/>
    </row>
    <row r="561" spans="1:1">
      <c r="A561" s="27"/>
    </row>
    <row r="562" spans="1:1">
      <c r="A562" s="27"/>
    </row>
    <row r="563" spans="1:1">
      <c r="A563" s="27"/>
    </row>
    <row r="564" spans="1:1">
      <c r="A564" s="27"/>
    </row>
    <row r="565" spans="1:1">
      <c r="A565" s="27"/>
    </row>
    <row r="566" spans="1:1">
      <c r="A566" s="27"/>
    </row>
    <row r="567" spans="1:1">
      <c r="A567" s="27"/>
    </row>
    <row r="568" spans="1:1">
      <c r="A568" s="27"/>
    </row>
    <row r="569" spans="1:1">
      <c r="A569" s="27"/>
    </row>
    <row r="570" spans="1:1">
      <c r="A570" s="27"/>
    </row>
    <row r="571" spans="1:1">
      <c r="A571" s="27"/>
    </row>
    <row r="572" spans="1:1">
      <c r="A572" s="27"/>
    </row>
    <row r="573" spans="1:1">
      <c r="A573" s="27"/>
    </row>
    <row r="574" spans="1:1">
      <c r="A574" s="27"/>
    </row>
    <row r="575" spans="1:1">
      <c r="A575" s="27"/>
    </row>
    <row r="576" spans="1:1">
      <c r="A576" s="27"/>
    </row>
    <row r="577" spans="1:1">
      <c r="A577" s="27"/>
    </row>
    <row r="578" spans="1:1">
      <c r="A578" s="27"/>
    </row>
    <row r="579" spans="1:1">
      <c r="A579" s="27"/>
    </row>
    <row r="580" spans="1:1">
      <c r="A580" s="27"/>
    </row>
    <row r="581" spans="1:1">
      <c r="A581" s="27"/>
    </row>
    <row r="582" spans="1:1">
      <c r="A582" s="27"/>
    </row>
    <row r="583" spans="1:1">
      <c r="A583" s="27"/>
    </row>
    <row r="584" spans="1:1">
      <c r="A584" s="27"/>
    </row>
    <row r="585" spans="1:1">
      <c r="A585" s="27"/>
    </row>
    <row r="586" spans="1:1">
      <c r="A586" s="27"/>
    </row>
    <row r="587" spans="1:1">
      <c r="A587" s="27"/>
    </row>
    <row r="588" spans="1:1">
      <c r="A588" s="27"/>
    </row>
    <row r="589" spans="1:1">
      <c r="A589" s="27"/>
    </row>
    <row r="590" spans="1:1">
      <c r="A590" s="27"/>
    </row>
    <row r="591" spans="1:1">
      <c r="A591" s="27"/>
    </row>
    <row r="592" spans="1:1">
      <c r="A592" s="27"/>
    </row>
    <row r="593" spans="1:1">
      <c r="A593" s="27"/>
    </row>
    <row r="594" spans="1:1">
      <c r="A594" s="27"/>
    </row>
    <row r="595" spans="1:1">
      <c r="A595" s="27"/>
    </row>
    <row r="596" spans="1:1">
      <c r="A596" s="27"/>
    </row>
    <row r="597" spans="1:1">
      <c r="A597" s="27"/>
    </row>
    <row r="598" spans="1:1">
      <c r="A598" s="27"/>
    </row>
    <row r="599" spans="1:1">
      <c r="A599" s="27"/>
    </row>
    <row r="600" spans="1:1">
      <c r="A600" s="27"/>
    </row>
    <row r="601" spans="1:1">
      <c r="A601" s="27"/>
    </row>
    <row r="602" spans="1:1">
      <c r="A602" s="27"/>
    </row>
    <row r="603" spans="1:1">
      <c r="A603" s="27"/>
    </row>
    <row r="604" spans="1:1">
      <c r="A604" s="27"/>
    </row>
    <row r="605" spans="1:1">
      <c r="A605" s="27"/>
    </row>
    <row r="606" spans="1:1">
      <c r="A606" s="27"/>
    </row>
    <row r="607" spans="1:1">
      <c r="A607" s="27"/>
    </row>
    <row r="608" spans="1:1">
      <c r="A608" s="27"/>
    </row>
    <row r="609" spans="1:1">
      <c r="A609" s="27"/>
    </row>
    <row r="610" spans="1:1">
      <c r="A610" s="27"/>
    </row>
    <row r="611" spans="1:1">
      <c r="A611" s="27"/>
    </row>
    <row r="612" spans="1:1">
      <c r="A612" s="27"/>
    </row>
    <row r="613" spans="1:1">
      <c r="A613" s="27"/>
    </row>
    <row r="614" spans="1:1">
      <c r="A614" s="27"/>
    </row>
    <row r="615" spans="1:1">
      <c r="A615" s="27"/>
    </row>
    <row r="616" spans="1:1">
      <c r="A616" s="27"/>
    </row>
    <row r="617" spans="1:1">
      <c r="A617" s="27"/>
    </row>
    <row r="618" spans="1:1">
      <c r="A618" s="27"/>
    </row>
    <row r="619" spans="1:1">
      <c r="A619" s="27"/>
    </row>
    <row r="620" spans="1:1">
      <c r="A620" s="27"/>
    </row>
    <row r="621" spans="1:1">
      <c r="A621" s="27"/>
    </row>
    <row r="622" spans="1:1">
      <c r="A622" s="27"/>
    </row>
    <row r="623" spans="1:1">
      <c r="A623" s="27"/>
    </row>
    <row r="624" spans="1:1">
      <c r="A624" s="27"/>
    </row>
    <row r="625" spans="1:1">
      <c r="A625" s="27"/>
    </row>
    <row r="626" spans="1:1">
      <c r="A626" s="27"/>
    </row>
    <row r="627" spans="1:1">
      <c r="A627" s="27"/>
    </row>
    <row r="628" spans="1:1">
      <c r="A628" s="27"/>
    </row>
    <row r="629" spans="1:1">
      <c r="A629" s="27"/>
    </row>
    <row r="630" spans="1:1">
      <c r="A630" s="27"/>
    </row>
    <row r="631" spans="1:1">
      <c r="A631" s="27"/>
    </row>
    <row r="632" spans="1:1">
      <c r="A632" s="27"/>
    </row>
    <row r="633" spans="1:1">
      <c r="A633" s="27"/>
    </row>
    <row r="634" spans="1:1">
      <c r="A634" s="27"/>
    </row>
    <row r="635" spans="1:1">
      <c r="A635" s="27"/>
    </row>
    <row r="636" spans="1:1">
      <c r="A636" s="27"/>
    </row>
    <row r="637" spans="1:1">
      <c r="A637" s="27"/>
    </row>
    <row r="638" spans="1:1">
      <c r="A638" s="27"/>
    </row>
    <row r="639" spans="1:1">
      <c r="A639" s="27"/>
    </row>
    <row r="640" spans="1:1">
      <c r="A640" s="27"/>
    </row>
    <row r="641" spans="1:1">
      <c r="A641" s="27"/>
    </row>
    <row r="642" spans="1:1">
      <c r="A642" s="27"/>
    </row>
    <row r="643" spans="1:1">
      <c r="A643" s="27"/>
    </row>
    <row r="644" spans="1:1">
      <c r="A644" s="27"/>
    </row>
    <row r="645" spans="1:1">
      <c r="A645" s="27"/>
    </row>
    <row r="646" spans="1:1">
      <c r="A646" s="27"/>
    </row>
    <row r="647" spans="1:1">
      <c r="A647" s="27"/>
    </row>
    <row r="648" spans="1:1">
      <c r="A648" s="27"/>
    </row>
    <row r="649" spans="1:1">
      <c r="A649" s="27"/>
    </row>
    <row r="650" spans="1:1">
      <c r="A650" s="27"/>
    </row>
    <row r="651" spans="1:1">
      <c r="A651" s="27"/>
    </row>
    <row r="652" spans="1:1">
      <c r="A652" s="27"/>
    </row>
    <row r="653" spans="1:1">
      <c r="A653" s="27"/>
    </row>
    <row r="654" spans="1:1">
      <c r="A654" s="27"/>
    </row>
    <row r="655" spans="1:1">
      <c r="A655" s="27"/>
    </row>
    <row r="656" spans="1:1">
      <c r="A656" s="27"/>
    </row>
    <row r="657" spans="1:1">
      <c r="A657" s="27"/>
    </row>
    <row r="658" spans="1:1">
      <c r="A658" s="27"/>
    </row>
    <row r="659" spans="1:1">
      <c r="A659" s="27"/>
    </row>
    <row r="660" spans="1:1">
      <c r="A660" s="27"/>
    </row>
    <row r="661" spans="1:1">
      <c r="A661" s="27"/>
    </row>
    <row r="662" spans="1:1">
      <c r="A662" s="27"/>
    </row>
    <row r="663" spans="1:1">
      <c r="A663" s="27"/>
    </row>
    <row r="664" spans="1:1">
      <c r="A664" s="27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92" right="0.39" top="0.83" bottom="0.31" header="0.5" footer="0.28999999999999998"/>
  <pageSetup scale="11" orientation="landscape" horizontalDpi="300" verticalDpi="300" r:id="rId1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>
  <sheetPr codeName="Sheet9">
    <pageSetUpPr fitToPage="1"/>
  </sheetPr>
  <dimension ref="A1:Z653"/>
  <sheetViews>
    <sheetView zoomScale="85" zoomScaleNormal="85" workbookViewId="0"/>
  </sheetViews>
  <sheetFormatPr defaultColWidth="11.42578125" defaultRowHeight="15"/>
  <cols>
    <col min="1" max="1" width="51.140625" style="28" customWidth="1"/>
    <col min="2" max="14" width="10.5703125" customWidth="1"/>
    <col min="15" max="15" width="12.7109375" customWidth="1"/>
    <col min="16" max="16" width="12.42578125" customWidth="1"/>
    <col min="17" max="17" width="8.5703125" style="187" bestFit="1" customWidth="1"/>
    <col min="18" max="18" width="9.140625" style="199" customWidth="1"/>
    <col min="19" max="256" width="9.140625" customWidth="1"/>
    <col min="257" max="257" width="51.140625" customWidth="1"/>
    <col min="258" max="270" width="10.5703125" customWidth="1"/>
    <col min="271" max="271" width="12.7109375" customWidth="1"/>
    <col min="272" max="272" width="9.85546875" customWidth="1"/>
    <col min="273" max="273" width="2.5703125" customWidth="1"/>
    <col min="274" max="512" width="9.140625" customWidth="1"/>
    <col min="513" max="513" width="51.140625" customWidth="1"/>
    <col min="514" max="526" width="10.5703125" customWidth="1"/>
    <col min="527" max="527" width="12.7109375" customWidth="1"/>
    <col min="528" max="528" width="9.85546875" customWidth="1"/>
    <col min="529" max="529" width="2.5703125" customWidth="1"/>
    <col min="530" max="768" width="9.140625" customWidth="1"/>
    <col min="769" max="769" width="51.140625" customWidth="1"/>
    <col min="770" max="782" width="10.5703125" customWidth="1"/>
    <col min="783" max="783" width="12.7109375" customWidth="1"/>
    <col min="784" max="784" width="9.85546875" customWidth="1"/>
    <col min="785" max="785" width="2.5703125" customWidth="1"/>
    <col min="786" max="1024" width="9.140625" customWidth="1"/>
    <col min="1025" max="1025" width="51.140625" customWidth="1"/>
    <col min="1026" max="1038" width="10.5703125" customWidth="1"/>
    <col min="1039" max="1039" width="12.7109375" customWidth="1"/>
    <col min="1040" max="1040" width="9.85546875" customWidth="1"/>
    <col min="1041" max="1041" width="2.5703125" customWidth="1"/>
    <col min="1042" max="1280" width="9.140625" customWidth="1"/>
    <col min="1281" max="1281" width="51.140625" customWidth="1"/>
    <col min="1282" max="1294" width="10.5703125" customWidth="1"/>
    <col min="1295" max="1295" width="12.7109375" customWidth="1"/>
    <col min="1296" max="1296" width="9.85546875" customWidth="1"/>
    <col min="1297" max="1297" width="2.5703125" customWidth="1"/>
    <col min="1298" max="1536" width="9.140625" customWidth="1"/>
    <col min="1537" max="1537" width="51.140625" customWidth="1"/>
    <col min="1538" max="1550" width="10.5703125" customWidth="1"/>
    <col min="1551" max="1551" width="12.7109375" customWidth="1"/>
    <col min="1552" max="1552" width="9.85546875" customWidth="1"/>
    <col min="1553" max="1553" width="2.5703125" customWidth="1"/>
    <col min="1554" max="1792" width="9.140625" customWidth="1"/>
    <col min="1793" max="1793" width="51.140625" customWidth="1"/>
    <col min="1794" max="1806" width="10.5703125" customWidth="1"/>
    <col min="1807" max="1807" width="12.7109375" customWidth="1"/>
    <col min="1808" max="1808" width="9.85546875" customWidth="1"/>
    <col min="1809" max="1809" width="2.5703125" customWidth="1"/>
    <col min="1810" max="2048" width="9.140625" customWidth="1"/>
    <col min="2049" max="2049" width="51.140625" customWidth="1"/>
    <col min="2050" max="2062" width="10.5703125" customWidth="1"/>
    <col min="2063" max="2063" width="12.7109375" customWidth="1"/>
    <col min="2064" max="2064" width="9.85546875" customWidth="1"/>
    <col min="2065" max="2065" width="2.5703125" customWidth="1"/>
    <col min="2066" max="2304" width="9.140625" customWidth="1"/>
    <col min="2305" max="2305" width="51.140625" customWidth="1"/>
    <col min="2306" max="2318" width="10.5703125" customWidth="1"/>
    <col min="2319" max="2319" width="12.7109375" customWidth="1"/>
    <col min="2320" max="2320" width="9.85546875" customWidth="1"/>
    <col min="2321" max="2321" width="2.5703125" customWidth="1"/>
    <col min="2322" max="2560" width="9.140625" customWidth="1"/>
    <col min="2561" max="2561" width="51.140625" customWidth="1"/>
    <col min="2562" max="2574" width="10.5703125" customWidth="1"/>
    <col min="2575" max="2575" width="12.7109375" customWidth="1"/>
    <col min="2576" max="2576" width="9.85546875" customWidth="1"/>
    <col min="2577" max="2577" width="2.5703125" customWidth="1"/>
    <col min="2578" max="2816" width="9.140625" customWidth="1"/>
    <col min="2817" max="2817" width="51.140625" customWidth="1"/>
    <col min="2818" max="2830" width="10.5703125" customWidth="1"/>
    <col min="2831" max="2831" width="12.7109375" customWidth="1"/>
    <col min="2832" max="2832" width="9.85546875" customWidth="1"/>
    <col min="2833" max="2833" width="2.5703125" customWidth="1"/>
    <col min="2834" max="3072" width="9.140625" customWidth="1"/>
    <col min="3073" max="3073" width="51.140625" customWidth="1"/>
    <col min="3074" max="3086" width="10.5703125" customWidth="1"/>
    <col min="3087" max="3087" width="12.7109375" customWidth="1"/>
    <col min="3088" max="3088" width="9.85546875" customWidth="1"/>
    <col min="3089" max="3089" width="2.5703125" customWidth="1"/>
    <col min="3090" max="3328" width="9.140625" customWidth="1"/>
    <col min="3329" max="3329" width="51.140625" customWidth="1"/>
    <col min="3330" max="3342" width="10.5703125" customWidth="1"/>
    <col min="3343" max="3343" width="12.7109375" customWidth="1"/>
    <col min="3344" max="3344" width="9.85546875" customWidth="1"/>
    <col min="3345" max="3345" width="2.5703125" customWidth="1"/>
    <col min="3346" max="3584" width="9.140625" customWidth="1"/>
    <col min="3585" max="3585" width="51.140625" customWidth="1"/>
    <col min="3586" max="3598" width="10.5703125" customWidth="1"/>
    <col min="3599" max="3599" width="12.7109375" customWidth="1"/>
    <col min="3600" max="3600" width="9.85546875" customWidth="1"/>
    <col min="3601" max="3601" width="2.5703125" customWidth="1"/>
    <col min="3602" max="3840" width="9.140625" customWidth="1"/>
    <col min="3841" max="3841" width="51.140625" customWidth="1"/>
    <col min="3842" max="3854" width="10.5703125" customWidth="1"/>
    <col min="3855" max="3855" width="12.7109375" customWidth="1"/>
    <col min="3856" max="3856" width="9.85546875" customWidth="1"/>
    <col min="3857" max="3857" width="2.5703125" customWidth="1"/>
    <col min="3858" max="4096" width="9.140625" customWidth="1"/>
    <col min="4097" max="4097" width="51.140625" customWidth="1"/>
    <col min="4098" max="4110" width="10.5703125" customWidth="1"/>
    <col min="4111" max="4111" width="12.7109375" customWidth="1"/>
    <col min="4112" max="4112" width="9.85546875" customWidth="1"/>
    <col min="4113" max="4113" width="2.5703125" customWidth="1"/>
    <col min="4114" max="4352" width="9.140625" customWidth="1"/>
    <col min="4353" max="4353" width="51.140625" customWidth="1"/>
    <col min="4354" max="4366" width="10.5703125" customWidth="1"/>
    <col min="4367" max="4367" width="12.7109375" customWidth="1"/>
    <col min="4368" max="4368" width="9.85546875" customWidth="1"/>
    <col min="4369" max="4369" width="2.5703125" customWidth="1"/>
    <col min="4370" max="4608" width="9.140625" customWidth="1"/>
    <col min="4609" max="4609" width="51.140625" customWidth="1"/>
    <col min="4610" max="4622" width="10.5703125" customWidth="1"/>
    <col min="4623" max="4623" width="12.7109375" customWidth="1"/>
    <col min="4624" max="4624" width="9.85546875" customWidth="1"/>
    <col min="4625" max="4625" width="2.5703125" customWidth="1"/>
    <col min="4626" max="4864" width="9.140625" customWidth="1"/>
    <col min="4865" max="4865" width="51.140625" customWidth="1"/>
    <col min="4866" max="4878" width="10.5703125" customWidth="1"/>
    <col min="4879" max="4879" width="12.7109375" customWidth="1"/>
    <col min="4880" max="4880" width="9.85546875" customWidth="1"/>
    <col min="4881" max="4881" width="2.5703125" customWidth="1"/>
    <col min="4882" max="5120" width="9.140625" customWidth="1"/>
    <col min="5121" max="5121" width="51.140625" customWidth="1"/>
    <col min="5122" max="5134" width="10.5703125" customWidth="1"/>
    <col min="5135" max="5135" width="12.7109375" customWidth="1"/>
    <col min="5136" max="5136" width="9.85546875" customWidth="1"/>
    <col min="5137" max="5137" width="2.5703125" customWidth="1"/>
    <col min="5138" max="5376" width="9.140625" customWidth="1"/>
    <col min="5377" max="5377" width="51.140625" customWidth="1"/>
    <col min="5378" max="5390" width="10.5703125" customWidth="1"/>
    <col min="5391" max="5391" width="12.7109375" customWidth="1"/>
    <col min="5392" max="5392" width="9.85546875" customWidth="1"/>
    <col min="5393" max="5393" width="2.5703125" customWidth="1"/>
    <col min="5394" max="5632" width="9.140625" customWidth="1"/>
    <col min="5633" max="5633" width="51.140625" customWidth="1"/>
    <col min="5634" max="5646" width="10.5703125" customWidth="1"/>
    <col min="5647" max="5647" width="12.7109375" customWidth="1"/>
    <col min="5648" max="5648" width="9.85546875" customWidth="1"/>
    <col min="5649" max="5649" width="2.5703125" customWidth="1"/>
    <col min="5650" max="5888" width="9.140625" customWidth="1"/>
    <col min="5889" max="5889" width="51.140625" customWidth="1"/>
    <col min="5890" max="5902" width="10.5703125" customWidth="1"/>
    <col min="5903" max="5903" width="12.7109375" customWidth="1"/>
    <col min="5904" max="5904" width="9.85546875" customWidth="1"/>
    <col min="5905" max="5905" width="2.5703125" customWidth="1"/>
    <col min="5906" max="6144" width="9.140625" customWidth="1"/>
    <col min="6145" max="6145" width="51.140625" customWidth="1"/>
    <col min="6146" max="6158" width="10.5703125" customWidth="1"/>
    <col min="6159" max="6159" width="12.7109375" customWidth="1"/>
    <col min="6160" max="6160" width="9.85546875" customWidth="1"/>
    <col min="6161" max="6161" width="2.5703125" customWidth="1"/>
    <col min="6162" max="6400" width="9.140625" customWidth="1"/>
    <col min="6401" max="6401" width="51.140625" customWidth="1"/>
    <col min="6402" max="6414" width="10.5703125" customWidth="1"/>
    <col min="6415" max="6415" width="12.7109375" customWidth="1"/>
    <col min="6416" max="6416" width="9.85546875" customWidth="1"/>
    <col min="6417" max="6417" width="2.5703125" customWidth="1"/>
    <col min="6418" max="6656" width="9.140625" customWidth="1"/>
    <col min="6657" max="6657" width="51.140625" customWidth="1"/>
    <col min="6658" max="6670" width="10.5703125" customWidth="1"/>
    <col min="6671" max="6671" width="12.7109375" customWidth="1"/>
    <col min="6672" max="6672" width="9.85546875" customWidth="1"/>
    <col min="6673" max="6673" width="2.5703125" customWidth="1"/>
    <col min="6674" max="6912" width="9.140625" customWidth="1"/>
    <col min="6913" max="6913" width="51.140625" customWidth="1"/>
    <col min="6914" max="6926" width="10.5703125" customWidth="1"/>
    <col min="6927" max="6927" width="12.7109375" customWidth="1"/>
    <col min="6928" max="6928" width="9.85546875" customWidth="1"/>
    <col min="6929" max="6929" width="2.5703125" customWidth="1"/>
    <col min="6930" max="7168" width="9.140625" customWidth="1"/>
    <col min="7169" max="7169" width="51.140625" customWidth="1"/>
    <col min="7170" max="7182" width="10.5703125" customWidth="1"/>
    <col min="7183" max="7183" width="12.7109375" customWidth="1"/>
    <col min="7184" max="7184" width="9.85546875" customWidth="1"/>
    <col min="7185" max="7185" width="2.5703125" customWidth="1"/>
    <col min="7186" max="7424" width="9.140625" customWidth="1"/>
    <col min="7425" max="7425" width="51.140625" customWidth="1"/>
    <col min="7426" max="7438" width="10.5703125" customWidth="1"/>
    <col min="7439" max="7439" width="12.7109375" customWidth="1"/>
    <col min="7440" max="7440" width="9.85546875" customWidth="1"/>
    <col min="7441" max="7441" width="2.5703125" customWidth="1"/>
    <col min="7442" max="7680" width="9.140625" customWidth="1"/>
    <col min="7681" max="7681" width="51.140625" customWidth="1"/>
    <col min="7682" max="7694" width="10.5703125" customWidth="1"/>
    <col min="7695" max="7695" width="12.7109375" customWidth="1"/>
    <col min="7696" max="7696" width="9.85546875" customWidth="1"/>
    <col min="7697" max="7697" width="2.5703125" customWidth="1"/>
    <col min="7698" max="7936" width="9.140625" customWidth="1"/>
    <col min="7937" max="7937" width="51.140625" customWidth="1"/>
    <col min="7938" max="7950" width="10.5703125" customWidth="1"/>
    <col min="7951" max="7951" width="12.7109375" customWidth="1"/>
    <col min="7952" max="7952" width="9.85546875" customWidth="1"/>
    <col min="7953" max="7953" width="2.5703125" customWidth="1"/>
    <col min="7954" max="8192" width="9.140625" customWidth="1"/>
    <col min="8193" max="8193" width="51.140625" customWidth="1"/>
    <col min="8194" max="8206" width="10.5703125" customWidth="1"/>
    <col min="8207" max="8207" width="12.7109375" customWidth="1"/>
    <col min="8208" max="8208" width="9.85546875" customWidth="1"/>
    <col min="8209" max="8209" width="2.5703125" customWidth="1"/>
    <col min="8210" max="8448" width="9.140625" customWidth="1"/>
    <col min="8449" max="8449" width="51.140625" customWidth="1"/>
    <col min="8450" max="8462" width="10.5703125" customWidth="1"/>
    <col min="8463" max="8463" width="12.7109375" customWidth="1"/>
    <col min="8464" max="8464" width="9.85546875" customWidth="1"/>
    <col min="8465" max="8465" width="2.5703125" customWidth="1"/>
    <col min="8466" max="8704" width="9.140625" customWidth="1"/>
    <col min="8705" max="8705" width="51.140625" customWidth="1"/>
    <col min="8706" max="8718" width="10.5703125" customWidth="1"/>
    <col min="8719" max="8719" width="12.7109375" customWidth="1"/>
    <col min="8720" max="8720" width="9.85546875" customWidth="1"/>
    <col min="8721" max="8721" width="2.5703125" customWidth="1"/>
    <col min="8722" max="8960" width="9.140625" customWidth="1"/>
    <col min="8961" max="8961" width="51.140625" customWidth="1"/>
    <col min="8962" max="8974" width="10.5703125" customWidth="1"/>
    <col min="8975" max="8975" width="12.7109375" customWidth="1"/>
    <col min="8976" max="8976" width="9.85546875" customWidth="1"/>
    <col min="8977" max="8977" width="2.5703125" customWidth="1"/>
    <col min="8978" max="9216" width="9.140625" customWidth="1"/>
    <col min="9217" max="9217" width="51.140625" customWidth="1"/>
    <col min="9218" max="9230" width="10.5703125" customWidth="1"/>
    <col min="9231" max="9231" width="12.7109375" customWidth="1"/>
    <col min="9232" max="9232" width="9.85546875" customWidth="1"/>
    <col min="9233" max="9233" width="2.5703125" customWidth="1"/>
    <col min="9234" max="9472" width="9.140625" customWidth="1"/>
    <col min="9473" max="9473" width="51.140625" customWidth="1"/>
    <col min="9474" max="9486" width="10.5703125" customWidth="1"/>
    <col min="9487" max="9487" width="12.7109375" customWidth="1"/>
    <col min="9488" max="9488" width="9.85546875" customWidth="1"/>
    <col min="9489" max="9489" width="2.5703125" customWidth="1"/>
    <col min="9490" max="9728" width="9.140625" customWidth="1"/>
    <col min="9729" max="9729" width="51.140625" customWidth="1"/>
    <col min="9730" max="9742" width="10.5703125" customWidth="1"/>
    <col min="9743" max="9743" width="12.7109375" customWidth="1"/>
    <col min="9744" max="9744" width="9.85546875" customWidth="1"/>
    <col min="9745" max="9745" width="2.5703125" customWidth="1"/>
    <col min="9746" max="9984" width="9.140625" customWidth="1"/>
    <col min="9985" max="9985" width="51.140625" customWidth="1"/>
    <col min="9986" max="9998" width="10.5703125" customWidth="1"/>
    <col min="9999" max="9999" width="12.7109375" customWidth="1"/>
    <col min="10000" max="10000" width="9.85546875" customWidth="1"/>
    <col min="10001" max="10001" width="2.5703125" customWidth="1"/>
    <col min="10002" max="10240" width="9.140625" customWidth="1"/>
    <col min="10241" max="10241" width="51.140625" customWidth="1"/>
    <col min="10242" max="10254" width="10.5703125" customWidth="1"/>
    <col min="10255" max="10255" width="12.7109375" customWidth="1"/>
    <col min="10256" max="10256" width="9.85546875" customWidth="1"/>
    <col min="10257" max="10257" width="2.5703125" customWidth="1"/>
    <col min="10258" max="10496" width="9.140625" customWidth="1"/>
    <col min="10497" max="10497" width="51.140625" customWidth="1"/>
    <col min="10498" max="10510" width="10.5703125" customWidth="1"/>
    <col min="10511" max="10511" width="12.7109375" customWidth="1"/>
    <col min="10512" max="10512" width="9.85546875" customWidth="1"/>
    <col min="10513" max="10513" width="2.5703125" customWidth="1"/>
    <col min="10514" max="10752" width="9.140625" customWidth="1"/>
    <col min="10753" max="10753" width="51.140625" customWidth="1"/>
    <col min="10754" max="10766" width="10.5703125" customWidth="1"/>
    <col min="10767" max="10767" width="12.7109375" customWidth="1"/>
    <col min="10768" max="10768" width="9.85546875" customWidth="1"/>
    <col min="10769" max="10769" width="2.5703125" customWidth="1"/>
    <col min="10770" max="11008" width="9.140625" customWidth="1"/>
    <col min="11009" max="11009" width="51.140625" customWidth="1"/>
    <col min="11010" max="11022" width="10.5703125" customWidth="1"/>
    <col min="11023" max="11023" width="12.7109375" customWidth="1"/>
    <col min="11024" max="11024" width="9.85546875" customWidth="1"/>
    <col min="11025" max="11025" width="2.5703125" customWidth="1"/>
    <col min="11026" max="11264" width="9.140625" customWidth="1"/>
    <col min="11265" max="11265" width="51.140625" customWidth="1"/>
    <col min="11266" max="11278" width="10.5703125" customWidth="1"/>
    <col min="11279" max="11279" width="12.7109375" customWidth="1"/>
    <col min="11280" max="11280" width="9.85546875" customWidth="1"/>
    <col min="11281" max="11281" width="2.5703125" customWidth="1"/>
    <col min="11282" max="11520" width="9.140625" customWidth="1"/>
    <col min="11521" max="11521" width="51.140625" customWidth="1"/>
    <col min="11522" max="11534" width="10.5703125" customWidth="1"/>
    <col min="11535" max="11535" width="12.7109375" customWidth="1"/>
    <col min="11536" max="11536" width="9.85546875" customWidth="1"/>
    <col min="11537" max="11537" width="2.5703125" customWidth="1"/>
    <col min="11538" max="11776" width="9.140625" customWidth="1"/>
    <col min="11777" max="11777" width="51.140625" customWidth="1"/>
    <col min="11778" max="11790" width="10.5703125" customWidth="1"/>
    <col min="11791" max="11791" width="12.7109375" customWidth="1"/>
    <col min="11792" max="11792" width="9.85546875" customWidth="1"/>
    <col min="11793" max="11793" width="2.5703125" customWidth="1"/>
    <col min="11794" max="12032" width="9.140625" customWidth="1"/>
    <col min="12033" max="12033" width="51.140625" customWidth="1"/>
    <col min="12034" max="12046" width="10.5703125" customWidth="1"/>
    <col min="12047" max="12047" width="12.7109375" customWidth="1"/>
    <col min="12048" max="12048" width="9.85546875" customWidth="1"/>
    <col min="12049" max="12049" width="2.5703125" customWidth="1"/>
    <col min="12050" max="12288" width="9.140625" customWidth="1"/>
    <col min="12289" max="12289" width="51.140625" customWidth="1"/>
    <col min="12290" max="12302" width="10.5703125" customWidth="1"/>
    <col min="12303" max="12303" width="12.7109375" customWidth="1"/>
    <col min="12304" max="12304" width="9.85546875" customWidth="1"/>
    <col min="12305" max="12305" width="2.5703125" customWidth="1"/>
    <col min="12306" max="12544" width="9.140625" customWidth="1"/>
    <col min="12545" max="12545" width="51.140625" customWidth="1"/>
    <col min="12546" max="12558" width="10.5703125" customWidth="1"/>
    <col min="12559" max="12559" width="12.7109375" customWidth="1"/>
    <col min="12560" max="12560" width="9.85546875" customWidth="1"/>
    <col min="12561" max="12561" width="2.5703125" customWidth="1"/>
    <col min="12562" max="12800" width="9.140625" customWidth="1"/>
    <col min="12801" max="12801" width="51.140625" customWidth="1"/>
    <col min="12802" max="12814" width="10.5703125" customWidth="1"/>
    <col min="12815" max="12815" width="12.7109375" customWidth="1"/>
    <col min="12816" max="12816" width="9.85546875" customWidth="1"/>
    <col min="12817" max="12817" width="2.5703125" customWidth="1"/>
    <col min="12818" max="13056" width="9.140625" customWidth="1"/>
    <col min="13057" max="13057" width="51.140625" customWidth="1"/>
    <col min="13058" max="13070" width="10.5703125" customWidth="1"/>
    <col min="13071" max="13071" width="12.7109375" customWidth="1"/>
    <col min="13072" max="13072" width="9.85546875" customWidth="1"/>
    <col min="13073" max="13073" width="2.5703125" customWidth="1"/>
    <col min="13074" max="13312" width="9.140625" customWidth="1"/>
    <col min="13313" max="13313" width="51.140625" customWidth="1"/>
    <col min="13314" max="13326" width="10.5703125" customWidth="1"/>
    <col min="13327" max="13327" width="12.7109375" customWidth="1"/>
    <col min="13328" max="13328" width="9.85546875" customWidth="1"/>
    <col min="13329" max="13329" width="2.5703125" customWidth="1"/>
    <col min="13330" max="13568" width="9.140625" customWidth="1"/>
    <col min="13569" max="13569" width="51.140625" customWidth="1"/>
    <col min="13570" max="13582" width="10.5703125" customWidth="1"/>
    <col min="13583" max="13583" width="12.7109375" customWidth="1"/>
    <col min="13584" max="13584" width="9.85546875" customWidth="1"/>
    <col min="13585" max="13585" width="2.5703125" customWidth="1"/>
    <col min="13586" max="13824" width="9.140625" customWidth="1"/>
    <col min="13825" max="13825" width="51.140625" customWidth="1"/>
    <col min="13826" max="13838" width="10.5703125" customWidth="1"/>
    <col min="13839" max="13839" width="12.7109375" customWidth="1"/>
    <col min="13840" max="13840" width="9.85546875" customWidth="1"/>
    <col min="13841" max="13841" width="2.5703125" customWidth="1"/>
    <col min="13842" max="14080" width="9.140625" customWidth="1"/>
    <col min="14081" max="14081" width="51.140625" customWidth="1"/>
    <col min="14082" max="14094" width="10.5703125" customWidth="1"/>
    <col min="14095" max="14095" width="12.7109375" customWidth="1"/>
    <col min="14096" max="14096" width="9.85546875" customWidth="1"/>
    <col min="14097" max="14097" width="2.5703125" customWidth="1"/>
    <col min="14098" max="14336" width="9.140625" customWidth="1"/>
    <col min="14337" max="14337" width="51.140625" customWidth="1"/>
    <col min="14338" max="14350" width="10.5703125" customWidth="1"/>
    <col min="14351" max="14351" width="12.7109375" customWidth="1"/>
    <col min="14352" max="14352" width="9.85546875" customWidth="1"/>
    <col min="14353" max="14353" width="2.5703125" customWidth="1"/>
    <col min="14354" max="14592" width="9.140625" customWidth="1"/>
    <col min="14593" max="14593" width="51.140625" customWidth="1"/>
    <col min="14594" max="14606" width="10.5703125" customWidth="1"/>
    <col min="14607" max="14607" width="12.7109375" customWidth="1"/>
    <col min="14608" max="14608" width="9.85546875" customWidth="1"/>
    <col min="14609" max="14609" width="2.5703125" customWidth="1"/>
    <col min="14610" max="14848" width="9.140625" customWidth="1"/>
    <col min="14849" max="14849" width="51.140625" customWidth="1"/>
    <col min="14850" max="14862" width="10.5703125" customWidth="1"/>
    <col min="14863" max="14863" width="12.7109375" customWidth="1"/>
    <col min="14864" max="14864" width="9.85546875" customWidth="1"/>
    <col min="14865" max="14865" width="2.5703125" customWidth="1"/>
    <col min="14866" max="15104" width="9.140625" customWidth="1"/>
    <col min="15105" max="15105" width="51.140625" customWidth="1"/>
    <col min="15106" max="15118" width="10.5703125" customWidth="1"/>
    <col min="15119" max="15119" width="12.7109375" customWidth="1"/>
    <col min="15120" max="15120" width="9.85546875" customWidth="1"/>
    <col min="15121" max="15121" width="2.5703125" customWidth="1"/>
    <col min="15122" max="15360" width="9.140625" customWidth="1"/>
    <col min="15361" max="15361" width="51.140625" customWidth="1"/>
    <col min="15362" max="15374" width="10.5703125" customWidth="1"/>
    <col min="15375" max="15375" width="12.7109375" customWidth="1"/>
    <col min="15376" max="15376" width="9.85546875" customWidth="1"/>
    <col min="15377" max="15377" width="2.5703125" customWidth="1"/>
    <col min="15378" max="15616" width="9.140625" customWidth="1"/>
    <col min="15617" max="15617" width="51.140625" customWidth="1"/>
    <col min="15618" max="15630" width="10.5703125" customWidth="1"/>
    <col min="15631" max="15631" width="12.7109375" customWidth="1"/>
    <col min="15632" max="15632" width="9.85546875" customWidth="1"/>
    <col min="15633" max="15633" width="2.5703125" customWidth="1"/>
    <col min="15634" max="15872" width="9.140625" customWidth="1"/>
    <col min="15873" max="15873" width="51.140625" customWidth="1"/>
    <col min="15874" max="15886" width="10.5703125" customWidth="1"/>
    <col min="15887" max="15887" width="12.7109375" customWidth="1"/>
    <col min="15888" max="15888" width="9.85546875" customWidth="1"/>
    <col min="15889" max="15889" width="2.5703125" customWidth="1"/>
    <col min="15890" max="16128" width="9.140625" customWidth="1"/>
    <col min="16129" max="16129" width="51.140625" customWidth="1"/>
    <col min="16130" max="16142" width="10.5703125" customWidth="1"/>
    <col min="16143" max="16143" width="12.7109375" customWidth="1"/>
    <col min="16144" max="16144" width="9.85546875" customWidth="1"/>
    <col min="16145" max="16145" width="2.5703125" customWidth="1"/>
    <col min="16146" max="16384" width="9.140625" customWidth="1"/>
  </cols>
  <sheetData>
    <row r="1" spans="1:26" s="1" customFormat="1" ht="3.75" customHeight="1">
      <c r="A1" s="200"/>
      <c r="B1" s="201"/>
      <c r="C1" s="201"/>
      <c r="D1" s="201"/>
      <c r="E1" s="201"/>
      <c r="F1" s="201"/>
      <c r="G1" s="201"/>
      <c r="H1" s="201"/>
      <c r="I1" s="201"/>
      <c r="J1" s="201"/>
      <c r="K1" s="201"/>
      <c r="L1" s="201"/>
      <c r="M1" s="201"/>
      <c r="N1" s="201"/>
      <c r="O1" s="201"/>
      <c r="P1" s="201"/>
      <c r="Q1" s="347"/>
      <c r="R1" s="225"/>
    </row>
    <row r="2" spans="1:26" s="1" customFormat="1" ht="39" customHeight="1">
      <c r="A2" s="935" t="s">
        <v>735</v>
      </c>
      <c r="B2" s="935"/>
      <c r="C2" s="935"/>
      <c r="D2" s="935"/>
      <c r="E2" s="935"/>
      <c r="F2" s="935"/>
      <c r="G2" s="935"/>
      <c r="H2" s="935"/>
      <c r="I2" s="935"/>
      <c r="J2" s="935"/>
      <c r="K2" s="935"/>
      <c r="L2" s="935"/>
      <c r="M2" s="935"/>
      <c r="N2" s="935"/>
      <c r="O2" s="935"/>
      <c r="P2" s="935"/>
      <c r="Q2" s="935"/>
      <c r="R2" s="225"/>
    </row>
    <row r="3" spans="1:26" s="1" customFormat="1" ht="20.25" customHeight="1">
      <c r="A3" s="935" t="s">
        <v>265</v>
      </c>
      <c r="B3" s="935"/>
      <c r="C3" s="935"/>
      <c r="D3" s="935"/>
      <c r="E3" s="935"/>
      <c r="F3" s="935"/>
      <c r="G3" s="935"/>
      <c r="H3" s="935"/>
      <c r="I3" s="935"/>
      <c r="J3" s="935"/>
      <c r="K3" s="935"/>
      <c r="L3" s="935"/>
      <c r="M3" s="935"/>
      <c r="N3" s="935"/>
      <c r="O3" s="935"/>
      <c r="P3" s="935"/>
      <c r="Q3" s="935"/>
      <c r="R3" s="225"/>
    </row>
    <row r="4" spans="1:26" s="1" customFormat="1" ht="20.25" customHeight="1">
      <c r="A4" s="935" t="s">
        <v>731</v>
      </c>
      <c r="B4" s="935"/>
      <c r="C4" s="935"/>
      <c r="D4" s="935"/>
      <c r="E4" s="935"/>
      <c r="F4" s="935"/>
      <c r="G4" s="935"/>
      <c r="H4" s="935"/>
      <c r="I4" s="935"/>
      <c r="J4" s="935"/>
      <c r="K4" s="935"/>
      <c r="L4" s="935"/>
      <c r="M4" s="935"/>
      <c r="N4" s="935"/>
      <c r="O4" s="935"/>
      <c r="P4" s="935"/>
      <c r="Q4" s="935"/>
      <c r="R4" s="225"/>
    </row>
    <row r="5" spans="1:26" s="42" customFormat="1" ht="39" customHeight="1">
      <c r="A5" s="936" t="s">
        <v>2</v>
      </c>
      <c r="B5" s="936"/>
      <c r="C5" s="936"/>
      <c r="D5" s="936"/>
      <c r="E5" s="936"/>
      <c r="F5" s="936"/>
      <c r="G5" s="936"/>
      <c r="H5" s="936"/>
      <c r="I5" s="936"/>
      <c r="J5" s="936"/>
      <c r="K5" s="936"/>
      <c r="L5" s="936"/>
      <c r="M5" s="936"/>
      <c r="N5" s="936"/>
      <c r="O5" s="936"/>
      <c r="P5" s="936"/>
      <c r="Q5" s="936"/>
      <c r="R5" s="142"/>
    </row>
    <row r="6" spans="1:26" ht="7.5" customHeight="1">
      <c r="A6" s="167"/>
    </row>
    <row r="7" spans="1:26" ht="12.75" customHeight="1">
      <c r="A7" s="168"/>
      <c r="B7" s="202"/>
      <c r="C7" s="169"/>
      <c r="D7" s="169"/>
      <c r="E7" s="169"/>
      <c r="F7" s="169"/>
      <c r="G7" s="169"/>
      <c r="H7" s="170"/>
      <c r="I7" s="170"/>
      <c r="J7" s="170"/>
      <c r="K7" s="170"/>
      <c r="L7" s="170"/>
      <c r="M7" s="170"/>
      <c r="N7" s="170"/>
      <c r="O7" s="170"/>
      <c r="P7" s="170"/>
      <c r="Q7" s="348"/>
      <c r="R7" s="226"/>
      <c r="S7" s="25"/>
      <c r="T7" s="25"/>
      <c r="U7" s="25"/>
      <c r="V7" s="25"/>
      <c r="W7" s="25"/>
    </row>
    <row r="8" spans="1:26" ht="39.75" customHeight="1">
      <c r="A8" s="203"/>
      <c r="B8" s="203" t="s">
        <v>55</v>
      </c>
      <c r="C8" s="203" t="s">
        <v>61</v>
      </c>
      <c r="D8" s="203" t="s">
        <v>221</v>
      </c>
      <c r="E8" s="203" t="s">
        <v>222</v>
      </c>
      <c r="F8" s="203" t="s">
        <v>223</v>
      </c>
      <c r="G8" s="203" t="s">
        <v>64</v>
      </c>
      <c r="H8" s="203" t="s">
        <v>62</v>
      </c>
      <c r="I8" s="203" t="s">
        <v>63</v>
      </c>
      <c r="J8" s="203" t="s">
        <v>58</v>
      </c>
      <c r="K8" s="203" t="s">
        <v>59</v>
      </c>
      <c r="L8" s="203" t="s">
        <v>66</v>
      </c>
      <c r="M8" s="203" t="s">
        <v>67</v>
      </c>
      <c r="N8" s="203" t="s">
        <v>737</v>
      </c>
      <c r="O8" s="203" t="s">
        <v>736</v>
      </c>
      <c r="P8" s="204" t="s">
        <v>179</v>
      </c>
      <c r="Q8" s="349" t="s">
        <v>14</v>
      </c>
      <c r="R8" s="222"/>
      <c r="Y8">
        <v>1</v>
      </c>
      <c r="Z8">
        <v>1</v>
      </c>
    </row>
    <row r="9" spans="1:26" ht="42.75" customHeight="1">
      <c r="A9" s="175" t="s">
        <v>266</v>
      </c>
      <c r="B9" s="175">
        <v>7462920.82393</v>
      </c>
      <c r="C9" s="176">
        <v>3965571.4146002</v>
      </c>
      <c r="D9" s="176">
        <v>8857394.0046100002</v>
      </c>
      <c r="E9" s="176">
        <v>4373256.5905609997</v>
      </c>
      <c r="F9" s="176">
        <v>3848923.1083800001</v>
      </c>
      <c r="G9" s="176">
        <v>3240711.4053699998</v>
      </c>
      <c r="H9" s="175">
        <v>3280842.0872458001</v>
      </c>
      <c r="I9" s="175">
        <v>706130.91015999997</v>
      </c>
      <c r="J9" s="175">
        <v>62815.686000000002</v>
      </c>
      <c r="K9" s="175">
        <v>0</v>
      </c>
      <c r="L9" s="175">
        <v>2824856.4038499999</v>
      </c>
      <c r="M9" s="175">
        <v>819779.90506340005</v>
      </c>
      <c r="N9" s="175">
        <v>1653158.2083599998</v>
      </c>
      <c r="O9" s="175">
        <v>1825964.93383</v>
      </c>
      <c r="P9" s="175">
        <f>SUM(B9:O9)</f>
        <v>42922325.481960393</v>
      </c>
      <c r="Q9" s="206">
        <f>+P9/$P$32</f>
        <v>0.46746211254921666</v>
      </c>
      <c r="R9" s="222"/>
      <c r="S9" s="25"/>
      <c r="T9" s="25"/>
      <c r="U9" s="25"/>
      <c r="V9" s="25"/>
      <c r="W9" s="25"/>
    </row>
    <row r="10" spans="1:26" ht="27" customHeight="1">
      <c r="A10" s="175" t="s">
        <v>267</v>
      </c>
      <c r="B10" s="175">
        <v>70475.818670000008</v>
      </c>
      <c r="C10" s="176">
        <v>31703.745671199998</v>
      </c>
      <c r="D10" s="176">
        <v>44528.253680000002</v>
      </c>
      <c r="E10" s="176">
        <v>41958.363498999999</v>
      </c>
      <c r="F10" s="176">
        <v>532.24192000000005</v>
      </c>
      <c r="G10" s="176">
        <v>9044.8994299999995</v>
      </c>
      <c r="H10" s="175">
        <v>0</v>
      </c>
      <c r="I10" s="175">
        <v>0</v>
      </c>
      <c r="J10" s="175">
        <v>0</v>
      </c>
      <c r="K10" s="175">
        <v>0</v>
      </c>
      <c r="L10" s="175">
        <v>0</v>
      </c>
      <c r="M10" s="175">
        <v>90.932659999999998</v>
      </c>
      <c r="N10" s="175">
        <v>0</v>
      </c>
      <c r="O10" s="175">
        <v>0</v>
      </c>
      <c r="P10" s="175">
        <f t="shared" ref="P10:P31" si="0">SUM(B10:O10)</f>
        <v>198334.2555302</v>
      </c>
      <c r="Q10" s="206">
        <f t="shared" ref="Q10:Q32" si="1">+P10/$P$32</f>
        <v>2.1600355768232929E-3</v>
      </c>
      <c r="R10" s="222"/>
      <c r="S10" s="25"/>
      <c r="T10" s="25"/>
      <c r="U10" s="25"/>
      <c r="V10" s="25"/>
      <c r="W10" s="25"/>
    </row>
    <row r="11" spans="1:26" ht="27" customHeight="1">
      <c r="A11" s="175" t="s">
        <v>268</v>
      </c>
      <c r="B11" s="175">
        <v>1249102.2693399999</v>
      </c>
      <c r="C11" s="176">
        <v>2229837.6374878003</v>
      </c>
      <c r="D11" s="176">
        <v>1137828.3927500001</v>
      </c>
      <c r="E11" s="176">
        <v>2403172.644876</v>
      </c>
      <c r="F11" s="176">
        <v>1941710.2305600001</v>
      </c>
      <c r="G11" s="176">
        <v>735860.70572000009</v>
      </c>
      <c r="H11" s="175">
        <v>419703.23375260003</v>
      </c>
      <c r="I11" s="175">
        <v>3204909.3939999999</v>
      </c>
      <c r="J11" s="175">
        <v>35158.292000000001</v>
      </c>
      <c r="K11" s="175">
        <v>189427.66046000001</v>
      </c>
      <c r="L11" s="175">
        <v>3552311.4014099999</v>
      </c>
      <c r="M11" s="175">
        <v>75469.762013999993</v>
      </c>
      <c r="N11" s="175">
        <v>1058977.3964500001</v>
      </c>
      <c r="O11" s="175">
        <v>945094.85658999998</v>
      </c>
      <c r="P11" s="175">
        <f t="shared" si="0"/>
        <v>19178563.877410401</v>
      </c>
      <c r="Q11" s="206">
        <f t="shared" si="1"/>
        <v>0.20887153445500808</v>
      </c>
      <c r="R11" s="222"/>
      <c r="S11" s="25"/>
      <c r="T11" s="25"/>
      <c r="U11" s="25"/>
      <c r="V11" s="25"/>
      <c r="W11" s="25"/>
    </row>
    <row r="12" spans="1:26" ht="27" customHeight="1">
      <c r="A12" s="175" t="s">
        <v>269</v>
      </c>
      <c r="B12" s="175">
        <v>179927.98340999999</v>
      </c>
      <c r="C12" s="176">
        <v>131713.85021500001</v>
      </c>
      <c r="D12" s="176">
        <v>93805.395650000006</v>
      </c>
      <c r="E12" s="176">
        <v>90144.368455000003</v>
      </c>
      <c r="F12" s="176">
        <v>79139.946670000005</v>
      </c>
      <c r="G12" s="176">
        <v>209157.38845</v>
      </c>
      <c r="H12" s="175">
        <v>1480.6650068000001</v>
      </c>
      <c r="I12" s="175">
        <v>0</v>
      </c>
      <c r="J12" s="175">
        <v>0</v>
      </c>
      <c r="K12" s="175">
        <v>27517.684969999998</v>
      </c>
      <c r="L12" s="175">
        <v>0</v>
      </c>
      <c r="M12" s="175">
        <v>0</v>
      </c>
      <c r="N12" s="175">
        <v>0</v>
      </c>
      <c r="O12" s="175">
        <v>0</v>
      </c>
      <c r="P12" s="175">
        <f t="shared" si="0"/>
        <v>812887.2828267999</v>
      </c>
      <c r="Q12" s="206">
        <f t="shared" si="1"/>
        <v>8.8530619491787362E-3</v>
      </c>
      <c r="R12" s="222"/>
      <c r="S12" s="25"/>
      <c r="T12" s="25"/>
      <c r="U12" s="25"/>
      <c r="V12" s="25"/>
      <c r="W12" s="25"/>
    </row>
    <row r="13" spans="1:26" ht="27" customHeight="1">
      <c r="A13" s="350" t="s">
        <v>270</v>
      </c>
      <c r="B13" s="175">
        <v>361815.08733000001</v>
      </c>
      <c r="C13" s="176">
        <v>212728.68150780001</v>
      </c>
      <c r="D13" s="176">
        <v>142418.98147999999</v>
      </c>
      <c r="E13" s="176">
        <v>506139.97800100001</v>
      </c>
      <c r="F13" s="176">
        <v>344534.17041000002</v>
      </c>
      <c r="G13" s="176">
        <v>136923.12327000001</v>
      </c>
      <c r="H13" s="175">
        <v>62753.706247399998</v>
      </c>
      <c r="I13" s="175">
        <v>6791.9912999999997</v>
      </c>
      <c r="J13" s="175">
        <v>976.01800000000003</v>
      </c>
      <c r="K13" s="175">
        <v>0</v>
      </c>
      <c r="L13" s="175">
        <v>43686.73691</v>
      </c>
      <c r="M13" s="175">
        <v>44155.3347966</v>
      </c>
      <c r="N13" s="175">
        <v>9500.7702799999988</v>
      </c>
      <c r="O13" s="175">
        <v>29481.998339999998</v>
      </c>
      <c r="P13" s="175">
        <f t="shared" si="0"/>
        <v>1901906.5778728002</v>
      </c>
      <c r="Q13" s="206">
        <f t="shared" si="1"/>
        <v>2.0713445899787811E-2</v>
      </c>
      <c r="R13" s="222"/>
      <c r="S13" s="25"/>
      <c r="T13" s="25"/>
      <c r="U13" s="25"/>
      <c r="V13" s="25"/>
      <c r="W13" s="25"/>
    </row>
    <row r="14" spans="1:26" ht="27" customHeight="1">
      <c r="A14" s="175" t="s">
        <v>271</v>
      </c>
      <c r="B14" s="175">
        <v>13808.47925</v>
      </c>
      <c r="C14" s="176">
        <v>252.8253</v>
      </c>
      <c r="D14" s="176">
        <v>0</v>
      </c>
      <c r="E14" s="176">
        <v>20918.996664999999</v>
      </c>
      <c r="F14" s="176">
        <v>0</v>
      </c>
      <c r="G14" s="176">
        <v>0</v>
      </c>
      <c r="H14" s="175">
        <v>0</v>
      </c>
      <c r="I14" s="175">
        <v>0</v>
      </c>
      <c r="J14" s="175">
        <v>0</v>
      </c>
      <c r="K14" s="175">
        <v>0</v>
      </c>
      <c r="L14" s="175">
        <v>0</v>
      </c>
      <c r="M14" s="175">
        <v>0</v>
      </c>
      <c r="N14" s="175">
        <v>0</v>
      </c>
      <c r="O14" s="175">
        <v>0</v>
      </c>
      <c r="P14" s="175">
        <f t="shared" si="0"/>
        <v>34980.301215</v>
      </c>
      <c r="Q14" s="206">
        <f t="shared" si="1"/>
        <v>3.8096643925884945E-4</v>
      </c>
      <c r="R14" s="222"/>
      <c r="S14" s="25"/>
      <c r="T14" s="25"/>
      <c r="U14" s="25"/>
      <c r="V14" s="25"/>
      <c r="W14" s="25"/>
    </row>
    <row r="15" spans="1:26" ht="27" customHeight="1">
      <c r="A15" s="175" t="s">
        <v>272</v>
      </c>
      <c r="B15" s="175">
        <v>185574.74984</v>
      </c>
      <c r="C15" s="176">
        <v>82269.570370199988</v>
      </c>
      <c r="D15" s="176">
        <v>47245.826259999994</v>
      </c>
      <c r="E15" s="176">
        <v>180545.53942699998</v>
      </c>
      <c r="F15" s="176">
        <v>253488.42625999998</v>
      </c>
      <c r="G15" s="176">
        <v>27287.21125</v>
      </c>
      <c r="H15" s="175">
        <v>33202.007539400001</v>
      </c>
      <c r="I15" s="175">
        <v>6417.9565000000002</v>
      </c>
      <c r="J15" s="175">
        <v>976.01800000000003</v>
      </c>
      <c r="K15" s="175">
        <v>0</v>
      </c>
      <c r="L15" s="175">
        <v>43686.73691</v>
      </c>
      <c r="M15" s="175">
        <v>44155.3347966</v>
      </c>
      <c r="N15" s="175">
        <v>4321.7996600000006</v>
      </c>
      <c r="O15" s="175">
        <v>29450.772440000001</v>
      </c>
      <c r="P15" s="175">
        <f t="shared" si="0"/>
        <v>938621.94925320009</v>
      </c>
      <c r="Q15" s="206">
        <f t="shared" si="1"/>
        <v>1.0222423746993229E-2</v>
      </c>
      <c r="R15" s="222"/>
      <c r="S15" s="25"/>
      <c r="T15" s="25"/>
      <c r="U15" s="25"/>
      <c r="V15" s="25"/>
      <c r="W15" s="25"/>
    </row>
    <row r="16" spans="1:26" ht="27" customHeight="1">
      <c r="A16" s="175" t="s">
        <v>273</v>
      </c>
      <c r="B16" s="175">
        <v>162431.85824</v>
      </c>
      <c r="C16" s="176">
        <v>130206.28583759999</v>
      </c>
      <c r="D16" s="176">
        <v>95173.155220000001</v>
      </c>
      <c r="E16" s="176">
        <v>304675.44190899999</v>
      </c>
      <c r="F16" s="176">
        <v>91045.744150000013</v>
      </c>
      <c r="G16" s="176">
        <v>109635.91201999999</v>
      </c>
      <c r="H16" s="175">
        <v>29551.698708</v>
      </c>
      <c r="I16" s="175">
        <v>374.03479999999996</v>
      </c>
      <c r="J16" s="175">
        <v>0</v>
      </c>
      <c r="K16" s="175">
        <v>0</v>
      </c>
      <c r="L16" s="175">
        <v>0</v>
      </c>
      <c r="M16" s="175">
        <v>0</v>
      </c>
      <c r="N16" s="175">
        <v>5178.9706200000001</v>
      </c>
      <c r="O16" s="175">
        <v>31.225900000000003</v>
      </c>
      <c r="P16" s="175">
        <f t="shared" si="0"/>
        <v>928304.32740459999</v>
      </c>
      <c r="Q16" s="206">
        <f t="shared" si="1"/>
        <v>1.011005571353573E-2</v>
      </c>
      <c r="R16" s="222"/>
      <c r="S16" s="25"/>
      <c r="T16" s="25"/>
      <c r="U16" s="25"/>
      <c r="V16" s="25"/>
      <c r="W16" s="25"/>
    </row>
    <row r="17" spans="1:23" ht="27" customHeight="1">
      <c r="A17" s="350" t="s">
        <v>274</v>
      </c>
      <c r="B17" s="175">
        <v>790924.69629999995</v>
      </c>
      <c r="C17" s="176">
        <v>521510.53644639999</v>
      </c>
      <c r="D17" s="176">
        <v>1760175.1117700001</v>
      </c>
      <c r="E17" s="176">
        <v>2339449.966573</v>
      </c>
      <c r="F17" s="176">
        <v>1124575.03709</v>
      </c>
      <c r="G17" s="176">
        <v>15375.15098</v>
      </c>
      <c r="H17" s="175">
        <v>9417.5109000000011</v>
      </c>
      <c r="I17" s="175">
        <v>0</v>
      </c>
      <c r="J17" s="175">
        <v>49117.220999999998</v>
      </c>
      <c r="K17" s="175">
        <v>91838.336299999995</v>
      </c>
      <c r="L17" s="175">
        <v>0</v>
      </c>
      <c r="M17" s="175">
        <v>36855.775520000003</v>
      </c>
      <c r="N17" s="175">
        <v>0</v>
      </c>
      <c r="O17" s="175">
        <v>662.99666999999999</v>
      </c>
      <c r="P17" s="175">
        <f t="shared" si="0"/>
        <v>6739902.3395493999</v>
      </c>
      <c r="Q17" s="206">
        <f t="shared" si="1"/>
        <v>7.3403501572750066E-2</v>
      </c>
      <c r="R17" s="222"/>
      <c r="S17" s="25"/>
      <c r="T17" s="25"/>
      <c r="U17" s="25"/>
      <c r="V17" s="25"/>
      <c r="W17" s="25"/>
    </row>
    <row r="18" spans="1:23" ht="27" customHeight="1">
      <c r="A18" s="175" t="s">
        <v>275</v>
      </c>
      <c r="B18" s="175">
        <v>0</v>
      </c>
      <c r="C18" s="176">
        <v>0</v>
      </c>
      <c r="D18" s="176">
        <v>0</v>
      </c>
      <c r="E18" s="176">
        <v>0</v>
      </c>
      <c r="F18" s="176">
        <v>1124575.03709</v>
      </c>
      <c r="G18" s="176">
        <v>0</v>
      </c>
      <c r="H18" s="175">
        <v>0</v>
      </c>
      <c r="I18" s="175">
        <v>0</v>
      </c>
      <c r="J18" s="175">
        <v>0</v>
      </c>
      <c r="K18" s="175">
        <v>0</v>
      </c>
      <c r="L18" s="175">
        <v>0</v>
      </c>
      <c r="M18" s="175">
        <v>0</v>
      </c>
      <c r="N18" s="175">
        <v>0</v>
      </c>
      <c r="O18" s="175">
        <v>0</v>
      </c>
      <c r="P18" s="175">
        <f t="shared" si="0"/>
        <v>1124575.03709</v>
      </c>
      <c r="Q18" s="206">
        <f t="shared" si="1"/>
        <v>1.2247617449784897E-2</v>
      </c>
      <c r="R18" s="222"/>
      <c r="S18" s="25"/>
      <c r="T18" s="25"/>
      <c r="U18" s="25"/>
      <c r="V18" s="25"/>
      <c r="W18" s="25"/>
    </row>
    <row r="19" spans="1:23" ht="27" customHeight="1">
      <c r="A19" s="175" t="s">
        <v>276</v>
      </c>
      <c r="B19" s="175">
        <v>2820.2160899999999</v>
      </c>
      <c r="C19" s="176">
        <v>2251.81185</v>
      </c>
      <c r="D19" s="176">
        <v>28328.860649999999</v>
      </c>
      <c r="E19" s="176">
        <v>10617.706129</v>
      </c>
      <c r="F19" s="176">
        <v>0</v>
      </c>
      <c r="G19" s="176">
        <v>0</v>
      </c>
      <c r="H19" s="175">
        <v>0</v>
      </c>
      <c r="I19" s="175">
        <v>0</v>
      </c>
      <c r="J19" s="175">
        <v>0</v>
      </c>
      <c r="K19" s="175">
        <v>4667.5439999999999</v>
      </c>
      <c r="L19" s="175">
        <v>0</v>
      </c>
      <c r="M19" s="175">
        <v>16041.65684</v>
      </c>
      <c r="N19" s="175">
        <v>0</v>
      </c>
      <c r="O19" s="175">
        <v>662.99666999999999</v>
      </c>
      <c r="P19" s="175">
        <f t="shared" si="0"/>
        <v>65390.792229000006</v>
      </c>
      <c r="Q19" s="206">
        <f t="shared" si="1"/>
        <v>7.1216360095592655E-4</v>
      </c>
      <c r="R19" s="222"/>
      <c r="S19" s="25"/>
      <c r="T19" s="25"/>
      <c r="U19" s="25"/>
      <c r="V19" s="25"/>
      <c r="W19" s="25"/>
    </row>
    <row r="20" spans="1:23" ht="27" customHeight="1">
      <c r="A20" s="175" t="s">
        <v>277</v>
      </c>
      <c r="B20" s="175">
        <v>726714.42485000007</v>
      </c>
      <c r="C20" s="176">
        <v>4024.076</v>
      </c>
      <c r="D20" s="176">
        <v>276500.85736000002</v>
      </c>
      <c r="E20" s="176">
        <v>2318363.9004439996</v>
      </c>
      <c r="F20" s="176">
        <v>0</v>
      </c>
      <c r="G20" s="176">
        <v>0</v>
      </c>
      <c r="H20" s="175">
        <v>9417.5109000000011</v>
      </c>
      <c r="I20" s="175">
        <v>0</v>
      </c>
      <c r="J20" s="175">
        <v>40816.620999999999</v>
      </c>
      <c r="K20" s="175">
        <v>87170.792300000001</v>
      </c>
      <c r="L20" s="175">
        <v>0</v>
      </c>
      <c r="M20" s="175">
        <v>0</v>
      </c>
      <c r="N20" s="175">
        <v>0</v>
      </c>
      <c r="O20" s="175">
        <v>0</v>
      </c>
      <c r="P20" s="175">
        <f t="shared" si="0"/>
        <v>3463008.1828539995</v>
      </c>
      <c r="Q20" s="206">
        <f t="shared" si="1"/>
        <v>3.7715224018151632E-2</v>
      </c>
      <c r="R20" s="222"/>
      <c r="S20" s="25"/>
      <c r="T20" s="25"/>
      <c r="U20" s="25"/>
      <c r="V20" s="25"/>
      <c r="W20" s="25"/>
    </row>
    <row r="21" spans="1:23" ht="27" customHeight="1">
      <c r="A21" s="175" t="s">
        <v>278</v>
      </c>
      <c r="B21" s="175">
        <v>61390.055359999998</v>
      </c>
      <c r="C21" s="176">
        <v>515234.64859640005</v>
      </c>
      <c r="D21" s="176">
        <v>1455345.3937599999</v>
      </c>
      <c r="E21" s="176">
        <v>10468.36</v>
      </c>
      <c r="F21" s="176">
        <v>0</v>
      </c>
      <c r="G21" s="176">
        <v>15375.15098</v>
      </c>
      <c r="H21" s="175">
        <v>0</v>
      </c>
      <c r="I21" s="175">
        <v>0</v>
      </c>
      <c r="J21" s="175">
        <v>8300.6</v>
      </c>
      <c r="K21" s="175">
        <v>0</v>
      </c>
      <c r="L21" s="175">
        <v>0</v>
      </c>
      <c r="M21" s="175">
        <v>20814.11868</v>
      </c>
      <c r="N21" s="175">
        <v>0</v>
      </c>
      <c r="O21" s="175">
        <v>0</v>
      </c>
      <c r="P21" s="175">
        <f t="shared" si="0"/>
        <v>2086928.3273764001</v>
      </c>
      <c r="Q21" s="206">
        <f t="shared" si="1"/>
        <v>2.2728496503857609E-2</v>
      </c>
      <c r="R21" s="222"/>
      <c r="S21" s="25"/>
      <c r="T21" s="25"/>
      <c r="U21" s="25"/>
      <c r="V21" s="25"/>
      <c r="W21" s="25"/>
    </row>
    <row r="22" spans="1:23" ht="27" customHeight="1">
      <c r="A22" s="350" t="s">
        <v>279</v>
      </c>
      <c r="B22" s="175">
        <v>23951.491309999998</v>
      </c>
      <c r="C22" s="176">
        <v>333826.3159782</v>
      </c>
      <c r="D22" s="176">
        <v>79727.373579999999</v>
      </c>
      <c r="E22" s="176">
        <v>204.204116</v>
      </c>
      <c r="F22" s="176">
        <v>39651.074399999998</v>
      </c>
      <c r="G22" s="176">
        <v>560167.06946999999</v>
      </c>
      <c r="H22" s="175">
        <v>154692.50388479998</v>
      </c>
      <c r="I22" s="175">
        <v>45008.216679999998</v>
      </c>
      <c r="J22" s="175">
        <v>0</v>
      </c>
      <c r="K22" s="175">
        <v>0</v>
      </c>
      <c r="L22" s="175">
        <v>0</v>
      </c>
      <c r="M22" s="175">
        <v>0</v>
      </c>
      <c r="N22" s="175">
        <v>0</v>
      </c>
      <c r="O22" s="175">
        <v>1735.1065599999999</v>
      </c>
      <c r="P22" s="175">
        <f t="shared" si="0"/>
        <v>1238963.355979</v>
      </c>
      <c r="Q22" s="206">
        <f t="shared" si="1"/>
        <v>1.3493407480925659E-2</v>
      </c>
      <c r="R22" s="222"/>
      <c r="S22" s="25"/>
      <c r="T22" s="25"/>
      <c r="U22" s="25"/>
      <c r="V22" s="25"/>
      <c r="W22" s="25"/>
    </row>
    <row r="23" spans="1:23" ht="27" customHeight="1">
      <c r="A23" s="175" t="s">
        <v>280</v>
      </c>
      <c r="B23" s="175">
        <v>7668.4035999999996</v>
      </c>
      <c r="C23" s="176">
        <v>56951.078985799999</v>
      </c>
      <c r="D23" s="176">
        <v>0</v>
      </c>
      <c r="E23" s="176">
        <v>0</v>
      </c>
      <c r="F23" s="176">
        <v>0</v>
      </c>
      <c r="G23" s="176">
        <v>14831.293109999999</v>
      </c>
      <c r="H23" s="175">
        <v>51.904063399999998</v>
      </c>
      <c r="I23" s="175">
        <v>0</v>
      </c>
      <c r="J23" s="175">
        <v>0</v>
      </c>
      <c r="K23" s="175">
        <v>0</v>
      </c>
      <c r="L23" s="175">
        <v>0</v>
      </c>
      <c r="M23" s="175">
        <v>0</v>
      </c>
      <c r="N23" s="175">
        <v>0</v>
      </c>
      <c r="O23" s="175">
        <v>1735.1065599999999</v>
      </c>
      <c r="P23" s="175">
        <f t="shared" si="0"/>
        <v>81237.786319199993</v>
      </c>
      <c r="Q23" s="206">
        <f t="shared" si="1"/>
        <v>8.847513918498112E-4</v>
      </c>
      <c r="R23" s="222"/>
      <c r="S23" s="25"/>
      <c r="T23" s="25"/>
      <c r="U23" s="25"/>
      <c r="V23" s="25"/>
      <c r="W23" s="25"/>
    </row>
    <row r="24" spans="1:23" ht="27" customHeight="1">
      <c r="A24" s="175" t="s">
        <v>281</v>
      </c>
      <c r="B24" s="175">
        <v>0</v>
      </c>
      <c r="C24" s="176">
        <v>0</v>
      </c>
      <c r="D24" s="176">
        <v>0</v>
      </c>
      <c r="E24" s="176">
        <v>0</v>
      </c>
      <c r="F24" s="176">
        <v>0</v>
      </c>
      <c r="G24" s="176">
        <v>0</v>
      </c>
      <c r="H24" s="175">
        <v>36.992481399999996</v>
      </c>
      <c r="I24" s="175">
        <v>0</v>
      </c>
      <c r="J24" s="175">
        <v>0</v>
      </c>
      <c r="K24" s="175">
        <v>0</v>
      </c>
      <c r="L24" s="175">
        <v>0</v>
      </c>
      <c r="M24" s="175">
        <v>0</v>
      </c>
      <c r="N24" s="175">
        <v>0</v>
      </c>
      <c r="O24" s="175">
        <v>0</v>
      </c>
      <c r="P24" s="175">
        <f t="shared" si="0"/>
        <v>36.992481399999996</v>
      </c>
      <c r="Q24" s="206">
        <f t="shared" si="1"/>
        <v>4.0288086233700018E-7</v>
      </c>
      <c r="R24" s="222"/>
      <c r="S24" s="25"/>
      <c r="T24" s="25"/>
      <c r="U24" s="25"/>
      <c r="V24" s="25"/>
      <c r="W24" s="25"/>
    </row>
    <row r="25" spans="1:23" ht="27" customHeight="1">
      <c r="A25" s="175" t="s">
        <v>282</v>
      </c>
      <c r="B25" s="175">
        <v>10774.988310000001</v>
      </c>
      <c r="C25" s="176">
        <v>192267.31846099999</v>
      </c>
      <c r="D25" s="176">
        <v>79727.373579999999</v>
      </c>
      <c r="E25" s="176">
        <v>204.204116</v>
      </c>
      <c r="F25" s="176">
        <v>39651.074399999998</v>
      </c>
      <c r="G25" s="176">
        <v>545335.77636000002</v>
      </c>
      <c r="H25" s="175">
        <v>154603.60734000002</v>
      </c>
      <c r="I25" s="175">
        <v>45008.216679999998</v>
      </c>
      <c r="J25" s="175">
        <v>0</v>
      </c>
      <c r="K25" s="175">
        <v>0</v>
      </c>
      <c r="L25" s="175">
        <v>0</v>
      </c>
      <c r="M25" s="175">
        <v>0</v>
      </c>
      <c r="N25" s="175">
        <v>0</v>
      </c>
      <c r="O25" s="175">
        <v>0</v>
      </c>
      <c r="P25" s="175">
        <f>SUM(B25:O25)</f>
        <v>1067572.5592469999</v>
      </c>
      <c r="Q25" s="206">
        <f>+P25/$P$32</f>
        <v>1.1626810016501073E-2</v>
      </c>
      <c r="R25" s="222"/>
      <c r="S25" s="25"/>
      <c r="T25" s="25"/>
      <c r="U25" s="25"/>
      <c r="V25" s="25"/>
      <c r="W25" s="25"/>
    </row>
    <row r="26" spans="1:23" ht="27" customHeight="1">
      <c r="A26" s="175" t="s">
        <v>283</v>
      </c>
      <c r="B26" s="175">
        <v>5508.0994000000001</v>
      </c>
      <c r="C26" s="176">
        <v>84607.918531399991</v>
      </c>
      <c r="D26" s="176">
        <v>0</v>
      </c>
      <c r="E26" s="176">
        <v>0</v>
      </c>
      <c r="F26" s="176">
        <v>0</v>
      </c>
      <c r="G26" s="176">
        <v>0</v>
      </c>
      <c r="H26" s="175">
        <v>0</v>
      </c>
      <c r="I26" s="175">
        <v>0</v>
      </c>
      <c r="J26" s="175">
        <v>0</v>
      </c>
      <c r="K26" s="175">
        <v>0</v>
      </c>
      <c r="L26" s="175">
        <v>3305.2481400000001</v>
      </c>
      <c r="M26" s="175">
        <v>0</v>
      </c>
      <c r="N26" s="175">
        <v>0</v>
      </c>
      <c r="O26" s="175">
        <v>0</v>
      </c>
      <c r="P26" s="175">
        <f t="shared" si="0"/>
        <v>93421.266071399994</v>
      </c>
      <c r="Q26" s="206">
        <f t="shared" si="1"/>
        <v>1.0174402692396832E-3</v>
      </c>
      <c r="R26" s="222"/>
      <c r="S26" s="25"/>
      <c r="T26" s="25"/>
      <c r="U26" s="25"/>
      <c r="V26" s="25"/>
      <c r="W26" s="25"/>
    </row>
    <row r="27" spans="1:23" ht="27" customHeight="1">
      <c r="A27" s="350" t="s">
        <v>284</v>
      </c>
      <c r="B27" s="175">
        <v>1999769.93019</v>
      </c>
      <c r="C27" s="176">
        <v>2519798.9665704002</v>
      </c>
      <c r="D27" s="176">
        <v>673163.21759000001</v>
      </c>
      <c r="E27" s="176">
        <v>611295.06036</v>
      </c>
      <c r="F27" s="176">
        <v>272595.16801999998</v>
      </c>
      <c r="G27" s="176">
        <v>104183.01241</v>
      </c>
      <c r="H27" s="175">
        <v>686667.17862960009</v>
      </c>
      <c r="I27" s="175">
        <v>3055845.5052199997</v>
      </c>
      <c r="J27" s="175">
        <v>4529.3040000000001</v>
      </c>
      <c r="K27" s="175">
        <v>16.077959999999997</v>
      </c>
      <c r="L27" s="175">
        <v>370224.57752999995</v>
      </c>
      <c r="M27" s="175">
        <v>567734.20029120008</v>
      </c>
      <c r="N27" s="175">
        <v>380657.19227999996</v>
      </c>
      <c r="O27" s="175">
        <v>1238609.35454</v>
      </c>
      <c r="P27" s="175">
        <f t="shared" si="0"/>
        <v>12485088.745591199</v>
      </c>
      <c r="Q27" s="206">
        <f t="shared" si="1"/>
        <v>0.1359736662644577</v>
      </c>
      <c r="R27" s="222"/>
      <c r="S27" s="25"/>
      <c r="T27" s="25"/>
      <c r="U27" s="25"/>
      <c r="V27" s="25"/>
      <c r="W27" s="25"/>
    </row>
    <row r="28" spans="1:23" ht="36" customHeight="1">
      <c r="A28" s="175" t="s">
        <v>285</v>
      </c>
      <c r="B28" s="175">
        <v>47179.664109999998</v>
      </c>
      <c r="C28" s="175">
        <v>0</v>
      </c>
      <c r="D28" s="175">
        <v>6173.0052500000002</v>
      </c>
      <c r="E28" s="175">
        <v>3590.9147799999996</v>
      </c>
      <c r="F28" s="175">
        <v>2710.1144300000001</v>
      </c>
      <c r="G28" s="175">
        <v>3583.4126499999998</v>
      </c>
      <c r="H28" s="175">
        <v>48.02</v>
      </c>
      <c r="I28" s="175">
        <v>0</v>
      </c>
      <c r="J28" s="175">
        <v>3895.123</v>
      </c>
      <c r="K28" s="175">
        <v>0</v>
      </c>
      <c r="L28" s="175">
        <v>0</v>
      </c>
      <c r="M28" s="175">
        <v>27525.760200000001</v>
      </c>
      <c r="N28" s="175">
        <v>0</v>
      </c>
      <c r="O28" s="175">
        <v>0</v>
      </c>
      <c r="P28" s="175">
        <f t="shared" si="0"/>
        <v>94706.014420000007</v>
      </c>
      <c r="Q28" s="206">
        <f t="shared" si="1"/>
        <v>1.0314323158118824E-3</v>
      </c>
      <c r="R28" s="222"/>
      <c r="S28" s="25"/>
      <c r="T28" s="25"/>
      <c r="U28" s="25"/>
      <c r="V28" s="25"/>
      <c r="W28" s="25"/>
    </row>
    <row r="29" spans="1:23" ht="36" customHeight="1">
      <c r="A29" s="175" t="s">
        <v>286</v>
      </c>
      <c r="B29" s="175">
        <v>1952590.26608</v>
      </c>
      <c r="C29" s="175">
        <v>2519798.9665704002</v>
      </c>
      <c r="D29" s="175">
        <v>666990.21234000009</v>
      </c>
      <c r="E29" s="175">
        <v>607704.14558000001</v>
      </c>
      <c r="F29" s="175">
        <v>269885.05358999997</v>
      </c>
      <c r="G29" s="175">
        <v>100599.59976000001</v>
      </c>
      <c r="H29" s="175">
        <v>686619.15862960008</v>
      </c>
      <c r="I29" s="175">
        <v>3055845.5052199997</v>
      </c>
      <c r="J29" s="175">
        <v>634.18100000000004</v>
      </c>
      <c r="K29" s="175">
        <v>16.077959999999997</v>
      </c>
      <c r="L29" s="175">
        <v>370224.57752999995</v>
      </c>
      <c r="M29" s="175">
        <v>540208.44009119994</v>
      </c>
      <c r="N29" s="175">
        <v>406788.27943</v>
      </c>
      <c r="O29" s="175">
        <v>1238609.35454</v>
      </c>
      <c r="P29" s="175">
        <f t="shared" si="0"/>
        <v>12416513.8183212</v>
      </c>
      <c r="Q29" s="206">
        <f t="shared" si="1"/>
        <v>0.13522682461481281</v>
      </c>
      <c r="R29" s="222"/>
      <c r="S29" s="25"/>
      <c r="T29" s="25"/>
      <c r="U29" s="25"/>
      <c r="V29" s="25"/>
      <c r="W29" s="25"/>
    </row>
    <row r="30" spans="1:23" ht="27" customHeight="1">
      <c r="A30" s="350" t="s">
        <v>287</v>
      </c>
      <c r="B30" s="175">
        <v>12138888.10048</v>
      </c>
      <c r="C30" s="175">
        <v>9946691.1484769993</v>
      </c>
      <c r="D30" s="175">
        <v>12789040.731110001</v>
      </c>
      <c r="E30" s="175">
        <v>10365621.176441001</v>
      </c>
      <c r="F30" s="175">
        <v>7651660.9774500001</v>
      </c>
      <c r="G30" s="175">
        <v>5011422.7551000006</v>
      </c>
      <c r="H30" s="175">
        <v>4615556.885667</v>
      </c>
      <c r="I30" s="175">
        <v>7018686.0173599999</v>
      </c>
      <c r="J30" s="175">
        <v>152596.52100000001</v>
      </c>
      <c r="K30" s="175">
        <v>308799.75968999998</v>
      </c>
      <c r="L30" s="175">
        <v>6791079.1196999997</v>
      </c>
      <c r="M30" s="175">
        <v>1544085.9103452</v>
      </c>
      <c r="N30" s="175">
        <v>3102293.5673699998</v>
      </c>
      <c r="O30" s="175">
        <v>4041549.2465300001</v>
      </c>
      <c r="P30" s="175">
        <f t="shared" si="0"/>
        <v>85477971.916720182</v>
      </c>
      <c r="Q30" s="206">
        <f t="shared" si="1"/>
        <v>0.93093076574814781</v>
      </c>
      <c r="R30" s="222"/>
      <c r="S30" s="25"/>
      <c r="T30" s="25"/>
      <c r="U30" s="25"/>
      <c r="V30" s="25"/>
      <c r="W30" s="25"/>
    </row>
    <row r="31" spans="1:23" ht="27" customHeight="1" thickBot="1">
      <c r="A31" s="175" t="s">
        <v>288</v>
      </c>
      <c r="B31" s="175">
        <v>0</v>
      </c>
      <c r="C31" s="175">
        <v>148094.79818779998</v>
      </c>
      <c r="D31" s="175">
        <v>1364889.3851600001</v>
      </c>
      <c r="E31" s="175">
        <v>1123808.4984500001</v>
      </c>
      <c r="F31" s="175">
        <v>1976195.22239</v>
      </c>
      <c r="G31" s="175">
        <v>158746.6477</v>
      </c>
      <c r="H31" s="175">
        <v>396964.77223180002</v>
      </c>
      <c r="I31" s="175">
        <v>184.64716000000001</v>
      </c>
      <c r="J31" s="175">
        <v>1098.5219999999999</v>
      </c>
      <c r="K31" s="175">
        <v>21757.498</v>
      </c>
      <c r="L31" s="175">
        <v>156966.51263999997</v>
      </c>
      <c r="M31" s="175">
        <v>0</v>
      </c>
      <c r="N31" s="175">
        <v>146405.19263000001</v>
      </c>
      <c r="O31" s="175">
        <v>846818.64124999999</v>
      </c>
      <c r="P31" s="175">
        <f t="shared" si="0"/>
        <v>6341930.3377996003</v>
      </c>
      <c r="Q31" s="206">
        <f t="shared" si="1"/>
        <v>6.9069234251852227E-2</v>
      </c>
      <c r="R31" s="222"/>
      <c r="S31" s="220"/>
      <c r="T31" s="25"/>
      <c r="U31" s="25"/>
      <c r="V31" s="25"/>
      <c r="W31" s="25"/>
    </row>
    <row r="32" spans="1:23" ht="27" customHeight="1" thickTop="1" thickBot="1">
      <c r="A32" s="178" t="s">
        <v>44</v>
      </c>
      <c r="B32" s="351">
        <v>12138888.10048</v>
      </c>
      <c r="C32" s="351">
        <v>10094785.946664801</v>
      </c>
      <c r="D32" s="351">
        <v>14153930.11627</v>
      </c>
      <c r="E32" s="351">
        <v>11489429.674891001</v>
      </c>
      <c r="F32" s="351">
        <v>9627856.1998399999</v>
      </c>
      <c r="G32" s="351">
        <v>5170169.4028000003</v>
      </c>
      <c r="H32" s="351">
        <v>5012521.6578987995</v>
      </c>
      <c r="I32" s="351">
        <v>7018870.6645200001</v>
      </c>
      <c r="J32" s="351">
        <v>153695.04300000001</v>
      </c>
      <c r="K32" s="351">
        <v>330557.25769</v>
      </c>
      <c r="L32" s="351">
        <v>6948045.63234</v>
      </c>
      <c r="M32" s="351">
        <v>1544085.9103452</v>
      </c>
      <c r="N32" s="351">
        <v>3248698.76</v>
      </c>
      <c r="O32" s="351">
        <v>4888367.8877799995</v>
      </c>
      <c r="P32" s="351">
        <f>SUM(P30:P31)</f>
        <v>91819902.254519776</v>
      </c>
      <c r="Q32" s="352">
        <f t="shared" si="1"/>
        <v>1</v>
      </c>
      <c r="R32" s="222"/>
      <c r="S32" s="25"/>
      <c r="T32" s="25"/>
      <c r="U32" s="25"/>
      <c r="V32" s="25"/>
      <c r="W32" s="25"/>
    </row>
    <row r="33" spans="1:23" s="187" customFormat="1" ht="27" customHeight="1" thickTop="1">
      <c r="A33" s="350" t="s">
        <v>289</v>
      </c>
      <c r="B33" s="187">
        <f t="shared" ref="B33:P33" si="2">+B32/$P$32</f>
        <v>0.13220323483716703</v>
      </c>
      <c r="C33" s="187">
        <f t="shared" si="2"/>
        <v>0.1099411532663431</v>
      </c>
      <c r="D33" s="187">
        <f t="shared" si="2"/>
        <v>0.15414882578546071</v>
      </c>
      <c r="E33" s="187">
        <f t="shared" si="2"/>
        <v>0.12513005778467207</v>
      </c>
      <c r="F33" s="187">
        <f t="shared" si="2"/>
        <v>0.10485587507109413</v>
      </c>
      <c r="G33" s="187">
        <f t="shared" si="2"/>
        <v>5.6307720612341447E-2</v>
      </c>
      <c r="H33" s="187">
        <f t="shared" si="2"/>
        <v>5.4590797145529106E-2</v>
      </c>
      <c r="I33" s="187">
        <f t="shared" si="2"/>
        <v>7.6441713530298397E-2</v>
      </c>
      <c r="J33" s="187">
        <f t="shared" si="2"/>
        <v>1.673875044802005E-3</v>
      </c>
      <c r="K33" s="187">
        <f t="shared" si="2"/>
        <v>3.6000610932226135E-3</v>
      </c>
      <c r="L33" s="187">
        <f t="shared" si="2"/>
        <v>7.5670366246746765E-2</v>
      </c>
      <c r="M33" s="187">
        <f t="shared" si="2"/>
        <v>1.681646214417739E-2</v>
      </c>
      <c r="N33" s="187">
        <f>+N32/$P$32</f>
        <v>3.538120473048189E-2</v>
      </c>
      <c r="O33" s="187">
        <f t="shared" si="2"/>
        <v>5.3238652707663633E-2</v>
      </c>
      <c r="P33" s="187">
        <f t="shared" si="2"/>
        <v>1</v>
      </c>
      <c r="Q33" s="220"/>
      <c r="R33" s="353"/>
      <c r="S33" s="220"/>
      <c r="T33" s="220"/>
      <c r="U33" s="220"/>
      <c r="V33" s="220"/>
      <c r="W33" s="220"/>
    </row>
    <row r="34" spans="1:23" ht="9" customHeight="1" thickBot="1">
      <c r="A34" s="354"/>
      <c r="B34" s="214"/>
      <c r="C34" s="215"/>
      <c r="D34" s="215"/>
      <c r="E34" s="215"/>
      <c r="F34" s="215"/>
      <c r="G34" s="215"/>
      <c r="H34" s="216"/>
      <c r="I34" s="216"/>
      <c r="J34" s="216"/>
      <c r="K34" s="216"/>
      <c r="L34" s="216"/>
      <c r="M34" s="216"/>
      <c r="N34" s="216"/>
      <c r="O34" s="216"/>
      <c r="P34" s="216"/>
      <c r="Q34" s="217"/>
      <c r="R34" s="222"/>
      <c r="S34" s="25"/>
      <c r="T34" s="25"/>
      <c r="U34" s="25"/>
      <c r="V34" s="25"/>
      <c r="W34" s="25"/>
    </row>
    <row r="35" spans="1:23" ht="19.5" customHeight="1" thickTop="1">
      <c r="A35" s="355" t="s">
        <v>219</v>
      </c>
      <c r="C35" s="26"/>
      <c r="D35" s="26"/>
      <c r="E35" s="26"/>
      <c r="F35" s="26"/>
      <c r="G35" s="26"/>
      <c r="H35" s="25"/>
      <c r="I35" s="25"/>
      <c r="J35" s="25"/>
      <c r="K35" s="25"/>
      <c r="L35" s="25"/>
      <c r="M35" s="25"/>
      <c r="N35" s="25"/>
      <c r="O35" s="25"/>
      <c r="P35" s="25"/>
      <c r="Q35" s="220"/>
      <c r="R35" s="222"/>
      <c r="S35" s="25"/>
      <c r="T35" s="25"/>
      <c r="U35" s="25"/>
      <c r="V35" s="25"/>
      <c r="W35" s="25"/>
    </row>
    <row r="36" spans="1:23" ht="12.75" customHeight="1">
      <c r="A36" s="355" t="s">
        <v>237</v>
      </c>
      <c r="C36" s="26"/>
      <c r="D36" s="26"/>
      <c r="E36" s="26"/>
      <c r="F36" s="26"/>
      <c r="G36" s="26"/>
      <c r="H36" s="25"/>
      <c r="I36" s="25"/>
      <c r="J36" s="25"/>
      <c r="K36" s="25"/>
      <c r="L36" s="25"/>
      <c r="M36" s="25"/>
      <c r="N36" s="25"/>
      <c r="O36" s="25"/>
      <c r="P36" s="25"/>
      <c r="Q36" s="220"/>
      <c r="R36" s="222"/>
      <c r="S36" s="25"/>
      <c r="T36" s="25"/>
      <c r="U36" s="25"/>
      <c r="V36" s="25"/>
      <c r="W36" s="25"/>
    </row>
    <row r="37" spans="1:23" ht="12.75" customHeight="1">
      <c r="A37" s="355" t="s">
        <v>226</v>
      </c>
      <c r="B37" s="223"/>
      <c r="C37" s="26"/>
      <c r="D37" s="26"/>
      <c r="E37" s="26"/>
      <c r="F37" s="26"/>
      <c r="G37" s="26"/>
      <c r="H37" s="25"/>
      <c r="I37" s="25"/>
      <c r="J37" s="25"/>
      <c r="K37" s="25"/>
      <c r="L37" s="25"/>
      <c r="M37" s="25"/>
      <c r="N37" s="25"/>
      <c r="O37" s="25"/>
      <c r="P37" s="25"/>
      <c r="Q37" s="220"/>
      <c r="R37" s="222"/>
      <c r="S37" s="25"/>
      <c r="T37" s="25"/>
      <c r="U37" s="25"/>
      <c r="V37" s="25"/>
      <c r="W37" s="25"/>
    </row>
    <row r="38" spans="1:23" ht="9" customHeight="1">
      <c r="A38" s="24"/>
      <c r="B38" s="223"/>
      <c r="C38" s="26"/>
      <c r="D38" s="26"/>
      <c r="E38" s="26"/>
      <c r="F38" s="26"/>
      <c r="G38" s="26"/>
      <c r="H38" s="25"/>
      <c r="I38" s="25"/>
      <c r="J38" s="25"/>
      <c r="K38" s="25"/>
      <c r="L38" s="25"/>
      <c r="M38" s="25"/>
      <c r="N38" s="25"/>
      <c r="O38" s="25"/>
      <c r="P38" s="25"/>
      <c r="Q38" s="220"/>
      <c r="R38" s="222"/>
      <c r="S38" s="25"/>
      <c r="T38" s="25"/>
      <c r="U38" s="25"/>
      <c r="V38" s="25"/>
      <c r="W38" s="25"/>
    </row>
    <row r="39" spans="1:23" ht="9" customHeight="1">
      <c r="A39" s="24"/>
      <c r="B39" s="223"/>
      <c r="C39" s="26"/>
      <c r="D39" s="26"/>
      <c r="E39" s="26"/>
      <c r="F39" s="26"/>
      <c r="G39" s="26"/>
      <c r="H39" s="25"/>
      <c r="I39" s="25"/>
      <c r="J39" s="25"/>
      <c r="K39" s="25"/>
      <c r="L39" s="25"/>
      <c r="M39" s="25"/>
      <c r="N39" s="25"/>
      <c r="O39" s="25"/>
      <c r="P39" s="25"/>
      <c r="Q39" s="220"/>
      <c r="R39" s="222"/>
      <c r="S39" s="25"/>
      <c r="T39" s="25"/>
      <c r="U39" s="25"/>
      <c r="V39" s="25"/>
      <c r="W39" s="25"/>
    </row>
    <row r="40" spans="1:23" ht="9" customHeight="1">
      <c r="A40" s="193"/>
      <c r="B40" s="223"/>
      <c r="C40" s="26"/>
      <c r="D40" s="26"/>
      <c r="E40" s="26"/>
      <c r="F40" s="26"/>
      <c r="G40" s="26"/>
      <c r="H40" s="25"/>
      <c r="I40" s="25"/>
      <c r="J40" s="25"/>
      <c r="K40" s="25"/>
      <c r="L40" s="25"/>
      <c r="M40" s="25"/>
      <c r="N40" s="25"/>
      <c r="O40" s="25"/>
      <c r="P40" s="25"/>
      <c r="Q40" s="220"/>
      <c r="R40" s="222"/>
      <c r="S40" s="25"/>
      <c r="T40" s="25"/>
      <c r="U40" s="25"/>
      <c r="V40" s="25"/>
      <c r="W40" s="25"/>
    </row>
    <row r="41" spans="1:23" ht="9" customHeight="1">
      <c r="A41" s="24"/>
      <c r="B41" s="223"/>
      <c r="C41" s="26"/>
      <c r="D41" s="26"/>
      <c r="E41" s="26"/>
      <c r="F41" s="26"/>
      <c r="G41" s="26"/>
      <c r="H41" s="25"/>
      <c r="I41" s="25"/>
      <c r="J41" s="25"/>
      <c r="K41" s="25"/>
      <c r="L41" s="25"/>
      <c r="M41" s="25"/>
      <c r="N41" s="25"/>
      <c r="O41" s="25"/>
      <c r="P41" s="25"/>
      <c r="Q41" s="220"/>
      <c r="R41" s="222"/>
      <c r="S41" s="25"/>
      <c r="T41" s="25"/>
      <c r="U41" s="25"/>
      <c r="V41" s="25"/>
      <c r="W41" s="25"/>
    </row>
    <row r="42" spans="1:23" ht="9" customHeight="1">
      <c r="A42" s="24"/>
      <c r="B42" s="223"/>
      <c r="C42" s="26"/>
      <c r="D42" s="26"/>
      <c r="E42" s="26"/>
      <c r="F42" s="26"/>
      <c r="G42" s="26"/>
      <c r="H42" s="25"/>
      <c r="I42" s="25"/>
      <c r="J42" s="25"/>
      <c r="K42" s="25"/>
      <c r="L42" s="25"/>
      <c r="M42" s="25"/>
      <c r="N42" s="25"/>
      <c r="O42" s="25"/>
      <c r="P42" s="25"/>
      <c r="Q42" s="220"/>
      <c r="R42" s="222"/>
      <c r="S42" s="25"/>
      <c r="T42" s="25"/>
      <c r="U42" s="25"/>
      <c r="V42" s="25"/>
      <c r="W42" s="25"/>
    </row>
    <row r="43" spans="1:23" ht="9" customHeight="1">
      <c r="A43" s="24"/>
      <c r="B43" s="223"/>
      <c r="C43" s="26"/>
      <c r="D43" s="26"/>
      <c r="E43" s="26"/>
      <c r="F43" s="26"/>
      <c r="G43" s="26"/>
      <c r="H43" s="25"/>
      <c r="I43" s="25"/>
      <c r="J43" s="25"/>
      <c r="K43" s="25"/>
      <c r="L43" s="25"/>
      <c r="M43" s="25"/>
      <c r="N43" s="25"/>
      <c r="O43" s="25"/>
      <c r="P43" s="25"/>
      <c r="Q43" s="220"/>
      <c r="R43" s="222"/>
      <c r="S43" s="25"/>
      <c r="T43" s="25"/>
      <c r="U43" s="25"/>
      <c r="V43" s="25"/>
      <c r="W43" s="25"/>
    </row>
    <row r="44" spans="1:23" ht="9" customHeight="1">
      <c r="A44" s="24"/>
      <c r="C44" s="26"/>
      <c r="D44" s="26"/>
      <c r="E44" s="26"/>
      <c r="F44" s="26"/>
      <c r="G44" s="26"/>
      <c r="H44" s="25"/>
      <c r="I44" s="25"/>
      <c r="J44" s="25"/>
      <c r="K44" s="25"/>
      <c r="L44" s="25"/>
      <c r="M44" s="25"/>
      <c r="N44" s="25"/>
      <c r="O44" s="25"/>
      <c r="P44" s="25"/>
      <c r="Q44" s="220"/>
      <c r="R44" s="222"/>
      <c r="S44" s="25"/>
      <c r="T44" s="25"/>
      <c r="U44" s="25"/>
      <c r="V44" s="25"/>
      <c r="W44" s="25"/>
    </row>
    <row r="45" spans="1:23" ht="9" customHeight="1">
      <c r="A45" s="24"/>
      <c r="C45" s="26"/>
      <c r="D45" s="26"/>
      <c r="E45" s="26"/>
      <c r="F45" s="26"/>
      <c r="G45" s="26"/>
      <c r="H45" s="25"/>
      <c r="I45" s="25"/>
      <c r="J45" s="25"/>
      <c r="K45" s="25"/>
      <c r="L45" s="25"/>
      <c r="M45" s="25"/>
      <c r="N45" s="25"/>
      <c r="O45" s="25"/>
      <c r="P45" s="25"/>
      <c r="Q45" s="220"/>
      <c r="R45" s="222"/>
      <c r="S45" s="25"/>
      <c r="T45" s="25"/>
      <c r="U45" s="25"/>
      <c r="V45" s="25"/>
      <c r="W45" s="25"/>
    </row>
    <row r="46" spans="1:23" ht="9" customHeight="1">
      <c r="A46" s="193"/>
      <c r="C46" s="26"/>
      <c r="D46" s="26"/>
      <c r="E46" s="26"/>
      <c r="F46" s="26"/>
      <c r="G46" s="26"/>
      <c r="H46" s="25"/>
      <c r="I46" s="25"/>
      <c r="J46" s="25"/>
      <c r="K46" s="25"/>
      <c r="L46" s="25"/>
      <c r="M46" s="25"/>
      <c r="N46" s="25"/>
      <c r="O46" s="25"/>
      <c r="P46" s="25"/>
      <c r="Q46" s="220"/>
      <c r="R46" s="222"/>
      <c r="S46" s="25"/>
      <c r="T46" s="25"/>
      <c r="U46" s="25"/>
      <c r="V46" s="25"/>
      <c r="W46" s="25"/>
    </row>
    <row r="47" spans="1:23" ht="9" customHeight="1">
      <c r="A47" s="24"/>
      <c r="C47" s="26"/>
      <c r="D47" s="26"/>
      <c r="E47" s="26"/>
      <c r="F47" s="26"/>
      <c r="G47" s="26"/>
      <c r="H47" s="25"/>
      <c r="I47" s="25"/>
      <c r="J47" s="25"/>
      <c r="K47" s="25"/>
      <c r="L47" s="25"/>
      <c r="M47" s="25"/>
      <c r="N47" s="25"/>
      <c r="O47" s="25"/>
      <c r="P47" s="25"/>
      <c r="Q47" s="220"/>
      <c r="R47" s="222"/>
      <c r="S47" s="25"/>
      <c r="T47" s="25"/>
      <c r="U47" s="25"/>
      <c r="V47" s="25"/>
      <c r="W47" s="25"/>
    </row>
    <row r="48" spans="1:23" ht="9" customHeight="1">
      <c r="A48" s="24"/>
      <c r="C48" s="26"/>
      <c r="D48" s="26"/>
      <c r="E48" s="26"/>
      <c r="F48" s="26"/>
      <c r="G48" s="26"/>
      <c r="H48" s="25"/>
      <c r="I48" s="25"/>
      <c r="J48" s="25"/>
      <c r="K48" s="25"/>
      <c r="L48" s="25"/>
      <c r="M48" s="25"/>
      <c r="N48" s="25"/>
      <c r="O48" s="25"/>
      <c r="P48" s="25"/>
      <c r="Q48" s="220"/>
      <c r="R48" s="222"/>
      <c r="S48" s="25"/>
      <c r="T48" s="25"/>
      <c r="U48" s="25"/>
      <c r="V48" s="25"/>
      <c r="W48" s="25"/>
    </row>
    <row r="49" spans="1:23" ht="9" customHeight="1">
      <c r="A49" s="24"/>
      <c r="C49" s="26"/>
      <c r="D49" s="26"/>
      <c r="E49" s="26"/>
      <c r="F49" s="26"/>
      <c r="G49" s="26"/>
      <c r="H49" s="25"/>
      <c r="I49" s="25"/>
      <c r="J49" s="25"/>
      <c r="K49" s="25"/>
      <c r="L49" s="25"/>
      <c r="M49" s="25"/>
      <c r="N49" s="25"/>
      <c r="O49" s="25"/>
      <c r="P49" s="25"/>
      <c r="Q49" s="220"/>
      <c r="R49" s="222"/>
      <c r="S49" s="25"/>
      <c r="T49" s="25"/>
      <c r="U49" s="25"/>
      <c r="V49" s="25"/>
      <c r="W49" s="25"/>
    </row>
    <row r="50" spans="1:23" ht="9" customHeight="1">
      <c r="A50" s="24"/>
      <c r="C50" s="26"/>
      <c r="D50" s="26"/>
      <c r="E50" s="26"/>
      <c r="F50" s="26"/>
      <c r="G50" s="26"/>
      <c r="H50" s="25"/>
      <c r="I50" s="25"/>
      <c r="J50" s="25"/>
      <c r="K50" s="25"/>
      <c r="L50" s="25"/>
      <c r="M50" s="25"/>
      <c r="N50" s="25"/>
      <c r="O50" s="25"/>
      <c r="P50" s="25"/>
      <c r="Q50" s="220"/>
      <c r="R50" s="222"/>
      <c r="S50" s="25"/>
      <c r="T50" s="25"/>
      <c r="U50" s="25"/>
      <c r="V50" s="25"/>
      <c r="W50" s="25"/>
    </row>
    <row r="51" spans="1:23" ht="9" customHeight="1">
      <c r="A51" s="24"/>
      <c r="C51" s="26"/>
      <c r="D51" s="26"/>
      <c r="E51" s="26"/>
      <c r="F51" s="26"/>
      <c r="G51" s="26"/>
      <c r="H51" s="25"/>
      <c r="I51" s="25"/>
      <c r="J51" s="25"/>
      <c r="K51" s="25"/>
      <c r="L51" s="25"/>
      <c r="M51" s="25"/>
      <c r="N51" s="25"/>
      <c r="O51" s="25"/>
      <c r="P51" s="25"/>
      <c r="Q51" s="220"/>
      <c r="R51" s="222"/>
      <c r="S51" s="25"/>
      <c r="T51" s="25"/>
      <c r="U51" s="25"/>
      <c r="V51" s="25"/>
      <c r="W51" s="25"/>
    </row>
    <row r="52" spans="1:23" ht="9" customHeight="1">
      <c r="A52" s="193"/>
      <c r="C52" s="26"/>
      <c r="D52" s="26"/>
      <c r="E52" s="26"/>
      <c r="F52" s="26"/>
      <c r="G52" s="26"/>
      <c r="H52" s="25"/>
      <c r="I52" s="25"/>
      <c r="J52" s="25"/>
      <c r="K52" s="25"/>
      <c r="L52" s="25"/>
      <c r="M52" s="25"/>
      <c r="N52" s="25"/>
      <c r="O52" s="25"/>
      <c r="P52" s="25"/>
      <c r="Q52" s="220"/>
      <c r="R52" s="222"/>
      <c r="S52" s="25"/>
      <c r="T52" s="25"/>
      <c r="U52" s="25"/>
      <c r="V52" s="25"/>
      <c r="W52" s="25"/>
    </row>
    <row r="53" spans="1:23" ht="9" customHeight="1">
      <c r="A53" s="24"/>
      <c r="C53" s="26"/>
      <c r="D53" s="26"/>
      <c r="E53" s="26"/>
      <c r="F53" s="26"/>
      <c r="G53" s="26"/>
      <c r="H53" s="25"/>
      <c r="I53" s="25"/>
      <c r="J53" s="25"/>
      <c r="K53" s="25"/>
      <c r="L53" s="25"/>
      <c r="M53" s="25"/>
      <c r="N53" s="25"/>
      <c r="O53" s="25"/>
      <c r="P53" s="25"/>
      <c r="Q53" s="220"/>
      <c r="R53" s="222"/>
      <c r="S53" s="25"/>
      <c r="T53" s="25"/>
      <c r="U53" s="25"/>
      <c r="V53" s="25"/>
      <c r="W53" s="25"/>
    </row>
    <row r="54" spans="1:23" ht="9" customHeight="1">
      <c r="A54" s="24"/>
      <c r="C54" s="26"/>
      <c r="D54" s="26"/>
      <c r="E54" s="26"/>
      <c r="F54" s="26"/>
      <c r="G54" s="26"/>
      <c r="H54" s="25"/>
      <c r="I54" s="25"/>
      <c r="J54" s="25"/>
      <c r="K54" s="25"/>
      <c r="L54" s="25"/>
      <c r="M54" s="25"/>
      <c r="N54" s="25"/>
      <c r="O54" s="25"/>
      <c r="P54" s="25"/>
      <c r="Q54" s="220"/>
      <c r="R54" s="222"/>
      <c r="S54" s="25"/>
      <c r="T54" s="25"/>
      <c r="U54" s="25"/>
      <c r="V54" s="25"/>
      <c r="W54" s="25"/>
    </row>
    <row r="55" spans="1:23" ht="9" customHeight="1">
      <c r="A55" s="24"/>
      <c r="C55" s="26"/>
      <c r="D55" s="26"/>
      <c r="E55" s="26"/>
      <c r="F55" s="26"/>
      <c r="G55" s="26"/>
      <c r="H55" s="25"/>
      <c r="I55" s="25"/>
      <c r="J55" s="25"/>
      <c r="K55" s="25"/>
      <c r="L55" s="25"/>
      <c r="M55" s="25"/>
      <c r="N55" s="25"/>
      <c r="O55" s="25"/>
      <c r="P55" s="25"/>
      <c r="Q55" s="220"/>
      <c r="R55" s="222"/>
      <c r="S55" s="25"/>
      <c r="T55" s="25"/>
      <c r="U55" s="25"/>
      <c r="V55" s="25"/>
      <c r="W55" s="25"/>
    </row>
    <row r="56" spans="1:23" ht="9" customHeight="1">
      <c r="A56" s="24"/>
      <c r="C56" s="26"/>
      <c r="D56" s="26"/>
      <c r="E56" s="26"/>
      <c r="F56" s="26"/>
      <c r="G56" s="26"/>
      <c r="H56" s="25"/>
      <c r="I56" s="25"/>
      <c r="J56" s="25"/>
      <c r="K56" s="25"/>
      <c r="L56" s="25"/>
      <c r="M56" s="25"/>
      <c r="N56" s="25"/>
      <c r="O56" s="25"/>
      <c r="P56" s="25"/>
      <c r="Q56" s="220"/>
      <c r="R56" s="222"/>
      <c r="S56" s="25"/>
      <c r="T56" s="25"/>
      <c r="U56" s="25"/>
      <c r="V56" s="25"/>
      <c r="W56" s="25"/>
    </row>
    <row r="57" spans="1:23" ht="9" customHeight="1">
      <c r="A57" s="193"/>
      <c r="C57" s="26"/>
      <c r="D57" s="26"/>
      <c r="E57" s="26"/>
      <c r="F57" s="26"/>
      <c r="G57" s="26"/>
      <c r="H57" s="25"/>
      <c r="I57" s="25"/>
      <c r="J57" s="25"/>
      <c r="K57" s="25"/>
      <c r="L57" s="25"/>
      <c r="M57" s="25"/>
      <c r="N57" s="25"/>
      <c r="O57" s="25"/>
      <c r="P57" s="25"/>
      <c r="Q57" s="220"/>
      <c r="R57" s="222"/>
      <c r="S57" s="25"/>
      <c r="T57" s="25"/>
      <c r="U57" s="25"/>
      <c r="V57" s="25"/>
      <c r="W57" s="25"/>
    </row>
    <row r="58" spans="1:23" ht="9" customHeight="1">
      <c r="A58" s="194"/>
      <c r="C58" s="26"/>
      <c r="D58" s="26"/>
      <c r="E58" s="26"/>
      <c r="F58" s="26"/>
      <c r="G58" s="26"/>
      <c r="H58" s="25"/>
      <c r="I58" s="25"/>
      <c r="J58" s="25"/>
      <c r="K58" s="25"/>
      <c r="L58" s="25"/>
      <c r="M58" s="25"/>
      <c r="N58" s="25"/>
      <c r="O58" s="25"/>
      <c r="P58" s="25"/>
      <c r="Q58" s="220"/>
      <c r="R58" s="222"/>
      <c r="S58" s="25"/>
      <c r="T58" s="25"/>
      <c r="U58" s="25"/>
      <c r="V58" s="25"/>
      <c r="W58" s="25"/>
    </row>
    <row r="59" spans="1:23" ht="9" customHeight="1">
      <c r="A59" s="194"/>
      <c r="C59" s="26"/>
      <c r="D59" s="26"/>
      <c r="E59" s="26"/>
      <c r="F59" s="26"/>
      <c r="G59" s="26"/>
      <c r="H59" s="25"/>
      <c r="I59" s="25"/>
      <c r="J59" s="25"/>
      <c r="K59" s="25"/>
      <c r="L59" s="25"/>
      <c r="M59" s="25"/>
      <c r="N59" s="25"/>
      <c r="O59" s="25"/>
      <c r="P59" s="25"/>
      <c r="Q59" s="220"/>
      <c r="R59" s="222"/>
      <c r="S59" s="25"/>
      <c r="T59" s="25"/>
      <c r="U59" s="25"/>
      <c r="V59" s="25"/>
      <c r="W59" s="25"/>
    </row>
    <row r="60" spans="1:23" ht="9" customHeight="1">
      <c r="A60" s="194"/>
      <c r="C60" s="26"/>
      <c r="D60" s="26"/>
      <c r="E60" s="26"/>
      <c r="F60" s="26"/>
      <c r="G60" s="26"/>
      <c r="H60" s="25"/>
      <c r="I60" s="25"/>
      <c r="J60" s="25"/>
      <c r="K60" s="25"/>
      <c r="L60" s="25"/>
      <c r="M60" s="25"/>
      <c r="N60" s="25"/>
      <c r="O60" s="25"/>
      <c r="P60" s="25"/>
      <c r="Q60" s="220"/>
      <c r="R60" s="222"/>
      <c r="S60" s="25"/>
      <c r="T60" s="25"/>
      <c r="U60" s="25"/>
      <c r="V60" s="25"/>
      <c r="W60" s="25"/>
    </row>
    <row r="61" spans="1:23" ht="9" customHeight="1">
      <c r="A61" s="194"/>
      <c r="C61" s="26"/>
      <c r="D61" s="26"/>
      <c r="E61" s="26"/>
      <c r="F61" s="26"/>
      <c r="G61" s="26"/>
      <c r="H61" s="25"/>
      <c r="I61" s="25"/>
      <c r="J61" s="25"/>
      <c r="K61" s="25"/>
      <c r="L61" s="25"/>
      <c r="M61" s="25"/>
      <c r="N61" s="25"/>
      <c r="O61" s="25"/>
      <c r="P61" s="25"/>
      <c r="Q61" s="220"/>
      <c r="R61" s="222"/>
      <c r="S61" s="25"/>
      <c r="T61" s="25"/>
      <c r="U61" s="25"/>
      <c r="V61" s="25"/>
      <c r="W61" s="25"/>
    </row>
    <row r="62" spans="1:23" ht="9" customHeight="1">
      <c r="A62" s="195"/>
      <c r="C62" s="26"/>
      <c r="D62" s="26"/>
      <c r="E62" s="26"/>
      <c r="F62" s="26"/>
      <c r="G62" s="26"/>
      <c r="H62" s="25"/>
      <c r="I62" s="25"/>
      <c r="J62" s="25"/>
      <c r="K62" s="25"/>
      <c r="L62" s="25"/>
      <c r="M62" s="25"/>
      <c r="N62" s="25"/>
      <c r="O62" s="25"/>
      <c r="P62" s="25"/>
      <c r="Q62" s="220"/>
      <c r="R62" s="222"/>
      <c r="S62" s="25"/>
      <c r="T62" s="25"/>
      <c r="U62" s="25"/>
      <c r="V62" s="25"/>
      <c r="W62" s="25"/>
    </row>
    <row r="63" spans="1:23" ht="9" customHeight="1">
      <c r="A63" s="195"/>
      <c r="C63" s="26"/>
      <c r="D63" s="26"/>
      <c r="E63" s="26"/>
      <c r="F63" s="26"/>
      <c r="G63" s="26"/>
      <c r="H63" s="25"/>
      <c r="I63" s="25"/>
      <c r="J63" s="25"/>
      <c r="K63" s="25"/>
      <c r="L63" s="25"/>
      <c r="M63" s="25"/>
      <c r="N63" s="25"/>
      <c r="O63" s="25"/>
      <c r="P63" s="25"/>
      <c r="Q63" s="220"/>
      <c r="R63" s="222"/>
      <c r="S63" s="25"/>
      <c r="T63" s="25"/>
      <c r="U63" s="25"/>
      <c r="V63" s="25"/>
      <c r="W63" s="25"/>
    </row>
    <row r="64" spans="1:23" ht="9" customHeight="1">
      <c r="A64" s="196"/>
      <c r="C64" s="26"/>
      <c r="D64" s="26"/>
      <c r="E64" s="26"/>
      <c r="F64" s="26"/>
      <c r="G64" s="26"/>
      <c r="H64" s="25"/>
      <c r="I64" s="25"/>
      <c r="J64" s="25"/>
      <c r="K64" s="25"/>
      <c r="L64" s="25"/>
      <c r="M64" s="25"/>
      <c r="N64" s="25"/>
      <c r="O64" s="25"/>
      <c r="P64" s="25"/>
      <c r="Q64" s="220"/>
      <c r="R64" s="222"/>
      <c r="S64" s="25"/>
      <c r="T64" s="25"/>
      <c r="U64" s="25"/>
      <c r="V64" s="25"/>
      <c r="W64" s="25"/>
    </row>
    <row r="65" spans="1:23" ht="9" customHeight="1">
      <c r="A65" s="24"/>
      <c r="C65" s="26"/>
      <c r="D65" s="26"/>
      <c r="E65" s="26"/>
      <c r="F65" s="26"/>
      <c r="G65" s="26"/>
      <c r="H65" s="25"/>
      <c r="I65" s="25"/>
      <c r="J65" s="25"/>
      <c r="K65" s="25"/>
      <c r="L65" s="25"/>
      <c r="M65" s="25"/>
      <c r="N65" s="25"/>
      <c r="O65" s="25"/>
      <c r="P65" s="25"/>
      <c r="Q65" s="220"/>
      <c r="R65" s="222"/>
      <c r="S65" s="25"/>
      <c r="T65" s="25"/>
      <c r="U65" s="25"/>
      <c r="V65" s="25"/>
      <c r="W65" s="25"/>
    </row>
    <row r="66" spans="1:23" ht="9" customHeight="1">
      <c r="A66" s="24"/>
      <c r="C66" s="26"/>
      <c r="D66" s="26"/>
      <c r="E66" s="26"/>
      <c r="F66" s="26"/>
      <c r="G66" s="26"/>
      <c r="H66" s="25"/>
      <c r="I66" s="25"/>
      <c r="J66" s="25"/>
      <c r="K66" s="25"/>
      <c r="L66" s="25"/>
      <c r="M66" s="25"/>
      <c r="N66" s="25"/>
      <c r="O66" s="25"/>
      <c r="P66" s="25"/>
      <c r="Q66" s="220"/>
      <c r="R66" s="222"/>
      <c r="S66" s="25"/>
      <c r="T66" s="25"/>
      <c r="U66" s="25"/>
      <c r="V66" s="25"/>
      <c r="W66" s="25"/>
    </row>
    <row r="67" spans="1:23" ht="9" customHeight="1">
      <c r="A67" s="24"/>
      <c r="C67" s="26"/>
      <c r="D67" s="26"/>
      <c r="E67" s="26"/>
      <c r="F67" s="26"/>
      <c r="G67" s="26"/>
      <c r="H67" s="25"/>
      <c r="I67" s="25"/>
      <c r="J67" s="25"/>
      <c r="K67" s="25"/>
      <c r="L67" s="25"/>
      <c r="M67" s="25"/>
      <c r="N67" s="25"/>
      <c r="O67" s="25"/>
      <c r="P67" s="25"/>
      <c r="Q67" s="220"/>
      <c r="R67" s="222"/>
      <c r="S67" s="25"/>
      <c r="T67" s="25"/>
      <c r="U67" s="25"/>
      <c r="V67" s="25"/>
      <c r="W67" s="25"/>
    </row>
    <row r="68" spans="1:23" ht="9" customHeight="1">
      <c r="A68" s="24"/>
      <c r="C68" s="26"/>
      <c r="D68" s="26"/>
      <c r="E68" s="26"/>
      <c r="F68" s="26"/>
      <c r="G68" s="26"/>
      <c r="H68" s="25"/>
      <c r="I68" s="25"/>
      <c r="J68" s="25"/>
      <c r="K68" s="25"/>
      <c r="L68" s="25"/>
      <c r="M68" s="25"/>
      <c r="N68" s="25"/>
      <c r="O68" s="25"/>
      <c r="P68" s="25"/>
      <c r="Q68" s="220"/>
      <c r="R68" s="222"/>
      <c r="S68" s="25"/>
      <c r="T68" s="25"/>
      <c r="U68" s="25"/>
      <c r="V68" s="25"/>
      <c r="W68" s="25"/>
    </row>
    <row r="69" spans="1:23" ht="9" customHeight="1">
      <c r="A69" s="194"/>
      <c r="C69" s="26"/>
      <c r="D69" s="26"/>
      <c r="E69" s="26"/>
      <c r="F69" s="26"/>
      <c r="G69" s="26"/>
      <c r="H69" s="25"/>
      <c r="I69" s="25"/>
      <c r="J69" s="25"/>
      <c r="K69" s="25"/>
      <c r="L69" s="25"/>
      <c r="M69" s="25"/>
      <c r="N69" s="25"/>
      <c r="O69" s="25"/>
      <c r="P69" s="25"/>
      <c r="Q69" s="220"/>
      <c r="R69" s="222"/>
      <c r="S69" s="25"/>
      <c r="T69" s="25"/>
      <c r="U69" s="25"/>
      <c r="V69" s="25"/>
      <c r="W69" s="25"/>
    </row>
    <row r="70" spans="1:23" ht="9" customHeight="1">
      <c r="A70" s="196"/>
      <c r="C70" s="26"/>
      <c r="D70" s="26"/>
      <c r="E70" s="26"/>
      <c r="F70" s="26"/>
      <c r="G70" s="26"/>
      <c r="H70" s="25"/>
      <c r="I70" s="25"/>
      <c r="J70" s="25"/>
      <c r="K70" s="25"/>
      <c r="L70" s="25"/>
      <c r="M70" s="25"/>
      <c r="N70" s="25"/>
      <c r="O70" s="25"/>
      <c r="P70" s="25"/>
      <c r="Q70" s="220"/>
      <c r="R70" s="222"/>
      <c r="S70" s="25"/>
      <c r="T70" s="25"/>
      <c r="U70" s="25"/>
      <c r="V70" s="25"/>
      <c r="W70" s="25"/>
    </row>
    <row r="71" spans="1:23" ht="9" customHeight="1">
      <c r="A71" s="24"/>
      <c r="C71" s="26"/>
      <c r="D71" s="26"/>
      <c r="E71" s="26"/>
      <c r="F71" s="26"/>
      <c r="G71" s="26"/>
      <c r="H71" s="25"/>
      <c r="I71" s="25"/>
      <c r="J71" s="25"/>
      <c r="K71" s="25"/>
      <c r="L71" s="25"/>
      <c r="M71" s="25"/>
      <c r="N71" s="25"/>
      <c r="O71" s="25"/>
      <c r="P71" s="25"/>
      <c r="Q71" s="220"/>
      <c r="R71" s="222"/>
      <c r="S71" s="25"/>
      <c r="T71" s="25"/>
      <c r="U71" s="25"/>
      <c r="V71" s="25"/>
      <c r="W71" s="25"/>
    </row>
    <row r="72" spans="1:23" ht="9" customHeight="1">
      <c r="A72" s="24"/>
      <c r="C72" s="26"/>
      <c r="D72" s="26"/>
      <c r="E72" s="26"/>
      <c r="F72" s="26"/>
      <c r="G72" s="26"/>
      <c r="H72" s="25"/>
      <c r="I72" s="25"/>
      <c r="J72" s="25"/>
      <c r="K72" s="25"/>
      <c r="L72" s="25"/>
      <c r="M72" s="25"/>
      <c r="N72" s="25"/>
      <c r="O72" s="25"/>
      <c r="P72" s="25"/>
      <c r="Q72" s="220"/>
      <c r="R72" s="222"/>
      <c r="S72" s="25"/>
      <c r="T72" s="25"/>
      <c r="U72" s="25"/>
      <c r="V72" s="25"/>
      <c r="W72" s="25"/>
    </row>
    <row r="73" spans="1:23" ht="9" customHeight="1">
      <c r="A73" s="24"/>
      <c r="C73" s="26"/>
      <c r="D73" s="26"/>
      <c r="E73" s="26"/>
      <c r="F73" s="26"/>
      <c r="G73" s="26"/>
      <c r="H73" s="25"/>
      <c r="I73" s="25"/>
      <c r="J73" s="25"/>
      <c r="K73" s="25"/>
      <c r="L73" s="25"/>
      <c r="M73" s="25"/>
      <c r="N73" s="25"/>
      <c r="O73" s="25"/>
      <c r="P73" s="25"/>
      <c r="Q73" s="220"/>
      <c r="R73" s="222"/>
      <c r="S73" s="25"/>
      <c r="T73" s="25"/>
      <c r="U73" s="25"/>
      <c r="V73" s="25"/>
      <c r="W73" s="25"/>
    </row>
    <row r="74" spans="1:23" ht="9" customHeight="1">
      <c r="A74" s="24"/>
      <c r="C74" s="26"/>
      <c r="D74" s="26"/>
      <c r="E74" s="26"/>
      <c r="F74" s="26"/>
      <c r="G74" s="26"/>
      <c r="H74" s="25"/>
      <c r="I74" s="25"/>
      <c r="J74" s="25"/>
      <c r="K74" s="25"/>
      <c r="L74" s="25"/>
      <c r="M74" s="25"/>
      <c r="N74" s="25"/>
      <c r="O74" s="25"/>
      <c r="P74" s="25"/>
      <c r="Q74" s="220"/>
      <c r="R74" s="222"/>
      <c r="S74" s="25"/>
      <c r="T74" s="25"/>
      <c r="U74" s="25"/>
      <c r="V74" s="25"/>
      <c r="W74" s="25"/>
    </row>
    <row r="75" spans="1:23" ht="9" customHeight="1">
      <c r="A75" s="194"/>
      <c r="C75" s="26"/>
      <c r="D75" s="26"/>
      <c r="E75" s="26"/>
      <c r="F75" s="26"/>
      <c r="G75" s="26"/>
      <c r="H75" s="25"/>
      <c r="I75" s="25"/>
      <c r="J75" s="25"/>
      <c r="K75" s="25"/>
      <c r="L75" s="25"/>
      <c r="M75" s="25"/>
      <c r="N75" s="25"/>
      <c r="O75" s="25"/>
      <c r="P75" s="25"/>
      <c r="Q75" s="220"/>
      <c r="R75" s="222"/>
      <c r="S75" s="25"/>
      <c r="T75" s="25"/>
      <c r="U75" s="25"/>
      <c r="V75" s="25"/>
      <c r="W75" s="25"/>
    </row>
    <row r="76" spans="1:23" ht="9" customHeight="1">
      <c r="A76" s="196"/>
      <c r="C76" s="26"/>
      <c r="D76" s="26"/>
      <c r="E76" s="26"/>
      <c r="F76" s="26"/>
      <c r="G76" s="26"/>
      <c r="H76" s="25"/>
      <c r="I76" s="25"/>
      <c r="J76" s="25"/>
      <c r="K76" s="25"/>
      <c r="L76" s="25"/>
      <c r="M76" s="25"/>
      <c r="N76" s="25"/>
      <c r="O76" s="25"/>
      <c r="P76" s="25"/>
      <c r="Q76" s="220"/>
      <c r="R76" s="222"/>
      <c r="S76" s="25"/>
      <c r="T76" s="25"/>
      <c r="U76" s="25"/>
      <c r="V76" s="25"/>
      <c r="W76" s="25"/>
    </row>
    <row r="77" spans="1:23" ht="9" customHeight="1">
      <c r="A77" s="24"/>
      <c r="C77" s="26"/>
      <c r="D77" s="26"/>
      <c r="E77" s="26"/>
      <c r="F77" s="26"/>
      <c r="G77" s="26"/>
      <c r="H77" s="25"/>
      <c r="I77" s="25"/>
      <c r="J77" s="25"/>
      <c r="K77" s="25"/>
      <c r="L77" s="25"/>
      <c r="M77" s="25"/>
      <c r="N77" s="25"/>
      <c r="O77" s="25"/>
      <c r="P77" s="25"/>
      <c r="Q77" s="220"/>
      <c r="R77" s="222"/>
      <c r="S77" s="25"/>
      <c r="T77" s="25"/>
      <c r="U77" s="25"/>
      <c r="V77" s="25"/>
      <c r="W77" s="25"/>
    </row>
    <row r="78" spans="1:23" ht="9" customHeight="1">
      <c r="A78" s="24"/>
      <c r="C78" s="26"/>
      <c r="D78" s="26"/>
      <c r="E78" s="26"/>
      <c r="F78" s="26"/>
      <c r="G78" s="26"/>
      <c r="H78" s="25"/>
      <c r="I78" s="25"/>
      <c r="J78" s="25"/>
      <c r="K78" s="25"/>
      <c r="L78" s="25"/>
      <c r="M78" s="25"/>
      <c r="N78" s="25"/>
      <c r="O78" s="25"/>
      <c r="P78" s="25"/>
      <c r="Q78" s="220"/>
      <c r="R78" s="222"/>
      <c r="S78" s="25"/>
      <c r="T78" s="25"/>
      <c r="U78" s="25"/>
      <c r="V78" s="25"/>
      <c r="W78" s="25"/>
    </row>
    <row r="79" spans="1:23" ht="9" customHeight="1">
      <c r="A79" s="24"/>
      <c r="C79" s="50"/>
      <c r="D79" s="50"/>
      <c r="E79" s="50"/>
      <c r="F79" s="50"/>
      <c r="G79" s="50"/>
      <c r="R79" s="222"/>
    </row>
    <row r="80" spans="1:23" ht="9" customHeight="1">
      <c r="A80" s="24"/>
      <c r="C80" s="50"/>
      <c r="D80" s="50"/>
      <c r="E80" s="50"/>
      <c r="F80" s="50"/>
      <c r="G80" s="50"/>
      <c r="R80" s="222"/>
    </row>
    <row r="81" spans="1:18" ht="9" customHeight="1">
      <c r="A81" s="24"/>
      <c r="C81" s="50"/>
      <c r="D81" s="50"/>
      <c r="E81" s="50"/>
      <c r="F81" s="50"/>
      <c r="G81" s="50"/>
      <c r="R81" s="222"/>
    </row>
    <row r="82" spans="1:18" ht="9" customHeight="1">
      <c r="A82" s="24"/>
      <c r="C82" s="50"/>
      <c r="D82" s="50"/>
      <c r="E82" s="50"/>
      <c r="F82" s="50"/>
      <c r="G82" s="50"/>
      <c r="R82" s="222"/>
    </row>
    <row r="83" spans="1:18" ht="9" customHeight="1">
      <c r="A83" s="24"/>
      <c r="C83" s="50"/>
      <c r="D83" s="50"/>
      <c r="E83" s="50"/>
      <c r="F83" s="50"/>
      <c r="G83" s="50"/>
      <c r="R83" s="222"/>
    </row>
    <row r="84" spans="1:18" ht="9" customHeight="1">
      <c r="A84" s="24"/>
      <c r="C84" s="50"/>
      <c r="D84" s="50"/>
      <c r="E84" s="50"/>
      <c r="F84" s="50"/>
      <c r="G84" s="50"/>
      <c r="R84" s="222"/>
    </row>
    <row r="85" spans="1:18" ht="9" customHeight="1">
      <c r="A85" s="194"/>
      <c r="C85" s="50"/>
      <c r="D85" s="50"/>
      <c r="E85" s="50"/>
      <c r="F85" s="50"/>
      <c r="G85" s="50"/>
      <c r="R85" s="222"/>
    </row>
    <row r="86" spans="1:18" ht="9" customHeight="1">
      <c r="A86" s="196"/>
      <c r="C86" s="50"/>
      <c r="D86" s="50"/>
      <c r="E86" s="50"/>
      <c r="F86" s="50"/>
      <c r="G86" s="50"/>
      <c r="R86" s="222"/>
    </row>
    <row r="87" spans="1:18" ht="9" customHeight="1">
      <c r="A87" s="24"/>
      <c r="C87" s="50"/>
      <c r="D87" s="50"/>
      <c r="E87" s="50"/>
      <c r="F87" s="50"/>
      <c r="G87" s="50"/>
      <c r="R87" s="222"/>
    </row>
    <row r="88" spans="1:18" ht="9" customHeight="1">
      <c r="A88" s="24"/>
      <c r="C88" s="50"/>
      <c r="D88" s="50"/>
      <c r="E88" s="50"/>
      <c r="F88" s="50"/>
      <c r="G88" s="50"/>
      <c r="R88" s="222"/>
    </row>
    <row r="89" spans="1:18" ht="9" customHeight="1">
      <c r="A89" s="24"/>
      <c r="C89" s="50"/>
      <c r="D89" s="50"/>
      <c r="E89" s="50"/>
      <c r="F89" s="50"/>
      <c r="G89" s="50"/>
      <c r="R89" s="222"/>
    </row>
    <row r="90" spans="1:18" ht="9" customHeight="1">
      <c r="A90" s="24"/>
      <c r="C90" s="50"/>
      <c r="D90" s="50"/>
      <c r="E90" s="50"/>
      <c r="F90" s="50"/>
      <c r="G90" s="50"/>
      <c r="R90" s="222"/>
    </row>
    <row r="91" spans="1:18" ht="9" customHeight="1">
      <c r="A91" s="24"/>
      <c r="C91" s="50"/>
      <c r="D91" s="50"/>
      <c r="E91" s="50"/>
      <c r="F91" s="50"/>
      <c r="G91" s="50"/>
      <c r="R91" s="222"/>
    </row>
    <row r="92" spans="1:18" ht="9" customHeight="1">
      <c r="A92" s="24"/>
      <c r="C92" s="50"/>
      <c r="D92" s="50"/>
      <c r="E92" s="50"/>
      <c r="F92" s="50"/>
      <c r="G92" s="50"/>
      <c r="R92" s="222"/>
    </row>
    <row r="93" spans="1:18" ht="9" customHeight="1">
      <c r="A93" s="24"/>
      <c r="C93" s="50"/>
      <c r="D93" s="50"/>
      <c r="E93" s="50"/>
      <c r="F93" s="50"/>
      <c r="G93" s="50"/>
      <c r="R93" s="222"/>
    </row>
    <row r="94" spans="1:18" ht="9" customHeight="1">
      <c r="A94" s="24"/>
      <c r="C94" s="50"/>
      <c r="D94" s="50"/>
      <c r="E94" s="50"/>
      <c r="F94" s="50"/>
      <c r="G94" s="50"/>
      <c r="R94" s="222"/>
    </row>
    <row r="95" spans="1:18" ht="9" customHeight="1">
      <c r="A95" s="24"/>
      <c r="C95" s="50"/>
      <c r="D95" s="50"/>
      <c r="E95" s="50"/>
      <c r="F95" s="50"/>
      <c r="G95" s="50"/>
      <c r="R95" s="222"/>
    </row>
    <row r="96" spans="1:18" ht="9" customHeight="1">
      <c r="A96" s="196"/>
      <c r="C96" s="50"/>
      <c r="D96" s="50"/>
      <c r="E96" s="50"/>
      <c r="F96" s="50"/>
      <c r="G96" s="50"/>
      <c r="R96" s="222"/>
    </row>
    <row r="97" spans="1:18" ht="9" customHeight="1">
      <c r="A97" s="24"/>
      <c r="C97" s="50"/>
      <c r="D97" s="50"/>
      <c r="E97" s="50"/>
      <c r="F97" s="50"/>
      <c r="G97" s="50"/>
      <c r="R97" s="222"/>
    </row>
    <row r="98" spans="1:18" ht="9" customHeight="1">
      <c r="A98" s="24"/>
      <c r="C98" s="50"/>
      <c r="D98" s="50"/>
      <c r="E98" s="50"/>
      <c r="F98" s="50"/>
      <c r="G98" s="50"/>
      <c r="R98" s="222"/>
    </row>
    <row r="99" spans="1:18" ht="9" customHeight="1">
      <c r="A99" s="24"/>
      <c r="C99" s="50"/>
      <c r="D99" s="50"/>
      <c r="E99" s="50"/>
      <c r="F99" s="50"/>
      <c r="G99" s="50"/>
      <c r="R99" s="222"/>
    </row>
    <row r="100" spans="1:18">
      <c r="A100" s="197"/>
      <c r="C100" s="50"/>
      <c r="D100" s="50"/>
      <c r="E100" s="50"/>
      <c r="F100" s="50"/>
      <c r="G100" s="50"/>
      <c r="R100" s="222"/>
    </row>
    <row r="101" spans="1:18">
      <c r="A101" s="197"/>
      <c r="C101" s="50"/>
      <c r="D101" s="50"/>
      <c r="E101" s="50"/>
      <c r="F101" s="50"/>
      <c r="G101" s="50"/>
      <c r="R101" s="222"/>
    </row>
    <row r="102" spans="1:18">
      <c r="A102" s="197"/>
      <c r="C102" s="50"/>
      <c r="D102" s="50"/>
      <c r="E102" s="50"/>
      <c r="F102" s="50"/>
      <c r="G102" s="50"/>
      <c r="R102" s="222"/>
    </row>
    <row r="103" spans="1:18">
      <c r="A103" s="197"/>
      <c r="C103" s="50"/>
      <c r="D103" s="50"/>
      <c r="E103" s="50"/>
      <c r="F103" s="50"/>
      <c r="G103" s="50"/>
    </row>
    <row r="104" spans="1:18">
      <c r="A104" s="197"/>
      <c r="C104" s="50"/>
      <c r="D104" s="50"/>
      <c r="E104" s="50"/>
      <c r="F104" s="50"/>
      <c r="G104" s="50"/>
    </row>
    <row r="105" spans="1:18">
      <c r="A105" s="197"/>
      <c r="C105" s="50"/>
      <c r="D105" s="50"/>
      <c r="E105" s="50"/>
      <c r="F105" s="50"/>
      <c r="G105" s="50"/>
    </row>
    <row r="106" spans="1:18">
      <c r="A106" s="197"/>
      <c r="C106" s="50"/>
      <c r="D106" s="50"/>
      <c r="E106" s="50"/>
      <c r="F106" s="50"/>
      <c r="G106" s="50"/>
    </row>
    <row r="107" spans="1:18" ht="15.75">
      <c r="A107" s="198"/>
      <c r="C107" s="50"/>
      <c r="D107" s="50"/>
      <c r="E107" s="50"/>
      <c r="F107" s="50"/>
      <c r="G107" s="50"/>
    </row>
    <row r="108" spans="1:18" ht="15.75">
      <c r="A108" s="198"/>
      <c r="C108" s="50"/>
      <c r="D108" s="50"/>
      <c r="E108" s="50"/>
      <c r="F108" s="50"/>
      <c r="G108" s="50"/>
    </row>
    <row r="109" spans="1:18" ht="15.75">
      <c r="A109" s="198"/>
      <c r="C109" s="50"/>
      <c r="D109" s="50"/>
      <c r="E109" s="50"/>
      <c r="F109" s="50"/>
      <c r="G109" s="50"/>
    </row>
    <row r="110" spans="1:18" ht="15.75">
      <c r="A110" s="198"/>
      <c r="C110" s="50"/>
      <c r="D110" s="50"/>
      <c r="E110" s="50"/>
      <c r="F110" s="50"/>
      <c r="G110" s="50"/>
    </row>
    <row r="111" spans="1:18" ht="15.75">
      <c r="A111" s="198"/>
      <c r="C111" s="50"/>
      <c r="D111" s="50"/>
      <c r="E111" s="50"/>
      <c r="F111" s="50"/>
      <c r="G111" s="50"/>
    </row>
    <row r="112" spans="1:18" ht="15.75">
      <c r="A112" s="198"/>
      <c r="C112" s="50"/>
      <c r="D112" s="50"/>
      <c r="E112" s="50"/>
      <c r="F112" s="50"/>
      <c r="G112" s="50"/>
    </row>
    <row r="113" spans="1:7" ht="15.75">
      <c r="A113" s="198"/>
      <c r="C113" s="50"/>
      <c r="D113" s="50"/>
      <c r="E113" s="50"/>
      <c r="F113" s="50"/>
      <c r="G113" s="50"/>
    </row>
    <row r="114" spans="1:7" ht="15.75">
      <c r="A114" s="198"/>
      <c r="C114" s="50"/>
      <c r="D114" s="50"/>
      <c r="E114" s="50"/>
      <c r="F114" s="50"/>
      <c r="G114" s="50"/>
    </row>
    <row r="115" spans="1:7" ht="15.75">
      <c r="A115" s="198"/>
      <c r="C115" s="50"/>
      <c r="D115" s="50"/>
      <c r="E115" s="50"/>
      <c r="F115" s="50"/>
      <c r="G115" s="50"/>
    </row>
    <row r="116" spans="1:7" ht="15.75">
      <c r="A116" s="198"/>
      <c r="C116" s="50"/>
      <c r="D116" s="50"/>
      <c r="E116" s="50"/>
      <c r="F116" s="50"/>
      <c r="G116" s="50"/>
    </row>
    <row r="117" spans="1:7" ht="15.75">
      <c r="A117" s="198"/>
      <c r="C117" s="50"/>
      <c r="D117" s="50"/>
      <c r="E117" s="50"/>
      <c r="F117" s="50"/>
      <c r="G117" s="50"/>
    </row>
    <row r="118" spans="1:7" ht="15.75">
      <c r="A118" s="198"/>
      <c r="C118" s="50"/>
      <c r="D118" s="50"/>
      <c r="E118" s="50"/>
      <c r="F118" s="50"/>
      <c r="G118" s="50"/>
    </row>
    <row r="119" spans="1:7" ht="15.75">
      <c r="A119" s="198"/>
      <c r="C119" s="50"/>
      <c r="D119" s="50"/>
      <c r="E119" s="50"/>
      <c r="F119" s="50"/>
      <c r="G119" s="50"/>
    </row>
    <row r="120" spans="1:7" ht="15.75">
      <c r="A120" s="198"/>
      <c r="C120" s="50"/>
      <c r="D120" s="50"/>
      <c r="E120" s="50"/>
      <c r="F120" s="50"/>
      <c r="G120" s="50"/>
    </row>
    <row r="121" spans="1:7" ht="15.75">
      <c r="A121" s="198"/>
      <c r="C121" s="50"/>
      <c r="D121" s="50"/>
      <c r="E121" s="50"/>
      <c r="F121" s="50"/>
      <c r="G121" s="50"/>
    </row>
    <row r="122" spans="1:7" ht="15.75">
      <c r="A122" s="198"/>
      <c r="C122" s="50"/>
      <c r="D122" s="50"/>
      <c r="E122" s="50"/>
      <c r="F122" s="50"/>
      <c r="G122" s="50"/>
    </row>
    <row r="123" spans="1:7" ht="15.75">
      <c r="A123" s="198"/>
      <c r="C123" s="50"/>
      <c r="D123" s="50"/>
      <c r="E123" s="50"/>
      <c r="F123" s="50"/>
      <c r="G123" s="50"/>
    </row>
    <row r="124" spans="1:7" ht="15.75">
      <c r="A124" s="198"/>
      <c r="C124" s="50"/>
      <c r="D124" s="50"/>
      <c r="E124" s="50"/>
      <c r="F124" s="50"/>
      <c r="G124" s="50"/>
    </row>
    <row r="125" spans="1:7" ht="15.75">
      <c r="A125" s="198"/>
      <c r="C125" s="50"/>
      <c r="D125" s="50"/>
      <c r="E125" s="50"/>
      <c r="F125" s="50"/>
      <c r="G125" s="50"/>
    </row>
    <row r="126" spans="1:7" ht="15.75">
      <c r="A126" s="198"/>
      <c r="C126" s="50"/>
      <c r="D126" s="50"/>
      <c r="E126" s="50"/>
      <c r="F126" s="50"/>
      <c r="G126" s="50"/>
    </row>
    <row r="127" spans="1:7" ht="15.75">
      <c r="A127" s="198"/>
      <c r="C127" s="50"/>
      <c r="D127" s="50"/>
      <c r="E127" s="50"/>
      <c r="F127" s="50"/>
      <c r="G127" s="50"/>
    </row>
    <row r="128" spans="1:7" ht="15.75">
      <c r="A128" s="198"/>
      <c r="C128" s="50"/>
      <c r="D128" s="50"/>
      <c r="E128" s="50"/>
      <c r="F128" s="50"/>
      <c r="G128" s="50"/>
    </row>
    <row r="129" spans="1:7" ht="15.75">
      <c r="A129" s="198"/>
      <c r="C129" s="50"/>
      <c r="D129" s="50"/>
      <c r="E129" s="50"/>
      <c r="F129" s="50"/>
      <c r="G129" s="50"/>
    </row>
    <row r="130" spans="1:7" ht="15.75">
      <c r="A130" s="198"/>
      <c r="C130" s="50"/>
      <c r="D130" s="50"/>
      <c r="E130" s="50"/>
      <c r="F130" s="50"/>
      <c r="G130" s="50"/>
    </row>
    <row r="131" spans="1:7" ht="15.75">
      <c r="A131" s="198"/>
      <c r="C131" s="50"/>
      <c r="D131" s="50"/>
      <c r="E131" s="50"/>
      <c r="F131" s="50"/>
      <c r="G131" s="50"/>
    </row>
    <row r="132" spans="1:7" ht="15.75">
      <c r="A132" s="198"/>
      <c r="C132" s="50"/>
      <c r="D132" s="50"/>
      <c r="E132" s="50"/>
      <c r="F132" s="50"/>
      <c r="G132" s="50"/>
    </row>
    <row r="133" spans="1:7" ht="15.75">
      <c r="A133" s="198"/>
      <c r="C133" s="50"/>
      <c r="D133" s="50"/>
      <c r="E133" s="50"/>
      <c r="F133" s="50"/>
      <c r="G133" s="50"/>
    </row>
    <row r="134" spans="1:7" ht="15.75">
      <c r="A134" s="198"/>
      <c r="C134" s="50"/>
      <c r="D134" s="50"/>
      <c r="E134" s="50"/>
      <c r="F134" s="50"/>
      <c r="G134" s="50"/>
    </row>
    <row r="135" spans="1:7" ht="15.75">
      <c r="A135" s="198"/>
      <c r="C135" s="50"/>
      <c r="D135" s="50"/>
      <c r="E135" s="50"/>
      <c r="F135" s="50"/>
      <c r="G135" s="50"/>
    </row>
    <row r="136" spans="1:7" ht="15.75">
      <c r="A136" s="198"/>
      <c r="C136" s="50"/>
      <c r="D136" s="50"/>
      <c r="E136" s="50"/>
      <c r="F136" s="50"/>
      <c r="G136" s="50"/>
    </row>
    <row r="137" spans="1:7" ht="15.75">
      <c r="A137" s="198"/>
      <c r="C137" s="50"/>
      <c r="D137" s="50"/>
      <c r="E137" s="50"/>
      <c r="F137" s="50"/>
      <c r="G137" s="50"/>
    </row>
    <row r="138" spans="1:7" ht="15.75">
      <c r="A138" s="198"/>
      <c r="C138" s="50"/>
      <c r="D138" s="50"/>
      <c r="E138" s="50"/>
      <c r="F138" s="50"/>
      <c r="G138" s="50"/>
    </row>
    <row r="139" spans="1:7" ht="15.75">
      <c r="A139" s="198"/>
      <c r="C139" s="50"/>
      <c r="D139" s="50"/>
      <c r="E139" s="50"/>
      <c r="F139" s="50"/>
      <c r="G139" s="50"/>
    </row>
    <row r="140" spans="1:7" ht="15.75">
      <c r="A140" s="198"/>
      <c r="C140" s="50"/>
      <c r="D140" s="50"/>
      <c r="E140" s="50"/>
      <c r="F140" s="50"/>
      <c r="G140" s="50"/>
    </row>
    <row r="141" spans="1:7" ht="15.75">
      <c r="A141" s="198"/>
      <c r="C141" s="50"/>
      <c r="D141" s="50"/>
      <c r="E141" s="50"/>
      <c r="F141" s="50"/>
      <c r="G141" s="50"/>
    </row>
    <row r="142" spans="1:7" ht="15.75">
      <c r="A142" s="198"/>
      <c r="C142" s="50"/>
      <c r="D142" s="50"/>
      <c r="E142" s="50"/>
      <c r="F142" s="50"/>
      <c r="G142" s="50"/>
    </row>
    <row r="143" spans="1:7" ht="15.75">
      <c r="A143" s="198"/>
      <c r="C143" s="50"/>
      <c r="D143" s="50"/>
      <c r="E143" s="50"/>
      <c r="F143" s="50"/>
      <c r="G143" s="50"/>
    </row>
    <row r="144" spans="1:7" ht="15.75">
      <c r="A144" s="198"/>
      <c r="C144" s="50"/>
      <c r="D144" s="50"/>
      <c r="E144" s="50"/>
      <c r="F144" s="50"/>
      <c r="G144" s="50"/>
    </row>
    <row r="145" spans="1:7" ht="15.75">
      <c r="A145" s="198"/>
      <c r="C145" s="50"/>
      <c r="D145" s="50"/>
      <c r="E145" s="50"/>
      <c r="F145" s="50"/>
      <c r="G145" s="50"/>
    </row>
    <row r="146" spans="1:7" ht="15.75">
      <c r="A146" s="198"/>
      <c r="C146" s="50"/>
      <c r="D146" s="50"/>
      <c r="E146" s="50"/>
      <c r="F146" s="50"/>
      <c r="G146" s="50"/>
    </row>
    <row r="147" spans="1:7" ht="15.75">
      <c r="A147" s="198"/>
      <c r="C147" s="50"/>
      <c r="D147" s="50"/>
      <c r="E147" s="50"/>
      <c r="F147" s="50"/>
      <c r="G147" s="50"/>
    </row>
    <row r="148" spans="1:7" ht="15.75">
      <c r="A148" s="198"/>
      <c r="C148" s="50"/>
      <c r="D148" s="50"/>
      <c r="E148" s="50"/>
      <c r="F148" s="50"/>
      <c r="G148" s="50"/>
    </row>
    <row r="149" spans="1:7" ht="15.75">
      <c r="A149" s="198"/>
      <c r="C149" s="50"/>
      <c r="D149" s="50"/>
      <c r="E149" s="50"/>
      <c r="F149" s="50"/>
      <c r="G149" s="50"/>
    </row>
    <row r="150" spans="1:7" ht="15.75">
      <c r="A150" s="198"/>
      <c r="C150" s="50"/>
      <c r="D150" s="50"/>
      <c r="E150" s="50"/>
      <c r="F150" s="50"/>
      <c r="G150" s="50"/>
    </row>
    <row r="151" spans="1:7" ht="15.75">
      <c r="A151" s="198"/>
      <c r="C151" s="50"/>
      <c r="D151" s="50"/>
      <c r="E151" s="50"/>
      <c r="F151" s="50"/>
      <c r="G151" s="50"/>
    </row>
    <row r="152" spans="1:7" ht="15.75">
      <c r="A152" s="198"/>
      <c r="C152" s="50"/>
      <c r="D152" s="50"/>
      <c r="E152" s="50"/>
      <c r="F152" s="50"/>
      <c r="G152" s="50"/>
    </row>
    <row r="153" spans="1:7" ht="15.75">
      <c r="A153" s="198"/>
      <c r="C153" s="50"/>
      <c r="D153" s="50"/>
      <c r="E153" s="50"/>
      <c r="F153" s="50"/>
      <c r="G153" s="50"/>
    </row>
    <row r="154" spans="1:7" ht="15.75">
      <c r="A154" s="198"/>
      <c r="C154" s="50"/>
      <c r="D154" s="50"/>
      <c r="E154" s="50"/>
      <c r="F154" s="50"/>
      <c r="G154" s="50"/>
    </row>
    <row r="155" spans="1:7" ht="15.75">
      <c r="A155" s="198"/>
      <c r="C155" s="50"/>
      <c r="D155" s="50"/>
      <c r="E155" s="50"/>
      <c r="F155" s="50"/>
      <c r="G155" s="50"/>
    </row>
    <row r="156" spans="1:7" ht="15.75">
      <c r="A156" s="198"/>
      <c r="C156" s="50"/>
      <c r="D156" s="50"/>
      <c r="E156" s="50"/>
      <c r="F156" s="50"/>
      <c r="G156" s="50"/>
    </row>
    <row r="157" spans="1:7" ht="15.75">
      <c r="A157" s="198"/>
      <c r="C157" s="50"/>
      <c r="D157" s="50"/>
      <c r="E157" s="50"/>
      <c r="F157" s="50"/>
      <c r="G157" s="50"/>
    </row>
    <row r="158" spans="1:7" ht="15.75">
      <c r="A158" s="198"/>
      <c r="C158" s="50"/>
      <c r="D158" s="50"/>
      <c r="E158" s="50"/>
      <c r="F158" s="50"/>
      <c r="G158" s="50"/>
    </row>
    <row r="159" spans="1:7" ht="15.75">
      <c r="A159" s="198"/>
      <c r="C159" s="50"/>
      <c r="D159" s="50"/>
      <c r="E159" s="50"/>
      <c r="F159" s="50"/>
      <c r="G159" s="50"/>
    </row>
    <row r="160" spans="1:7" ht="15.75">
      <c r="A160" s="198"/>
      <c r="C160" s="50"/>
      <c r="D160" s="50"/>
      <c r="E160" s="50"/>
      <c r="F160" s="50"/>
      <c r="G160" s="50"/>
    </row>
    <row r="161" spans="1:7" ht="15.75">
      <c r="A161" s="198"/>
      <c r="C161" s="50"/>
      <c r="D161" s="50"/>
      <c r="E161" s="50"/>
      <c r="F161" s="50"/>
      <c r="G161" s="50"/>
    </row>
    <row r="162" spans="1:7" ht="15.75">
      <c r="A162" s="198"/>
      <c r="C162" s="50"/>
      <c r="D162" s="50"/>
      <c r="E162" s="50"/>
      <c r="F162" s="50"/>
      <c r="G162" s="50"/>
    </row>
    <row r="163" spans="1:7" ht="15.75">
      <c r="A163" s="198"/>
      <c r="C163" s="50"/>
      <c r="D163" s="50"/>
      <c r="E163" s="50"/>
      <c r="F163" s="50"/>
      <c r="G163" s="50"/>
    </row>
    <row r="164" spans="1:7" ht="15.75">
      <c r="A164" s="198"/>
      <c r="C164" s="50"/>
      <c r="D164" s="50"/>
      <c r="E164" s="50"/>
      <c r="F164" s="50"/>
      <c r="G164" s="50"/>
    </row>
    <row r="165" spans="1:7" ht="15.75">
      <c r="A165" s="198"/>
      <c r="C165" s="50"/>
      <c r="D165" s="50"/>
      <c r="E165" s="50"/>
      <c r="F165" s="50"/>
      <c r="G165" s="50"/>
    </row>
    <row r="166" spans="1:7" ht="15.75">
      <c r="A166" s="198"/>
      <c r="C166" s="50"/>
      <c r="D166" s="50"/>
      <c r="E166" s="50"/>
      <c r="F166" s="50"/>
      <c r="G166" s="50"/>
    </row>
    <row r="167" spans="1:7" ht="15.75">
      <c r="A167" s="198"/>
      <c r="C167" s="50"/>
      <c r="D167" s="50"/>
      <c r="E167" s="50"/>
      <c r="F167" s="50"/>
      <c r="G167" s="50"/>
    </row>
    <row r="168" spans="1:7" ht="15.75">
      <c r="A168" s="198"/>
      <c r="C168" s="50"/>
      <c r="D168" s="50"/>
      <c r="E168" s="50"/>
      <c r="F168" s="50"/>
      <c r="G168" s="50"/>
    </row>
    <row r="169" spans="1:7" ht="15.75">
      <c r="A169" s="198"/>
      <c r="C169" s="50"/>
      <c r="D169" s="50"/>
      <c r="E169" s="50"/>
      <c r="F169" s="50"/>
      <c r="G169" s="50"/>
    </row>
    <row r="170" spans="1:7" ht="15.75">
      <c r="A170" s="198"/>
      <c r="C170" s="50"/>
      <c r="D170" s="50"/>
      <c r="E170" s="50"/>
      <c r="F170" s="50"/>
      <c r="G170" s="50"/>
    </row>
    <row r="171" spans="1:7" ht="15.75">
      <c r="A171" s="198"/>
      <c r="C171" s="50"/>
      <c r="D171" s="50"/>
      <c r="E171" s="50"/>
      <c r="F171" s="50"/>
      <c r="G171" s="50"/>
    </row>
    <row r="172" spans="1:7" ht="15.75">
      <c r="A172" s="198"/>
      <c r="C172" s="50"/>
      <c r="D172" s="50"/>
      <c r="E172" s="50"/>
      <c r="F172" s="50"/>
      <c r="G172" s="50"/>
    </row>
    <row r="173" spans="1:7" ht="15.75">
      <c r="A173" s="198"/>
      <c r="C173" s="50"/>
      <c r="D173" s="50"/>
      <c r="E173" s="50"/>
      <c r="F173" s="50"/>
      <c r="G173" s="50"/>
    </row>
    <row r="174" spans="1:7" ht="15.75">
      <c r="A174" s="198"/>
      <c r="C174" s="50"/>
      <c r="D174" s="50"/>
      <c r="E174" s="50"/>
      <c r="F174" s="50"/>
      <c r="G174" s="50"/>
    </row>
    <row r="175" spans="1:7" ht="15.75">
      <c r="A175" s="198"/>
      <c r="C175" s="50"/>
      <c r="D175" s="50"/>
      <c r="E175" s="50"/>
      <c r="F175" s="50"/>
      <c r="G175" s="50"/>
    </row>
    <row r="176" spans="1:7" ht="15.75">
      <c r="A176" s="198"/>
      <c r="C176" s="50"/>
      <c r="D176" s="50"/>
      <c r="E176" s="50"/>
      <c r="F176" s="50"/>
      <c r="G176" s="50"/>
    </row>
    <row r="177" spans="1:7" ht="15.75">
      <c r="A177" s="198"/>
      <c r="C177" s="50"/>
      <c r="D177" s="50"/>
      <c r="E177" s="50"/>
      <c r="F177" s="50"/>
      <c r="G177" s="50"/>
    </row>
    <row r="178" spans="1:7" ht="15.75">
      <c r="A178" s="198"/>
      <c r="C178" s="50"/>
      <c r="D178" s="50"/>
      <c r="E178" s="50"/>
      <c r="F178" s="50"/>
      <c r="G178" s="50"/>
    </row>
    <row r="179" spans="1:7" ht="15.75">
      <c r="A179" s="198"/>
      <c r="C179" s="50"/>
      <c r="D179" s="50"/>
      <c r="E179" s="50"/>
      <c r="F179" s="50"/>
      <c r="G179" s="50"/>
    </row>
    <row r="180" spans="1:7" ht="15.75">
      <c r="A180" s="198"/>
      <c r="C180" s="50"/>
      <c r="D180" s="50"/>
      <c r="E180" s="50"/>
      <c r="F180" s="50"/>
      <c r="G180" s="50"/>
    </row>
    <row r="181" spans="1:7" ht="15.75">
      <c r="A181" s="198"/>
      <c r="C181" s="50"/>
      <c r="D181" s="50"/>
      <c r="E181" s="50"/>
      <c r="F181" s="50"/>
      <c r="G181" s="50"/>
    </row>
    <row r="182" spans="1:7" ht="15.75">
      <c r="A182" s="198"/>
      <c r="C182" s="50"/>
      <c r="D182" s="50"/>
      <c r="E182" s="50"/>
      <c r="F182" s="50"/>
      <c r="G182" s="50"/>
    </row>
    <row r="183" spans="1:7" ht="15.75">
      <c r="A183" s="198"/>
      <c r="C183" s="50"/>
      <c r="D183" s="50"/>
      <c r="E183" s="50"/>
      <c r="F183" s="50"/>
      <c r="G183" s="50"/>
    </row>
    <row r="184" spans="1:7" ht="15.75">
      <c r="A184" s="198"/>
      <c r="C184" s="50"/>
      <c r="D184" s="50"/>
      <c r="E184" s="50"/>
      <c r="F184" s="50"/>
      <c r="G184" s="50"/>
    </row>
    <row r="185" spans="1:7" ht="15.75">
      <c r="A185" s="198"/>
      <c r="C185" s="50"/>
      <c r="D185" s="50"/>
      <c r="E185" s="50"/>
      <c r="F185" s="50"/>
      <c r="G185" s="50"/>
    </row>
    <row r="186" spans="1:7" ht="15.75">
      <c r="A186" s="198"/>
      <c r="C186" s="50"/>
      <c r="D186" s="50"/>
      <c r="E186" s="50"/>
      <c r="F186" s="50"/>
      <c r="G186" s="50"/>
    </row>
    <row r="187" spans="1:7" ht="15.75">
      <c r="A187" s="198"/>
      <c r="C187" s="50"/>
      <c r="D187" s="50"/>
      <c r="E187" s="50"/>
      <c r="F187" s="50"/>
      <c r="G187" s="50"/>
    </row>
    <row r="188" spans="1:7" ht="15.75">
      <c r="A188" s="198"/>
      <c r="C188" s="50"/>
      <c r="D188" s="50"/>
      <c r="E188" s="50"/>
      <c r="F188" s="50"/>
      <c r="G188" s="50"/>
    </row>
    <row r="189" spans="1:7" ht="15.75">
      <c r="A189" s="198"/>
      <c r="C189" s="50"/>
      <c r="D189" s="50"/>
      <c r="E189" s="50"/>
      <c r="F189" s="50"/>
      <c r="G189" s="50"/>
    </row>
    <row r="190" spans="1:7" ht="15.75">
      <c r="A190" s="198"/>
      <c r="C190" s="50"/>
      <c r="D190" s="50"/>
      <c r="E190" s="50"/>
      <c r="F190" s="50"/>
      <c r="G190" s="50"/>
    </row>
    <row r="191" spans="1:7" ht="15.75">
      <c r="A191" s="198"/>
      <c r="C191" s="50"/>
      <c r="D191" s="50"/>
      <c r="E191" s="50"/>
      <c r="F191" s="50"/>
      <c r="G191" s="50"/>
    </row>
    <row r="192" spans="1:7" ht="15.75">
      <c r="A192" s="198"/>
      <c r="C192" s="50"/>
      <c r="D192" s="50"/>
      <c r="E192" s="50"/>
      <c r="F192" s="50"/>
      <c r="G192" s="50"/>
    </row>
    <row r="193" spans="1:7" ht="15.75">
      <c r="A193" s="198"/>
      <c r="C193" s="50"/>
      <c r="D193" s="50"/>
      <c r="E193" s="50"/>
      <c r="F193" s="50"/>
      <c r="G193" s="50"/>
    </row>
    <row r="194" spans="1:7" ht="15.75">
      <c r="A194" s="198"/>
      <c r="C194" s="50"/>
      <c r="D194" s="50"/>
      <c r="E194" s="50"/>
      <c r="F194" s="50"/>
      <c r="G194" s="50"/>
    </row>
    <row r="195" spans="1:7" ht="15.75">
      <c r="A195" s="198"/>
      <c r="C195" s="50"/>
      <c r="D195" s="50"/>
      <c r="E195" s="50"/>
      <c r="F195" s="50"/>
      <c r="G195" s="50"/>
    </row>
    <row r="196" spans="1:7" ht="15.75">
      <c r="A196" s="198"/>
      <c r="C196" s="50"/>
      <c r="D196" s="50"/>
      <c r="E196" s="50"/>
      <c r="F196" s="50"/>
      <c r="G196" s="50"/>
    </row>
    <row r="197" spans="1:7" ht="15.75">
      <c r="A197" s="198"/>
      <c r="C197" s="50"/>
      <c r="D197" s="50"/>
      <c r="E197" s="50"/>
      <c r="F197" s="50"/>
      <c r="G197" s="50"/>
    </row>
    <row r="198" spans="1:7" ht="15.75">
      <c r="A198" s="27"/>
      <c r="C198" s="50"/>
      <c r="D198" s="50"/>
      <c r="E198" s="50"/>
      <c r="F198" s="50"/>
      <c r="G198" s="50"/>
    </row>
    <row r="199" spans="1:7" ht="15.75">
      <c r="A199" s="27"/>
      <c r="C199" s="50"/>
      <c r="D199" s="50"/>
      <c r="E199" s="50"/>
      <c r="F199" s="50"/>
      <c r="G199" s="50"/>
    </row>
    <row r="200" spans="1:7" ht="15.75">
      <c r="A200" s="27"/>
      <c r="C200" s="50"/>
      <c r="D200" s="50"/>
      <c r="E200" s="50"/>
      <c r="F200" s="50"/>
      <c r="G200" s="50"/>
    </row>
    <row r="201" spans="1:7" ht="15.75">
      <c r="A201" s="27"/>
      <c r="C201" s="50"/>
      <c r="D201" s="50"/>
      <c r="E201" s="50"/>
      <c r="F201" s="50"/>
      <c r="G201" s="50"/>
    </row>
    <row r="202" spans="1:7" ht="15.75">
      <c r="A202" s="27"/>
      <c r="C202" s="50"/>
      <c r="D202" s="50"/>
      <c r="E202" s="50"/>
      <c r="F202" s="50"/>
      <c r="G202" s="50"/>
    </row>
    <row r="203" spans="1:7" ht="15.75">
      <c r="A203" s="27"/>
      <c r="C203" s="50"/>
      <c r="D203" s="50"/>
      <c r="E203" s="50"/>
      <c r="F203" s="50"/>
      <c r="G203" s="50"/>
    </row>
    <row r="204" spans="1:7" ht="15.75">
      <c r="A204" s="27"/>
      <c r="C204" s="50"/>
      <c r="D204" s="50"/>
      <c r="E204" s="50"/>
      <c r="F204" s="50"/>
      <c r="G204" s="50"/>
    </row>
    <row r="205" spans="1:7" ht="15.75">
      <c r="A205" s="27"/>
      <c r="C205" s="50"/>
      <c r="D205" s="50"/>
      <c r="E205" s="50"/>
      <c r="F205" s="50"/>
      <c r="G205" s="50"/>
    </row>
    <row r="206" spans="1:7" ht="15.75">
      <c r="A206" s="27"/>
      <c r="C206" s="50"/>
      <c r="D206" s="50"/>
      <c r="E206" s="50"/>
      <c r="F206" s="50"/>
      <c r="G206" s="50"/>
    </row>
    <row r="207" spans="1:7" ht="15.75">
      <c r="A207" s="27"/>
      <c r="C207" s="50"/>
      <c r="D207" s="50"/>
      <c r="E207" s="50"/>
      <c r="F207" s="50"/>
      <c r="G207" s="50"/>
    </row>
    <row r="208" spans="1:7" ht="15.75">
      <c r="A208" s="27"/>
      <c r="C208" s="50"/>
      <c r="D208" s="50"/>
      <c r="E208" s="50"/>
      <c r="F208" s="50"/>
      <c r="G208" s="50"/>
    </row>
    <row r="209" spans="1:7" ht="15.75">
      <c r="A209" s="27"/>
      <c r="C209" s="50"/>
      <c r="D209" s="50"/>
      <c r="E209" s="50"/>
      <c r="F209" s="50"/>
      <c r="G209" s="50"/>
    </row>
    <row r="210" spans="1:7" ht="15.75">
      <c r="A210" s="27"/>
      <c r="C210" s="50"/>
      <c r="D210" s="50"/>
      <c r="E210" s="50"/>
      <c r="F210" s="50"/>
      <c r="G210" s="50"/>
    </row>
    <row r="211" spans="1:7" ht="15.75">
      <c r="A211" s="27"/>
      <c r="C211" s="50"/>
      <c r="D211" s="50"/>
      <c r="E211" s="50"/>
      <c r="F211" s="50"/>
      <c r="G211" s="50"/>
    </row>
    <row r="212" spans="1:7" ht="15.75">
      <c r="A212" s="27"/>
      <c r="C212" s="50"/>
      <c r="D212" s="50"/>
      <c r="E212" s="50"/>
      <c r="F212" s="50"/>
      <c r="G212" s="50"/>
    </row>
    <row r="213" spans="1:7" ht="15.75">
      <c r="A213" s="27"/>
      <c r="C213" s="50"/>
      <c r="D213" s="50"/>
      <c r="E213" s="50"/>
      <c r="F213" s="50"/>
      <c r="G213" s="50"/>
    </row>
    <row r="214" spans="1:7" ht="15.75">
      <c r="A214" s="27"/>
      <c r="C214" s="50"/>
      <c r="D214" s="50"/>
      <c r="E214" s="50"/>
      <c r="F214" s="50"/>
      <c r="G214" s="50"/>
    </row>
    <row r="215" spans="1:7" ht="15.75">
      <c r="A215" s="27"/>
      <c r="C215" s="50"/>
      <c r="D215" s="50"/>
      <c r="E215" s="50"/>
      <c r="F215" s="50"/>
      <c r="G215" s="50"/>
    </row>
    <row r="216" spans="1:7" ht="15.75">
      <c r="A216" s="27"/>
      <c r="C216" s="50"/>
      <c r="D216" s="50"/>
      <c r="E216" s="50"/>
      <c r="F216" s="50"/>
      <c r="G216" s="50"/>
    </row>
    <row r="217" spans="1:7" ht="15.75">
      <c r="A217" s="27"/>
      <c r="C217" s="50"/>
      <c r="D217" s="50"/>
      <c r="E217" s="50"/>
      <c r="F217" s="50"/>
      <c r="G217" s="50"/>
    </row>
    <row r="218" spans="1:7" ht="15.75">
      <c r="A218" s="27"/>
      <c r="C218" s="50"/>
      <c r="D218" s="50"/>
      <c r="E218" s="50"/>
      <c r="F218" s="50"/>
      <c r="G218" s="50"/>
    </row>
    <row r="219" spans="1:7" ht="15.75">
      <c r="A219" s="27"/>
      <c r="C219" s="50"/>
      <c r="D219" s="50"/>
      <c r="E219" s="50"/>
      <c r="F219" s="50"/>
      <c r="G219" s="50"/>
    </row>
    <row r="220" spans="1:7" ht="15.75">
      <c r="A220" s="27"/>
      <c r="C220" s="50"/>
      <c r="D220" s="50"/>
      <c r="E220" s="50"/>
      <c r="F220" s="50"/>
      <c r="G220" s="50"/>
    </row>
    <row r="221" spans="1:7" ht="15.75">
      <c r="A221" s="27"/>
      <c r="C221" s="50"/>
      <c r="D221" s="50"/>
      <c r="E221" s="50"/>
      <c r="F221" s="50"/>
      <c r="G221" s="50"/>
    </row>
    <row r="222" spans="1:7" ht="15.75">
      <c r="A222" s="27"/>
      <c r="C222" s="50"/>
      <c r="D222" s="50"/>
      <c r="E222" s="50"/>
      <c r="F222" s="50"/>
      <c r="G222" s="50"/>
    </row>
    <row r="223" spans="1:7" ht="15.75">
      <c r="A223" s="27"/>
      <c r="C223" s="50"/>
      <c r="D223" s="50"/>
      <c r="E223" s="50"/>
      <c r="F223" s="50"/>
      <c r="G223" s="50"/>
    </row>
    <row r="224" spans="1:7" ht="15.75">
      <c r="A224" s="27"/>
      <c r="C224" s="50"/>
      <c r="D224" s="50"/>
      <c r="E224" s="50"/>
      <c r="F224" s="50"/>
      <c r="G224" s="50"/>
    </row>
    <row r="225" spans="1:7" ht="15.75">
      <c r="A225" s="27"/>
      <c r="C225" s="50"/>
      <c r="D225" s="50"/>
      <c r="E225" s="50"/>
      <c r="F225" s="50"/>
      <c r="G225" s="50"/>
    </row>
    <row r="226" spans="1:7" ht="15.75">
      <c r="A226" s="27"/>
      <c r="C226" s="50"/>
      <c r="D226" s="50"/>
      <c r="E226" s="50"/>
      <c r="F226" s="50"/>
      <c r="G226" s="50"/>
    </row>
    <row r="227" spans="1:7" ht="15.75">
      <c r="A227" s="27"/>
      <c r="C227" s="50"/>
      <c r="D227" s="50"/>
      <c r="E227" s="50"/>
      <c r="F227" s="50"/>
      <c r="G227" s="50"/>
    </row>
    <row r="228" spans="1:7" ht="15.75">
      <c r="A228" s="27"/>
      <c r="C228" s="50"/>
      <c r="D228" s="50"/>
      <c r="E228" s="50"/>
      <c r="F228" s="50"/>
      <c r="G228" s="50"/>
    </row>
    <row r="229" spans="1:7" ht="15.75">
      <c r="A229" s="27"/>
      <c r="C229" s="50"/>
      <c r="D229" s="50"/>
      <c r="E229" s="50"/>
      <c r="F229" s="50"/>
      <c r="G229" s="50"/>
    </row>
    <row r="230" spans="1:7" ht="15.75">
      <c r="A230" s="27"/>
      <c r="C230" s="50"/>
      <c r="D230" s="50"/>
      <c r="E230" s="50"/>
      <c r="F230" s="50"/>
      <c r="G230" s="50"/>
    </row>
    <row r="231" spans="1:7" ht="15.75">
      <c r="A231" s="27"/>
      <c r="C231" s="50"/>
      <c r="D231" s="50"/>
      <c r="E231" s="50"/>
      <c r="F231" s="50"/>
      <c r="G231" s="50"/>
    </row>
    <row r="232" spans="1:7" ht="15.75">
      <c r="A232" s="27"/>
      <c r="C232" s="50"/>
      <c r="D232" s="50"/>
      <c r="E232" s="50"/>
      <c r="F232" s="50"/>
      <c r="G232" s="50"/>
    </row>
    <row r="233" spans="1:7" ht="15.75">
      <c r="A233" s="27"/>
      <c r="C233" s="50"/>
      <c r="D233" s="50"/>
      <c r="E233" s="50"/>
      <c r="F233" s="50"/>
      <c r="G233" s="50"/>
    </row>
    <row r="234" spans="1:7" ht="15.75">
      <c r="A234" s="27"/>
      <c r="C234" s="50"/>
      <c r="D234" s="50"/>
      <c r="E234" s="50"/>
      <c r="F234" s="50"/>
      <c r="G234" s="50"/>
    </row>
    <row r="235" spans="1:7" ht="15.75">
      <c r="A235" s="27"/>
      <c r="C235" s="50"/>
      <c r="D235" s="50"/>
      <c r="E235" s="50"/>
      <c r="F235" s="50"/>
      <c r="G235" s="50"/>
    </row>
    <row r="236" spans="1:7" ht="15.75">
      <c r="A236" s="27"/>
      <c r="C236" s="50"/>
      <c r="D236" s="50"/>
      <c r="E236" s="50"/>
      <c r="F236" s="50"/>
      <c r="G236" s="50"/>
    </row>
    <row r="237" spans="1:7" ht="15.75">
      <c r="A237" s="27"/>
      <c r="C237" s="50"/>
      <c r="D237" s="50"/>
      <c r="E237" s="50"/>
      <c r="F237" s="50"/>
      <c r="G237" s="50"/>
    </row>
    <row r="238" spans="1:7" ht="15.75">
      <c r="A238" s="27"/>
      <c r="C238" s="50"/>
      <c r="D238" s="50"/>
      <c r="E238" s="50"/>
      <c r="F238" s="50"/>
      <c r="G238" s="50"/>
    </row>
    <row r="239" spans="1:7" ht="15.75">
      <c r="A239" s="27"/>
      <c r="C239" s="50"/>
      <c r="D239" s="50"/>
      <c r="E239" s="50"/>
      <c r="F239" s="50"/>
      <c r="G239" s="50"/>
    </row>
    <row r="240" spans="1:7" ht="15.75">
      <c r="A240" s="27"/>
      <c r="C240" s="50"/>
      <c r="D240" s="50"/>
      <c r="E240" s="50"/>
      <c r="F240" s="50"/>
      <c r="G240" s="50"/>
    </row>
    <row r="241" spans="1:7" ht="15.75">
      <c r="A241" s="27"/>
      <c r="C241" s="50"/>
      <c r="D241" s="50"/>
      <c r="E241" s="50"/>
      <c r="F241" s="50"/>
      <c r="G241" s="50"/>
    </row>
    <row r="242" spans="1:7" ht="15.75">
      <c r="A242" s="27"/>
      <c r="C242" s="50"/>
      <c r="D242" s="50"/>
      <c r="E242" s="50"/>
      <c r="F242" s="50"/>
      <c r="G242" s="50"/>
    </row>
    <row r="243" spans="1:7" ht="15.75">
      <c r="A243" s="27"/>
      <c r="C243" s="50"/>
      <c r="D243" s="50"/>
      <c r="E243" s="50"/>
      <c r="F243" s="50"/>
      <c r="G243" s="50"/>
    </row>
    <row r="244" spans="1:7" ht="15.75">
      <c r="A244" s="27"/>
      <c r="C244" s="50"/>
      <c r="D244" s="50"/>
      <c r="E244" s="50"/>
      <c r="F244" s="50"/>
      <c r="G244" s="50"/>
    </row>
    <row r="245" spans="1:7" ht="15.75">
      <c r="A245" s="27"/>
      <c r="C245" s="50"/>
      <c r="D245" s="50"/>
      <c r="E245" s="50"/>
      <c r="F245" s="50"/>
      <c r="G245" s="50"/>
    </row>
    <row r="246" spans="1:7" ht="15.75">
      <c r="A246" s="27"/>
      <c r="C246" s="50"/>
      <c r="D246" s="50"/>
      <c r="E246" s="50"/>
      <c r="F246" s="50"/>
      <c r="G246" s="50"/>
    </row>
    <row r="247" spans="1:7" ht="15.75">
      <c r="A247" s="27"/>
      <c r="C247" s="50"/>
      <c r="D247" s="50"/>
      <c r="E247" s="50"/>
      <c r="F247" s="50"/>
      <c r="G247" s="50"/>
    </row>
    <row r="248" spans="1:7" ht="15.75">
      <c r="A248" s="27"/>
      <c r="C248" s="50"/>
      <c r="D248" s="50"/>
      <c r="E248" s="50"/>
      <c r="F248" s="50"/>
      <c r="G248" s="50"/>
    </row>
    <row r="249" spans="1:7" ht="15.75">
      <c r="A249" s="27"/>
      <c r="C249" s="50"/>
      <c r="D249" s="50"/>
      <c r="E249" s="50"/>
      <c r="F249" s="50"/>
      <c r="G249" s="50"/>
    </row>
    <row r="250" spans="1:7" ht="15.75">
      <c r="A250" s="27"/>
      <c r="C250" s="50"/>
      <c r="D250" s="50"/>
      <c r="E250" s="50"/>
      <c r="F250" s="50"/>
      <c r="G250" s="50"/>
    </row>
    <row r="251" spans="1:7" ht="15.75">
      <c r="A251" s="27"/>
      <c r="C251" s="50"/>
      <c r="D251" s="50"/>
      <c r="E251" s="50"/>
      <c r="F251" s="50"/>
      <c r="G251" s="50"/>
    </row>
    <row r="252" spans="1:7" ht="15.75">
      <c r="A252" s="27"/>
      <c r="C252" s="50"/>
      <c r="D252" s="50"/>
      <c r="E252" s="50"/>
      <c r="F252" s="50"/>
      <c r="G252" s="50"/>
    </row>
    <row r="253" spans="1:7" ht="15.75">
      <c r="A253" s="27"/>
      <c r="C253" s="50"/>
      <c r="D253" s="50"/>
      <c r="E253" s="50"/>
      <c r="F253" s="50"/>
      <c r="G253" s="50"/>
    </row>
    <row r="254" spans="1:7" ht="15.75">
      <c r="A254" s="27"/>
      <c r="C254" s="50"/>
      <c r="D254" s="50"/>
      <c r="E254" s="50"/>
      <c r="F254" s="50"/>
      <c r="G254" s="50"/>
    </row>
    <row r="255" spans="1:7" ht="15.75">
      <c r="A255" s="27"/>
      <c r="C255" s="50"/>
      <c r="D255" s="50"/>
      <c r="E255" s="50"/>
      <c r="F255" s="50"/>
      <c r="G255" s="50"/>
    </row>
    <row r="256" spans="1:7" ht="15.75">
      <c r="A256" s="27"/>
      <c r="C256" s="50"/>
      <c r="D256" s="50"/>
      <c r="E256" s="50"/>
      <c r="F256" s="50"/>
      <c r="G256" s="50"/>
    </row>
    <row r="257" spans="1:7" ht="15.75">
      <c r="A257" s="27"/>
      <c r="C257" s="50"/>
      <c r="D257" s="50"/>
      <c r="E257" s="50"/>
      <c r="F257" s="50"/>
      <c r="G257" s="50"/>
    </row>
    <row r="258" spans="1:7" ht="15.75">
      <c r="A258" s="27"/>
      <c r="C258" s="50"/>
      <c r="D258" s="50"/>
      <c r="E258" s="50"/>
      <c r="F258" s="50"/>
      <c r="G258" s="50"/>
    </row>
    <row r="259" spans="1:7" ht="15.75">
      <c r="A259" s="27"/>
      <c r="C259" s="50"/>
      <c r="D259" s="50"/>
      <c r="E259" s="50"/>
      <c r="F259" s="50"/>
      <c r="G259" s="50"/>
    </row>
    <row r="260" spans="1:7" ht="15.75">
      <c r="A260" s="27"/>
      <c r="C260" s="50"/>
      <c r="D260" s="50"/>
      <c r="E260" s="50"/>
      <c r="F260" s="50"/>
      <c r="G260" s="50"/>
    </row>
    <row r="261" spans="1:7" ht="15.75">
      <c r="A261" s="27"/>
      <c r="C261" s="50"/>
      <c r="D261" s="50"/>
      <c r="E261" s="50"/>
      <c r="F261" s="50"/>
      <c r="G261" s="50"/>
    </row>
    <row r="262" spans="1:7" ht="15.75">
      <c r="A262" s="27"/>
      <c r="C262" s="50"/>
      <c r="D262" s="50"/>
      <c r="E262" s="50"/>
      <c r="F262" s="50"/>
      <c r="G262" s="50"/>
    </row>
    <row r="263" spans="1:7" ht="15.75">
      <c r="A263" s="27"/>
      <c r="C263" s="50"/>
      <c r="D263" s="50"/>
      <c r="E263" s="50"/>
      <c r="F263" s="50"/>
      <c r="G263" s="50"/>
    </row>
    <row r="264" spans="1:7" ht="15.75">
      <c r="A264" s="27"/>
      <c r="C264" s="50"/>
      <c r="D264" s="50"/>
      <c r="E264" s="50"/>
      <c r="F264" s="50"/>
      <c r="G264" s="50"/>
    </row>
    <row r="265" spans="1:7" ht="15.75">
      <c r="A265" s="27"/>
      <c r="C265" s="50"/>
      <c r="D265" s="50"/>
      <c r="E265" s="50"/>
      <c r="F265" s="50"/>
      <c r="G265" s="50"/>
    </row>
    <row r="266" spans="1:7" ht="15.75">
      <c r="A266" s="27"/>
      <c r="C266" s="50"/>
      <c r="D266" s="50"/>
      <c r="E266" s="50"/>
      <c r="F266" s="50"/>
      <c r="G266" s="50"/>
    </row>
    <row r="267" spans="1:7" ht="15.75">
      <c r="A267" s="27"/>
      <c r="C267" s="50"/>
      <c r="D267" s="50"/>
      <c r="E267" s="50"/>
      <c r="F267" s="50"/>
      <c r="G267" s="50"/>
    </row>
    <row r="268" spans="1:7" ht="15.75">
      <c r="A268" s="27"/>
      <c r="C268" s="50"/>
      <c r="D268" s="50"/>
      <c r="E268" s="50"/>
      <c r="F268" s="50"/>
      <c r="G268" s="50"/>
    </row>
    <row r="269" spans="1:7" ht="15.75">
      <c r="A269" s="27"/>
      <c r="C269" s="50"/>
      <c r="D269" s="50"/>
      <c r="E269" s="50"/>
      <c r="F269" s="50"/>
      <c r="G269" s="50"/>
    </row>
    <row r="270" spans="1:7" ht="15.75">
      <c r="A270" s="27"/>
    </row>
    <row r="271" spans="1:7" ht="15.75">
      <c r="A271" s="27"/>
    </row>
    <row r="272" spans="1:7" ht="15.75">
      <c r="A272" s="27"/>
    </row>
    <row r="273" spans="1:1" ht="15.75">
      <c r="A273" s="27"/>
    </row>
    <row r="274" spans="1:1" ht="15.75">
      <c r="A274" s="27"/>
    </row>
    <row r="275" spans="1:1" ht="15.75">
      <c r="A275" s="27"/>
    </row>
    <row r="276" spans="1:1" ht="15.75">
      <c r="A276" s="27"/>
    </row>
    <row r="277" spans="1:1" ht="15.75">
      <c r="A277" s="27"/>
    </row>
    <row r="278" spans="1:1" ht="15.75">
      <c r="A278" s="27"/>
    </row>
    <row r="279" spans="1:1" ht="15.75">
      <c r="A279" s="27"/>
    </row>
    <row r="280" spans="1:1" ht="15.75">
      <c r="A280" s="27"/>
    </row>
    <row r="281" spans="1:1" ht="15.75">
      <c r="A281" s="27"/>
    </row>
    <row r="282" spans="1:1" ht="15.75">
      <c r="A282" s="27"/>
    </row>
    <row r="283" spans="1:1" ht="15.75">
      <c r="A283" s="27"/>
    </row>
    <row r="284" spans="1:1" ht="15.75">
      <c r="A284" s="27"/>
    </row>
    <row r="285" spans="1:1" ht="15.75">
      <c r="A285" s="27"/>
    </row>
    <row r="286" spans="1:1" ht="15.75">
      <c r="A286" s="27"/>
    </row>
    <row r="287" spans="1:1" ht="15.75">
      <c r="A287" s="27"/>
    </row>
    <row r="288" spans="1:1" ht="15.75">
      <c r="A288" s="27"/>
    </row>
    <row r="289" spans="1:1" ht="15.75">
      <c r="A289" s="27"/>
    </row>
    <row r="290" spans="1:1" ht="15.75">
      <c r="A290" s="27"/>
    </row>
    <row r="291" spans="1:1" ht="15.75">
      <c r="A291" s="27"/>
    </row>
    <row r="292" spans="1:1" ht="15.75">
      <c r="A292" s="27"/>
    </row>
    <row r="293" spans="1:1" ht="15.75">
      <c r="A293" s="27"/>
    </row>
    <row r="294" spans="1:1" ht="15.75">
      <c r="A294" s="27"/>
    </row>
    <row r="295" spans="1:1" ht="15.75">
      <c r="A295" s="27"/>
    </row>
    <row r="296" spans="1:1" ht="15.75">
      <c r="A296" s="27"/>
    </row>
    <row r="297" spans="1:1" ht="15.75">
      <c r="A297" s="27"/>
    </row>
    <row r="298" spans="1:1" ht="15.75">
      <c r="A298" s="27"/>
    </row>
    <row r="299" spans="1:1" ht="15.75">
      <c r="A299" s="27"/>
    </row>
    <row r="300" spans="1:1" ht="15.75">
      <c r="A300" s="27"/>
    </row>
    <row r="301" spans="1:1" ht="15.75">
      <c r="A301" s="27"/>
    </row>
    <row r="302" spans="1:1" ht="15.75">
      <c r="A302" s="27"/>
    </row>
    <row r="303" spans="1:1" ht="15.75">
      <c r="A303" s="27"/>
    </row>
    <row r="304" spans="1:1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  <row r="647" spans="1:1" ht="15.75">
      <c r="A647" s="27"/>
    </row>
    <row r="648" spans="1:1" ht="15.75">
      <c r="A648" s="27"/>
    </row>
    <row r="649" spans="1:1" ht="15.75">
      <c r="A649" s="27"/>
    </row>
    <row r="650" spans="1:1" ht="15.75">
      <c r="A650" s="27"/>
    </row>
    <row r="651" spans="1:1" ht="15.75">
      <c r="A651" s="27"/>
    </row>
    <row r="652" spans="1:1" ht="15.75">
      <c r="A652" s="27"/>
    </row>
    <row r="653" spans="1:1" ht="15.75">
      <c r="A653" s="27"/>
    </row>
  </sheetData>
  <mergeCells count="4">
    <mergeCell ref="A2:Q2"/>
    <mergeCell ref="A3:Q3"/>
    <mergeCell ref="A4:Q4"/>
    <mergeCell ref="A5:Q5"/>
  </mergeCells>
  <pageMargins left="1.18" right="0.66" top="0.73" bottom="0.6" header="0.5" footer="0.5"/>
  <pageSetup scale="55" orientation="landscape" horizontalDpi="300" r:id="rId1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>
  <sheetPr codeName="Sheet38">
    <pageSetUpPr fitToPage="1"/>
  </sheetPr>
  <dimension ref="A1:AB682"/>
  <sheetViews>
    <sheetView topLeftCell="A4" zoomScale="85" zoomScaleNormal="85" workbookViewId="0"/>
  </sheetViews>
  <sheetFormatPr defaultColWidth="11.42578125" defaultRowHeight="15"/>
  <cols>
    <col min="1" max="1" width="51.140625" style="28" customWidth="1"/>
    <col min="2" max="14" width="9.85546875" customWidth="1"/>
    <col min="15" max="15" width="12.7109375" customWidth="1"/>
    <col min="16" max="16" width="10.5703125" bestFit="1" customWidth="1"/>
    <col min="17" max="17" width="9.140625" style="199" customWidth="1"/>
    <col min="18" max="256" width="9.140625" customWidth="1"/>
    <col min="257" max="257" width="51.140625" customWidth="1"/>
    <col min="258" max="270" width="9.85546875" customWidth="1"/>
    <col min="271" max="271" width="12.7109375" customWidth="1"/>
    <col min="272" max="272" width="2.5703125" customWidth="1"/>
    <col min="273" max="512" width="9.140625" customWidth="1"/>
    <col min="513" max="513" width="51.140625" customWidth="1"/>
    <col min="514" max="526" width="9.85546875" customWidth="1"/>
    <col min="527" max="527" width="12.7109375" customWidth="1"/>
    <col min="528" max="528" width="2.5703125" customWidth="1"/>
    <col min="529" max="768" width="9.140625" customWidth="1"/>
    <col min="769" max="769" width="51.140625" customWidth="1"/>
    <col min="770" max="782" width="9.85546875" customWidth="1"/>
    <col min="783" max="783" width="12.7109375" customWidth="1"/>
    <col min="784" max="784" width="2.5703125" customWidth="1"/>
    <col min="785" max="1024" width="9.140625" customWidth="1"/>
    <col min="1025" max="1025" width="51.140625" customWidth="1"/>
    <col min="1026" max="1038" width="9.85546875" customWidth="1"/>
    <col min="1039" max="1039" width="12.7109375" customWidth="1"/>
    <col min="1040" max="1040" width="2.5703125" customWidth="1"/>
    <col min="1041" max="1280" width="9.140625" customWidth="1"/>
    <col min="1281" max="1281" width="51.140625" customWidth="1"/>
    <col min="1282" max="1294" width="9.85546875" customWidth="1"/>
    <col min="1295" max="1295" width="12.7109375" customWidth="1"/>
    <col min="1296" max="1296" width="2.5703125" customWidth="1"/>
    <col min="1297" max="1536" width="9.140625" customWidth="1"/>
    <col min="1537" max="1537" width="51.140625" customWidth="1"/>
    <col min="1538" max="1550" width="9.85546875" customWidth="1"/>
    <col min="1551" max="1551" width="12.7109375" customWidth="1"/>
    <col min="1552" max="1552" width="2.5703125" customWidth="1"/>
    <col min="1553" max="1792" width="9.140625" customWidth="1"/>
    <col min="1793" max="1793" width="51.140625" customWidth="1"/>
    <col min="1794" max="1806" width="9.85546875" customWidth="1"/>
    <col min="1807" max="1807" width="12.7109375" customWidth="1"/>
    <col min="1808" max="1808" width="2.5703125" customWidth="1"/>
    <col min="1809" max="2048" width="9.140625" customWidth="1"/>
    <col min="2049" max="2049" width="51.140625" customWidth="1"/>
    <col min="2050" max="2062" width="9.85546875" customWidth="1"/>
    <col min="2063" max="2063" width="12.7109375" customWidth="1"/>
    <col min="2064" max="2064" width="2.5703125" customWidth="1"/>
    <col min="2065" max="2304" width="9.140625" customWidth="1"/>
    <col min="2305" max="2305" width="51.140625" customWidth="1"/>
    <col min="2306" max="2318" width="9.85546875" customWidth="1"/>
    <col min="2319" max="2319" width="12.7109375" customWidth="1"/>
    <col min="2320" max="2320" width="2.5703125" customWidth="1"/>
    <col min="2321" max="2560" width="9.140625" customWidth="1"/>
    <col min="2561" max="2561" width="51.140625" customWidth="1"/>
    <col min="2562" max="2574" width="9.85546875" customWidth="1"/>
    <col min="2575" max="2575" width="12.7109375" customWidth="1"/>
    <col min="2576" max="2576" width="2.5703125" customWidth="1"/>
    <col min="2577" max="2816" width="9.140625" customWidth="1"/>
    <col min="2817" max="2817" width="51.140625" customWidth="1"/>
    <col min="2818" max="2830" width="9.85546875" customWidth="1"/>
    <col min="2831" max="2831" width="12.7109375" customWidth="1"/>
    <col min="2832" max="2832" width="2.5703125" customWidth="1"/>
    <col min="2833" max="3072" width="9.140625" customWidth="1"/>
    <col min="3073" max="3073" width="51.140625" customWidth="1"/>
    <col min="3074" max="3086" width="9.85546875" customWidth="1"/>
    <col min="3087" max="3087" width="12.7109375" customWidth="1"/>
    <col min="3088" max="3088" width="2.5703125" customWidth="1"/>
    <col min="3089" max="3328" width="9.140625" customWidth="1"/>
    <col min="3329" max="3329" width="51.140625" customWidth="1"/>
    <col min="3330" max="3342" width="9.85546875" customWidth="1"/>
    <col min="3343" max="3343" width="12.7109375" customWidth="1"/>
    <col min="3344" max="3344" width="2.5703125" customWidth="1"/>
    <col min="3345" max="3584" width="9.140625" customWidth="1"/>
    <col min="3585" max="3585" width="51.140625" customWidth="1"/>
    <col min="3586" max="3598" width="9.85546875" customWidth="1"/>
    <col min="3599" max="3599" width="12.7109375" customWidth="1"/>
    <col min="3600" max="3600" width="2.5703125" customWidth="1"/>
    <col min="3601" max="3840" width="9.140625" customWidth="1"/>
    <col min="3841" max="3841" width="51.140625" customWidth="1"/>
    <col min="3842" max="3854" width="9.85546875" customWidth="1"/>
    <col min="3855" max="3855" width="12.7109375" customWidth="1"/>
    <col min="3856" max="3856" width="2.5703125" customWidth="1"/>
    <col min="3857" max="4096" width="9.140625" customWidth="1"/>
    <col min="4097" max="4097" width="51.140625" customWidth="1"/>
    <col min="4098" max="4110" width="9.85546875" customWidth="1"/>
    <col min="4111" max="4111" width="12.7109375" customWidth="1"/>
    <col min="4112" max="4112" width="2.5703125" customWidth="1"/>
    <col min="4113" max="4352" width="9.140625" customWidth="1"/>
    <col min="4353" max="4353" width="51.140625" customWidth="1"/>
    <col min="4354" max="4366" width="9.85546875" customWidth="1"/>
    <col min="4367" max="4367" width="12.7109375" customWidth="1"/>
    <col min="4368" max="4368" width="2.5703125" customWidth="1"/>
    <col min="4369" max="4608" width="9.140625" customWidth="1"/>
    <col min="4609" max="4609" width="51.140625" customWidth="1"/>
    <col min="4610" max="4622" width="9.85546875" customWidth="1"/>
    <col min="4623" max="4623" width="12.7109375" customWidth="1"/>
    <col min="4624" max="4624" width="2.5703125" customWidth="1"/>
    <col min="4625" max="4864" width="9.140625" customWidth="1"/>
    <col min="4865" max="4865" width="51.140625" customWidth="1"/>
    <col min="4866" max="4878" width="9.85546875" customWidth="1"/>
    <col min="4879" max="4879" width="12.7109375" customWidth="1"/>
    <col min="4880" max="4880" width="2.5703125" customWidth="1"/>
    <col min="4881" max="5120" width="9.140625" customWidth="1"/>
    <col min="5121" max="5121" width="51.140625" customWidth="1"/>
    <col min="5122" max="5134" width="9.85546875" customWidth="1"/>
    <col min="5135" max="5135" width="12.7109375" customWidth="1"/>
    <col min="5136" max="5136" width="2.5703125" customWidth="1"/>
    <col min="5137" max="5376" width="9.140625" customWidth="1"/>
    <col min="5377" max="5377" width="51.140625" customWidth="1"/>
    <col min="5378" max="5390" width="9.85546875" customWidth="1"/>
    <col min="5391" max="5391" width="12.7109375" customWidth="1"/>
    <col min="5392" max="5392" width="2.5703125" customWidth="1"/>
    <col min="5393" max="5632" width="9.140625" customWidth="1"/>
    <col min="5633" max="5633" width="51.140625" customWidth="1"/>
    <col min="5634" max="5646" width="9.85546875" customWidth="1"/>
    <col min="5647" max="5647" width="12.7109375" customWidth="1"/>
    <col min="5648" max="5648" width="2.5703125" customWidth="1"/>
    <col min="5649" max="5888" width="9.140625" customWidth="1"/>
    <col min="5889" max="5889" width="51.140625" customWidth="1"/>
    <col min="5890" max="5902" width="9.85546875" customWidth="1"/>
    <col min="5903" max="5903" width="12.7109375" customWidth="1"/>
    <col min="5904" max="5904" width="2.5703125" customWidth="1"/>
    <col min="5905" max="6144" width="9.140625" customWidth="1"/>
    <col min="6145" max="6145" width="51.140625" customWidth="1"/>
    <col min="6146" max="6158" width="9.85546875" customWidth="1"/>
    <col min="6159" max="6159" width="12.7109375" customWidth="1"/>
    <col min="6160" max="6160" width="2.5703125" customWidth="1"/>
    <col min="6161" max="6400" width="9.140625" customWidth="1"/>
    <col min="6401" max="6401" width="51.140625" customWidth="1"/>
    <col min="6402" max="6414" width="9.85546875" customWidth="1"/>
    <col min="6415" max="6415" width="12.7109375" customWidth="1"/>
    <col min="6416" max="6416" width="2.5703125" customWidth="1"/>
    <col min="6417" max="6656" width="9.140625" customWidth="1"/>
    <col min="6657" max="6657" width="51.140625" customWidth="1"/>
    <col min="6658" max="6670" width="9.85546875" customWidth="1"/>
    <col min="6671" max="6671" width="12.7109375" customWidth="1"/>
    <col min="6672" max="6672" width="2.5703125" customWidth="1"/>
    <col min="6673" max="6912" width="9.140625" customWidth="1"/>
    <col min="6913" max="6913" width="51.140625" customWidth="1"/>
    <col min="6914" max="6926" width="9.85546875" customWidth="1"/>
    <col min="6927" max="6927" width="12.7109375" customWidth="1"/>
    <col min="6928" max="6928" width="2.5703125" customWidth="1"/>
    <col min="6929" max="7168" width="9.140625" customWidth="1"/>
    <col min="7169" max="7169" width="51.140625" customWidth="1"/>
    <col min="7170" max="7182" width="9.85546875" customWidth="1"/>
    <col min="7183" max="7183" width="12.7109375" customWidth="1"/>
    <col min="7184" max="7184" width="2.5703125" customWidth="1"/>
    <col min="7185" max="7424" width="9.140625" customWidth="1"/>
    <col min="7425" max="7425" width="51.140625" customWidth="1"/>
    <col min="7426" max="7438" width="9.85546875" customWidth="1"/>
    <col min="7439" max="7439" width="12.7109375" customWidth="1"/>
    <col min="7440" max="7440" width="2.5703125" customWidth="1"/>
    <col min="7441" max="7680" width="9.140625" customWidth="1"/>
    <col min="7681" max="7681" width="51.140625" customWidth="1"/>
    <col min="7682" max="7694" width="9.85546875" customWidth="1"/>
    <col min="7695" max="7695" width="12.7109375" customWidth="1"/>
    <col min="7696" max="7696" width="2.5703125" customWidth="1"/>
    <col min="7697" max="7936" width="9.140625" customWidth="1"/>
    <col min="7937" max="7937" width="51.140625" customWidth="1"/>
    <col min="7938" max="7950" width="9.85546875" customWidth="1"/>
    <col min="7951" max="7951" width="12.7109375" customWidth="1"/>
    <col min="7952" max="7952" width="2.5703125" customWidth="1"/>
    <col min="7953" max="8192" width="9.140625" customWidth="1"/>
    <col min="8193" max="8193" width="51.140625" customWidth="1"/>
    <col min="8194" max="8206" width="9.85546875" customWidth="1"/>
    <col min="8207" max="8207" width="12.7109375" customWidth="1"/>
    <col min="8208" max="8208" width="2.5703125" customWidth="1"/>
    <col min="8209" max="8448" width="9.140625" customWidth="1"/>
    <col min="8449" max="8449" width="51.140625" customWidth="1"/>
    <col min="8450" max="8462" width="9.85546875" customWidth="1"/>
    <col min="8463" max="8463" width="12.7109375" customWidth="1"/>
    <col min="8464" max="8464" width="2.5703125" customWidth="1"/>
    <col min="8465" max="8704" width="9.140625" customWidth="1"/>
    <col min="8705" max="8705" width="51.140625" customWidth="1"/>
    <col min="8706" max="8718" width="9.85546875" customWidth="1"/>
    <col min="8719" max="8719" width="12.7109375" customWidth="1"/>
    <col min="8720" max="8720" width="2.5703125" customWidth="1"/>
    <col min="8721" max="8960" width="9.140625" customWidth="1"/>
    <col min="8961" max="8961" width="51.140625" customWidth="1"/>
    <col min="8962" max="8974" width="9.85546875" customWidth="1"/>
    <col min="8975" max="8975" width="12.7109375" customWidth="1"/>
    <col min="8976" max="8976" width="2.5703125" customWidth="1"/>
    <col min="8977" max="9216" width="9.140625" customWidth="1"/>
    <col min="9217" max="9217" width="51.140625" customWidth="1"/>
    <col min="9218" max="9230" width="9.85546875" customWidth="1"/>
    <col min="9231" max="9231" width="12.7109375" customWidth="1"/>
    <col min="9232" max="9232" width="2.5703125" customWidth="1"/>
    <col min="9233" max="9472" width="9.140625" customWidth="1"/>
    <col min="9473" max="9473" width="51.140625" customWidth="1"/>
    <col min="9474" max="9486" width="9.85546875" customWidth="1"/>
    <col min="9487" max="9487" width="12.7109375" customWidth="1"/>
    <col min="9488" max="9488" width="2.5703125" customWidth="1"/>
    <col min="9489" max="9728" width="9.140625" customWidth="1"/>
    <col min="9729" max="9729" width="51.140625" customWidth="1"/>
    <col min="9730" max="9742" width="9.85546875" customWidth="1"/>
    <col min="9743" max="9743" width="12.7109375" customWidth="1"/>
    <col min="9744" max="9744" width="2.5703125" customWidth="1"/>
    <col min="9745" max="9984" width="9.140625" customWidth="1"/>
    <col min="9985" max="9985" width="51.140625" customWidth="1"/>
    <col min="9986" max="9998" width="9.85546875" customWidth="1"/>
    <col min="9999" max="9999" width="12.7109375" customWidth="1"/>
    <col min="10000" max="10000" width="2.5703125" customWidth="1"/>
    <col min="10001" max="10240" width="9.140625" customWidth="1"/>
    <col min="10241" max="10241" width="51.140625" customWidth="1"/>
    <col min="10242" max="10254" width="9.85546875" customWidth="1"/>
    <col min="10255" max="10255" width="12.7109375" customWidth="1"/>
    <col min="10256" max="10256" width="2.5703125" customWidth="1"/>
    <col min="10257" max="10496" width="9.140625" customWidth="1"/>
    <col min="10497" max="10497" width="51.140625" customWidth="1"/>
    <col min="10498" max="10510" width="9.85546875" customWidth="1"/>
    <col min="10511" max="10511" width="12.7109375" customWidth="1"/>
    <col min="10512" max="10512" width="2.5703125" customWidth="1"/>
    <col min="10513" max="10752" width="9.140625" customWidth="1"/>
    <col min="10753" max="10753" width="51.140625" customWidth="1"/>
    <col min="10754" max="10766" width="9.85546875" customWidth="1"/>
    <col min="10767" max="10767" width="12.7109375" customWidth="1"/>
    <col min="10768" max="10768" width="2.5703125" customWidth="1"/>
    <col min="10769" max="11008" width="9.140625" customWidth="1"/>
    <col min="11009" max="11009" width="51.140625" customWidth="1"/>
    <col min="11010" max="11022" width="9.85546875" customWidth="1"/>
    <col min="11023" max="11023" width="12.7109375" customWidth="1"/>
    <col min="11024" max="11024" width="2.5703125" customWidth="1"/>
    <col min="11025" max="11264" width="9.140625" customWidth="1"/>
    <col min="11265" max="11265" width="51.140625" customWidth="1"/>
    <col min="11266" max="11278" width="9.85546875" customWidth="1"/>
    <col min="11279" max="11279" width="12.7109375" customWidth="1"/>
    <col min="11280" max="11280" width="2.5703125" customWidth="1"/>
    <col min="11281" max="11520" width="9.140625" customWidth="1"/>
    <col min="11521" max="11521" width="51.140625" customWidth="1"/>
    <col min="11522" max="11534" width="9.85546875" customWidth="1"/>
    <col min="11535" max="11535" width="12.7109375" customWidth="1"/>
    <col min="11536" max="11536" width="2.5703125" customWidth="1"/>
    <col min="11537" max="11776" width="9.140625" customWidth="1"/>
    <col min="11777" max="11777" width="51.140625" customWidth="1"/>
    <col min="11778" max="11790" width="9.85546875" customWidth="1"/>
    <col min="11791" max="11791" width="12.7109375" customWidth="1"/>
    <col min="11792" max="11792" width="2.5703125" customWidth="1"/>
    <col min="11793" max="12032" width="9.140625" customWidth="1"/>
    <col min="12033" max="12033" width="51.140625" customWidth="1"/>
    <col min="12034" max="12046" width="9.85546875" customWidth="1"/>
    <col min="12047" max="12047" width="12.7109375" customWidth="1"/>
    <col min="12048" max="12048" width="2.5703125" customWidth="1"/>
    <col min="12049" max="12288" width="9.140625" customWidth="1"/>
    <col min="12289" max="12289" width="51.140625" customWidth="1"/>
    <col min="12290" max="12302" width="9.85546875" customWidth="1"/>
    <col min="12303" max="12303" width="12.7109375" customWidth="1"/>
    <col min="12304" max="12304" width="2.5703125" customWidth="1"/>
    <col min="12305" max="12544" width="9.140625" customWidth="1"/>
    <col min="12545" max="12545" width="51.140625" customWidth="1"/>
    <col min="12546" max="12558" width="9.85546875" customWidth="1"/>
    <col min="12559" max="12559" width="12.7109375" customWidth="1"/>
    <col min="12560" max="12560" width="2.5703125" customWidth="1"/>
    <col min="12561" max="12800" width="9.140625" customWidth="1"/>
    <col min="12801" max="12801" width="51.140625" customWidth="1"/>
    <col min="12802" max="12814" width="9.85546875" customWidth="1"/>
    <col min="12815" max="12815" width="12.7109375" customWidth="1"/>
    <col min="12816" max="12816" width="2.5703125" customWidth="1"/>
    <col min="12817" max="13056" width="9.140625" customWidth="1"/>
    <col min="13057" max="13057" width="51.140625" customWidth="1"/>
    <col min="13058" max="13070" width="9.85546875" customWidth="1"/>
    <col min="13071" max="13071" width="12.7109375" customWidth="1"/>
    <col min="13072" max="13072" width="2.5703125" customWidth="1"/>
    <col min="13073" max="13312" width="9.140625" customWidth="1"/>
    <col min="13313" max="13313" width="51.140625" customWidth="1"/>
    <col min="13314" max="13326" width="9.85546875" customWidth="1"/>
    <col min="13327" max="13327" width="12.7109375" customWidth="1"/>
    <col min="13328" max="13328" width="2.5703125" customWidth="1"/>
    <col min="13329" max="13568" width="9.140625" customWidth="1"/>
    <col min="13569" max="13569" width="51.140625" customWidth="1"/>
    <col min="13570" max="13582" width="9.85546875" customWidth="1"/>
    <col min="13583" max="13583" width="12.7109375" customWidth="1"/>
    <col min="13584" max="13584" width="2.5703125" customWidth="1"/>
    <col min="13585" max="13824" width="9.140625" customWidth="1"/>
    <col min="13825" max="13825" width="51.140625" customWidth="1"/>
    <col min="13826" max="13838" width="9.85546875" customWidth="1"/>
    <col min="13839" max="13839" width="12.7109375" customWidth="1"/>
    <col min="13840" max="13840" width="2.5703125" customWidth="1"/>
    <col min="13841" max="14080" width="9.140625" customWidth="1"/>
    <col min="14081" max="14081" width="51.140625" customWidth="1"/>
    <col min="14082" max="14094" width="9.85546875" customWidth="1"/>
    <col min="14095" max="14095" width="12.7109375" customWidth="1"/>
    <col min="14096" max="14096" width="2.5703125" customWidth="1"/>
    <col min="14097" max="14336" width="9.140625" customWidth="1"/>
    <col min="14337" max="14337" width="51.140625" customWidth="1"/>
    <col min="14338" max="14350" width="9.85546875" customWidth="1"/>
    <col min="14351" max="14351" width="12.7109375" customWidth="1"/>
    <col min="14352" max="14352" width="2.5703125" customWidth="1"/>
    <col min="14353" max="14592" width="9.140625" customWidth="1"/>
    <col min="14593" max="14593" width="51.140625" customWidth="1"/>
    <col min="14594" max="14606" width="9.85546875" customWidth="1"/>
    <col min="14607" max="14607" width="12.7109375" customWidth="1"/>
    <col min="14608" max="14608" width="2.5703125" customWidth="1"/>
    <col min="14609" max="14848" width="9.140625" customWidth="1"/>
    <col min="14849" max="14849" width="51.140625" customWidth="1"/>
    <col min="14850" max="14862" width="9.85546875" customWidth="1"/>
    <col min="14863" max="14863" width="12.7109375" customWidth="1"/>
    <col min="14864" max="14864" width="2.5703125" customWidth="1"/>
    <col min="14865" max="15104" width="9.140625" customWidth="1"/>
    <col min="15105" max="15105" width="51.140625" customWidth="1"/>
    <col min="15106" max="15118" width="9.85546875" customWidth="1"/>
    <col min="15119" max="15119" width="12.7109375" customWidth="1"/>
    <col min="15120" max="15120" width="2.5703125" customWidth="1"/>
    <col min="15121" max="15360" width="9.140625" customWidth="1"/>
    <col min="15361" max="15361" width="51.140625" customWidth="1"/>
    <col min="15362" max="15374" width="9.85546875" customWidth="1"/>
    <col min="15375" max="15375" width="12.7109375" customWidth="1"/>
    <col min="15376" max="15376" width="2.5703125" customWidth="1"/>
    <col min="15377" max="15616" width="9.140625" customWidth="1"/>
    <col min="15617" max="15617" width="51.140625" customWidth="1"/>
    <col min="15618" max="15630" width="9.85546875" customWidth="1"/>
    <col min="15631" max="15631" width="12.7109375" customWidth="1"/>
    <col min="15632" max="15632" width="2.5703125" customWidth="1"/>
    <col min="15633" max="15872" width="9.140625" customWidth="1"/>
    <col min="15873" max="15873" width="51.140625" customWidth="1"/>
    <col min="15874" max="15886" width="9.85546875" customWidth="1"/>
    <col min="15887" max="15887" width="12.7109375" customWidth="1"/>
    <col min="15888" max="15888" width="2.5703125" customWidth="1"/>
    <col min="15889" max="16128" width="9.140625" customWidth="1"/>
    <col min="16129" max="16129" width="51.140625" customWidth="1"/>
    <col min="16130" max="16142" width="9.85546875" customWidth="1"/>
    <col min="16143" max="16143" width="12.7109375" customWidth="1"/>
    <col min="16144" max="16144" width="2.5703125" customWidth="1"/>
    <col min="16145" max="16384" width="9.140625" customWidth="1"/>
  </cols>
  <sheetData>
    <row r="1" spans="1:28" s="1" customFormat="1" ht="3.75" customHeight="1">
      <c r="A1" s="200"/>
      <c r="B1" s="201"/>
      <c r="C1" s="201"/>
      <c r="D1" s="201"/>
      <c r="E1" s="201"/>
      <c r="F1" s="201"/>
      <c r="G1" s="201"/>
      <c r="H1" s="201"/>
      <c r="I1" s="201"/>
      <c r="J1" s="201"/>
      <c r="K1" s="201"/>
      <c r="L1" s="201"/>
      <c r="M1" s="201"/>
      <c r="N1" s="201"/>
      <c r="O1" s="201"/>
      <c r="P1" s="201"/>
      <c r="Q1" s="225"/>
    </row>
    <row r="2" spans="1:28" s="1" customFormat="1" ht="39" customHeight="1">
      <c r="A2" s="935" t="s">
        <v>735</v>
      </c>
      <c r="B2" s="935"/>
      <c r="C2" s="935"/>
      <c r="D2" s="935"/>
      <c r="E2" s="935"/>
      <c r="F2" s="935"/>
      <c r="G2" s="935"/>
      <c r="H2" s="935"/>
      <c r="I2" s="935"/>
      <c r="J2" s="935"/>
      <c r="K2" s="935"/>
      <c r="L2" s="935"/>
      <c r="M2" s="935"/>
      <c r="N2" s="935"/>
      <c r="O2" s="935"/>
      <c r="P2" s="935"/>
      <c r="Q2" s="225"/>
    </row>
    <row r="3" spans="1:28" s="1" customFormat="1" ht="20.25" customHeight="1">
      <c r="A3" s="935" t="s">
        <v>290</v>
      </c>
      <c r="B3" s="935"/>
      <c r="C3" s="935"/>
      <c r="D3" s="935"/>
      <c r="E3" s="935"/>
      <c r="F3" s="935"/>
      <c r="G3" s="935"/>
      <c r="H3" s="935"/>
      <c r="I3" s="935"/>
      <c r="J3" s="935"/>
      <c r="K3" s="935"/>
      <c r="L3" s="935"/>
      <c r="M3" s="935"/>
      <c r="N3" s="935"/>
      <c r="O3" s="935"/>
      <c r="P3" s="935"/>
      <c r="Q3" s="225"/>
    </row>
    <row r="4" spans="1:28" s="1" customFormat="1" ht="20.25" customHeight="1">
      <c r="A4" s="935" t="s">
        <v>731</v>
      </c>
      <c r="B4" s="935"/>
      <c r="C4" s="935"/>
      <c r="D4" s="935"/>
      <c r="E4" s="935"/>
      <c r="F4" s="935"/>
      <c r="G4" s="935"/>
      <c r="H4" s="935"/>
      <c r="I4" s="935"/>
      <c r="J4" s="935"/>
      <c r="K4" s="935"/>
      <c r="L4" s="935"/>
      <c r="M4" s="935"/>
      <c r="N4" s="935"/>
      <c r="O4" s="935"/>
      <c r="P4" s="935"/>
      <c r="Q4" s="225"/>
    </row>
    <row r="5" spans="1:28" s="1" customFormat="1" ht="39" customHeight="1">
      <c r="A5" s="937" t="s">
        <v>2</v>
      </c>
      <c r="B5" s="937"/>
      <c r="C5" s="937"/>
      <c r="D5" s="937"/>
      <c r="E5" s="937"/>
      <c r="F5" s="937"/>
      <c r="G5" s="937"/>
      <c r="H5" s="937"/>
      <c r="I5" s="937"/>
      <c r="J5" s="937"/>
      <c r="K5" s="937"/>
      <c r="L5" s="937"/>
      <c r="M5" s="937"/>
      <c r="N5" s="937"/>
      <c r="O5" s="937"/>
      <c r="P5" s="937"/>
      <c r="Q5" s="225"/>
    </row>
    <row r="6" spans="1:28" ht="7.5" customHeight="1">
      <c r="A6" s="167"/>
    </row>
    <row r="7" spans="1:28" ht="6" customHeight="1">
      <c r="A7" s="168"/>
      <c r="B7" s="202"/>
      <c r="C7" s="169"/>
      <c r="D7" s="169"/>
      <c r="E7" s="169"/>
      <c r="F7" s="169"/>
      <c r="G7" s="169"/>
      <c r="H7" s="170"/>
      <c r="I7" s="170"/>
      <c r="J7" s="170"/>
      <c r="K7" s="170"/>
      <c r="L7" s="170"/>
      <c r="M7" s="170"/>
      <c r="N7" s="170"/>
      <c r="O7" s="170"/>
      <c r="P7" s="170"/>
      <c r="Q7" s="226"/>
      <c r="R7" s="25"/>
      <c r="S7" s="25"/>
      <c r="T7" s="25"/>
      <c r="U7" s="25"/>
      <c r="V7" s="25"/>
    </row>
    <row r="8" spans="1:28" ht="51.75" customHeight="1">
      <c r="A8" s="356" t="s">
        <v>291</v>
      </c>
      <c r="B8" s="356" t="s">
        <v>55</v>
      </c>
      <c r="C8" s="356" t="s">
        <v>61</v>
      </c>
      <c r="D8" s="356" t="s">
        <v>56</v>
      </c>
      <c r="E8" s="356" t="s">
        <v>60</v>
      </c>
      <c r="F8" s="356" t="s">
        <v>57</v>
      </c>
      <c r="G8" s="356" t="s">
        <v>64</v>
      </c>
      <c r="H8" s="356" t="s">
        <v>62</v>
      </c>
      <c r="I8" s="356" t="s">
        <v>63</v>
      </c>
      <c r="J8" s="356" t="s">
        <v>58</v>
      </c>
      <c r="K8" s="356" t="s">
        <v>59</v>
      </c>
      <c r="L8" s="356" t="s">
        <v>66</v>
      </c>
      <c r="M8" s="356" t="s">
        <v>67</v>
      </c>
      <c r="N8" s="356" t="s">
        <v>737</v>
      </c>
      <c r="O8" s="356" t="s">
        <v>736</v>
      </c>
      <c r="P8" s="357" t="s">
        <v>179</v>
      </c>
      <c r="Q8" s="222"/>
      <c r="Y8">
        <v>1</v>
      </c>
      <c r="Z8">
        <v>1</v>
      </c>
      <c r="AA8">
        <v>1</v>
      </c>
      <c r="AB8">
        <v>1</v>
      </c>
    </row>
    <row r="9" spans="1:28" ht="43.5" customHeight="1">
      <c r="A9" s="358" t="s">
        <v>292</v>
      </c>
      <c r="B9" s="358">
        <v>4070527.5773</v>
      </c>
      <c r="C9" s="359">
        <v>2950441.1645500003</v>
      </c>
      <c r="D9" s="359">
        <v>4315890.5223500002</v>
      </c>
      <c r="E9" s="359">
        <v>6757239.2215900002</v>
      </c>
      <c r="F9" s="359">
        <v>3730039.7103300001</v>
      </c>
      <c r="G9" s="359">
        <v>1905496.3844900001</v>
      </c>
      <c r="H9" s="358">
        <v>799205.46746000007</v>
      </c>
      <c r="I9" s="358">
        <v>1031.2550699999999</v>
      </c>
      <c r="J9" s="358">
        <v>125166.88661</v>
      </c>
      <c r="K9" s="358">
        <v>310728.91773000004</v>
      </c>
      <c r="L9" s="358">
        <v>8350</v>
      </c>
      <c r="M9" s="358">
        <v>39294.506979999998</v>
      </c>
      <c r="N9" s="358">
        <v>1015803.1029299999</v>
      </c>
      <c r="O9" s="358">
        <v>7925.6752800000004</v>
      </c>
      <c r="P9" s="358">
        <f t="shared" ref="P9:P57" si="0">SUM(B9:O9)</f>
        <v>26037140.392669998</v>
      </c>
      <c r="Q9" s="222"/>
      <c r="R9" s="25"/>
      <c r="S9" s="25"/>
      <c r="T9" s="25"/>
      <c r="U9" s="25"/>
      <c r="V9" s="25"/>
    </row>
    <row r="10" spans="1:28" ht="27" customHeight="1">
      <c r="A10" s="175" t="s">
        <v>293</v>
      </c>
      <c r="B10" s="175">
        <v>2178288.2531099999</v>
      </c>
      <c r="C10" s="176">
        <v>2131751.8656199998</v>
      </c>
      <c r="D10" s="176">
        <v>1510010.90756</v>
      </c>
      <c r="E10" s="176">
        <v>3566276.21631</v>
      </c>
      <c r="F10" s="176">
        <v>2276695.2585500004</v>
      </c>
      <c r="G10" s="176">
        <v>1091385.7429200001</v>
      </c>
      <c r="H10" s="175">
        <v>544108.06129999994</v>
      </c>
      <c r="I10" s="175">
        <v>0</v>
      </c>
      <c r="J10" s="175">
        <v>71650.330700000006</v>
      </c>
      <c r="K10" s="175">
        <v>207242.92275999999</v>
      </c>
      <c r="L10" s="175">
        <v>0</v>
      </c>
      <c r="M10" s="175">
        <v>12604.547460000002</v>
      </c>
      <c r="N10" s="175">
        <v>406785.87469999999</v>
      </c>
      <c r="O10" s="175">
        <v>0</v>
      </c>
      <c r="P10" s="175">
        <f t="shared" si="0"/>
        <v>13996799.980990002</v>
      </c>
      <c r="Q10" s="222"/>
      <c r="R10" s="25"/>
      <c r="S10" s="25"/>
      <c r="T10" s="25"/>
      <c r="U10" s="25"/>
      <c r="V10" s="25"/>
    </row>
    <row r="11" spans="1:28" ht="27" customHeight="1">
      <c r="A11" s="175" t="s">
        <v>294</v>
      </c>
      <c r="B11" s="175">
        <v>621733.46821000008</v>
      </c>
      <c r="C11" s="176">
        <v>676504.19659000007</v>
      </c>
      <c r="D11" s="176">
        <v>771399.46928999992</v>
      </c>
      <c r="E11" s="176">
        <v>960237.83622000006</v>
      </c>
      <c r="F11" s="176">
        <v>662761.57358000008</v>
      </c>
      <c r="G11" s="176">
        <v>187918.31505</v>
      </c>
      <c r="H11" s="175">
        <v>198760.68085</v>
      </c>
      <c r="I11" s="175">
        <v>0</v>
      </c>
      <c r="J11" s="175">
        <v>9038.9358000000011</v>
      </c>
      <c r="K11" s="175">
        <v>8546.7937300000012</v>
      </c>
      <c r="L11" s="175">
        <v>0</v>
      </c>
      <c r="M11" s="175">
        <v>3396.0406499999999</v>
      </c>
      <c r="N11" s="175">
        <v>34773.333330000001</v>
      </c>
      <c r="O11" s="175">
        <v>0</v>
      </c>
      <c r="P11" s="175">
        <f t="shared" si="0"/>
        <v>4135070.6433000001</v>
      </c>
      <c r="Q11" s="222"/>
      <c r="R11" s="25"/>
      <c r="S11" s="25"/>
      <c r="T11" s="25"/>
      <c r="U11" s="25"/>
      <c r="V11" s="25"/>
    </row>
    <row r="12" spans="1:28" ht="27" customHeight="1">
      <c r="A12" s="175" t="s">
        <v>295</v>
      </c>
      <c r="B12" s="175">
        <v>1556554.7849000001</v>
      </c>
      <c r="C12" s="176">
        <v>1455247.66903</v>
      </c>
      <c r="D12" s="176">
        <v>738611.43826999993</v>
      </c>
      <c r="E12" s="176">
        <v>2606038.3800900001</v>
      </c>
      <c r="F12" s="176">
        <v>1613933.6849700001</v>
      </c>
      <c r="G12" s="176">
        <v>903467.42787000001</v>
      </c>
      <c r="H12" s="175">
        <v>345347.38045</v>
      </c>
      <c r="I12" s="175">
        <v>0</v>
      </c>
      <c r="J12" s="175">
        <v>62611.394899999999</v>
      </c>
      <c r="K12" s="175">
        <v>198696.12903000001</v>
      </c>
      <c r="L12" s="175">
        <v>0</v>
      </c>
      <c r="M12" s="175">
        <v>9208.5068100000008</v>
      </c>
      <c r="N12" s="175">
        <v>372012.54136999999</v>
      </c>
      <c r="O12" s="175">
        <v>0</v>
      </c>
      <c r="P12" s="175">
        <f t="shared" si="0"/>
        <v>9861729.3376899995</v>
      </c>
      <c r="Q12" s="222"/>
      <c r="R12" s="25"/>
      <c r="S12" s="25"/>
      <c r="T12" s="25"/>
      <c r="U12" s="25"/>
      <c r="V12" s="25"/>
    </row>
    <row r="13" spans="1:28" ht="27" customHeight="1">
      <c r="A13" s="175" t="s">
        <v>296</v>
      </c>
      <c r="B13" s="175">
        <v>1892239.3241900001</v>
      </c>
      <c r="C13" s="176">
        <v>818689.29892999993</v>
      </c>
      <c r="D13" s="176">
        <v>2805879.61479</v>
      </c>
      <c r="E13" s="176">
        <v>3190963.0052800002</v>
      </c>
      <c r="F13" s="176">
        <v>1453344.45178</v>
      </c>
      <c r="G13" s="176">
        <v>814110.64157000009</v>
      </c>
      <c r="H13" s="175">
        <v>255097.40615999998</v>
      </c>
      <c r="I13" s="175">
        <v>1031.2550699999999</v>
      </c>
      <c r="J13" s="175">
        <v>53516.555909999995</v>
      </c>
      <c r="K13" s="175">
        <v>103485.99497</v>
      </c>
      <c r="L13" s="175">
        <v>8350</v>
      </c>
      <c r="M13" s="175">
        <v>26689.95952</v>
      </c>
      <c r="N13" s="175">
        <v>609017.22823000001</v>
      </c>
      <c r="O13" s="175">
        <v>7925.6752800000004</v>
      </c>
      <c r="P13" s="175">
        <f t="shared" si="0"/>
        <v>12040340.411680002</v>
      </c>
      <c r="Q13" s="222"/>
      <c r="R13" s="25"/>
      <c r="S13" s="25"/>
      <c r="T13" s="25"/>
      <c r="U13" s="25"/>
      <c r="V13" s="25"/>
    </row>
    <row r="14" spans="1:28" ht="27" customHeight="1">
      <c r="A14" s="175" t="s">
        <v>294</v>
      </c>
      <c r="B14" s="175">
        <v>516286.24212999997</v>
      </c>
      <c r="C14" s="176">
        <v>224924.62469</v>
      </c>
      <c r="D14" s="176">
        <v>335835.18956000003</v>
      </c>
      <c r="E14" s="176">
        <v>456055.09931000002</v>
      </c>
      <c r="F14" s="176">
        <v>120369.81676</v>
      </c>
      <c r="G14" s="176">
        <v>171811.24571000002</v>
      </c>
      <c r="H14" s="175">
        <v>83121.829790000003</v>
      </c>
      <c r="I14" s="175">
        <v>0</v>
      </c>
      <c r="J14" s="175">
        <v>17559.962370000001</v>
      </c>
      <c r="K14" s="175">
        <v>0</v>
      </c>
      <c r="L14" s="175">
        <v>0</v>
      </c>
      <c r="M14" s="175">
        <v>8293.0551400000004</v>
      </c>
      <c r="N14" s="175">
        <v>82537.037590000007</v>
      </c>
      <c r="O14" s="175">
        <v>5419.4</v>
      </c>
      <c r="P14" s="175">
        <f t="shared" si="0"/>
        <v>2022213.5030500002</v>
      </c>
      <c r="Q14" s="222"/>
      <c r="R14" s="25"/>
      <c r="S14" s="25"/>
      <c r="T14" s="25"/>
      <c r="U14" s="25"/>
      <c r="V14" s="25"/>
    </row>
    <row r="15" spans="1:28" ht="27" customHeight="1">
      <c r="A15" s="175" t="s">
        <v>295</v>
      </c>
      <c r="B15" s="175">
        <v>1375953.0820599999</v>
      </c>
      <c r="C15" s="176">
        <v>593764.67423999996</v>
      </c>
      <c r="D15" s="176">
        <v>2470044.4252300002</v>
      </c>
      <c r="E15" s="176">
        <v>2734907.9059699997</v>
      </c>
      <c r="F15" s="176">
        <v>1332974.6350199999</v>
      </c>
      <c r="G15" s="176">
        <v>642299.39586000005</v>
      </c>
      <c r="H15" s="175">
        <v>171975.57637</v>
      </c>
      <c r="I15" s="175">
        <v>1031.2550699999999</v>
      </c>
      <c r="J15" s="175">
        <v>35956.593540000002</v>
      </c>
      <c r="K15" s="175">
        <v>103485.99497</v>
      </c>
      <c r="L15" s="175">
        <v>8350</v>
      </c>
      <c r="M15" s="175">
        <v>18396.90438</v>
      </c>
      <c r="N15" s="175">
        <v>526480.19063999993</v>
      </c>
      <c r="O15" s="175">
        <v>2506.2752799999998</v>
      </c>
      <c r="P15" s="175">
        <f t="shared" si="0"/>
        <v>10018126.908630002</v>
      </c>
      <c r="Q15" s="222"/>
      <c r="R15" s="25"/>
      <c r="S15" s="25"/>
      <c r="T15" s="25"/>
      <c r="U15" s="25"/>
      <c r="V15" s="25"/>
    </row>
    <row r="16" spans="1:28" ht="27" customHeight="1">
      <c r="A16" s="358" t="s">
        <v>297</v>
      </c>
      <c r="B16" s="358">
        <v>3370199.2200700003</v>
      </c>
      <c r="C16" s="359">
        <v>1533522.23707</v>
      </c>
      <c r="D16" s="359">
        <v>3457581.2648200002</v>
      </c>
      <c r="E16" s="359">
        <v>2275435.2324299999</v>
      </c>
      <c r="F16" s="359">
        <v>1917870.08259</v>
      </c>
      <c r="G16" s="359">
        <v>1534670.2757600001</v>
      </c>
      <c r="H16" s="358">
        <v>1950613.43989</v>
      </c>
      <c r="I16" s="358">
        <v>71103.205849999998</v>
      </c>
      <c r="J16" s="358">
        <v>24725.950719999997</v>
      </c>
      <c r="K16" s="358">
        <v>19812.262879999998</v>
      </c>
      <c r="L16" s="358">
        <v>1220631.3093099999</v>
      </c>
      <c r="M16" s="358">
        <v>391197.74735000002</v>
      </c>
      <c r="N16" s="358">
        <v>843441.26053999993</v>
      </c>
      <c r="O16" s="358">
        <v>660643.75101000001</v>
      </c>
      <c r="P16" s="358">
        <f t="shared" si="0"/>
        <v>19271447.240290001</v>
      </c>
      <c r="Q16" s="222"/>
      <c r="R16" s="25"/>
      <c r="S16" s="25"/>
      <c r="T16" s="25"/>
      <c r="U16" s="25"/>
      <c r="V16" s="25"/>
    </row>
    <row r="17" spans="1:22" ht="27" customHeight="1">
      <c r="A17" s="175" t="s">
        <v>293</v>
      </c>
      <c r="B17" s="175">
        <v>1661895.3348800002</v>
      </c>
      <c r="C17" s="176">
        <v>978100.03266999999</v>
      </c>
      <c r="D17" s="176">
        <v>1360228.2196500001</v>
      </c>
      <c r="E17" s="176">
        <v>1334117.50315</v>
      </c>
      <c r="F17" s="176">
        <v>687499.47467999998</v>
      </c>
      <c r="G17" s="176">
        <v>729305.92535999999</v>
      </c>
      <c r="H17" s="175">
        <v>794281.64960999996</v>
      </c>
      <c r="I17" s="175">
        <v>17774.309440000001</v>
      </c>
      <c r="J17" s="175">
        <v>8765.6011099999996</v>
      </c>
      <c r="K17" s="175">
        <v>5057.0933099999993</v>
      </c>
      <c r="L17" s="175">
        <v>394740.42958</v>
      </c>
      <c r="M17" s="175">
        <v>225002.62865</v>
      </c>
      <c r="N17" s="175">
        <v>459737.18289</v>
      </c>
      <c r="O17" s="175">
        <v>190842.02981000001</v>
      </c>
      <c r="P17" s="175">
        <f t="shared" si="0"/>
        <v>8847347.4147900008</v>
      </c>
      <c r="Q17" s="222"/>
      <c r="R17" s="25"/>
      <c r="S17" s="25"/>
      <c r="T17" s="25"/>
      <c r="U17" s="25"/>
      <c r="V17" s="25"/>
    </row>
    <row r="18" spans="1:22" ht="27" customHeight="1">
      <c r="A18" s="175" t="s">
        <v>294</v>
      </c>
      <c r="B18" s="175">
        <v>687241.31807000004</v>
      </c>
      <c r="C18" s="176">
        <v>706446.37548000005</v>
      </c>
      <c r="D18" s="176">
        <v>884581.402</v>
      </c>
      <c r="E18" s="176">
        <v>382169.31701</v>
      </c>
      <c r="F18" s="176">
        <v>193656.53154</v>
      </c>
      <c r="G18" s="176">
        <v>246904.74734</v>
      </c>
      <c r="H18" s="175">
        <v>629831.66994000005</v>
      </c>
      <c r="I18" s="175">
        <v>14490.224480000001</v>
      </c>
      <c r="J18" s="175">
        <v>4423.96029</v>
      </c>
      <c r="K18" s="175">
        <v>2540</v>
      </c>
      <c r="L18" s="175">
        <v>352535.96191000001</v>
      </c>
      <c r="M18" s="175">
        <v>123507.89261</v>
      </c>
      <c r="N18" s="175">
        <v>341508.79202999995</v>
      </c>
      <c r="O18" s="175">
        <v>139754.00322000001</v>
      </c>
      <c r="P18" s="175">
        <f t="shared" si="0"/>
        <v>4709592.1959199999</v>
      </c>
      <c r="Q18" s="222"/>
      <c r="R18" s="25"/>
      <c r="S18" s="25"/>
      <c r="T18" s="25"/>
      <c r="U18" s="25"/>
      <c r="V18" s="25"/>
    </row>
    <row r="19" spans="1:22" ht="27" customHeight="1">
      <c r="A19" s="175" t="s">
        <v>295</v>
      </c>
      <c r="B19" s="175">
        <v>974654.01680999994</v>
      </c>
      <c r="C19" s="176">
        <v>271653.65719</v>
      </c>
      <c r="D19" s="176">
        <v>475646.81764999998</v>
      </c>
      <c r="E19" s="176">
        <v>951948.18614000001</v>
      </c>
      <c r="F19" s="176">
        <v>493842.94313999999</v>
      </c>
      <c r="G19" s="176">
        <v>482401.17801999999</v>
      </c>
      <c r="H19" s="175">
        <v>164449.97967</v>
      </c>
      <c r="I19" s="175">
        <v>3284.0849600000001</v>
      </c>
      <c r="J19" s="175">
        <v>4341.6408200000005</v>
      </c>
      <c r="K19" s="175">
        <v>2517.0933100000002</v>
      </c>
      <c r="L19" s="175">
        <v>42204.467669999998</v>
      </c>
      <c r="M19" s="175">
        <v>101494.73604</v>
      </c>
      <c r="N19" s="175">
        <v>118228.39086</v>
      </c>
      <c r="O19" s="175">
        <v>51088.026590000001</v>
      </c>
      <c r="P19" s="175">
        <f t="shared" si="0"/>
        <v>4137755.2188699995</v>
      </c>
      <c r="Q19" s="222"/>
      <c r="R19" s="25"/>
      <c r="S19" s="25"/>
      <c r="T19" s="25"/>
      <c r="U19" s="25"/>
      <c r="V19" s="25"/>
    </row>
    <row r="20" spans="1:22" ht="27" customHeight="1">
      <c r="A20" s="175" t="s">
        <v>296</v>
      </c>
      <c r="B20" s="175">
        <v>1708303.8851900001</v>
      </c>
      <c r="C20" s="176">
        <v>555422.20439999993</v>
      </c>
      <c r="D20" s="176">
        <v>2097353.0451700003</v>
      </c>
      <c r="E20" s="176">
        <v>941317.72927999997</v>
      </c>
      <c r="F20" s="176">
        <v>1230370.60791</v>
      </c>
      <c r="G20" s="176">
        <v>805364.3504</v>
      </c>
      <c r="H20" s="175">
        <v>1156331.7902800001</v>
      </c>
      <c r="I20" s="175">
        <v>53328.896409999994</v>
      </c>
      <c r="J20" s="175">
        <v>15960.349609999999</v>
      </c>
      <c r="K20" s="175">
        <v>14755.16957</v>
      </c>
      <c r="L20" s="175">
        <v>825890.87973000004</v>
      </c>
      <c r="M20" s="175">
        <v>166195.11869999999</v>
      </c>
      <c r="N20" s="175">
        <v>383704.07764999999</v>
      </c>
      <c r="O20" s="175">
        <v>469801.72119999997</v>
      </c>
      <c r="P20" s="175">
        <f t="shared" si="0"/>
        <v>10424099.825499998</v>
      </c>
      <c r="Q20" s="222"/>
      <c r="R20" s="25"/>
      <c r="S20" s="25"/>
      <c r="T20" s="25"/>
      <c r="U20" s="25"/>
      <c r="V20" s="25"/>
    </row>
    <row r="21" spans="1:22" ht="27" customHeight="1">
      <c r="A21" s="175" t="s">
        <v>294</v>
      </c>
      <c r="B21" s="175">
        <v>1024858.77342</v>
      </c>
      <c r="C21" s="176">
        <v>406852.37505000003</v>
      </c>
      <c r="D21" s="176">
        <v>1513195.3153499998</v>
      </c>
      <c r="E21" s="176">
        <v>486701.94466000004</v>
      </c>
      <c r="F21" s="176">
        <v>270948.58848999999</v>
      </c>
      <c r="G21" s="176">
        <v>330794.86457999999</v>
      </c>
      <c r="H21" s="175">
        <v>822704.93547000003</v>
      </c>
      <c r="I21" s="175">
        <v>44505.469570000001</v>
      </c>
      <c r="J21" s="175">
        <v>5387.3588499999996</v>
      </c>
      <c r="K21" s="175">
        <v>0</v>
      </c>
      <c r="L21" s="175">
        <v>702686.24025000003</v>
      </c>
      <c r="M21" s="175">
        <v>100687.06395</v>
      </c>
      <c r="N21" s="175">
        <v>235526.64614</v>
      </c>
      <c r="O21" s="175">
        <v>303598.97442000004</v>
      </c>
      <c r="P21" s="175">
        <f t="shared" si="0"/>
        <v>6248448.5501999995</v>
      </c>
      <c r="Q21" s="222"/>
      <c r="R21" s="25"/>
      <c r="S21" s="25"/>
      <c r="T21" s="25"/>
      <c r="U21" s="25"/>
      <c r="V21" s="25"/>
    </row>
    <row r="22" spans="1:22" ht="27" customHeight="1">
      <c r="A22" s="175" t="s">
        <v>295</v>
      </c>
      <c r="B22" s="175">
        <v>683445.11176999996</v>
      </c>
      <c r="C22" s="176">
        <v>148569.82934999999</v>
      </c>
      <c r="D22" s="176">
        <v>584157.72982000001</v>
      </c>
      <c r="E22" s="176">
        <v>454615.78461999999</v>
      </c>
      <c r="F22" s="176">
        <v>959422.01941999991</v>
      </c>
      <c r="G22" s="176">
        <v>474569.48582</v>
      </c>
      <c r="H22" s="175">
        <v>333626.85480999999</v>
      </c>
      <c r="I22" s="175">
        <v>8823.4268400000001</v>
      </c>
      <c r="J22" s="175">
        <v>10572.990760000001</v>
      </c>
      <c r="K22" s="175">
        <v>14755.16957</v>
      </c>
      <c r="L22" s="175">
        <v>123204.63948</v>
      </c>
      <c r="M22" s="175">
        <v>65508.054750000003</v>
      </c>
      <c r="N22" s="175">
        <v>148177.43150999999</v>
      </c>
      <c r="O22" s="175">
        <v>166202.74677999999</v>
      </c>
      <c r="P22" s="175">
        <f t="shared" si="0"/>
        <v>4175651.2752999999</v>
      </c>
      <c r="Q22" s="222"/>
      <c r="R22" s="25"/>
      <c r="S22" s="25"/>
      <c r="T22" s="25"/>
      <c r="U22" s="25"/>
      <c r="V22" s="25"/>
    </row>
    <row r="23" spans="1:22" ht="27" customHeight="1">
      <c r="A23" s="358" t="s">
        <v>298</v>
      </c>
      <c r="B23" s="358">
        <v>595720.40941999992</v>
      </c>
      <c r="C23" s="359">
        <v>2827345.9885200001</v>
      </c>
      <c r="D23" s="359">
        <v>470445.82332999998</v>
      </c>
      <c r="E23" s="359">
        <v>936015.17590000003</v>
      </c>
      <c r="F23" s="359">
        <v>960432.97386999999</v>
      </c>
      <c r="G23" s="359">
        <v>187671.82386999999</v>
      </c>
      <c r="H23" s="358">
        <v>1103647.9604200001</v>
      </c>
      <c r="I23" s="358">
        <v>5127204.4006899996</v>
      </c>
      <c r="J23" s="358">
        <v>2391.00297</v>
      </c>
      <c r="K23" s="358">
        <v>0</v>
      </c>
      <c r="L23" s="358">
        <v>4047940.6935200002</v>
      </c>
      <c r="M23" s="358">
        <v>763465.55079999997</v>
      </c>
      <c r="N23" s="358">
        <v>939858.50422999996</v>
      </c>
      <c r="O23" s="358">
        <v>3481126.2733800001</v>
      </c>
      <c r="P23" s="358">
        <f t="shared" si="0"/>
        <v>21443266.58092</v>
      </c>
      <c r="Q23" s="222"/>
      <c r="R23" s="25"/>
      <c r="S23" s="25"/>
      <c r="T23" s="25"/>
      <c r="U23" s="25"/>
      <c r="V23" s="25"/>
    </row>
    <row r="24" spans="1:22" ht="27" customHeight="1">
      <c r="A24" s="175" t="s">
        <v>293</v>
      </c>
      <c r="B24" s="175">
        <v>188861.36630000002</v>
      </c>
      <c r="C24" s="176">
        <v>617621.04411000002</v>
      </c>
      <c r="D24" s="176">
        <v>136565.55267999999</v>
      </c>
      <c r="E24" s="176">
        <v>273709.09888999996</v>
      </c>
      <c r="F24" s="176">
        <v>205556.51278999998</v>
      </c>
      <c r="G24" s="176">
        <v>47682.4084</v>
      </c>
      <c r="H24" s="175">
        <v>273030.86787999998</v>
      </c>
      <c r="I24" s="175">
        <v>1855788.0397099999</v>
      </c>
      <c r="J24" s="175">
        <v>92.390479999999997</v>
      </c>
      <c r="K24" s="175">
        <v>0</v>
      </c>
      <c r="L24" s="175">
        <v>1622446.8231300001</v>
      </c>
      <c r="M24" s="175">
        <v>213764.65322000001</v>
      </c>
      <c r="N24" s="175">
        <v>273521.07816000003</v>
      </c>
      <c r="O24" s="175">
        <v>1056955.3201599999</v>
      </c>
      <c r="P24" s="175">
        <f t="shared" si="0"/>
        <v>6765595.1559099993</v>
      </c>
      <c r="Q24" s="222"/>
      <c r="R24" s="25"/>
      <c r="S24" s="25"/>
      <c r="T24" s="25"/>
      <c r="U24" s="25"/>
      <c r="V24" s="25"/>
    </row>
    <row r="25" spans="1:22" ht="27" customHeight="1">
      <c r="A25" s="175" t="s">
        <v>294</v>
      </c>
      <c r="B25" s="175">
        <v>85827.997790000009</v>
      </c>
      <c r="C25" s="176">
        <v>521924.29262000002</v>
      </c>
      <c r="D25" s="176">
        <v>106334.09040999999</v>
      </c>
      <c r="E25" s="176">
        <v>142675.83734</v>
      </c>
      <c r="F25" s="176">
        <v>21666.828260000002</v>
      </c>
      <c r="G25" s="176">
        <v>10090.06205</v>
      </c>
      <c r="H25" s="175">
        <v>244280.18276</v>
      </c>
      <c r="I25" s="175">
        <v>1547526.3618399999</v>
      </c>
      <c r="J25" s="175">
        <v>92.390479999999997</v>
      </c>
      <c r="K25" s="175">
        <v>0</v>
      </c>
      <c r="L25" s="175">
        <v>1437262.0526099999</v>
      </c>
      <c r="M25" s="175">
        <v>140538.55311000001</v>
      </c>
      <c r="N25" s="175">
        <v>224608.01402999999</v>
      </c>
      <c r="O25" s="175">
        <v>841643.59697000007</v>
      </c>
      <c r="P25" s="175">
        <f t="shared" si="0"/>
        <v>5324470.2602700004</v>
      </c>
      <c r="Q25" s="222"/>
      <c r="R25" s="25"/>
      <c r="S25" s="25"/>
      <c r="T25" s="25"/>
      <c r="U25" s="25"/>
      <c r="V25" s="25"/>
    </row>
    <row r="26" spans="1:22" ht="27" customHeight="1">
      <c r="A26" s="175" t="s">
        <v>295</v>
      </c>
      <c r="B26" s="175">
        <v>103033.36851</v>
      </c>
      <c r="C26" s="176">
        <v>95696.751489999995</v>
      </c>
      <c r="D26" s="176">
        <v>30231.46227</v>
      </c>
      <c r="E26" s="176">
        <v>131033.26155</v>
      </c>
      <c r="F26" s="176">
        <v>183889.68453</v>
      </c>
      <c r="G26" s="176">
        <v>37592.34635</v>
      </c>
      <c r="H26" s="175">
        <v>28750.685120000002</v>
      </c>
      <c r="I26" s="175">
        <v>308261.67787000001</v>
      </c>
      <c r="J26" s="175">
        <v>0</v>
      </c>
      <c r="K26" s="175">
        <v>0</v>
      </c>
      <c r="L26" s="175">
        <v>185184.77052000002</v>
      </c>
      <c r="M26" s="175">
        <v>73226.100109999999</v>
      </c>
      <c r="N26" s="175">
        <v>48913.064130000006</v>
      </c>
      <c r="O26" s="175">
        <v>215311.72318999999</v>
      </c>
      <c r="P26" s="175">
        <f t="shared" si="0"/>
        <v>1441124.8956400002</v>
      </c>
      <c r="Q26" s="222"/>
      <c r="R26" s="25"/>
      <c r="S26" s="25"/>
      <c r="T26" s="25"/>
      <c r="U26" s="25"/>
      <c r="V26" s="25"/>
    </row>
    <row r="27" spans="1:22" ht="27" customHeight="1">
      <c r="A27" s="175" t="s">
        <v>296</v>
      </c>
      <c r="B27" s="175">
        <v>406859.04311999999</v>
      </c>
      <c r="C27" s="176">
        <v>2209724.94441</v>
      </c>
      <c r="D27" s="176">
        <v>333880.27064999996</v>
      </c>
      <c r="E27" s="176">
        <v>662306.07701000001</v>
      </c>
      <c r="F27" s="176">
        <v>754876.46108000004</v>
      </c>
      <c r="G27" s="176">
        <v>139989.41547000001</v>
      </c>
      <c r="H27" s="175">
        <v>830617.09253999998</v>
      </c>
      <c r="I27" s="175">
        <v>3271416.3609799999</v>
      </c>
      <c r="J27" s="175">
        <v>2298.6124900000004</v>
      </c>
      <c r="K27" s="175">
        <v>0</v>
      </c>
      <c r="L27" s="175">
        <v>2425493.8703899998</v>
      </c>
      <c r="M27" s="175">
        <v>549700.89757999999</v>
      </c>
      <c r="N27" s="175">
        <v>666337.42607000005</v>
      </c>
      <c r="O27" s="175">
        <v>2424170.9532199996</v>
      </c>
      <c r="P27" s="175">
        <f t="shared" si="0"/>
        <v>14677671.425009999</v>
      </c>
      <c r="Q27" s="222"/>
      <c r="R27" s="25"/>
      <c r="S27" s="25"/>
      <c r="T27" s="25"/>
      <c r="U27" s="25"/>
      <c r="V27" s="25"/>
    </row>
    <row r="28" spans="1:22" ht="27" customHeight="1">
      <c r="A28" s="175" t="s">
        <v>294</v>
      </c>
      <c r="B28" s="175">
        <v>234633.68852000003</v>
      </c>
      <c r="C28" s="176">
        <v>1870879.86314</v>
      </c>
      <c r="D28" s="176">
        <v>283010.24697000004</v>
      </c>
      <c r="E28" s="176">
        <v>386292.52483000001</v>
      </c>
      <c r="F28" s="176">
        <v>51595.58122</v>
      </c>
      <c r="G28" s="176">
        <v>45783.152020000001</v>
      </c>
      <c r="H28" s="175">
        <v>616551.05915999995</v>
      </c>
      <c r="I28" s="175">
        <v>2537838.7989899996</v>
      </c>
      <c r="J28" s="175">
        <v>1677.5830000000001</v>
      </c>
      <c r="K28" s="175">
        <v>0</v>
      </c>
      <c r="L28" s="175">
        <v>2039739.3252300001</v>
      </c>
      <c r="M28" s="175">
        <v>319873.02533999999</v>
      </c>
      <c r="N28" s="175">
        <v>519131.74766000005</v>
      </c>
      <c r="O28" s="175">
        <v>1566053.23</v>
      </c>
      <c r="P28" s="175">
        <f t="shared" si="0"/>
        <v>10473059.82608</v>
      </c>
      <c r="Q28" s="222"/>
      <c r="R28" s="25"/>
      <c r="S28" s="25"/>
      <c r="T28" s="25"/>
      <c r="U28" s="25"/>
      <c r="V28" s="25"/>
    </row>
    <row r="29" spans="1:22" ht="27" customHeight="1">
      <c r="A29" s="175" t="s">
        <v>295</v>
      </c>
      <c r="B29" s="175">
        <v>172225.35459999999</v>
      </c>
      <c r="C29" s="176">
        <v>338845.08126999997</v>
      </c>
      <c r="D29" s="176">
        <v>50870.023679999998</v>
      </c>
      <c r="E29" s="176">
        <v>276013.55218</v>
      </c>
      <c r="F29" s="176">
        <v>703280.87985999999</v>
      </c>
      <c r="G29" s="176">
        <v>94206.263449999999</v>
      </c>
      <c r="H29" s="175">
        <v>214066.03338000001</v>
      </c>
      <c r="I29" s="175">
        <v>733577.56198999996</v>
      </c>
      <c r="J29" s="175">
        <v>621.02949000000001</v>
      </c>
      <c r="K29" s="175">
        <v>0</v>
      </c>
      <c r="L29" s="175">
        <v>385754.54516000004</v>
      </c>
      <c r="M29" s="175">
        <v>229827.87224</v>
      </c>
      <c r="N29" s="175">
        <v>147205.67840999999</v>
      </c>
      <c r="O29" s="175">
        <v>858117.72322000004</v>
      </c>
      <c r="P29" s="175">
        <f t="shared" si="0"/>
        <v>4204611.5989300003</v>
      </c>
      <c r="Q29" s="222"/>
      <c r="R29" s="25"/>
      <c r="S29" s="25"/>
      <c r="T29" s="25"/>
      <c r="U29" s="25"/>
      <c r="V29" s="25"/>
    </row>
    <row r="30" spans="1:22" ht="27" customHeight="1">
      <c r="A30" s="358" t="s">
        <v>299</v>
      </c>
      <c r="B30" s="358">
        <v>2878194.9445599997</v>
      </c>
      <c r="C30" s="359">
        <v>1583057.21438</v>
      </c>
      <c r="D30" s="359">
        <v>4548537.0553100007</v>
      </c>
      <c r="E30" s="359">
        <v>906026.05982000008</v>
      </c>
      <c r="F30" s="359">
        <v>2081849.1039700001</v>
      </c>
      <c r="G30" s="359">
        <v>1038503.29486</v>
      </c>
      <c r="H30" s="358">
        <v>713838.21112999995</v>
      </c>
      <c r="I30" s="358">
        <v>721388.50559000007</v>
      </c>
      <c r="J30" s="358">
        <v>0</v>
      </c>
      <c r="K30" s="358">
        <v>0</v>
      </c>
      <c r="L30" s="358">
        <v>375395.56629000005</v>
      </c>
      <c r="M30" s="358">
        <v>208906.36280999999</v>
      </c>
      <c r="N30" s="358">
        <v>382230.66025000002</v>
      </c>
      <c r="O30" s="358">
        <v>481370.25044999999</v>
      </c>
      <c r="P30" s="358">
        <f t="shared" si="0"/>
        <v>15919297.229420003</v>
      </c>
      <c r="Q30" s="222"/>
      <c r="R30" s="25"/>
      <c r="S30" s="25"/>
      <c r="T30" s="25"/>
      <c r="U30" s="25"/>
      <c r="V30" s="25"/>
    </row>
    <row r="31" spans="1:22" ht="27" customHeight="1">
      <c r="A31" s="175" t="s">
        <v>300</v>
      </c>
      <c r="B31" s="175">
        <v>1503057.20102</v>
      </c>
      <c r="C31" s="176">
        <v>669951.67824000004</v>
      </c>
      <c r="D31" s="176">
        <v>2426681.6275399998</v>
      </c>
      <c r="E31" s="176">
        <v>768893.50014999998</v>
      </c>
      <c r="F31" s="176">
        <v>1339362.4633800001</v>
      </c>
      <c r="G31" s="176">
        <v>954396.20727999997</v>
      </c>
      <c r="H31" s="175">
        <v>488430.38027999998</v>
      </c>
      <c r="I31" s="175">
        <v>184408.40212000001</v>
      </c>
      <c r="J31" s="175">
        <v>0</v>
      </c>
      <c r="K31" s="175">
        <v>0</v>
      </c>
      <c r="L31" s="175">
        <v>219616.32866</v>
      </c>
      <c r="M31" s="175">
        <v>193928.73215</v>
      </c>
      <c r="N31" s="175">
        <v>291892.88095999998</v>
      </c>
      <c r="O31" s="175">
        <v>372858.04696000001</v>
      </c>
      <c r="P31" s="175">
        <f t="shared" si="0"/>
        <v>9413477.4487399999</v>
      </c>
      <c r="Q31" s="222"/>
      <c r="R31" s="25"/>
      <c r="S31" s="25"/>
      <c r="T31" s="25"/>
      <c r="U31" s="25"/>
      <c r="V31" s="25"/>
    </row>
    <row r="32" spans="1:22" ht="27" customHeight="1">
      <c r="A32" s="175" t="s">
        <v>301</v>
      </c>
      <c r="B32" s="175">
        <v>43304.580849999998</v>
      </c>
      <c r="C32" s="176">
        <v>14021.559660000001</v>
      </c>
      <c r="D32" s="176">
        <v>62983.883620000001</v>
      </c>
      <c r="E32" s="176">
        <v>44868.47464</v>
      </c>
      <c r="F32" s="176">
        <v>140568.00493999998</v>
      </c>
      <c r="G32" s="176">
        <v>2350.4486299999999</v>
      </c>
      <c r="H32" s="175">
        <v>27888.216280000001</v>
      </c>
      <c r="I32" s="175">
        <v>7633.9765399999997</v>
      </c>
      <c r="J32" s="175">
        <v>0</v>
      </c>
      <c r="K32" s="175">
        <v>0</v>
      </c>
      <c r="L32" s="175">
        <v>15879.071830000001</v>
      </c>
      <c r="M32" s="175">
        <v>3270.9877099999999</v>
      </c>
      <c r="N32" s="175">
        <v>857.75303000000008</v>
      </c>
      <c r="O32" s="175">
        <v>9903.7032899999995</v>
      </c>
      <c r="P32" s="175">
        <f t="shared" si="0"/>
        <v>373530.66102</v>
      </c>
      <c r="Q32" s="222"/>
      <c r="R32" s="25"/>
      <c r="S32" s="25"/>
      <c r="T32" s="25"/>
      <c r="U32" s="25"/>
      <c r="V32" s="25"/>
    </row>
    <row r="33" spans="1:22" ht="27" customHeight="1">
      <c r="A33" s="175" t="s">
        <v>302</v>
      </c>
      <c r="B33" s="175">
        <v>321570.44267000002</v>
      </c>
      <c r="C33" s="176">
        <v>164937.10725</v>
      </c>
      <c r="D33" s="176">
        <v>429384.87939999998</v>
      </c>
      <c r="E33" s="176">
        <v>166387.6954</v>
      </c>
      <c r="F33" s="176">
        <v>235625.03781000001</v>
      </c>
      <c r="G33" s="176">
        <v>133275.80093</v>
      </c>
      <c r="H33" s="175">
        <v>151947.82093000002</v>
      </c>
      <c r="I33" s="175">
        <v>104393.54913</v>
      </c>
      <c r="J33" s="175">
        <v>0</v>
      </c>
      <c r="K33" s="175">
        <v>0</v>
      </c>
      <c r="L33" s="175">
        <v>117643.91456999999</v>
      </c>
      <c r="M33" s="175">
        <v>72392.161330000003</v>
      </c>
      <c r="N33" s="175">
        <v>93252.790389999995</v>
      </c>
      <c r="O33" s="175">
        <v>236585.09493000002</v>
      </c>
      <c r="P33" s="175">
        <f t="shared" si="0"/>
        <v>2227396.2947399998</v>
      </c>
      <c r="Q33" s="222"/>
      <c r="R33" s="25"/>
      <c r="S33" s="25"/>
      <c r="T33" s="25"/>
      <c r="U33" s="25"/>
      <c r="V33" s="25"/>
    </row>
    <row r="34" spans="1:22" ht="27" customHeight="1">
      <c r="A34" s="175" t="s">
        <v>303</v>
      </c>
      <c r="B34" s="175">
        <v>1067267.8432100001</v>
      </c>
      <c r="C34" s="176">
        <v>435477.08324000001</v>
      </c>
      <c r="D34" s="176">
        <v>1759406.62644</v>
      </c>
      <c r="E34" s="176">
        <v>499919.92444999999</v>
      </c>
      <c r="F34" s="176">
        <v>862527.91313</v>
      </c>
      <c r="G34" s="176">
        <v>754892.66545000009</v>
      </c>
      <c r="H34" s="175">
        <v>274136.51675999997</v>
      </c>
      <c r="I34" s="175">
        <v>40218.195169999999</v>
      </c>
      <c r="J34" s="175">
        <v>0</v>
      </c>
      <c r="K34" s="175">
        <v>0</v>
      </c>
      <c r="L34" s="175">
        <v>41444.641470000002</v>
      </c>
      <c r="M34" s="175">
        <v>79420.652040000001</v>
      </c>
      <c r="N34" s="175">
        <v>157094.74664</v>
      </c>
      <c r="O34" s="175">
        <v>61249.482649999998</v>
      </c>
      <c r="P34" s="175">
        <f t="shared" si="0"/>
        <v>6033056.2906499999</v>
      </c>
      <c r="Q34" s="222"/>
      <c r="R34" s="25"/>
      <c r="S34" s="25"/>
      <c r="T34" s="25"/>
      <c r="U34" s="25"/>
      <c r="V34" s="25"/>
    </row>
    <row r="35" spans="1:22" ht="27" customHeight="1">
      <c r="A35" s="175" t="s">
        <v>304</v>
      </c>
      <c r="B35" s="175">
        <v>70914.334290000013</v>
      </c>
      <c r="C35" s="176">
        <v>55515.928090000001</v>
      </c>
      <c r="D35" s="176">
        <v>174906.23808000001</v>
      </c>
      <c r="E35" s="176">
        <v>57717.405659999997</v>
      </c>
      <c r="F35" s="176">
        <v>100641.50750000001</v>
      </c>
      <c r="G35" s="176">
        <v>63877.292270000005</v>
      </c>
      <c r="H35" s="175">
        <v>34457.826310000004</v>
      </c>
      <c r="I35" s="175">
        <v>32162.681280000001</v>
      </c>
      <c r="J35" s="175">
        <v>0</v>
      </c>
      <c r="K35" s="175">
        <v>0</v>
      </c>
      <c r="L35" s="175">
        <v>44648.700790000003</v>
      </c>
      <c r="M35" s="175">
        <v>38844.931069999999</v>
      </c>
      <c r="N35" s="175">
        <v>40687.590899999996</v>
      </c>
      <c r="O35" s="175">
        <v>65119.766090000005</v>
      </c>
      <c r="P35" s="175">
        <f t="shared" si="0"/>
        <v>779494.20233000012</v>
      </c>
      <c r="Q35" s="222"/>
      <c r="R35" s="25"/>
      <c r="S35" s="25"/>
      <c r="T35" s="25"/>
      <c r="U35" s="25"/>
      <c r="V35" s="25"/>
    </row>
    <row r="36" spans="1:22" ht="27" customHeight="1">
      <c r="A36" s="175" t="s">
        <v>21</v>
      </c>
      <c r="B36" s="175">
        <v>466461.82829999999</v>
      </c>
      <c r="C36" s="176">
        <v>56</v>
      </c>
      <c r="D36" s="176">
        <v>1189.40327</v>
      </c>
      <c r="E36" s="176">
        <v>0</v>
      </c>
      <c r="F36" s="176">
        <v>14639.42418</v>
      </c>
      <c r="G36" s="176">
        <v>0</v>
      </c>
      <c r="H36" s="175">
        <v>3302.41489</v>
      </c>
      <c r="I36" s="175">
        <v>431744.11373000004</v>
      </c>
      <c r="J36" s="175">
        <v>0</v>
      </c>
      <c r="K36" s="175">
        <v>0</v>
      </c>
      <c r="L36" s="175">
        <v>145765.34497999999</v>
      </c>
      <c r="M36" s="175">
        <v>3883.6851200000001</v>
      </c>
      <c r="N36" s="175">
        <v>6310.4745300000004</v>
      </c>
      <c r="O36" s="175">
        <v>66358.36004</v>
      </c>
      <c r="P36" s="175">
        <f t="shared" si="0"/>
        <v>1139711.04904</v>
      </c>
      <c r="Q36" s="222"/>
      <c r="R36" s="25"/>
      <c r="S36" s="25"/>
      <c r="T36" s="25"/>
      <c r="U36" s="25"/>
      <c r="V36" s="25"/>
    </row>
    <row r="37" spans="1:22" ht="27" customHeight="1">
      <c r="A37" s="175" t="s">
        <v>302</v>
      </c>
      <c r="B37" s="175">
        <v>59463.920319999997</v>
      </c>
      <c r="C37" s="176">
        <v>56</v>
      </c>
      <c r="D37" s="176">
        <v>36.020290000000003</v>
      </c>
      <c r="E37" s="176">
        <v>0</v>
      </c>
      <c r="F37" s="176">
        <v>0</v>
      </c>
      <c r="G37" s="176">
        <v>0</v>
      </c>
      <c r="H37" s="175">
        <v>1740.2500700000001</v>
      </c>
      <c r="I37" s="175">
        <v>283297.40288999997</v>
      </c>
      <c r="J37" s="175">
        <v>0</v>
      </c>
      <c r="K37" s="175">
        <v>0</v>
      </c>
      <c r="L37" s="175">
        <v>90513.770189999996</v>
      </c>
      <c r="M37" s="175">
        <v>1718.63483</v>
      </c>
      <c r="N37" s="175">
        <v>3659.9662799999996</v>
      </c>
      <c r="O37" s="175">
        <v>43696.189890000001</v>
      </c>
      <c r="P37" s="175">
        <f t="shared" si="0"/>
        <v>484182.15475999995</v>
      </c>
      <c r="Q37" s="222"/>
      <c r="R37" s="25"/>
      <c r="S37" s="25"/>
      <c r="T37" s="25"/>
      <c r="U37" s="25"/>
      <c r="V37" s="25"/>
    </row>
    <row r="38" spans="1:22" ht="27" customHeight="1">
      <c r="A38" s="175" t="s">
        <v>304</v>
      </c>
      <c r="B38" s="175">
        <v>363853.45981999999</v>
      </c>
      <c r="C38" s="176">
        <v>0</v>
      </c>
      <c r="D38" s="176">
        <v>1153.3829800000001</v>
      </c>
      <c r="E38" s="176">
        <v>0</v>
      </c>
      <c r="F38" s="176">
        <v>14639.42418</v>
      </c>
      <c r="G38" s="176">
        <v>0</v>
      </c>
      <c r="H38" s="175">
        <v>1562.16482</v>
      </c>
      <c r="I38" s="175">
        <v>123070.67113</v>
      </c>
      <c r="J38" s="175">
        <v>0</v>
      </c>
      <c r="K38" s="175">
        <v>0</v>
      </c>
      <c r="L38" s="175">
        <v>43309.061880000001</v>
      </c>
      <c r="M38" s="175">
        <v>2165.0502900000001</v>
      </c>
      <c r="N38" s="175">
        <v>2650.5082499999999</v>
      </c>
      <c r="O38" s="175">
        <v>22662.170149999998</v>
      </c>
      <c r="P38" s="175">
        <f t="shared" si="0"/>
        <v>575065.89350000001</v>
      </c>
      <c r="Q38" s="222"/>
      <c r="R38" s="25"/>
      <c r="S38" s="25"/>
      <c r="T38" s="25"/>
      <c r="U38" s="25"/>
      <c r="V38" s="25"/>
    </row>
    <row r="39" spans="1:22" ht="27" customHeight="1">
      <c r="A39" s="175" t="s">
        <v>305</v>
      </c>
      <c r="B39" s="175">
        <v>18432.455020000001</v>
      </c>
      <c r="C39" s="176">
        <v>0</v>
      </c>
      <c r="D39" s="176">
        <v>0</v>
      </c>
      <c r="E39" s="176">
        <v>0</v>
      </c>
      <c r="F39" s="176">
        <v>0</v>
      </c>
      <c r="G39" s="176">
        <v>0</v>
      </c>
      <c r="H39" s="175">
        <v>0</v>
      </c>
      <c r="I39" s="175">
        <v>25376.039710000001</v>
      </c>
      <c r="J39" s="175">
        <v>0</v>
      </c>
      <c r="K39" s="175">
        <v>0</v>
      </c>
      <c r="L39" s="175">
        <v>11942.512909999999</v>
      </c>
      <c r="M39" s="175">
        <v>0</v>
      </c>
      <c r="N39" s="175">
        <v>0</v>
      </c>
      <c r="O39" s="175">
        <v>0</v>
      </c>
      <c r="P39" s="175">
        <f t="shared" si="0"/>
        <v>55751.007640000003</v>
      </c>
      <c r="Q39" s="222"/>
      <c r="R39" s="25"/>
      <c r="S39" s="25"/>
      <c r="T39" s="25"/>
      <c r="U39" s="25"/>
      <c r="V39" s="25"/>
    </row>
    <row r="40" spans="1:22" ht="51" customHeight="1">
      <c r="A40" s="360" t="s">
        <v>306</v>
      </c>
      <c r="B40" s="175">
        <v>0</v>
      </c>
      <c r="C40" s="176">
        <v>0</v>
      </c>
      <c r="D40" s="176">
        <v>0</v>
      </c>
      <c r="E40" s="176">
        <v>0</v>
      </c>
      <c r="F40" s="176">
        <v>0</v>
      </c>
      <c r="G40" s="176">
        <v>0</v>
      </c>
      <c r="H40" s="175">
        <v>0</v>
      </c>
      <c r="I40" s="175">
        <v>47611.859759999999</v>
      </c>
      <c r="J40" s="175">
        <v>0</v>
      </c>
      <c r="K40" s="175">
        <v>0</v>
      </c>
      <c r="L40" s="175">
        <v>0</v>
      </c>
      <c r="M40" s="175">
        <v>775.66525999999999</v>
      </c>
      <c r="N40" s="175">
        <v>0</v>
      </c>
      <c r="O40" s="175">
        <v>0</v>
      </c>
      <c r="P40" s="175">
        <f t="shared" si="0"/>
        <v>48387.525020000001</v>
      </c>
      <c r="Q40" s="222"/>
      <c r="R40" s="25"/>
      <c r="S40" s="25"/>
      <c r="T40" s="25"/>
      <c r="U40" s="25"/>
      <c r="V40" s="25"/>
    </row>
    <row r="41" spans="1:22" ht="27" customHeight="1">
      <c r="A41" s="175" t="s">
        <v>302</v>
      </c>
      <c r="B41" s="175">
        <v>0</v>
      </c>
      <c r="C41" s="176">
        <v>0</v>
      </c>
      <c r="D41" s="176">
        <v>0</v>
      </c>
      <c r="E41" s="176">
        <v>0</v>
      </c>
      <c r="F41" s="176">
        <v>0</v>
      </c>
      <c r="G41" s="176">
        <v>0</v>
      </c>
      <c r="H41" s="175">
        <v>0</v>
      </c>
      <c r="I41" s="175">
        <v>35995.897649999999</v>
      </c>
      <c r="J41" s="175">
        <v>0</v>
      </c>
      <c r="K41" s="175">
        <v>0</v>
      </c>
      <c r="L41" s="175">
        <v>0</v>
      </c>
      <c r="M41" s="175">
        <v>539.99633999999992</v>
      </c>
      <c r="N41" s="175">
        <v>0</v>
      </c>
      <c r="O41" s="175">
        <v>0</v>
      </c>
      <c r="P41" s="175">
        <f t="shared" si="0"/>
        <v>36535.893989999997</v>
      </c>
      <c r="Q41" s="222"/>
      <c r="R41" s="25"/>
      <c r="S41" s="25"/>
      <c r="T41" s="25"/>
      <c r="U41" s="25"/>
      <c r="V41" s="25"/>
    </row>
    <row r="42" spans="1:22" ht="27" customHeight="1">
      <c r="A42" s="175" t="s">
        <v>304</v>
      </c>
      <c r="B42" s="175">
        <v>0</v>
      </c>
      <c r="C42" s="176">
        <v>0</v>
      </c>
      <c r="D42" s="176">
        <v>0</v>
      </c>
      <c r="E42" s="176">
        <v>0</v>
      </c>
      <c r="F42" s="176">
        <v>0</v>
      </c>
      <c r="G42" s="176">
        <v>0</v>
      </c>
      <c r="H42" s="175">
        <v>0</v>
      </c>
      <c r="I42" s="175">
        <v>11615.962109999999</v>
      </c>
      <c r="J42" s="175">
        <v>0</v>
      </c>
      <c r="K42" s="175">
        <v>0</v>
      </c>
      <c r="L42" s="175">
        <v>0</v>
      </c>
      <c r="M42" s="175">
        <v>235.66892000000001</v>
      </c>
      <c r="N42" s="175">
        <v>0</v>
      </c>
      <c r="O42" s="175">
        <v>0</v>
      </c>
      <c r="P42" s="175">
        <f t="shared" si="0"/>
        <v>11851.631029999999</v>
      </c>
      <c r="Q42" s="222"/>
      <c r="R42" s="25"/>
      <c r="S42" s="25"/>
      <c r="T42" s="25"/>
      <c r="U42" s="25"/>
      <c r="V42" s="25"/>
    </row>
    <row r="43" spans="1:22" ht="27" customHeight="1">
      <c r="A43" s="175" t="s">
        <v>261</v>
      </c>
      <c r="B43" s="175">
        <v>908675.91524</v>
      </c>
      <c r="C43" s="176">
        <v>911985.69597</v>
      </c>
      <c r="D43" s="176">
        <v>2120666.0244999998</v>
      </c>
      <c r="E43" s="176">
        <v>136928.75923</v>
      </c>
      <c r="F43" s="176">
        <v>727847.21640999999</v>
      </c>
      <c r="G43" s="176">
        <v>84107.087579999992</v>
      </c>
      <c r="H43" s="175">
        <v>222105.41596000001</v>
      </c>
      <c r="I43" s="175">
        <v>34630.630100000002</v>
      </c>
      <c r="J43" s="175">
        <v>0</v>
      </c>
      <c r="K43" s="175">
        <v>0</v>
      </c>
      <c r="L43" s="175">
        <v>9661.3196500000013</v>
      </c>
      <c r="M43" s="175">
        <v>10318.280279999999</v>
      </c>
      <c r="N43" s="175">
        <v>81990.947310000003</v>
      </c>
      <c r="O43" s="175">
        <v>39351.192149999995</v>
      </c>
      <c r="P43" s="175">
        <f t="shared" si="0"/>
        <v>5288268.4843799984</v>
      </c>
      <c r="Q43" s="222"/>
      <c r="R43" s="25"/>
      <c r="S43" s="25"/>
      <c r="T43" s="25"/>
      <c r="U43" s="25"/>
      <c r="V43" s="25"/>
    </row>
    <row r="44" spans="1:22" ht="27" customHeight="1">
      <c r="A44" s="175" t="s">
        <v>301</v>
      </c>
      <c r="B44" s="175">
        <v>7564.1655000000001</v>
      </c>
      <c r="C44" s="176">
        <v>18752.194589999999</v>
      </c>
      <c r="D44" s="176">
        <v>23191.83178</v>
      </c>
      <c r="E44" s="176">
        <v>2739.5208499999999</v>
      </c>
      <c r="F44" s="176">
        <v>0</v>
      </c>
      <c r="G44" s="176">
        <v>1462.80836</v>
      </c>
      <c r="H44" s="175">
        <v>8572.9444299999996</v>
      </c>
      <c r="I44" s="175">
        <v>1429.8584699999999</v>
      </c>
      <c r="J44" s="175">
        <v>0</v>
      </c>
      <c r="K44" s="175">
        <v>0</v>
      </c>
      <c r="L44" s="175">
        <v>0</v>
      </c>
      <c r="M44" s="175">
        <v>209</v>
      </c>
      <c r="N44" s="175">
        <v>256.37810999999999</v>
      </c>
      <c r="O44" s="175">
        <v>1963.41356</v>
      </c>
      <c r="P44" s="175">
        <f t="shared" si="0"/>
        <v>66142.115649999992</v>
      </c>
      <c r="Q44" s="222"/>
      <c r="R44" s="25"/>
      <c r="S44" s="25"/>
      <c r="T44" s="25"/>
      <c r="U44" s="25"/>
      <c r="V44" s="25"/>
    </row>
    <row r="45" spans="1:22" ht="27" customHeight="1">
      <c r="A45" s="175" t="s">
        <v>302</v>
      </c>
      <c r="B45" s="175">
        <v>175912.53613999998</v>
      </c>
      <c r="C45" s="176">
        <v>255618.64097000001</v>
      </c>
      <c r="D45" s="176">
        <v>344186.81223000004</v>
      </c>
      <c r="E45" s="176">
        <v>19137.809410000002</v>
      </c>
      <c r="F45" s="176">
        <v>85438.678979999997</v>
      </c>
      <c r="G45" s="176">
        <v>8614.6321399999997</v>
      </c>
      <c r="H45" s="175">
        <v>74592.185060000003</v>
      </c>
      <c r="I45" s="175">
        <v>18580.077789999999</v>
      </c>
      <c r="J45" s="175">
        <v>0</v>
      </c>
      <c r="K45" s="175">
        <v>0</v>
      </c>
      <c r="L45" s="175">
        <v>4602.1100999999999</v>
      </c>
      <c r="M45" s="175">
        <v>3346.4647300000001</v>
      </c>
      <c r="N45" s="175">
        <v>27768.267230000001</v>
      </c>
      <c r="O45" s="175">
        <v>17779.01887</v>
      </c>
      <c r="P45" s="175">
        <f t="shared" si="0"/>
        <v>1035577.2336500002</v>
      </c>
      <c r="Q45" s="222"/>
      <c r="R45" s="25"/>
      <c r="S45" s="25"/>
      <c r="T45" s="25"/>
      <c r="U45" s="25"/>
      <c r="V45" s="25"/>
    </row>
    <row r="46" spans="1:22" ht="27" customHeight="1">
      <c r="A46" s="175" t="s">
        <v>303</v>
      </c>
      <c r="B46" s="175">
        <v>694950.76850999997</v>
      </c>
      <c r="C46" s="176">
        <v>585182.34541999991</v>
      </c>
      <c r="D46" s="176">
        <v>1532359.92551</v>
      </c>
      <c r="E46" s="176">
        <v>110837.61399</v>
      </c>
      <c r="F46" s="176">
        <v>570428.76236000005</v>
      </c>
      <c r="G46" s="176">
        <v>68802.051859999992</v>
      </c>
      <c r="H46" s="175">
        <v>121135.28656000001</v>
      </c>
      <c r="I46" s="175">
        <v>5970.1454899999999</v>
      </c>
      <c r="J46" s="175">
        <v>0</v>
      </c>
      <c r="K46" s="175">
        <v>0</v>
      </c>
      <c r="L46" s="175">
        <v>2700.0459900000001</v>
      </c>
      <c r="M46" s="175">
        <v>5025.2491</v>
      </c>
      <c r="N46" s="175">
        <v>39120.658090000004</v>
      </c>
      <c r="O46" s="175">
        <v>7934.9102899999998</v>
      </c>
      <c r="P46" s="175">
        <f t="shared" si="0"/>
        <v>3744447.7631700002</v>
      </c>
      <c r="Q46" s="222"/>
      <c r="R46" s="25"/>
      <c r="S46" s="25"/>
      <c r="T46" s="25"/>
      <c r="U46" s="25"/>
      <c r="V46" s="25"/>
    </row>
    <row r="47" spans="1:22" ht="27" customHeight="1">
      <c r="A47" s="175" t="s">
        <v>304</v>
      </c>
      <c r="B47" s="175">
        <v>30248.445090000001</v>
      </c>
      <c r="C47" s="176">
        <v>52432.514990000003</v>
      </c>
      <c r="D47" s="176">
        <v>220927.45497999998</v>
      </c>
      <c r="E47" s="176">
        <v>4213.8149800000001</v>
      </c>
      <c r="F47" s="176">
        <v>71979.775069999989</v>
      </c>
      <c r="G47" s="176">
        <v>5227.5952200000002</v>
      </c>
      <c r="H47" s="175">
        <v>17804.999909999999</v>
      </c>
      <c r="I47" s="175">
        <v>8650.5483499999991</v>
      </c>
      <c r="J47" s="175">
        <v>0</v>
      </c>
      <c r="K47" s="175">
        <v>0</v>
      </c>
      <c r="L47" s="175">
        <v>2359.16356</v>
      </c>
      <c r="M47" s="175">
        <v>1737.56645</v>
      </c>
      <c r="N47" s="175">
        <v>14845.643880000001</v>
      </c>
      <c r="O47" s="175">
        <v>11673.84943</v>
      </c>
      <c r="P47" s="175">
        <f t="shared" si="0"/>
        <v>442101.37190999999</v>
      </c>
      <c r="Q47" s="222"/>
      <c r="R47" s="25"/>
      <c r="S47" s="25"/>
      <c r="T47" s="25"/>
      <c r="U47" s="25"/>
      <c r="V47" s="25"/>
    </row>
    <row r="48" spans="1:22" ht="27" customHeight="1">
      <c r="A48" s="175" t="s">
        <v>23</v>
      </c>
      <c r="B48" s="175">
        <v>0</v>
      </c>
      <c r="C48" s="176">
        <v>1063.8401699999999</v>
      </c>
      <c r="D48" s="176">
        <v>0</v>
      </c>
      <c r="E48" s="176">
        <v>203.80044000000001</v>
      </c>
      <c r="F48" s="176">
        <v>0</v>
      </c>
      <c r="G48" s="176">
        <v>0</v>
      </c>
      <c r="H48" s="175">
        <v>0</v>
      </c>
      <c r="I48" s="175">
        <v>22993.499879999999</v>
      </c>
      <c r="J48" s="175">
        <v>0</v>
      </c>
      <c r="K48" s="175">
        <v>0</v>
      </c>
      <c r="L48" s="175">
        <v>352.57299999999998</v>
      </c>
      <c r="M48" s="175">
        <v>0</v>
      </c>
      <c r="N48" s="175">
        <v>2036.35745</v>
      </c>
      <c r="O48" s="175">
        <v>2802.6513</v>
      </c>
      <c r="P48" s="175">
        <f t="shared" si="0"/>
        <v>29452.722239999999</v>
      </c>
      <c r="Q48" s="222"/>
      <c r="R48" s="25"/>
      <c r="S48" s="25"/>
      <c r="T48" s="25"/>
      <c r="U48" s="25"/>
      <c r="V48" s="25"/>
    </row>
    <row r="49" spans="1:22" ht="27" customHeight="1">
      <c r="A49" s="175" t="s">
        <v>302</v>
      </c>
      <c r="B49" s="175">
        <v>0</v>
      </c>
      <c r="C49" s="176">
        <v>382.86415</v>
      </c>
      <c r="D49" s="176">
        <v>0</v>
      </c>
      <c r="E49" s="176">
        <v>20.619160000000001</v>
      </c>
      <c r="F49" s="176">
        <v>0</v>
      </c>
      <c r="G49" s="176">
        <v>0</v>
      </c>
      <c r="H49" s="175">
        <v>0</v>
      </c>
      <c r="I49" s="175">
        <v>15742.774039999998</v>
      </c>
      <c r="J49" s="175">
        <v>0</v>
      </c>
      <c r="K49" s="175">
        <v>0</v>
      </c>
      <c r="L49" s="175">
        <v>233.22095000000002</v>
      </c>
      <c r="M49" s="175">
        <v>0</v>
      </c>
      <c r="N49" s="175">
        <v>1234.07179</v>
      </c>
      <c r="O49" s="175">
        <v>1279.6608100000001</v>
      </c>
      <c r="P49" s="175">
        <f t="shared" si="0"/>
        <v>18893.210899999998</v>
      </c>
      <c r="Q49" s="222"/>
      <c r="R49" s="25"/>
      <c r="S49" s="25"/>
      <c r="T49" s="25"/>
      <c r="U49" s="25"/>
      <c r="V49" s="25"/>
    </row>
    <row r="50" spans="1:22" ht="27" customHeight="1">
      <c r="A50" s="175" t="s">
        <v>304</v>
      </c>
      <c r="B50" s="175">
        <v>0</v>
      </c>
      <c r="C50" s="176">
        <v>631.98993000000007</v>
      </c>
      <c r="D50" s="176">
        <v>0</v>
      </c>
      <c r="E50" s="176">
        <v>41.176780000000001</v>
      </c>
      <c r="F50" s="176">
        <v>0</v>
      </c>
      <c r="G50" s="176">
        <v>0</v>
      </c>
      <c r="H50" s="175">
        <v>0</v>
      </c>
      <c r="I50" s="175">
        <v>7055.4915700000001</v>
      </c>
      <c r="J50" s="175">
        <v>0</v>
      </c>
      <c r="K50" s="175">
        <v>0</v>
      </c>
      <c r="L50" s="175">
        <v>119.35205000000001</v>
      </c>
      <c r="M50" s="175">
        <v>0</v>
      </c>
      <c r="N50" s="175">
        <v>802.28566000000001</v>
      </c>
      <c r="O50" s="175">
        <v>1522.9904899999999</v>
      </c>
      <c r="P50" s="175">
        <f t="shared" si="0"/>
        <v>10173.286480000001</v>
      </c>
      <c r="Q50" s="222"/>
      <c r="R50" s="25"/>
      <c r="S50" s="25"/>
      <c r="T50" s="25"/>
      <c r="U50" s="25"/>
      <c r="V50" s="25"/>
    </row>
    <row r="51" spans="1:22" ht="27" customHeight="1">
      <c r="A51" s="175" t="s">
        <v>305</v>
      </c>
      <c r="B51" s="175">
        <v>0</v>
      </c>
      <c r="C51" s="176">
        <v>0</v>
      </c>
      <c r="D51" s="176">
        <v>0</v>
      </c>
      <c r="E51" s="176">
        <v>142.00450000000001</v>
      </c>
      <c r="F51" s="176">
        <v>0</v>
      </c>
      <c r="G51" s="176">
        <v>0</v>
      </c>
      <c r="H51" s="175">
        <v>0</v>
      </c>
      <c r="I51" s="175">
        <v>195.23426999999998</v>
      </c>
      <c r="J51" s="175">
        <v>0</v>
      </c>
      <c r="K51" s="175">
        <v>0</v>
      </c>
      <c r="L51" s="175">
        <v>0</v>
      </c>
      <c r="M51" s="175">
        <v>0</v>
      </c>
      <c r="N51" s="175">
        <v>0</v>
      </c>
      <c r="O51" s="175">
        <v>0</v>
      </c>
      <c r="P51" s="175">
        <f t="shared" si="0"/>
        <v>337.23876999999999</v>
      </c>
      <c r="Q51" s="222"/>
      <c r="R51" s="25"/>
      <c r="S51" s="25"/>
      <c r="T51" s="25"/>
      <c r="U51" s="25"/>
      <c r="V51" s="25"/>
    </row>
    <row r="52" spans="1:22" ht="27" customHeight="1">
      <c r="A52" s="358" t="s">
        <v>307</v>
      </c>
      <c r="B52" s="358">
        <v>1224245.9625500001</v>
      </c>
      <c r="C52" s="359">
        <v>1200419.3421400001</v>
      </c>
      <c r="D52" s="359">
        <v>1361475.4497499999</v>
      </c>
      <c r="E52" s="359">
        <v>614713.98499000003</v>
      </c>
      <c r="F52" s="359">
        <v>937664.32913999993</v>
      </c>
      <c r="G52" s="359">
        <v>503827.62372999999</v>
      </c>
      <c r="H52" s="358">
        <v>445216.57908999996</v>
      </c>
      <c r="I52" s="358">
        <v>1098143.2975099999</v>
      </c>
      <c r="J52" s="358">
        <v>1411.2030300000001</v>
      </c>
      <c r="K52" s="358">
        <v>16.077959999999997</v>
      </c>
      <c r="L52" s="358">
        <v>1295728.0633699999</v>
      </c>
      <c r="M52" s="358">
        <v>141221.74241000001</v>
      </c>
      <c r="N52" s="358">
        <v>67365.232120000001</v>
      </c>
      <c r="O52" s="358">
        <v>257301.93756999998</v>
      </c>
      <c r="P52" s="358">
        <f t="shared" si="0"/>
        <v>9148750.825360002</v>
      </c>
      <c r="Q52" s="222"/>
      <c r="R52" s="25"/>
      <c r="S52" s="25"/>
      <c r="T52" s="25"/>
      <c r="U52" s="25"/>
      <c r="V52" s="25"/>
    </row>
    <row r="53" spans="1:22" ht="27" customHeight="1">
      <c r="A53" s="175" t="s">
        <v>308</v>
      </c>
      <c r="B53" s="175">
        <v>222872.55244999999</v>
      </c>
      <c r="C53" s="176">
        <v>66731.302519999997</v>
      </c>
      <c r="D53" s="176">
        <v>284031.71266000002</v>
      </c>
      <c r="E53" s="176">
        <v>237215.04112000001</v>
      </c>
      <c r="F53" s="176">
        <v>219698.64027999999</v>
      </c>
      <c r="G53" s="176">
        <v>154625.28203</v>
      </c>
      <c r="H53" s="175">
        <v>54644.678049999995</v>
      </c>
      <c r="I53" s="175">
        <v>0</v>
      </c>
      <c r="J53" s="175">
        <v>0</v>
      </c>
      <c r="K53" s="175">
        <v>0</v>
      </c>
      <c r="L53" s="175">
        <v>0</v>
      </c>
      <c r="M53" s="175">
        <v>0</v>
      </c>
      <c r="N53" s="175">
        <v>35.6</v>
      </c>
      <c r="O53" s="175">
        <v>7985.0207799999998</v>
      </c>
      <c r="P53" s="175">
        <f t="shared" si="0"/>
        <v>1247839.8298899999</v>
      </c>
      <c r="Q53" s="222"/>
      <c r="R53" s="25"/>
      <c r="S53" s="25"/>
      <c r="T53" s="25"/>
      <c r="U53" s="25"/>
      <c r="V53" s="25"/>
    </row>
    <row r="54" spans="1:22" ht="27" customHeight="1">
      <c r="A54" s="175" t="s">
        <v>309</v>
      </c>
      <c r="B54" s="175">
        <v>4760.2579100000003</v>
      </c>
      <c r="C54" s="176">
        <v>144198.76284000001</v>
      </c>
      <c r="D54" s="176">
        <v>544057.51613</v>
      </c>
      <c r="E54" s="176">
        <v>314056.53888999997</v>
      </c>
      <c r="F54" s="176">
        <v>93178.23165999999</v>
      </c>
      <c r="G54" s="176">
        <v>298736.05177999998</v>
      </c>
      <c r="H54" s="175">
        <v>112208.64836000001</v>
      </c>
      <c r="I54" s="175">
        <v>56298.757450000005</v>
      </c>
      <c r="J54" s="175">
        <v>0</v>
      </c>
      <c r="K54" s="175">
        <v>16.077959999999997</v>
      </c>
      <c r="L54" s="175">
        <v>0</v>
      </c>
      <c r="M54" s="175">
        <v>5423.3373600000004</v>
      </c>
      <c r="N54" s="175">
        <v>175.51830999999999</v>
      </c>
      <c r="O54" s="175">
        <v>37224.135719999998</v>
      </c>
      <c r="P54" s="175">
        <f t="shared" si="0"/>
        <v>1610333.8343699996</v>
      </c>
      <c r="Q54" s="222"/>
      <c r="R54" s="25"/>
      <c r="S54" s="25"/>
      <c r="T54" s="25"/>
      <c r="U54" s="25"/>
      <c r="V54" s="25"/>
    </row>
    <row r="55" spans="1:22" ht="27" customHeight="1">
      <c r="A55" s="175" t="s">
        <v>310</v>
      </c>
      <c r="B55" s="175">
        <v>853732.75682000001</v>
      </c>
      <c r="C55" s="176">
        <v>989489.27677999996</v>
      </c>
      <c r="D55" s="176">
        <v>532968.00268999999</v>
      </c>
      <c r="E55" s="176">
        <v>57289.790689999994</v>
      </c>
      <c r="F55" s="176">
        <v>514620.65897000005</v>
      </c>
      <c r="G55" s="176">
        <v>50466.289920000003</v>
      </c>
      <c r="H55" s="175">
        <v>278363.25268000003</v>
      </c>
      <c r="I55" s="175">
        <v>1041844.5400599999</v>
      </c>
      <c r="J55" s="175">
        <v>1020.64222</v>
      </c>
      <c r="K55" s="175">
        <v>0</v>
      </c>
      <c r="L55" s="175">
        <v>1295728.0633699999</v>
      </c>
      <c r="M55" s="175">
        <v>134493.31805</v>
      </c>
      <c r="N55" s="175">
        <v>67154.113809999995</v>
      </c>
      <c r="O55" s="175">
        <v>212092.78107</v>
      </c>
      <c r="P55" s="175">
        <f t="shared" si="0"/>
        <v>6029263.4871299993</v>
      </c>
      <c r="Q55" s="222"/>
      <c r="R55" s="25"/>
      <c r="S55" s="25"/>
      <c r="T55" s="25"/>
      <c r="U55" s="25"/>
      <c r="V55" s="25"/>
    </row>
    <row r="56" spans="1:22" ht="27" customHeight="1">
      <c r="A56" s="175" t="s">
        <v>311</v>
      </c>
      <c r="B56" s="175">
        <v>142880.39537000001</v>
      </c>
      <c r="C56" s="176">
        <v>0</v>
      </c>
      <c r="D56" s="176">
        <v>418.21827000000002</v>
      </c>
      <c r="E56" s="176">
        <v>6152.6142900000004</v>
      </c>
      <c r="F56" s="176">
        <v>110166.79823</v>
      </c>
      <c r="G56" s="176">
        <v>0</v>
      </c>
      <c r="H56" s="175">
        <v>0</v>
      </c>
      <c r="I56" s="175">
        <v>0</v>
      </c>
      <c r="J56" s="175">
        <v>390.56081</v>
      </c>
      <c r="K56" s="175">
        <v>0</v>
      </c>
      <c r="L56" s="175">
        <v>0</v>
      </c>
      <c r="M56" s="175">
        <v>1305.087</v>
      </c>
      <c r="N56" s="175">
        <v>0</v>
      </c>
      <c r="O56" s="175">
        <v>0</v>
      </c>
      <c r="P56" s="182">
        <f t="shared" si="0"/>
        <v>261313.67397</v>
      </c>
      <c r="Q56" s="222"/>
      <c r="R56" s="25"/>
      <c r="S56" s="25"/>
      <c r="T56" s="25"/>
      <c r="U56" s="25"/>
      <c r="V56" s="25"/>
    </row>
    <row r="57" spans="1:22" ht="33" customHeight="1">
      <c r="A57" s="209" t="s">
        <v>236</v>
      </c>
      <c r="B57" s="210">
        <v>12138888.1139</v>
      </c>
      <c r="C57" s="210">
        <v>10094785.946659999</v>
      </c>
      <c r="D57" s="210">
        <v>14153930.115559999</v>
      </c>
      <c r="E57" s="210">
        <v>11489429.674729999</v>
      </c>
      <c r="F57" s="210">
        <v>9627856.1998999994</v>
      </c>
      <c r="G57" s="210">
        <v>5170169.4027100001</v>
      </c>
      <c r="H57" s="210">
        <v>5012521.6579900002</v>
      </c>
      <c r="I57" s="210">
        <v>7018870.6647100002</v>
      </c>
      <c r="J57" s="210">
        <v>153695.04333000001</v>
      </c>
      <c r="K57" s="210">
        <v>330557.25857000001</v>
      </c>
      <c r="L57" s="210">
        <v>6948045.6324899998</v>
      </c>
      <c r="M57" s="210">
        <v>1544085.91035</v>
      </c>
      <c r="N57" s="210">
        <v>3248698.7600700003</v>
      </c>
      <c r="O57" s="210">
        <v>4888367.8876899993</v>
      </c>
      <c r="P57" s="210">
        <f t="shared" si="0"/>
        <v>91819902.268659979</v>
      </c>
      <c r="Q57" s="222"/>
      <c r="R57" s="25"/>
      <c r="S57" s="25"/>
      <c r="T57" s="25"/>
      <c r="U57" s="25"/>
      <c r="V57" s="25"/>
    </row>
    <row r="58" spans="1:22" ht="33" customHeight="1">
      <c r="A58" s="212"/>
      <c r="B58" s="206"/>
      <c r="C58" s="206"/>
      <c r="D58" s="206"/>
      <c r="E58" s="206"/>
      <c r="F58" s="206"/>
      <c r="G58" s="206"/>
      <c r="H58" s="206"/>
      <c r="I58" s="206"/>
      <c r="J58" s="206"/>
      <c r="K58" s="206"/>
      <c r="L58" s="206"/>
      <c r="M58" s="206"/>
      <c r="N58" s="206"/>
      <c r="O58" s="206"/>
      <c r="P58" s="206"/>
      <c r="Q58" s="222"/>
      <c r="R58" s="25"/>
      <c r="S58" s="25"/>
      <c r="T58" s="25"/>
      <c r="U58" s="25"/>
      <c r="V58" s="25"/>
    </row>
    <row r="59" spans="1:22" ht="9" customHeight="1" thickBot="1">
      <c r="A59" s="213"/>
      <c r="B59" s="214"/>
      <c r="C59" s="215"/>
      <c r="D59" s="215"/>
      <c r="E59" s="215"/>
      <c r="F59" s="215"/>
      <c r="G59" s="215"/>
      <c r="H59" s="216"/>
      <c r="I59" s="216"/>
      <c r="J59" s="216"/>
      <c r="K59" s="216"/>
      <c r="L59" s="216"/>
      <c r="M59" s="216"/>
      <c r="N59" s="216"/>
      <c r="O59" s="216"/>
      <c r="P59" s="216"/>
      <c r="Q59" s="222"/>
      <c r="R59" s="25"/>
      <c r="S59" s="25"/>
      <c r="T59" s="25"/>
      <c r="U59" s="25"/>
      <c r="V59" s="25"/>
    </row>
    <row r="60" spans="1:22" ht="15" customHeight="1" thickTop="1">
      <c r="A60" s="224" t="s">
        <v>219</v>
      </c>
      <c r="B60" s="187"/>
      <c r="C60" s="219"/>
      <c r="D60" s="219"/>
      <c r="E60" s="219"/>
      <c r="F60" s="219"/>
      <c r="G60" s="219"/>
      <c r="H60" s="220"/>
      <c r="I60" s="220"/>
      <c r="J60" s="220"/>
      <c r="K60" s="220"/>
      <c r="L60" s="220"/>
      <c r="M60" s="220"/>
      <c r="N60" s="220"/>
      <c r="O60" s="220"/>
      <c r="P60" s="220"/>
      <c r="Q60" s="222"/>
      <c r="R60" s="220"/>
      <c r="S60" s="25"/>
      <c r="T60" s="25"/>
      <c r="U60" s="25"/>
      <c r="V60" s="25"/>
    </row>
    <row r="61" spans="1:22" ht="15" customHeight="1">
      <c r="A61" s="224"/>
      <c r="C61" s="26"/>
      <c r="D61" s="26"/>
      <c r="E61" s="26"/>
      <c r="F61" s="26"/>
      <c r="G61" s="26"/>
      <c r="H61" s="25"/>
      <c r="I61" s="25"/>
      <c r="J61" s="25"/>
      <c r="K61" s="25"/>
      <c r="L61" s="25"/>
      <c r="M61" s="25"/>
      <c r="N61" s="25"/>
      <c r="O61" s="25"/>
      <c r="P61" s="25"/>
      <c r="Q61" s="222"/>
      <c r="R61" s="25"/>
      <c r="S61" s="25"/>
      <c r="T61" s="25"/>
      <c r="U61" s="25"/>
      <c r="V61" s="25"/>
    </row>
    <row r="62" spans="1:22" ht="15" customHeight="1">
      <c r="A62" s="221"/>
      <c r="C62" s="26"/>
      <c r="D62" s="26"/>
      <c r="E62" s="26"/>
      <c r="F62" s="26"/>
      <c r="G62" s="26"/>
      <c r="H62" s="25"/>
      <c r="I62" s="25"/>
      <c r="J62" s="25"/>
      <c r="K62" s="25"/>
      <c r="L62" s="25"/>
      <c r="M62" s="25"/>
      <c r="N62" s="25"/>
      <c r="O62" s="25"/>
      <c r="P62" s="25"/>
      <c r="Q62" s="222"/>
      <c r="R62" s="25"/>
      <c r="S62" s="25"/>
      <c r="T62" s="25"/>
      <c r="U62" s="25"/>
      <c r="V62" s="25"/>
    </row>
    <row r="63" spans="1:22" ht="9" customHeight="1">
      <c r="A63" s="196"/>
      <c r="C63" s="26"/>
      <c r="D63" s="26"/>
      <c r="E63" s="26"/>
      <c r="F63" s="26"/>
      <c r="G63" s="26"/>
      <c r="H63" s="25"/>
      <c r="I63" s="25"/>
      <c r="J63" s="25"/>
      <c r="K63" s="25"/>
      <c r="L63" s="25"/>
      <c r="M63" s="25"/>
      <c r="N63" s="25"/>
      <c r="O63" s="25"/>
      <c r="P63" s="25"/>
      <c r="Q63" s="222"/>
      <c r="R63" s="25"/>
      <c r="S63" s="25"/>
      <c r="T63" s="25"/>
      <c r="U63" s="25"/>
      <c r="V63" s="25"/>
    </row>
    <row r="64" spans="1:22" ht="9" customHeight="1">
      <c r="A64" s="24"/>
      <c r="C64" s="26"/>
      <c r="D64" s="26"/>
      <c r="E64" s="26"/>
      <c r="F64" s="26"/>
      <c r="G64" s="26"/>
      <c r="H64" s="25"/>
      <c r="I64" s="25"/>
      <c r="J64" s="25"/>
      <c r="K64" s="25"/>
      <c r="L64" s="25"/>
      <c r="M64" s="25"/>
      <c r="N64" s="25"/>
      <c r="O64" s="25"/>
      <c r="P64" s="25"/>
      <c r="Q64" s="222"/>
      <c r="R64" s="25"/>
      <c r="S64" s="25"/>
      <c r="T64" s="25"/>
      <c r="U64" s="25"/>
      <c r="V64" s="25"/>
    </row>
    <row r="65" spans="1:22" ht="9" customHeight="1">
      <c r="A65" s="24"/>
      <c r="C65" s="26"/>
      <c r="D65" s="26"/>
      <c r="E65" s="26"/>
      <c r="F65" s="26"/>
      <c r="G65" s="26"/>
      <c r="H65" s="25"/>
      <c r="I65" s="25"/>
      <c r="J65" s="25"/>
      <c r="K65" s="25"/>
      <c r="L65" s="25"/>
      <c r="M65" s="25"/>
      <c r="N65" s="25"/>
      <c r="O65" s="25"/>
      <c r="P65" s="25"/>
      <c r="Q65" s="222"/>
      <c r="R65" s="25"/>
      <c r="S65" s="25"/>
      <c r="T65" s="25"/>
      <c r="U65" s="25"/>
      <c r="V65" s="25"/>
    </row>
    <row r="66" spans="1:22" ht="9" customHeight="1">
      <c r="A66" s="24"/>
      <c r="B66" s="223"/>
      <c r="C66" s="26"/>
      <c r="D66" s="26"/>
      <c r="E66" s="26"/>
      <c r="F66" s="26"/>
      <c r="G66" s="26"/>
      <c r="H66" s="25"/>
      <c r="I66" s="25"/>
      <c r="J66" s="25"/>
      <c r="K66" s="25"/>
      <c r="L66" s="25"/>
      <c r="M66" s="25"/>
      <c r="N66" s="25"/>
      <c r="O66" s="25"/>
      <c r="P66" s="25"/>
      <c r="Q66" s="222"/>
      <c r="R66" s="25"/>
      <c r="S66" s="25"/>
      <c r="T66" s="25"/>
      <c r="U66" s="25"/>
      <c r="V66" s="25"/>
    </row>
    <row r="67" spans="1:22" ht="9" customHeight="1">
      <c r="A67" s="24"/>
      <c r="B67" s="223"/>
      <c r="C67" s="26"/>
      <c r="D67" s="26"/>
      <c r="E67" s="26"/>
      <c r="F67" s="26"/>
      <c r="G67" s="26"/>
      <c r="H67" s="25"/>
      <c r="I67" s="25"/>
      <c r="J67" s="25"/>
      <c r="K67" s="25"/>
      <c r="L67" s="25"/>
      <c r="M67" s="25"/>
      <c r="N67" s="25"/>
      <c r="O67" s="25"/>
      <c r="P67" s="25"/>
      <c r="Q67" s="222"/>
      <c r="R67" s="25"/>
      <c r="S67" s="25"/>
      <c r="T67" s="25"/>
      <c r="U67" s="25"/>
      <c r="V67" s="25"/>
    </row>
    <row r="68" spans="1:22" ht="9" customHeight="1">
      <c r="A68" s="24"/>
      <c r="B68" s="223"/>
      <c r="C68" s="26"/>
      <c r="D68" s="26"/>
      <c r="E68" s="26"/>
      <c r="F68" s="26"/>
      <c r="G68" s="26"/>
      <c r="H68" s="25"/>
      <c r="I68" s="25"/>
      <c r="J68" s="25"/>
      <c r="K68" s="25"/>
      <c r="L68" s="25"/>
      <c r="M68" s="25"/>
      <c r="N68" s="25"/>
      <c r="O68" s="25"/>
      <c r="P68" s="25"/>
      <c r="Q68" s="222"/>
      <c r="R68" s="25"/>
      <c r="S68" s="25"/>
      <c r="T68" s="25"/>
      <c r="U68" s="25"/>
      <c r="V68" s="25"/>
    </row>
    <row r="69" spans="1:22" ht="9" customHeight="1">
      <c r="A69" s="193"/>
      <c r="B69" s="223"/>
      <c r="C69" s="26"/>
      <c r="D69" s="26"/>
      <c r="E69" s="26"/>
      <c r="F69" s="26"/>
      <c r="G69" s="26"/>
      <c r="H69" s="25"/>
      <c r="I69" s="25"/>
      <c r="J69" s="25"/>
      <c r="K69" s="25"/>
      <c r="L69" s="25"/>
      <c r="M69" s="25"/>
      <c r="N69" s="25"/>
      <c r="O69" s="25"/>
      <c r="P69" s="25"/>
      <c r="Q69" s="222"/>
      <c r="R69" s="25"/>
      <c r="S69" s="25"/>
      <c r="T69" s="25"/>
      <c r="U69" s="25"/>
      <c r="V69" s="25"/>
    </row>
    <row r="70" spans="1:22" ht="9" customHeight="1">
      <c r="A70" s="24"/>
      <c r="B70" s="223"/>
      <c r="C70" s="26"/>
      <c r="D70" s="26"/>
      <c r="E70" s="26"/>
      <c r="F70" s="26"/>
      <c r="G70" s="26"/>
      <c r="H70" s="25"/>
      <c r="I70" s="25"/>
      <c r="J70" s="25"/>
      <c r="K70" s="25"/>
      <c r="L70" s="25"/>
      <c r="M70" s="25"/>
      <c r="N70" s="25"/>
      <c r="O70" s="25"/>
      <c r="P70" s="25"/>
      <c r="Q70" s="222"/>
      <c r="R70" s="25"/>
      <c r="S70" s="25"/>
      <c r="T70" s="25"/>
      <c r="U70" s="25"/>
      <c r="V70" s="25"/>
    </row>
    <row r="71" spans="1:22" ht="9" customHeight="1">
      <c r="A71" s="24"/>
      <c r="B71" s="223"/>
      <c r="C71" s="26"/>
      <c r="D71" s="26"/>
      <c r="E71" s="26"/>
      <c r="F71" s="26"/>
      <c r="G71" s="26"/>
      <c r="H71" s="25"/>
      <c r="I71" s="25"/>
      <c r="J71" s="25"/>
      <c r="K71" s="25"/>
      <c r="L71" s="25"/>
      <c r="M71" s="25"/>
      <c r="N71" s="25"/>
      <c r="O71" s="25"/>
      <c r="P71" s="25"/>
      <c r="Q71" s="222"/>
      <c r="R71" s="25"/>
      <c r="S71" s="25"/>
      <c r="T71" s="25"/>
      <c r="U71" s="25"/>
      <c r="V71" s="25"/>
    </row>
    <row r="72" spans="1:22" ht="9" customHeight="1">
      <c r="A72" s="24"/>
      <c r="B72" s="223"/>
      <c r="C72" s="26"/>
      <c r="D72" s="26"/>
      <c r="E72" s="26"/>
      <c r="F72" s="26"/>
      <c r="G72" s="26"/>
      <c r="H72" s="25"/>
      <c r="I72" s="25"/>
      <c r="J72" s="25"/>
      <c r="K72" s="25"/>
      <c r="L72" s="25"/>
      <c r="M72" s="25"/>
      <c r="N72" s="25"/>
      <c r="O72" s="25"/>
      <c r="P72" s="25"/>
      <c r="Q72" s="222"/>
      <c r="R72" s="25"/>
      <c r="S72" s="25"/>
      <c r="T72" s="25"/>
      <c r="U72" s="25"/>
      <c r="V72" s="25"/>
    </row>
    <row r="73" spans="1:22" ht="9" customHeight="1">
      <c r="A73" s="24"/>
      <c r="C73" s="26"/>
      <c r="D73" s="26"/>
      <c r="E73" s="26"/>
      <c r="F73" s="26"/>
      <c r="G73" s="26"/>
      <c r="H73" s="25"/>
      <c r="I73" s="25"/>
      <c r="J73" s="25"/>
      <c r="K73" s="25"/>
      <c r="L73" s="25"/>
      <c r="M73" s="25"/>
      <c r="N73" s="25"/>
      <c r="O73" s="25"/>
      <c r="P73" s="25"/>
      <c r="Q73" s="222"/>
      <c r="R73" s="25"/>
      <c r="S73" s="25"/>
      <c r="T73" s="25"/>
      <c r="U73" s="25"/>
      <c r="V73" s="25"/>
    </row>
    <row r="74" spans="1:22" ht="9" customHeight="1">
      <c r="A74" s="24"/>
      <c r="C74" s="26"/>
      <c r="D74" s="26"/>
      <c r="E74" s="26"/>
      <c r="F74" s="26"/>
      <c r="G74" s="26"/>
      <c r="H74" s="25"/>
      <c r="I74" s="25"/>
      <c r="J74" s="25"/>
      <c r="K74" s="25"/>
      <c r="L74" s="25"/>
      <c r="M74" s="25"/>
      <c r="N74" s="25"/>
      <c r="O74" s="25"/>
      <c r="P74" s="25"/>
      <c r="Q74" s="222"/>
      <c r="R74" s="25"/>
      <c r="S74" s="25"/>
      <c r="T74" s="25"/>
      <c r="U74" s="25"/>
      <c r="V74" s="25"/>
    </row>
    <row r="75" spans="1:22" ht="9" customHeight="1">
      <c r="A75" s="193"/>
      <c r="C75" s="26"/>
      <c r="D75" s="26"/>
      <c r="E75" s="26"/>
      <c r="F75" s="26"/>
      <c r="G75" s="26"/>
      <c r="H75" s="25"/>
      <c r="I75" s="25"/>
      <c r="J75" s="25"/>
      <c r="K75" s="25"/>
      <c r="L75" s="25"/>
      <c r="M75" s="25"/>
      <c r="N75" s="25"/>
      <c r="O75" s="25"/>
      <c r="P75" s="25"/>
      <c r="Q75" s="222"/>
      <c r="R75" s="25"/>
      <c r="S75" s="25"/>
      <c r="T75" s="25"/>
      <c r="U75" s="25"/>
      <c r="V75" s="25"/>
    </row>
    <row r="76" spans="1:22" ht="9" customHeight="1">
      <c r="A76" s="24"/>
      <c r="C76" s="26"/>
      <c r="D76" s="26"/>
      <c r="E76" s="26"/>
      <c r="F76" s="26"/>
      <c r="G76" s="26"/>
      <c r="H76" s="25"/>
      <c r="I76" s="25"/>
      <c r="J76" s="25"/>
      <c r="K76" s="25"/>
      <c r="L76" s="25"/>
      <c r="M76" s="25"/>
      <c r="N76" s="25"/>
      <c r="O76" s="25"/>
      <c r="P76" s="25"/>
      <c r="Q76" s="222"/>
      <c r="R76" s="25"/>
      <c r="S76" s="25"/>
      <c r="T76" s="25"/>
      <c r="U76" s="25"/>
      <c r="V76" s="25"/>
    </row>
    <row r="77" spans="1:22" ht="9" customHeight="1">
      <c r="A77" s="24"/>
      <c r="C77" s="26"/>
      <c r="D77" s="26"/>
      <c r="E77" s="26"/>
      <c r="F77" s="26"/>
      <c r="G77" s="26"/>
      <c r="H77" s="25"/>
      <c r="I77" s="25"/>
      <c r="J77" s="25"/>
      <c r="K77" s="25"/>
      <c r="L77" s="25"/>
      <c r="M77" s="25"/>
      <c r="N77" s="25"/>
      <c r="O77" s="25"/>
      <c r="P77" s="25"/>
      <c r="Q77" s="222"/>
      <c r="R77" s="25"/>
      <c r="S77" s="25"/>
      <c r="T77" s="25"/>
      <c r="U77" s="25"/>
      <c r="V77" s="25"/>
    </row>
    <row r="78" spans="1:22" ht="9" customHeight="1">
      <c r="A78" s="24"/>
      <c r="C78" s="26"/>
      <c r="D78" s="26"/>
      <c r="E78" s="26"/>
      <c r="F78" s="26"/>
      <c r="G78" s="26"/>
      <c r="H78" s="25"/>
      <c r="I78" s="25"/>
      <c r="J78" s="25"/>
      <c r="K78" s="25"/>
      <c r="L78" s="25"/>
      <c r="M78" s="25"/>
      <c r="N78" s="25"/>
      <c r="O78" s="25"/>
      <c r="P78" s="25"/>
      <c r="Q78" s="222"/>
      <c r="R78" s="25"/>
      <c r="S78" s="25"/>
      <c r="T78" s="25"/>
      <c r="U78" s="25"/>
      <c r="V78" s="25"/>
    </row>
    <row r="79" spans="1:22" ht="9" customHeight="1">
      <c r="A79" s="24"/>
      <c r="C79" s="26"/>
      <c r="D79" s="26"/>
      <c r="E79" s="26"/>
      <c r="F79" s="26"/>
      <c r="G79" s="26"/>
      <c r="H79" s="25"/>
      <c r="I79" s="25"/>
      <c r="J79" s="25"/>
      <c r="K79" s="25"/>
      <c r="L79" s="25"/>
      <c r="M79" s="25"/>
      <c r="N79" s="25"/>
      <c r="O79" s="25"/>
      <c r="P79" s="25"/>
      <c r="Q79" s="222"/>
      <c r="R79" s="25"/>
      <c r="S79" s="25"/>
      <c r="T79" s="25"/>
      <c r="U79" s="25"/>
      <c r="V79" s="25"/>
    </row>
    <row r="80" spans="1:22" ht="9" customHeight="1">
      <c r="A80" s="24"/>
      <c r="C80" s="26"/>
      <c r="D80" s="26"/>
      <c r="E80" s="26"/>
      <c r="F80" s="26"/>
      <c r="G80" s="26"/>
      <c r="H80" s="25"/>
      <c r="I80" s="25"/>
      <c r="J80" s="25"/>
      <c r="K80" s="25"/>
      <c r="L80" s="25"/>
      <c r="M80" s="25"/>
      <c r="N80" s="25"/>
      <c r="O80" s="25"/>
      <c r="P80" s="25"/>
      <c r="Q80" s="222"/>
      <c r="R80" s="25"/>
      <c r="S80" s="25"/>
      <c r="T80" s="25"/>
      <c r="U80" s="25"/>
      <c r="V80" s="25"/>
    </row>
    <row r="81" spans="1:22" ht="9" customHeight="1">
      <c r="A81" s="193"/>
      <c r="C81" s="26"/>
      <c r="D81" s="26"/>
      <c r="E81" s="26"/>
      <c r="F81" s="26"/>
      <c r="G81" s="26"/>
      <c r="H81" s="25"/>
      <c r="I81" s="25"/>
      <c r="J81" s="25"/>
      <c r="K81" s="25"/>
      <c r="L81" s="25"/>
      <c r="M81" s="25"/>
      <c r="N81" s="25"/>
      <c r="O81" s="25"/>
      <c r="P81" s="25"/>
      <c r="Q81" s="222"/>
      <c r="R81" s="25"/>
      <c r="S81" s="25"/>
      <c r="T81" s="25"/>
      <c r="U81" s="25"/>
      <c r="V81" s="25"/>
    </row>
    <row r="82" spans="1:22" ht="9" customHeight="1">
      <c r="A82" s="24"/>
      <c r="C82" s="26"/>
      <c r="D82" s="26"/>
      <c r="E82" s="26"/>
      <c r="F82" s="26"/>
      <c r="G82" s="26"/>
      <c r="H82" s="25"/>
      <c r="I82" s="25"/>
      <c r="J82" s="25"/>
      <c r="K82" s="25"/>
      <c r="L82" s="25"/>
      <c r="M82" s="25"/>
      <c r="N82" s="25"/>
      <c r="O82" s="25"/>
      <c r="P82" s="25"/>
      <c r="Q82" s="222"/>
      <c r="R82" s="25"/>
      <c r="S82" s="25"/>
      <c r="T82" s="25"/>
      <c r="U82" s="25"/>
      <c r="V82" s="25"/>
    </row>
    <row r="83" spans="1:22" ht="9" customHeight="1">
      <c r="A83" s="24"/>
      <c r="C83" s="26"/>
      <c r="D83" s="26"/>
      <c r="E83" s="26"/>
      <c r="F83" s="26"/>
      <c r="G83" s="26"/>
      <c r="H83" s="25"/>
      <c r="I83" s="25"/>
      <c r="J83" s="25"/>
      <c r="K83" s="25"/>
      <c r="L83" s="25"/>
      <c r="M83" s="25"/>
      <c r="N83" s="25"/>
      <c r="O83" s="25"/>
      <c r="P83" s="25"/>
      <c r="Q83" s="222"/>
      <c r="R83" s="25"/>
      <c r="S83" s="25"/>
      <c r="T83" s="25"/>
      <c r="U83" s="25"/>
      <c r="V83" s="25"/>
    </row>
    <row r="84" spans="1:22" ht="9" customHeight="1">
      <c r="A84" s="24"/>
      <c r="C84" s="26"/>
      <c r="D84" s="26"/>
      <c r="E84" s="26"/>
      <c r="F84" s="26"/>
      <c r="G84" s="26"/>
      <c r="H84" s="25"/>
      <c r="I84" s="25"/>
      <c r="J84" s="25"/>
      <c r="K84" s="25"/>
      <c r="L84" s="25"/>
      <c r="M84" s="25"/>
      <c r="N84" s="25"/>
      <c r="O84" s="25"/>
      <c r="P84" s="25"/>
      <c r="Q84" s="222"/>
      <c r="R84" s="25"/>
      <c r="S84" s="25"/>
      <c r="T84" s="25"/>
      <c r="U84" s="25"/>
      <c r="V84" s="25"/>
    </row>
    <row r="85" spans="1:22" ht="9" customHeight="1">
      <c r="A85" s="24"/>
      <c r="C85" s="26"/>
      <c r="D85" s="26"/>
      <c r="E85" s="26"/>
      <c r="F85" s="26"/>
      <c r="G85" s="26"/>
      <c r="H85" s="25"/>
      <c r="I85" s="25"/>
      <c r="J85" s="25"/>
      <c r="K85" s="25"/>
      <c r="L85" s="25"/>
      <c r="M85" s="25"/>
      <c r="N85" s="25"/>
      <c r="O85" s="25"/>
      <c r="P85" s="25"/>
      <c r="Q85" s="222"/>
      <c r="R85" s="25"/>
      <c r="S85" s="25"/>
      <c r="T85" s="25"/>
      <c r="U85" s="25"/>
      <c r="V85" s="25"/>
    </row>
    <row r="86" spans="1:22" ht="9" customHeight="1">
      <c r="A86" s="193"/>
      <c r="C86" s="26"/>
      <c r="D86" s="26"/>
      <c r="E86" s="26"/>
      <c r="F86" s="26"/>
      <c r="G86" s="26"/>
      <c r="H86" s="25"/>
      <c r="I86" s="25"/>
      <c r="J86" s="25"/>
      <c r="K86" s="25"/>
      <c r="L86" s="25"/>
      <c r="M86" s="25"/>
      <c r="N86" s="25"/>
      <c r="O86" s="25"/>
      <c r="P86" s="25"/>
      <c r="Q86" s="222"/>
      <c r="R86" s="25"/>
      <c r="S86" s="25"/>
      <c r="T86" s="25"/>
      <c r="U86" s="25"/>
      <c r="V86" s="25"/>
    </row>
    <row r="87" spans="1:22" ht="9" customHeight="1">
      <c r="A87" s="194"/>
      <c r="C87" s="26"/>
      <c r="D87" s="26"/>
      <c r="E87" s="26"/>
      <c r="F87" s="26"/>
      <c r="G87" s="26"/>
      <c r="H87" s="25"/>
      <c r="I87" s="25"/>
      <c r="J87" s="25"/>
      <c r="K87" s="25"/>
      <c r="L87" s="25"/>
      <c r="M87" s="25"/>
      <c r="N87" s="25"/>
      <c r="O87" s="25"/>
      <c r="P87" s="25"/>
      <c r="Q87" s="222"/>
      <c r="R87" s="25"/>
      <c r="S87" s="25"/>
      <c r="T87" s="25"/>
      <c r="U87" s="25"/>
      <c r="V87" s="25"/>
    </row>
    <row r="88" spans="1:22" ht="9" customHeight="1">
      <c r="A88" s="194"/>
      <c r="C88" s="26"/>
      <c r="D88" s="26"/>
      <c r="E88" s="26"/>
      <c r="F88" s="26"/>
      <c r="G88" s="26"/>
      <c r="H88" s="25"/>
      <c r="I88" s="25"/>
      <c r="J88" s="25"/>
      <c r="K88" s="25"/>
      <c r="L88" s="25"/>
      <c r="M88" s="25"/>
      <c r="N88" s="25"/>
      <c r="O88" s="25"/>
      <c r="P88" s="25"/>
      <c r="Q88" s="222"/>
      <c r="R88" s="25"/>
      <c r="S88" s="25"/>
      <c r="T88" s="25"/>
      <c r="U88" s="25"/>
      <c r="V88" s="25"/>
    </row>
    <row r="89" spans="1:22" ht="9" customHeight="1">
      <c r="A89" s="194"/>
      <c r="C89" s="26"/>
      <c r="D89" s="26"/>
      <c r="E89" s="26"/>
      <c r="F89" s="26"/>
      <c r="G89" s="26"/>
      <c r="H89" s="25"/>
      <c r="I89" s="25"/>
      <c r="J89" s="25"/>
      <c r="K89" s="25"/>
      <c r="L89" s="25"/>
      <c r="M89" s="25"/>
      <c r="N89" s="25"/>
      <c r="O89" s="25"/>
      <c r="P89" s="25"/>
      <c r="Q89" s="222"/>
      <c r="R89" s="25"/>
      <c r="S89" s="25"/>
      <c r="T89" s="25"/>
      <c r="U89" s="25"/>
      <c r="V89" s="25"/>
    </row>
    <row r="90" spans="1:22" ht="9" customHeight="1">
      <c r="A90" s="194"/>
      <c r="C90" s="26"/>
      <c r="D90" s="26"/>
      <c r="E90" s="26"/>
      <c r="F90" s="26"/>
      <c r="G90" s="26"/>
      <c r="H90" s="25"/>
      <c r="I90" s="25"/>
      <c r="J90" s="25"/>
      <c r="K90" s="25"/>
      <c r="L90" s="25"/>
      <c r="M90" s="25"/>
      <c r="N90" s="25"/>
      <c r="O90" s="25"/>
      <c r="P90" s="25"/>
      <c r="Q90" s="222"/>
      <c r="R90" s="25"/>
      <c r="S90" s="25"/>
      <c r="T90" s="25"/>
      <c r="U90" s="25"/>
      <c r="V90" s="25"/>
    </row>
    <row r="91" spans="1:22" ht="9" customHeight="1">
      <c r="A91" s="195"/>
      <c r="C91" s="26"/>
      <c r="D91" s="26"/>
      <c r="E91" s="26"/>
      <c r="F91" s="26"/>
      <c r="G91" s="26"/>
      <c r="H91" s="25"/>
      <c r="I91" s="25"/>
      <c r="J91" s="25"/>
      <c r="K91" s="25"/>
      <c r="L91" s="25"/>
      <c r="M91" s="25"/>
      <c r="N91" s="25"/>
      <c r="O91" s="25"/>
      <c r="P91" s="25"/>
      <c r="Q91" s="222"/>
      <c r="R91" s="25"/>
      <c r="S91" s="25"/>
      <c r="T91" s="25"/>
      <c r="U91" s="25"/>
      <c r="V91" s="25"/>
    </row>
    <row r="92" spans="1:22" ht="9" customHeight="1">
      <c r="A92" s="195"/>
      <c r="C92" s="26"/>
      <c r="D92" s="26"/>
      <c r="E92" s="26"/>
      <c r="F92" s="26"/>
      <c r="G92" s="26"/>
      <c r="H92" s="25"/>
      <c r="I92" s="25"/>
      <c r="J92" s="25"/>
      <c r="K92" s="25"/>
      <c r="L92" s="25"/>
      <c r="M92" s="25"/>
      <c r="N92" s="25"/>
      <c r="O92" s="25"/>
      <c r="P92" s="25"/>
      <c r="Q92" s="222"/>
      <c r="R92" s="25"/>
      <c r="S92" s="25"/>
      <c r="T92" s="25"/>
      <c r="U92" s="25"/>
      <c r="V92" s="25"/>
    </row>
    <row r="93" spans="1:22" ht="9" customHeight="1">
      <c r="A93" s="196"/>
      <c r="C93" s="26"/>
      <c r="D93" s="26"/>
      <c r="E93" s="26"/>
      <c r="F93" s="26"/>
      <c r="G93" s="26"/>
      <c r="H93" s="25"/>
      <c r="I93" s="25"/>
      <c r="J93" s="25"/>
      <c r="K93" s="25"/>
      <c r="L93" s="25"/>
      <c r="M93" s="25"/>
      <c r="N93" s="25"/>
      <c r="O93" s="25"/>
      <c r="P93" s="25"/>
      <c r="Q93" s="222"/>
      <c r="R93" s="25"/>
      <c r="S93" s="25"/>
      <c r="T93" s="25"/>
      <c r="U93" s="25"/>
      <c r="V93" s="25"/>
    </row>
    <row r="94" spans="1:22" ht="9" customHeight="1">
      <c r="A94" s="24"/>
      <c r="C94" s="26"/>
      <c r="D94" s="26"/>
      <c r="E94" s="26"/>
      <c r="F94" s="26"/>
      <c r="G94" s="26"/>
      <c r="H94" s="25"/>
      <c r="I94" s="25"/>
      <c r="J94" s="25"/>
      <c r="K94" s="25"/>
      <c r="L94" s="25"/>
      <c r="M94" s="25"/>
      <c r="N94" s="25"/>
      <c r="O94" s="25"/>
      <c r="P94" s="25"/>
      <c r="Q94" s="222"/>
      <c r="R94" s="25"/>
      <c r="S94" s="25"/>
      <c r="T94" s="25"/>
      <c r="U94" s="25"/>
      <c r="V94" s="25"/>
    </row>
    <row r="95" spans="1:22" ht="9" customHeight="1">
      <c r="A95" s="24"/>
      <c r="C95" s="26"/>
      <c r="D95" s="26"/>
      <c r="E95" s="26"/>
      <c r="F95" s="26"/>
      <c r="G95" s="26"/>
      <c r="H95" s="25"/>
      <c r="I95" s="25"/>
      <c r="J95" s="25"/>
      <c r="K95" s="25"/>
      <c r="L95" s="25"/>
      <c r="M95" s="25"/>
      <c r="N95" s="25"/>
      <c r="O95" s="25"/>
      <c r="P95" s="25"/>
      <c r="Q95" s="222"/>
      <c r="R95" s="25"/>
      <c r="S95" s="25"/>
      <c r="T95" s="25"/>
      <c r="U95" s="25"/>
      <c r="V95" s="25"/>
    </row>
    <row r="96" spans="1:22" ht="9" customHeight="1">
      <c r="A96" s="24"/>
      <c r="C96" s="26"/>
      <c r="D96" s="26"/>
      <c r="E96" s="26"/>
      <c r="F96" s="26"/>
      <c r="G96" s="26"/>
      <c r="H96" s="25"/>
      <c r="I96" s="25"/>
      <c r="J96" s="25"/>
      <c r="K96" s="25"/>
      <c r="L96" s="25"/>
      <c r="M96" s="25"/>
      <c r="N96" s="25"/>
      <c r="O96" s="25"/>
      <c r="P96" s="25"/>
      <c r="Q96" s="222"/>
      <c r="R96" s="25"/>
      <c r="S96" s="25"/>
      <c r="T96" s="25"/>
      <c r="U96" s="25"/>
      <c r="V96" s="25"/>
    </row>
    <row r="97" spans="1:22" ht="9" customHeight="1">
      <c r="A97" s="24"/>
      <c r="C97" s="26"/>
      <c r="D97" s="26"/>
      <c r="E97" s="26"/>
      <c r="F97" s="26"/>
      <c r="G97" s="26"/>
      <c r="H97" s="25"/>
      <c r="I97" s="25"/>
      <c r="J97" s="25"/>
      <c r="K97" s="25"/>
      <c r="L97" s="25"/>
      <c r="M97" s="25"/>
      <c r="N97" s="25"/>
      <c r="O97" s="25"/>
      <c r="P97" s="25"/>
      <c r="Q97" s="222"/>
      <c r="R97" s="25"/>
      <c r="S97" s="25"/>
      <c r="T97" s="25"/>
      <c r="U97" s="25"/>
      <c r="V97" s="25"/>
    </row>
    <row r="98" spans="1:22" ht="9" customHeight="1">
      <c r="A98" s="194"/>
      <c r="C98" s="26"/>
      <c r="D98" s="26"/>
      <c r="E98" s="26"/>
      <c r="F98" s="26"/>
      <c r="G98" s="26"/>
      <c r="H98" s="25"/>
      <c r="I98" s="25"/>
      <c r="J98" s="25"/>
      <c r="K98" s="25"/>
      <c r="L98" s="25"/>
      <c r="M98" s="25"/>
      <c r="N98" s="25"/>
      <c r="O98" s="25"/>
      <c r="P98" s="25"/>
      <c r="Q98" s="222"/>
      <c r="R98" s="25"/>
      <c r="S98" s="25"/>
      <c r="T98" s="25"/>
      <c r="U98" s="25"/>
      <c r="V98" s="25"/>
    </row>
    <row r="99" spans="1:22" ht="9" customHeight="1">
      <c r="A99" s="196"/>
      <c r="C99" s="26"/>
      <c r="D99" s="26"/>
      <c r="E99" s="26"/>
      <c r="F99" s="26"/>
      <c r="G99" s="26"/>
      <c r="H99" s="25"/>
      <c r="I99" s="25"/>
      <c r="J99" s="25"/>
      <c r="K99" s="25"/>
      <c r="L99" s="25"/>
      <c r="M99" s="25"/>
      <c r="N99" s="25"/>
      <c r="O99" s="25"/>
      <c r="P99" s="25"/>
      <c r="Q99" s="222"/>
      <c r="R99" s="25"/>
      <c r="S99" s="25"/>
      <c r="T99" s="25"/>
      <c r="U99" s="25"/>
      <c r="V99" s="25"/>
    </row>
    <row r="100" spans="1:22" ht="9" customHeight="1">
      <c r="A100" s="24"/>
      <c r="C100" s="26"/>
      <c r="D100" s="26"/>
      <c r="E100" s="26"/>
      <c r="F100" s="26"/>
      <c r="G100" s="26"/>
      <c r="H100" s="25"/>
      <c r="I100" s="25"/>
      <c r="J100" s="25"/>
      <c r="K100" s="25"/>
      <c r="L100" s="25"/>
      <c r="M100" s="25"/>
      <c r="N100" s="25"/>
      <c r="O100" s="25"/>
      <c r="P100" s="25"/>
      <c r="Q100" s="222"/>
      <c r="R100" s="25"/>
      <c r="S100" s="25"/>
      <c r="T100" s="25"/>
      <c r="U100" s="25"/>
      <c r="V100" s="25"/>
    </row>
    <row r="101" spans="1:22" ht="9" customHeight="1">
      <c r="A101" s="24"/>
      <c r="C101" s="26"/>
      <c r="D101" s="26"/>
      <c r="E101" s="26"/>
      <c r="F101" s="26"/>
      <c r="G101" s="26"/>
      <c r="H101" s="25"/>
      <c r="I101" s="25"/>
      <c r="J101" s="25"/>
      <c r="K101" s="25"/>
      <c r="L101" s="25"/>
      <c r="M101" s="25"/>
      <c r="N101" s="25"/>
      <c r="O101" s="25"/>
      <c r="P101" s="25"/>
      <c r="Q101" s="222"/>
      <c r="R101" s="25"/>
      <c r="S101" s="25"/>
      <c r="T101" s="25"/>
      <c r="U101" s="25"/>
      <c r="V101" s="25"/>
    </row>
    <row r="102" spans="1:22" ht="9" customHeight="1">
      <c r="A102" s="24"/>
      <c r="C102" s="26"/>
      <c r="D102" s="26"/>
      <c r="E102" s="26"/>
      <c r="F102" s="26"/>
      <c r="G102" s="26"/>
      <c r="H102" s="25"/>
      <c r="I102" s="25"/>
      <c r="J102" s="25"/>
      <c r="K102" s="25"/>
      <c r="L102" s="25"/>
      <c r="M102" s="25"/>
      <c r="N102" s="25"/>
      <c r="O102" s="25"/>
      <c r="P102" s="25"/>
      <c r="Q102" s="222"/>
      <c r="R102" s="25"/>
      <c r="S102" s="25"/>
      <c r="T102" s="25"/>
      <c r="U102" s="25"/>
      <c r="V102" s="25"/>
    </row>
    <row r="103" spans="1:22" ht="9" customHeight="1">
      <c r="A103" s="24"/>
      <c r="C103" s="26"/>
      <c r="D103" s="26"/>
      <c r="E103" s="26"/>
      <c r="F103" s="26"/>
      <c r="G103" s="26"/>
      <c r="H103" s="25"/>
      <c r="I103" s="25"/>
      <c r="J103" s="25"/>
      <c r="K103" s="25"/>
      <c r="L103" s="25"/>
      <c r="M103" s="25"/>
      <c r="N103" s="25"/>
      <c r="O103" s="25"/>
      <c r="P103" s="25"/>
      <c r="Q103" s="222"/>
      <c r="R103" s="25"/>
      <c r="S103" s="25"/>
      <c r="T103" s="25"/>
      <c r="U103" s="25"/>
      <c r="V103" s="25"/>
    </row>
    <row r="104" spans="1:22" ht="9" customHeight="1">
      <c r="A104" s="194"/>
      <c r="C104" s="26"/>
      <c r="D104" s="26"/>
      <c r="E104" s="26"/>
      <c r="F104" s="26"/>
      <c r="G104" s="26"/>
      <c r="H104" s="25"/>
      <c r="I104" s="25"/>
      <c r="J104" s="25"/>
      <c r="K104" s="25"/>
      <c r="L104" s="25"/>
      <c r="M104" s="25"/>
      <c r="N104" s="25"/>
      <c r="O104" s="25"/>
      <c r="P104" s="25"/>
      <c r="Q104" s="222"/>
      <c r="R104" s="25"/>
      <c r="S104" s="25"/>
      <c r="T104" s="25"/>
      <c r="U104" s="25"/>
      <c r="V104" s="25"/>
    </row>
    <row r="105" spans="1:22" ht="9" customHeight="1">
      <c r="A105" s="196"/>
      <c r="C105" s="26"/>
      <c r="D105" s="26"/>
      <c r="E105" s="26"/>
      <c r="F105" s="26"/>
      <c r="G105" s="26"/>
      <c r="H105" s="25"/>
      <c r="I105" s="25"/>
      <c r="J105" s="25"/>
      <c r="K105" s="25"/>
      <c r="L105" s="25"/>
      <c r="M105" s="25"/>
      <c r="N105" s="25"/>
      <c r="O105" s="25"/>
      <c r="P105" s="25"/>
      <c r="Q105" s="222"/>
      <c r="R105" s="25"/>
      <c r="S105" s="25"/>
      <c r="T105" s="25"/>
      <c r="U105" s="25"/>
      <c r="V105" s="25"/>
    </row>
    <row r="106" spans="1:22" ht="9" customHeight="1">
      <c r="A106" s="24"/>
      <c r="C106" s="26"/>
      <c r="D106" s="26"/>
      <c r="E106" s="26"/>
      <c r="F106" s="26"/>
      <c r="G106" s="26"/>
      <c r="H106" s="25"/>
      <c r="I106" s="25"/>
      <c r="J106" s="25"/>
      <c r="K106" s="25"/>
      <c r="L106" s="25"/>
      <c r="M106" s="25"/>
      <c r="N106" s="25"/>
      <c r="O106" s="25"/>
      <c r="P106" s="25"/>
      <c r="Q106" s="222"/>
      <c r="R106" s="25"/>
      <c r="S106" s="25"/>
      <c r="T106" s="25"/>
      <c r="U106" s="25"/>
      <c r="V106" s="25"/>
    </row>
    <row r="107" spans="1:22" ht="9" customHeight="1">
      <c r="A107" s="24"/>
      <c r="C107" s="26"/>
      <c r="D107" s="26"/>
      <c r="E107" s="26"/>
      <c r="F107" s="26"/>
      <c r="G107" s="26"/>
      <c r="H107" s="25"/>
      <c r="I107" s="25"/>
      <c r="J107" s="25"/>
      <c r="K107" s="25"/>
      <c r="L107" s="25"/>
      <c r="M107" s="25"/>
      <c r="N107" s="25"/>
      <c r="O107" s="25"/>
      <c r="P107" s="25"/>
      <c r="Q107" s="222"/>
      <c r="R107" s="25"/>
      <c r="S107" s="25"/>
      <c r="T107" s="25"/>
      <c r="U107" s="25"/>
      <c r="V107" s="25"/>
    </row>
    <row r="108" spans="1:22" ht="9" customHeight="1">
      <c r="A108" s="24"/>
      <c r="C108" s="50"/>
      <c r="D108" s="50"/>
      <c r="E108" s="50"/>
      <c r="F108" s="50"/>
      <c r="G108" s="50"/>
      <c r="Q108" s="222"/>
    </row>
    <row r="109" spans="1:22" ht="9" customHeight="1">
      <c r="A109" s="24"/>
      <c r="C109" s="50"/>
      <c r="D109" s="50"/>
      <c r="E109" s="50"/>
      <c r="F109" s="50"/>
      <c r="G109" s="50"/>
      <c r="Q109" s="222"/>
    </row>
    <row r="110" spans="1:22" ht="9" customHeight="1">
      <c r="A110" s="24"/>
      <c r="C110" s="50"/>
      <c r="D110" s="50"/>
      <c r="E110" s="50"/>
      <c r="F110" s="50"/>
      <c r="G110" s="50"/>
      <c r="Q110" s="222"/>
    </row>
    <row r="111" spans="1:22" ht="9" customHeight="1">
      <c r="A111" s="24"/>
      <c r="C111" s="50"/>
      <c r="D111" s="50"/>
      <c r="E111" s="50"/>
      <c r="F111" s="50"/>
      <c r="G111" s="50"/>
      <c r="Q111" s="222"/>
    </row>
    <row r="112" spans="1:22" ht="9" customHeight="1">
      <c r="A112" s="24"/>
      <c r="C112" s="50"/>
      <c r="D112" s="50"/>
      <c r="E112" s="50"/>
      <c r="F112" s="50"/>
      <c r="G112" s="50"/>
      <c r="Q112" s="222"/>
    </row>
    <row r="113" spans="1:17" ht="9" customHeight="1">
      <c r="A113" s="24"/>
      <c r="C113" s="50"/>
      <c r="D113" s="50"/>
      <c r="E113" s="50"/>
      <c r="F113" s="50"/>
      <c r="G113" s="50"/>
      <c r="Q113" s="222"/>
    </row>
    <row r="114" spans="1:17" ht="9" customHeight="1">
      <c r="A114" s="194"/>
      <c r="C114" s="50"/>
      <c r="D114" s="50"/>
      <c r="E114" s="50"/>
      <c r="F114" s="50"/>
      <c r="G114" s="50"/>
      <c r="Q114" s="222"/>
    </row>
    <row r="115" spans="1:17" ht="9" customHeight="1">
      <c r="A115" s="196"/>
      <c r="C115" s="50"/>
      <c r="D115" s="50"/>
      <c r="E115" s="50"/>
      <c r="F115" s="50"/>
      <c r="G115" s="50"/>
      <c r="Q115" s="222"/>
    </row>
    <row r="116" spans="1:17" ht="9" customHeight="1">
      <c r="A116" s="24"/>
      <c r="C116" s="50"/>
      <c r="D116" s="50"/>
      <c r="E116" s="50"/>
      <c r="F116" s="50"/>
      <c r="G116" s="50"/>
      <c r="Q116" s="222"/>
    </row>
    <row r="117" spans="1:17" ht="9" customHeight="1">
      <c r="A117" s="24"/>
      <c r="C117" s="50"/>
      <c r="D117" s="50"/>
      <c r="E117" s="50"/>
      <c r="F117" s="50"/>
      <c r="G117" s="50"/>
      <c r="Q117" s="222"/>
    </row>
    <row r="118" spans="1:17" ht="9" customHeight="1">
      <c r="A118" s="24"/>
      <c r="C118" s="50"/>
      <c r="D118" s="50"/>
      <c r="E118" s="50"/>
      <c r="F118" s="50"/>
      <c r="G118" s="50"/>
      <c r="Q118" s="222"/>
    </row>
    <row r="119" spans="1:17" ht="9" customHeight="1">
      <c r="A119" s="24"/>
      <c r="C119" s="50"/>
      <c r="D119" s="50"/>
      <c r="E119" s="50"/>
      <c r="F119" s="50"/>
      <c r="G119" s="50"/>
      <c r="Q119" s="222"/>
    </row>
    <row r="120" spans="1:17" ht="9" customHeight="1">
      <c r="A120" s="24"/>
      <c r="C120" s="50"/>
      <c r="D120" s="50"/>
      <c r="E120" s="50"/>
      <c r="F120" s="50"/>
      <c r="G120" s="50"/>
      <c r="Q120" s="222"/>
    </row>
    <row r="121" spans="1:17" ht="9" customHeight="1">
      <c r="A121" s="24"/>
      <c r="C121" s="50"/>
      <c r="D121" s="50"/>
      <c r="E121" s="50"/>
      <c r="F121" s="50"/>
      <c r="G121" s="50"/>
      <c r="Q121" s="222"/>
    </row>
    <row r="122" spans="1:17" ht="9" customHeight="1">
      <c r="A122" s="24"/>
      <c r="C122" s="50"/>
      <c r="D122" s="50"/>
      <c r="E122" s="50"/>
      <c r="F122" s="50"/>
      <c r="G122" s="50"/>
      <c r="Q122" s="222"/>
    </row>
    <row r="123" spans="1:17" ht="9" customHeight="1">
      <c r="A123" s="24"/>
      <c r="C123" s="50"/>
      <c r="D123" s="50"/>
      <c r="E123" s="50"/>
      <c r="F123" s="50"/>
      <c r="G123" s="50"/>
      <c r="Q123" s="222"/>
    </row>
    <row r="124" spans="1:17" ht="9" customHeight="1">
      <c r="A124" s="24"/>
      <c r="C124" s="50"/>
      <c r="D124" s="50"/>
      <c r="E124" s="50"/>
      <c r="F124" s="50"/>
      <c r="G124" s="50"/>
      <c r="Q124" s="222"/>
    </row>
    <row r="125" spans="1:17" ht="9" customHeight="1">
      <c r="A125" s="196"/>
      <c r="C125" s="50"/>
      <c r="D125" s="50"/>
      <c r="E125" s="50"/>
      <c r="F125" s="50"/>
      <c r="G125" s="50"/>
      <c r="Q125" s="222"/>
    </row>
    <row r="126" spans="1:17" ht="9" customHeight="1">
      <c r="A126" s="24"/>
      <c r="C126" s="50"/>
      <c r="D126" s="50"/>
      <c r="E126" s="50"/>
      <c r="F126" s="50"/>
      <c r="G126" s="50"/>
      <c r="Q126" s="222"/>
    </row>
    <row r="127" spans="1:17" ht="9" customHeight="1">
      <c r="A127" s="24"/>
      <c r="C127" s="50"/>
      <c r="D127" s="50"/>
      <c r="E127" s="50"/>
      <c r="F127" s="50"/>
      <c r="G127" s="50"/>
      <c r="Q127" s="222"/>
    </row>
    <row r="128" spans="1:17" ht="9" customHeight="1">
      <c r="A128" s="24"/>
      <c r="C128" s="50"/>
      <c r="D128" s="50"/>
      <c r="E128" s="50"/>
      <c r="F128" s="50"/>
      <c r="G128" s="50"/>
      <c r="Q128" s="222"/>
    </row>
    <row r="129" spans="1:17">
      <c r="A129" s="197"/>
      <c r="C129" s="50"/>
      <c r="D129" s="50"/>
      <c r="E129" s="50"/>
      <c r="F129" s="50"/>
      <c r="G129" s="50"/>
      <c r="Q129" s="222"/>
    </row>
    <row r="130" spans="1:17">
      <c r="A130" s="197"/>
      <c r="C130" s="50"/>
      <c r="D130" s="50"/>
      <c r="E130" s="50"/>
      <c r="F130" s="50"/>
      <c r="G130" s="50"/>
      <c r="Q130" s="222"/>
    </row>
    <row r="131" spans="1:17">
      <c r="A131" s="197"/>
      <c r="C131" s="50"/>
      <c r="D131" s="50"/>
      <c r="E131" s="50"/>
      <c r="F131" s="50"/>
      <c r="G131" s="50"/>
      <c r="Q131" s="222"/>
    </row>
    <row r="132" spans="1:17">
      <c r="A132" s="197"/>
      <c r="C132" s="50"/>
      <c r="D132" s="50"/>
      <c r="E132" s="50"/>
      <c r="F132" s="50"/>
      <c r="G132" s="50"/>
    </row>
    <row r="133" spans="1:17">
      <c r="A133" s="197"/>
      <c r="C133" s="50"/>
      <c r="D133" s="50"/>
      <c r="E133" s="50"/>
      <c r="F133" s="50"/>
      <c r="G133" s="50"/>
    </row>
    <row r="134" spans="1:17">
      <c r="A134" s="197"/>
      <c r="C134" s="50"/>
      <c r="D134" s="50"/>
      <c r="E134" s="50"/>
      <c r="F134" s="50"/>
      <c r="G134" s="50"/>
    </row>
    <row r="135" spans="1:17">
      <c r="A135" s="197"/>
      <c r="C135" s="50"/>
      <c r="D135" s="50"/>
      <c r="E135" s="50"/>
      <c r="F135" s="50"/>
      <c r="G135" s="50"/>
    </row>
    <row r="136" spans="1:17" ht="15.75">
      <c r="A136" s="198"/>
      <c r="C136" s="50"/>
      <c r="D136" s="50"/>
      <c r="E136" s="50"/>
      <c r="F136" s="50"/>
      <c r="G136" s="50"/>
    </row>
    <row r="137" spans="1:17" ht="15.75">
      <c r="A137" s="198"/>
      <c r="C137" s="50"/>
      <c r="D137" s="50"/>
      <c r="E137" s="50"/>
      <c r="F137" s="50"/>
      <c r="G137" s="50"/>
    </row>
    <row r="138" spans="1:17" ht="15.75">
      <c r="A138" s="198"/>
      <c r="C138" s="50"/>
      <c r="D138" s="50"/>
      <c r="E138" s="50"/>
      <c r="F138" s="50"/>
      <c r="G138" s="50"/>
    </row>
    <row r="139" spans="1:17" ht="15.75">
      <c r="A139" s="198"/>
      <c r="C139" s="50"/>
      <c r="D139" s="50"/>
      <c r="E139" s="50"/>
      <c r="F139" s="50"/>
      <c r="G139" s="50"/>
    </row>
    <row r="140" spans="1:17" ht="15.75">
      <c r="A140" s="198"/>
      <c r="C140" s="50"/>
      <c r="D140" s="50"/>
      <c r="E140" s="50"/>
      <c r="F140" s="50"/>
      <c r="G140" s="50"/>
    </row>
    <row r="141" spans="1:17" ht="15.75">
      <c r="A141" s="198"/>
      <c r="C141" s="50"/>
      <c r="D141" s="50"/>
      <c r="E141" s="50"/>
      <c r="F141" s="50"/>
      <c r="G141" s="50"/>
    </row>
    <row r="142" spans="1:17" ht="15.75">
      <c r="A142" s="198"/>
      <c r="C142" s="50"/>
      <c r="D142" s="50"/>
      <c r="E142" s="50"/>
      <c r="F142" s="50"/>
      <c r="G142" s="50"/>
    </row>
    <row r="143" spans="1:17" ht="15.75">
      <c r="A143" s="198"/>
      <c r="C143" s="50"/>
      <c r="D143" s="50"/>
      <c r="E143" s="50"/>
      <c r="F143" s="50"/>
      <c r="G143" s="50"/>
    </row>
    <row r="144" spans="1:17" ht="15.75">
      <c r="A144" s="198"/>
      <c r="C144" s="50"/>
      <c r="D144" s="50"/>
      <c r="E144" s="50"/>
      <c r="F144" s="50"/>
      <c r="G144" s="50"/>
    </row>
    <row r="145" spans="1:7" ht="15.75">
      <c r="A145" s="198"/>
      <c r="C145" s="50"/>
      <c r="D145" s="50"/>
      <c r="E145" s="50"/>
      <c r="F145" s="50"/>
      <c r="G145" s="50"/>
    </row>
    <row r="146" spans="1:7" ht="15.75">
      <c r="A146" s="198"/>
      <c r="C146" s="50"/>
      <c r="D146" s="50"/>
      <c r="E146" s="50"/>
      <c r="F146" s="50"/>
      <c r="G146" s="50"/>
    </row>
    <row r="147" spans="1:7" ht="15.75">
      <c r="A147" s="198"/>
      <c r="C147" s="50"/>
      <c r="D147" s="50"/>
      <c r="E147" s="50"/>
      <c r="F147" s="50"/>
      <c r="G147" s="50"/>
    </row>
    <row r="148" spans="1:7" ht="15.75">
      <c r="A148" s="198"/>
      <c r="C148" s="50"/>
      <c r="D148" s="50"/>
      <c r="E148" s="50"/>
      <c r="F148" s="50"/>
      <c r="G148" s="50"/>
    </row>
    <row r="149" spans="1:7" ht="15.75">
      <c r="A149" s="198"/>
      <c r="C149" s="50"/>
      <c r="D149" s="50"/>
      <c r="E149" s="50"/>
      <c r="F149" s="50"/>
      <c r="G149" s="50"/>
    </row>
    <row r="150" spans="1:7" ht="15.75">
      <c r="A150" s="198"/>
      <c r="C150" s="50"/>
      <c r="D150" s="50"/>
      <c r="E150" s="50"/>
      <c r="F150" s="50"/>
      <c r="G150" s="50"/>
    </row>
    <row r="151" spans="1:7" ht="15.75">
      <c r="A151" s="198"/>
      <c r="C151" s="50"/>
      <c r="D151" s="50"/>
      <c r="E151" s="50"/>
      <c r="F151" s="50"/>
      <c r="G151" s="50"/>
    </row>
    <row r="152" spans="1:7" ht="15.75">
      <c r="A152" s="198"/>
      <c r="C152" s="50"/>
      <c r="D152" s="50"/>
      <c r="E152" s="50"/>
      <c r="F152" s="50"/>
      <c r="G152" s="50"/>
    </row>
    <row r="153" spans="1:7" ht="15.75">
      <c r="A153" s="198"/>
      <c r="C153" s="50"/>
      <c r="D153" s="50"/>
      <c r="E153" s="50"/>
      <c r="F153" s="50"/>
      <c r="G153" s="50"/>
    </row>
    <row r="154" spans="1:7" ht="15.75">
      <c r="A154" s="198"/>
      <c r="C154" s="50"/>
      <c r="D154" s="50"/>
      <c r="E154" s="50"/>
      <c r="F154" s="50"/>
      <c r="G154" s="50"/>
    </row>
    <row r="155" spans="1:7" ht="15.75">
      <c r="A155" s="198"/>
      <c r="C155" s="50"/>
      <c r="D155" s="50"/>
      <c r="E155" s="50"/>
      <c r="F155" s="50"/>
      <c r="G155" s="50"/>
    </row>
    <row r="156" spans="1:7" ht="15.75">
      <c r="A156" s="198"/>
      <c r="C156" s="50"/>
      <c r="D156" s="50"/>
      <c r="E156" s="50"/>
      <c r="F156" s="50"/>
      <c r="G156" s="50"/>
    </row>
    <row r="157" spans="1:7" ht="15.75">
      <c r="A157" s="198"/>
      <c r="C157" s="50"/>
      <c r="D157" s="50"/>
      <c r="E157" s="50"/>
      <c r="F157" s="50"/>
      <c r="G157" s="50"/>
    </row>
    <row r="158" spans="1:7" ht="15.75">
      <c r="A158" s="198"/>
      <c r="C158" s="50"/>
      <c r="D158" s="50"/>
      <c r="E158" s="50"/>
      <c r="F158" s="50"/>
      <c r="G158" s="50"/>
    </row>
    <row r="159" spans="1:7" ht="15.75">
      <c r="A159" s="198"/>
      <c r="C159" s="50"/>
      <c r="D159" s="50"/>
      <c r="E159" s="50"/>
      <c r="F159" s="50"/>
      <c r="G159" s="50"/>
    </row>
    <row r="160" spans="1:7" ht="15.75">
      <c r="A160" s="198"/>
      <c r="C160" s="50"/>
      <c r="D160" s="50"/>
      <c r="E160" s="50"/>
      <c r="F160" s="50"/>
      <c r="G160" s="50"/>
    </row>
    <row r="161" spans="1:7" ht="15.75">
      <c r="A161" s="198"/>
      <c r="C161" s="50"/>
      <c r="D161" s="50"/>
      <c r="E161" s="50"/>
      <c r="F161" s="50"/>
      <c r="G161" s="50"/>
    </row>
    <row r="162" spans="1:7" ht="15.75">
      <c r="A162" s="198"/>
      <c r="C162" s="50"/>
      <c r="D162" s="50"/>
      <c r="E162" s="50"/>
      <c r="F162" s="50"/>
      <c r="G162" s="50"/>
    </row>
    <row r="163" spans="1:7" ht="15.75">
      <c r="A163" s="198"/>
      <c r="C163" s="50"/>
      <c r="D163" s="50"/>
      <c r="E163" s="50"/>
      <c r="F163" s="50"/>
      <c r="G163" s="50"/>
    </row>
    <row r="164" spans="1:7" ht="15.75">
      <c r="A164" s="198"/>
      <c r="C164" s="50"/>
      <c r="D164" s="50"/>
      <c r="E164" s="50"/>
      <c r="F164" s="50"/>
      <c r="G164" s="50"/>
    </row>
    <row r="165" spans="1:7" ht="15.75">
      <c r="A165" s="198"/>
      <c r="C165" s="50"/>
      <c r="D165" s="50"/>
      <c r="E165" s="50"/>
      <c r="F165" s="50"/>
      <c r="G165" s="50"/>
    </row>
    <row r="166" spans="1:7" ht="15.75">
      <c r="A166" s="198"/>
      <c r="C166" s="50"/>
      <c r="D166" s="50"/>
      <c r="E166" s="50"/>
      <c r="F166" s="50"/>
      <c r="G166" s="50"/>
    </row>
    <row r="167" spans="1:7" ht="15.75">
      <c r="A167" s="198"/>
      <c r="C167" s="50"/>
      <c r="D167" s="50"/>
      <c r="E167" s="50"/>
      <c r="F167" s="50"/>
      <c r="G167" s="50"/>
    </row>
    <row r="168" spans="1:7" ht="15.75">
      <c r="A168" s="198"/>
      <c r="C168" s="50"/>
      <c r="D168" s="50"/>
      <c r="E168" s="50"/>
      <c r="F168" s="50"/>
      <c r="G168" s="50"/>
    </row>
    <row r="169" spans="1:7" ht="15.75">
      <c r="A169" s="198"/>
      <c r="C169" s="50"/>
      <c r="D169" s="50"/>
      <c r="E169" s="50"/>
      <c r="F169" s="50"/>
      <c r="G169" s="50"/>
    </row>
    <row r="170" spans="1:7" ht="15.75">
      <c r="A170" s="198"/>
      <c r="C170" s="50"/>
      <c r="D170" s="50"/>
      <c r="E170" s="50"/>
      <c r="F170" s="50"/>
      <c r="G170" s="50"/>
    </row>
    <row r="171" spans="1:7" ht="15.75">
      <c r="A171" s="198"/>
      <c r="C171" s="50"/>
      <c r="D171" s="50"/>
      <c r="E171" s="50"/>
      <c r="F171" s="50"/>
      <c r="G171" s="50"/>
    </row>
    <row r="172" spans="1:7" ht="15.75">
      <c r="A172" s="198"/>
      <c r="C172" s="50"/>
      <c r="D172" s="50"/>
      <c r="E172" s="50"/>
      <c r="F172" s="50"/>
      <c r="G172" s="50"/>
    </row>
    <row r="173" spans="1:7" ht="15.75">
      <c r="A173" s="198"/>
      <c r="C173" s="50"/>
      <c r="D173" s="50"/>
      <c r="E173" s="50"/>
      <c r="F173" s="50"/>
      <c r="G173" s="50"/>
    </row>
    <row r="174" spans="1:7" ht="15.75">
      <c r="A174" s="198"/>
      <c r="C174" s="50"/>
      <c r="D174" s="50"/>
      <c r="E174" s="50"/>
      <c r="F174" s="50"/>
      <c r="G174" s="50"/>
    </row>
    <row r="175" spans="1:7" ht="15.75">
      <c r="A175" s="198"/>
      <c r="C175" s="50"/>
      <c r="D175" s="50"/>
      <c r="E175" s="50"/>
      <c r="F175" s="50"/>
      <c r="G175" s="50"/>
    </row>
    <row r="176" spans="1:7" ht="15.75">
      <c r="A176" s="198"/>
      <c r="C176" s="50"/>
      <c r="D176" s="50"/>
      <c r="E176" s="50"/>
      <c r="F176" s="50"/>
      <c r="G176" s="50"/>
    </row>
    <row r="177" spans="1:7" ht="15.75">
      <c r="A177" s="198"/>
      <c r="C177" s="50"/>
      <c r="D177" s="50"/>
      <c r="E177" s="50"/>
      <c r="F177" s="50"/>
      <c r="G177" s="50"/>
    </row>
    <row r="178" spans="1:7" ht="15.75">
      <c r="A178" s="198"/>
      <c r="C178" s="50"/>
      <c r="D178" s="50"/>
      <c r="E178" s="50"/>
      <c r="F178" s="50"/>
      <c r="G178" s="50"/>
    </row>
    <row r="179" spans="1:7" ht="15.75">
      <c r="A179" s="198"/>
      <c r="C179" s="50"/>
      <c r="D179" s="50"/>
      <c r="E179" s="50"/>
      <c r="F179" s="50"/>
      <c r="G179" s="50"/>
    </row>
    <row r="180" spans="1:7" ht="15.75">
      <c r="A180" s="198"/>
      <c r="C180" s="50"/>
      <c r="D180" s="50"/>
      <c r="E180" s="50"/>
      <c r="F180" s="50"/>
      <c r="G180" s="50"/>
    </row>
    <row r="181" spans="1:7" ht="15.75">
      <c r="A181" s="198"/>
      <c r="C181" s="50"/>
      <c r="D181" s="50"/>
      <c r="E181" s="50"/>
      <c r="F181" s="50"/>
      <c r="G181" s="50"/>
    </row>
    <row r="182" spans="1:7" ht="15.75">
      <c r="A182" s="198"/>
      <c r="C182" s="50"/>
      <c r="D182" s="50"/>
      <c r="E182" s="50"/>
      <c r="F182" s="50"/>
      <c r="G182" s="50"/>
    </row>
    <row r="183" spans="1:7" ht="15.75">
      <c r="A183" s="198"/>
      <c r="C183" s="50"/>
      <c r="D183" s="50"/>
      <c r="E183" s="50"/>
      <c r="F183" s="50"/>
      <c r="G183" s="50"/>
    </row>
    <row r="184" spans="1:7" ht="15.75">
      <c r="A184" s="198"/>
      <c r="C184" s="50"/>
      <c r="D184" s="50"/>
      <c r="E184" s="50"/>
      <c r="F184" s="50"/>
      <c r="G184" s="50"/>
    </row>
    <row r="185" spans="1:7" ht="15.75">
      <c r="A185" s="198"/>
      <c r="C185" s="50"/>
      <c r="D185" s="50"/>
      <c r="E185" s="50"/>
      <c r="F185" s="50"/>
      <c r="G185" s="50"/>
    </row>
    <row r="186" spans="1:7" ht="15.75">
      <c r="A186" s="198"/>
      <c r="C186" s="50"/>
      <c r="D186" s="50"/>
      <c r="E186" s="50"/>
      <c r="F186" s="50"/>
      <c r="G186" s="50"/>
    </row>
    <row r="187" spans="1:7" ht="15.75">
      <c r="A187" s="198"/>
      <c r="C187" s="50"/>
      <c r="D187" s="50"/>
      <c r="E187" s="50"/>
      <c r="F187" s="50"/>
      <c r="G187" s="50"/>
    </row>
    <row r="188" spans="1:7" ht="15.75">
      <c r="A188" s="198"/>
      <c r="C188" s="50"/>
      <c r="D188" s="50"/>
      <c r="E188" s="50"/>
      <c r="F188" s="50"/>
      <c r="G188" s="50"/>
    </row>
    <row r="189" spans="1:7" ht="15.75">
      <c r="A189" s="198"/>
      <c r="C189" s="50"/>
      <c r="D189" s="50"/>
      <c r="E189" s="50"/>
      <c r="F189" s="50"/>
      <c r="G189" s="50"/>
    </row>
    <row r="190" spans="1:7" ht="15.75">
      <c r="A190" s="198"/>
      <c r="C190" s="50"/>
      <c r="D190" s="50"/>
      <c r="E190" s="50"/>
      <c r="F190" s="50"/>
      <c r="G190" s="50"/>
    </row>
    <row r="191" spans="1:7" ht="15.75">
      <c r="A191" s="198"/>
      <c r="C191" s="50"/>
      <c r="D191" s="50"/>
      <c r="E191" s="50"/>
      <c r="F191" s="50"/>
      <c r="G191" s="50"/>
    </row>
    <row r="192" spans="1:7" ht="15.75">
      <c r="A192" s="198"/>
      <c r="C192" s="50"/>
      <c r="D192" s="50"/>
      <c r="E192" s="50"/>
      <c r="F192" s="50"/>
      <c r="G192" s="50"/>
    </row>
    <row r="193" spans="1:7" ht="15.75">
      <c r="A193" s="198"/>
      <c r="C193" s="50"/>
      <c r="D193" s="50"/>
      <c r="E193" s="50"/>
      <c r="F193" s="50"/>
      <c r="G193" s="50"/>
    </row>
    <row r="194" spans="1:7" ht="15.75">
      <c r="A194" s="198"/>
      <c r="C194" s="50"/>
      <c r="D194" s="50"/>
      <c r="E194" s="50"/>
      <c r="F194" s="50"/>
      <c r="G194" s="50"/>
    </row>
    <row r="195" spans="1:7" ht="15.75">
      <c r="A195" s="198"/>
      <c r="C195" s="50"/>
      <c r="D195" s="50"/>
      <c r="E195" s="50"/>
      <c r="F195" s="50"/>
      <c r="G195" s="50"/>
    </row>
    <row r="196" spans="1:7" ht="15.75">
      <c r="A196" s="198"/>
      <c r="C196" s="50"/>
      <c r="D196" s="50"/>
      <c r="E196" s="50"/>
      <c r="F196" s="50"/>
      <c r="G196" s="50"/>
    </row>
    <row r="197" spans="1:7" ht="15.75">
      <c r="A197" s="198"/>
      <c r="C197" s="50"/>
      <c r="D197" s="50"/>
      <c r="E197" s="50"/>
      <c r="F197" s="50"/>
      <c r="G197" s="50"/>
    </row>
    <row r="198" spans="1:7" ht="15.75">
      <c r="A198" s="198"/>
      <c r="C198" s="50"/>
      <c r="D198" s="50"/>
      <c r="E198" s="50"/>
      <c r="F198" s="50"/>
      <c r="G198" s="50"/>
    </row>
    <row r="199" spans="1:7" ht="15.75">
      <c r="A199" s="198"/>
      <c r="C199" s="50"/>
      <c r="D199" s="50"/>
      <c r="E199" s="50"/>
      <c r="F199" s="50"/>
      <c r="G199" s="50"/>
    </row>
    <row r="200" spans="1:7" ht="15.75">
      <c r="A200" s="198"/>
      <c r="C200" s="50"/>
      <c r="D200" s="50"/>
      <c r="E200" s="50"/>
      <c r="F200" s="50"/>
      <c r="G200" s="50"/>
    </row>
    <row r="201" spans="1:7" ht="15.75">
      <c r="A201" s="198"/>
      <c r="C201" s="50"/>
      <c r="D201" s="50"/>
      <c r="E201" s="50"/>
      <c r="F201" s="50"/>
      <c r="G201" s="50"/>
    </row>
    <row r="202" spans="1:7" ht="15.75">
      <c r="A202" s="198"/>
      <c r="C202" s="50"/>
      <c r="D202" s="50"/>
      <c r="E202" s="50"/>
      <c r="F202" s="50"/>
      <c r="G202" s="50"/>
    </row>
    <row r="203" spans="1:7" ht="15.75">
      <c r="A203" s="198"/>
      <c r="C203" s="50"/>
      <c r="D203" s="50"/>
      <c r="E203" s="50"/>
      <c r="F203" s="50"/>
      <c r="G203" s="50"/>
    </row>
    <row r="204" spans="1:7" ht="15.75">
      <c r="A204" s="198"/>
      <c r="C204" s="50"/>
      <c r="D204" s="50"/>
      <c r="E204" s="50"/>
      <c r="F204" s="50"/>
      <c r="G204" s="50"/>
    </row>
    <row r="205" spans="1:7" ht="15.75">
      <c r="A205" s="198"/>
      <c r="C205" s="50"/>
      <c r="D205" s="50"/>
      <c r="E205" s="50"/>
      <c r="F205" s="50"/>
      <c r="G205" s="50"/>
    </row>
    <row r="206" spans="1:7" ht="15.75">
      <c r="A206" s="198"/>
      <c r="C206" s="50"/>
      <c r="D206" s="50"/>
      <c r="E206" s="50"/>
      <c r="F206" s="50"/>
      <c r="G206" s="50"/>
    </row>
    <row r="207" spans="1:7" ht="15.75">
      <c r="A207" s="198"/>
      <c r="C207" s="50"/>
      <c r="D207" s="50"/>
      <c r="E207" s="50"/>
      <c r="F207" s="50"/>
      <c r="G207" s="50"/>
    </row>
    <row r="208" spans="1:7" ht="15.75">
      <c r="A208" s="198"/>
      <c r="C208" s="50"/>
      <c r="D208" s="50"/>
      <c r="E208" s="50"/>
      <c r="F208" s="50"/>
      <c r="G208" s="50"/>
    </row>
    <row r="209" spans="1:7" ht="15.75">
      <c r="A209" s="198"/>
      <c r="C209" s="50"/>
      <c r="D209" s="50"/>
      <c r="E209" s="50"/>
      <c r="F209" s="50"/>
      <c r="G209" s="50"/>
    </row>
    <row r="210" spans="1:7" ht="15.75">
      <c r="A210" s="198"/>
      <c r="C210" s="50"/>
      <c r="D210" s="50"/>
      <c r="E210" s="50"/>
      <c r="F210" s="50"/>
      <c r="G210" s="50"/>
    </row>
    <row r="211" spans="1:7" ht="15.75">
      <c r="A211" s="198"/>
      <c r="C211" s="50"/>
      <c r="D211" s="50"/>
      <c r="E211" s="50"/>
      <c r="F211" s="50"/>
      <c r="G211" s="50"/>
    </row>
    <row r="212" spans="1:7" ht="15.75">
      <c r="A212" s="198"/>
      <c r="C212" s="50"/>
      <c r="D212" s="50"/>
      <c r="E212" s="50"/>
      <c r="F212" s="50"/>
      <c r="G212" s="50"/>
    </row>
    <row r="213" spans="1:7" ht="15.75">
      <c r="A213" s="198"/>
      <c r="C213" s="50"/>
      <c r="D213" s="50"/>
      <c r="E213" s="50"/>
      <c r="F213" s="50"/>
      <c r="G213" s="50"/>
    </row>
    <row r="214" spans="1:7" ht="15.75">
      <c r="A214" s="198"/>
      <c r="C214" s="50"/>
      <c r="D214" s="50"/>
      <c r="E214" s="50"/>
      <c r="F214" s="50"/>
      <c r="G214" s="50"/>
    </row>
    <row r="215" spans="1:7" ht="15.75">
      <c r="A215" s="198"/>
      <c r="C215" s="50"/>
      <c r="D215" s="50"/>
      <c r="E215" s="50"/>
      <c r="F215" s="50"/>
      <c r="G215" s="50"/>
    </row>
    <row r="216" spans="1:7" ht="15.75">
      <c r="A216" s="198"/>
      <c r="C216" s="50"/>
      <c r="D216" s="50"/>
      <c r="E216" s="50"/>
      <c r="F216" s="50"/>
      <c r="G216" s="50"/>
    </row>
    <row r="217" spans="1:7" ht="15.75">
      <c r="A217" s="198"/>
      <c r="C217" s="50"/>
      <c r="D217" s="50"/>
      <c r="E217" s="50"/>
      <c r="F217" s="50"/>
      <c r="G217" s="50"/>
    </row>
    <row r="218" spans="1:7" ht="15.75">
      <c r="A218" s="198"/>
      <c r="C218" s="50"/>
      <c r="D218" s="50"/>
      <c r="E218" s="50"/>
      <c r="F218" s="50"/>
      <c r="G218" s="50"/>
    </row>
    <row r="219" spans="1:7" ht="15.75">
      <c r="A219" s="198"/>
      <c r="C219" s="50"/>
      <c r="D219" s="50"/>
      <c r="E219" s="50"/>
      <c r="F219" s="50"/>
      <c r="G219" s="50"/>
    </row>
    <row r="220" spans="1:7" ht="15.75">
      <c r="A220" s="198"/>
      <c r="C220" s="50"/>
      <c r="D220" s="50"/>
      <c r="E220" s="50"/>
      <c r="F220" s="50"/>
      <c r="G220" s="50"/>
    </row>
    <row r="221" spans="1:7" ht="15.75">
      <c r="A221" s="198"/>
      <c r="C221" s="50"/>
      <c r="D221" s="50"/>
      <c r="E221" s="50"/>
      <c r="F221" s="50"/>
      <c r="G221" s="50"/>
    </row>
    <row r="222" spans="1:7" ht="15.75">
      <c r="A222" s="198"/>
      <c r="C222" s="50"/>
      <c r="D222" s="50"/>
      <c r="E222" s="50"/>
      <c r="F222" s="50"/>
      <c r="G222" s="50"/>
    </row>
    <row r="223" spans="1:7" ht="15.75">
      <c r="A223" s="198"/>
      <c r="C223" s="50"/>
      <c r="D223" s="50"/>
      <c r="E223" s="50"/>
      <c r="F223" s="50"/>
      <c r="G223" s="50"/>
    </row>
    <row r="224" spans="1:7" ht="15.75">
      <c r="A224" s="198"/>
      <c r="C224" s="50"/>
      <c r="D224" s="50"/>
      <c r="E224" s="50"/>
      <c r="F224" s="50"/>
      <c r="G224" s="50"/>
    </row>
    <row r="225" spans="1:7" ht="15.75">
      <c r="A225" s="198"/>
      <c r="C225" s="50"/>
      <c r="D225" s="50"/>
      <c r="E225" s="50"/>
      <c r="F225" s="50"/>
      <c r="G225" s="50"/>
    </row>
    <row r="226" spans="1:7" ht="15.75">
      <c r="A226" s="198"/>
      <c r="C226" s="50"/>
      <c r="D226" s="50"/>
      <c r="E226" s="50"/>
      <c r="F226" s="50"/>
      <c r="G226" s="50"/>
    </row>
    <row r="227" spans="1:7" ht="15.75">
      <c r="A227" s="27"/>
      <c r="C227" s="50"/>
      <c r="D227" s="50"/>
      <c r="E227" s="50"/>
      <c r="F227" s="50"/>
      <c r="G227" s="50"/>
    </row>
    <row r="228" spans="1:7" ht="15.75">
      <c r="A228" s="27"/>
      <c r="C228" s="50"/>
      <c r="D228" s="50"/>
      <c r="E228" s="50"/>
      <c r="F228" s="50"/>
      <c r="G228" s="50"/>
    </row>
    <row r="229" spans="1:7" ht="15.75">
      <c r="A229" s="27"/>
      <c r="C229" s="50"/>
      <c r="D229" s="50"/>
      <c r="E229" s="50"/>
      <c r="F229" s="50"/>
      <c r="G229" s="50"/>
    </row>
    <row r="230" spans="1:7" ht="15.75">
      <c r="A230" s="27"/>
      <c r="C230" s="50"/>
      <c r="D230" s="50"/>
      <c r="E230" s="50"/>
      <c r="F230" s="50"/>
      <c r="G230" s="50"/>
    </row>
    <row r="231" spans="1:7" ht="15.75">
      <c r="A231" s="27"/>
      <c r="C231" s="50"/>
      <c r="D231" s="50"/>
      <c r="E231" s="50"/>
      <c r="F231" s="50"/>
      <c r="G231" s="50"/>
    </row>
    <row r="232" spans="1:7" ht="15.75">
      <c r="A232" s="27"/>
      <c r="C232" s="50"/>
      <c r="D232" s="50"/>
      <c r="E232" s="50"/>
      <c r="F232" s="50"/>
      <c r="G232" s="50"/>
    </row>
    <row r="233" spans="1:7" ht="15.75">
      <c r="A233" s="27"/>
      <c r="C233" s="50"/>
      <c r="D233" s="50"/>
      <c r="E233" s="50"/>
      <c r="F233" s="50"/>
      <c r="G233" s="50"/>
    </row>
    <row r="234" spans="1:7" ht="15.75">
      <c r="A234" s="27"/>
      <c r="C234" s="50"/>
      <c r="D234" s="50"/>
      <c r="E234" s="50"/>
      <c r="F234" s="50"/>
      <c r="G234" s="50"/>
    </row>
    <row r="235" spans="1:7" ht="15.75">
      <c r="A235" s="27"/>
      <c r="C235" s="50"/>
      <c r="D235" s="50"/>
      <c r="E235" s="50"/>
      <c r="F235" s="50"/>
      <c r="G235" s="50"/>
    </row>
    <row r="236" spans="1:7" ht="15.75">
      <c r="A236" s="27"/>
      <c r="C236" s="50"/>
      <c r="D236" s="50"/>
      <c r="E236" s="50"/>
      <c r="F236" s="50"/>
      <c r="G236" s="50"/>
    </row>
    <row r="237" spans="1:7" ht="15.75">
      <c r="A237" s="27"/>
      <c r="C237" s="50"/>
      <c r="D237" s="50"/>
      <c r="E237" s="50"/>
      <c r="F237" s="50"/>
      <c r="G237" s="50"/>
    </row>
    <row r="238" spans="1:7" ht="15.75">
      <c r="A238" s="27"/>
      <c r="C238" s="50"/>
      <c r="D238" s="50"/>
      <c r="E238" s="50"/>
      <c r="F238" s="50"/>
      <c r="G238" s="50"/>
    </row>
    <row r="239" spans="1:7" ht="15.75">
      <c r="A239" s="27"/>
      <c r="C239" s="50"/>
      <c r="D239" s="50"/>
      <c r="E239" s="50"/>
      <c r="F239" s="50"/>
      <c r="G239" s="50"/>
    </row>
    <row r="240" spans="1:7" ht="15.75">
      <c r="A240" s="27"/>
      <c r="C240" s="50"/>
      <c r="D240" s="50"/>
      <c r="E240" s="50"/>
      <c r="F240" s="50"/>
      <c r="G240" s="50"/>
    </row>
    <row r="241" spans="1:7" ht="15.75">
      <c r="A241" s="27"/>
      <c r="C241" s="50"/>
      <c r="D241" s="50"/>
      <c r="E241" s="50"/>
      <c r="F241" s="50"/>
      <c r="G241" s="50"/>
    </row>
    <row r="242" spans="1:7" ht="15.75">
      <c r="A242" s="27"/>
      <c r="C242" s="50"/>
      <c r="D242" s="50"/>
      <c r="E242" s="50"/>
      <c r="F242" s="50"/>
      <c r="G242" s="50"/>
    </row>
    <row r="243" spans="1:7" ht="15.75">
      <c r="A243" s="27"/>
      <c r="C243" s="50"/>
      <c r="D243" s="50"/>
      <c r="E243" s="50"/>
      <c r="F243" s="50"/>
      <c r="G243" s="50"/>
    </row>
    <row r="244" spans="1:7" ht="15.75">
      <c r="A244" s="27"/>
      <c r="C244" s="50"/>
      <c r="D244" s="50"/>
      <c r="E244" s="50"/>
      <c r="F244" s="50"/>
      <c r="G244" s="50"/>
    </row>
    <row r="245" spans="1:7" ht="15.75">
      <c r="A245" s="27"/>
      <c r="C245" s="50"/>
      <c r="D245" s="50"/>
      <c r="E245" s="50"/>
      <c r="F245" s="50"/>
      <c r="G245" s="50"/>
    </row>
    <row r="246" spans="1:7" ht="15.75">
      <c r="A246" s="27"/>
      <c r="C246" s="50"/>
      <c r="D246" s="50"/>
      <c r="E246" s="50"/>
      <c r="F246" s="50"/>
      <c r="G246" s="50"/>
    </row>
    <row r="247" spans="1:7" ht="15.75">
      <c r="A247" s="27"/>
      <c r="C247" s="50"/>
      <c r="D247" s="50"/>
      <c r="E247" s="50"/>
      <c r="F247" s="50"/>
      <c r="G247" s="50"/>
    </row>
    <row r="248" spans="1:7" ht="15.75">
      <c r="A248" s="27"/>
      <c r="C248" s="50"/>
      <c r="D248" s="50"/>
      <c r="E248" s="50"/>
      <c r="F248" s="50"/>
      <c r="G248" s="50"/>
    </row>
    <row r="249" spans="1:7" ht="15.75">
      <c r="A249" s="27"/>
      <c r="C249" s="50"/>
      <c r="D249" s="50"/>
      <c r="E249" s="50"/>
      <c r="F249" s="50"/>
      <c r="G249" s="50"/>
    </row>
    <row r="250" spans="1:7" ht="15.75">
      <c r="A250" s="27"/>
      <c r="C250" s="50"/>
      <c r="D250" s="50"/>
      <c r="E250" s="50"/>
      <c r="F250" s="50"/>
      <c r="G250" s="50"/>
    </row>
    <row r="251" spans="1:7" ht="15.75">
      <c r="A251" s="27"/>
      <c r="C251" s="50"/>
      <c r="D251" s="50"/>
      <c r="E251" s="50"/>
      <c r="F251" s="50"/>
      <c r="G251" s="50"/>
    </row>
    <row r="252" spans="1:7" ht="15.75">
      <c r="A252" s="27"/>
      <c r="C252" s="50"/>
      <c r="D252" s="50"/>
      <c r="E252" s="50"/>
      <c r="F252" s="50"/>
      <c r="G252" s="50"/>
    </row>
    <row r="253" spans="1:7" ht="15.75">
      <c r="A253" s="27"/>
      <c r="C253" s="50"/>
      <c r="D253" s="50"/>
      <c r="E253" s="50"/>
      <c r="F253" s="50"/>
      <c r="G253" s="50"/>
    </row>
    <row r="254" spans="1:7" ht="15.75">
      <c r="A254" s="27"/>
      <c r="C254" s="50"/>
      <c r="D254" s="50"/>
      <c r="E254" s="50"/>
      <c r="F254" s="50"/>
      <c r="G254" s="50"/>
    </row>
    <row r="255" spans="1:7" ht="15.75">
      <c r="A255" s="27"/>
      <c r="C255" s="50"/>
      <c r="D255" s="50"/>
      <c r="E255" s="50"/>
      <c r="F255" s="50"/>
      <c r="G255" s="50"/>
    </row>
    <row r="256" spans="1:7" ht="15.75">
      <c r="A256" s="27"/>
      <c r="C256" s="50"/>
      <c r="D256" s="50"/>
      <c r="E256" s="50"/>
      <c r="F256" s="50"/>
      <c r="G256" s="50"/>
    </row>
    <row r="257" spans="1:7" ht="15.75">
      <c r="A257" s="27"/>
      <c r="C257" s="50"/>
      <c r="D257" s="50"/>
      <c r="E257" s="50"/>
      <c r="F257" s="50"/>
      <c r="G257" s="50"/>
    </row>
    <row r="258" spans="1:7" ht="15.75">
      <c r="A258" s="27"/>
      <c r="C258" s="50"/>
      <c r="D258" s="50"/>
      <c r="E258" s="50"/>
      <c r="F258" s="50"/>
      <c r="G258" s="50"/>
    </row>
    <row r="259" spans="1:7" ht="15.75">
      <c r="A259" s="27"/>
      <c r="C259" s="50"/>
      <c r="D259" s="50"/>
      <c r="E259" s="50"/>
      <c r="F259" s="50"/>
      <c r="G259" s="50"/>
    </row>
    <row r="260" spans="1:7" ht="15.75">
      <c r="A260" s="27"/>
      <c r="C260" s="50"/>
      <c r="D260" s="50"/>
      <c r="E260" s="50"/>
      <c r="F260" s="50"/>
      <c r="G260" s="50"/>
    </row>
    <row r="261" spans="1:7" ht="15.75">
      <c r="A261" s="27"/>
      <c r="C261" s="50"/>
      <c r="D261" s="50"/>
      <c r="E261" s="50"/>
      <c r="F261" s="50"/>
      <c r="G261" s="50"/>
    </row>
    <row r="262" spans="1:7" ht="15.75">
      <c r="A262" s="27"/>
      <c r="C262" s="50"/>
      <c r="D262" s="50"/>
      <c r="E262" s="50"/>
      <c r="F262" s="50"/>
      <c r="G262" s="50"/>
    </row>
    <row r="263" spans="1:7" ht="15.75">
      <c r="A263" s="27"/>
      <c r="C263" s="50"/>
      <c r="D263" s="50"/>
      <c r="E263" s="50"/>
      <c r="F263" s="50"/>
      <c r="G263" s="50"/>
    </row>
    <row r="264" spans="1:7" ht="15.75">
      <c r="A264" s="27"/>
      <c r="C264" s="50"/>
      <c r="D264" s="50"/>
      <c r="E264" s="50"/>
      <c r="F264" s="50"/>
      <c r="G264" s="50"/>
    </row>
    <row r="265" spans="1:7" ht="15.75">
      <c r="A265" s="27"/>
      <c r="C265" s="50"/>
      <c r="D265" s="50"/>
      <c r="E265" s="50"/>
      <c r="F265" s="50"/>
      <c r="G265" s="50"/>
    </row>
    <row r="266" spans="1:7" ht="15.75">
      <c r="A266" s="27"/>
      <c r="C266" s="50"/>
      <c r="D266" s="50"/>
      <c r="E266" s="50"/>
      <c r="F266" s="50"/>
      <c r="G266" s="50"/>
    </row>
    <row r="267" spans="1:7" ht="15.75">
      <c r="A267" s="27"/>
      <c r="C267" s="50"/>
      <c r="D267" s="50"/>
      <c r="E267" s="50"/>
      <c r="F267" s="50"/>
      <c r="G267" s="50"/>
    </row>
    <row r="268" spans="1:7" ht="15.75">
      <c r="A268" s="27"/>
      <c r="C268" s="50"/>
      <c r="D268" s="50"/>
      <c r="E268" s="50"/>
      <c r="F268" s="50"/>
      <c r="G268" s="50"/>
    </row>
    <row r="269" spans="1:7" ht="15.75">
      <c r="A269" s="27"/>
      <c r="C269" s="50"/>
      <c r="D269" s="50"/>
      <c r="E269" s="50"/>
      <c r="F269" s="50"/>
      <c r="G269" s="50"/>
    </row>
    <row r="270" spans="1:7" ht="15.75">
      <c r="A270" s="27"/>
      <c r="C270" s="50"/>
      <c r="D270" s="50"/>
      <c r="E270" s="50"/>
      <c r="F270" s="50"/>
      <c r="G270" s="50"/>
    </row>
    <row r="271" spans="1:7" ht="15.75">
      <c r="A271" s="27"/>
      <c r="C271" s="50"/>
      <c r="D271" s="50"/>
      <c r="E271" s="50"/>
      <c r="F271" s="50"/>
      <c r="G271" s="50"/>
    </row>
    <row r="272" spans="1:7" ht="15.75">
      <c r="A272" s="27"/>
      <c r="C272" s="50"/>
      <c r="D272" s="50"/>
      <c r="E272" s="50"/>
      <c r="F272" s="50"/>
      <c r="G272" s="50"/>
    </row>
    <row r="273" spans="1:7" ht="15.75">
      <c r="A273" s="27"/>
      <c r="C273" s="50"/>
      <c r="D273" s="50"/>
      <c r="E273" s="50"/>
      <c r="F273" s="50"/>
      <c r="G273" s="50"/>
    </row>
    <row r="274" spans="1:7" ht="15.75">
      <c r="A274" s="27"/>
      <c r="C274" s="50"/>
      <c r="D274" s="50"/>
      <c r="E274" s="50"/>
      <c r="F274" s="50"/>
      <c r="G274" s="50"/>
    </row>
    <row r="275" spans="1:7" ht="15.75">
      <c r="A275" s="27"/>
      <c r="C275" s="50"/>
      <c r="D275" s="50"/>
      <c r="E275" s="50"/>
      <c r="F275" s="50"/>
      <c r="G275" s="50"/>
    </row>
    <row r="276" spans="1:7" ht="15.75">
      <c r="A276" s="27"/>
      <c r="C276" s="50"/>
      <c r="D276" s="50"/>
      <c r="E276" s="50"/>
      <c r="F276" s="50"/>
      <c r="G276" s="50"/>
    </row>
    <row r="277" spans="1:7" ht="15.75">
      <c r="A277" s="27"/>
      <c r="C277" s="50"/>
      <c r="D277" s="50"/>
      <c r="E277" s="50"/>
      <c r="F277" s="50"/>
      <c r="G277" s="50"/>
    </row>
    <row r="278" spans="1:7" ht="15.75">
      <c r="A278" s="27"/>
      <c r="C278" s="50"/>
      <c r="D278" s="50"/>
      <c r="E278" s="50"/>
      <c r="F278" s="50"/>
      <c r="G278" s="50"/>
    </row>
    <row r="279" spans="1:7" ht="15.75">
      <c r="A279" s="27"/>
      <c r="C279" s="50"/>
      <c r="D279" s="50"/>
      <c r="E279" s="50"/>
      <c r="F279" s="50"/>
      <c r="G279" s="50"/>
    </row>
    <row r="280" spans="1:7" ht="15.75">
      <c r="A280" s="27"/>
      <c r="C280" s="50"/>
      <c r="D280" s="50"/>
      <c r="E280" s="50"/>
      <c r="F280" s="50"/>
      <c r="G280" s="50"/>
    </row>
    <row r="281" spans="1:7" ht="15.75">
      <c r="A281" s="27"/>
      <c r="C281" s="50"/>
      <c r="D281" s="50"/>
      <c r="E281" s="50"/>
      <c r="F281" s="50"/>
      <c r="G281" s="50"/>
    </row>
    <row r="282" spans="1:7" ht="15.75">
      <c r="A282" s="27"/>
      <c r="C282" s="50"/>
      <c r="D282" s="50"/>
      <c r="E282" s="50"/>
      <c r="F282" s="50"/>
      <c r="G282" s="50"/>
    </row>
    <row r="283" spans="1:7" ht="15.75">
      <c r="A283" s="27"/>
      <c r="C283" s="50"/>
      <c r="D283" s="50"/>
      <c r="E283" s="50"/>
      <c r="F283" s="50"/>
      <c r="G283" s="50"/>
    </row>
    <row r="284" spans="1:7" ht="15.75">
      <c r="A284" s="27"/>
      <c r="C284" s="50"/>
      <c r="D284" s="50"/>
      <c r="E284" s="50"/>
      <c r="F284" s="50"/>
      <c r="G284" s="50"/>
    </row>
    <row r="285" spans="1:7" ht="15.75">
      <c r="A285" s="27"/>
      <c r="C285" s="50"/>
      <c r="D285" s="50"/>
      <c r="E285" s="50"/>
      <c r="F285" s="50"/>
      <c r="G285" s="50"/>
    </row>
    <row r="286" spans="1:7" ht="15.75">
      <c r="A286" s="27"/>
      <c r="C286" s="50"/>
      <c r="D286" s="50"/>
      <c r="E286" s="50"/>
      <c r="F286" s="50"/>
      <c r="G286" s="50"/>
    </row>
    <row r="287" spans="1:7" ht="15.75">
      <c r="A287" s="27"/>
      <c r="C287" s="50"/>
      <c r="D287" s="50"/>
      <c r="E287" s="50"/>
      <c r="F287" s="50"/>
      <c r="G287" s="50"/>
    </row>
    <row r="288" spans="1:7" ht="15.75">
      <c r="A288" s="27"/>
      <c r="C288" s="50"/>
      <c r="D288" s="50"/>
      <c r="E288" s="50"/>
      <c r="F288" s="50"/>
      <c r="G288" s="50"/>
    </row>
    <row r="289" spans="1:7" ht="15.75">
      <c r="A289" s="27"/>
      <c r="C289" s="50"/>
      <c r="D289" s="50"/>
      <c r="E289" s="50"/>
      <c r="F289" s="50"/>
      <c r="G289" s="50"/>
    </row>
    <row r="290" spans="1:7" ht="15.75">
      <c r="A290" s="27"/>
      <c r="C290" s="50"/>
      <c r="D290" s="50"/>
      <c r="E290" s="50"/>
      <c r="F290" s="50"/>
      <c r="G290" s="50"/>
    </row>
    <row r="291" spans="1:7" ht="15.75">
      <c r="A291" s="27"/>
      <c r="C291" s="50"/>
      <c r="D291" s="50"/>
      <c r="E291" s="50"/>
      <c r="F291" s="50"/>
      <c r="G291" s="50"/>
    </row>
    <row r="292" spans="1:7" ht="15.75">
      <c r="A292" s="27"/>
      <c r="C292" s="50"/>
      <c r="D292" s="50"/>
      <c r="E292" s="50"/>
      <c r="F292" s="50"/>
      <c r="G292" s="50"/>
    </row>
    <row r="293" spans="1:7" ht="15.75">
      <c r="A293" s="27"/>
      <c r="C293" s="50"/>
      <c r="D293" s="50"/>
      <c r="E293" s="50"/>
      <c r="F293" s="50"/>
      <c r="G293" s="50"/>
    </row>
    <row r="294" spans="1:7" ht="15.75">
      <c r="A294" s="27"/>
      <c r="C294" s="50"/>
      <c r="D294" s="50"/>
      <c r="E294" s="50"/>
      <c r="F294" s="50"/>
      <c r="G294" s="50"/>
    </row>
    <row r="295" spans="1:7" ht="15.75">
      <c r="A295" s="27"/>
      <c r="C295" s="50"/>
      <c r="D295" s="50"/>
      <c r="E295" s="50"/>
      <c r="F295" s="50"/>
      <c r="G295" s="50"/>
    </row>
    <row r="296" spans="1:7" ht="15.75">
      <c r="A296" s="27"/>
      <c r="C296" s="50"/>
      <c r="D296" s="50"/>
      <c r="E296" s="50"/>
      <c r="F296" s="50"/>
      <c r="G296" s="50"/>
    </row>
    <row r="297" spans="1:7" ht="15.75">
      <c r="A297" s="27"/>
      <c r="C297" s="50"/>
      <c r="D297" s="50"/>
      <c r="E297" s="50"/>
      <c r="F297" s="50"/>
      <c r="G297" s="50"/>
    </row>
    <row r="298" spans="1:7" ht="15.75">
      <c r="A298" s="27"/>
      <c r="C298" s="50"/>
      <c r="D298" s="50"/>
      <c r="E298" s="50"/>
      <c r="F298" s="50"/>
      <c r="G298" s="50"/>
    </row>
    <row r="299" spans="1:7" ht="15.75">
      <c r="A299" s="27"/>
    </row>
    <row r="300" spans="1:7" ht="15.75">
      <c r="A300" s="27"/>
    </row>
    <row r="301" spans="1:7" ht="15.75">
      <c r="A301" s="27"/>
    </row>
    <row r="302" spans="1:7" ht="15.75">
      <c r="A302" s="27"/>
    </row>
    <row r="303" spans="1:7" ht="15.75">
      <c r="A303" s="27"/>
    </row>
    <row r="304" spans="1:7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  <row r="647" spans="1:1" ht="15.75">
      <c r="A647" s="27"/>
    </row>
    <row r="648" spans="1:1" ht="15.75">
      <c r="A648" s="27"/>
    </row>
    <row r="649" spans="1:1" ht="15.75">
      <c r="A649" s="27"/>
    </row>
    <row r="650" spans="1:1" ht="15.75">
      <c r="A650" s="27"/>
    </row>
    <row r="651" spans="1:1" ht="15.75">
      <c r="A651" s="27"/>
    </row>
    <row r="652" spans="1:1" ht="15.75">
      <c r="A652" s="27"/>
    </row>
    <row r="653" spans="1:1" ht="15.75">
      <c r="A653" s="27"/>
    </row>
    <row r="654" spans="1:1" ht="15.75">
      <c r="A654" s="27"/>
    </row>
    <row r="655" spans="1:1" ht="15.75">
      <c r="A655" s="27"/>
    </row>
    <row r="656" spans="1:1" ht="15.75">
      <c r="A656" s="27"/>
    </row>
    <row r="657" spans="1:1" ht="15.75">
      <c r="A657" s="27"/>
    </row>
    <row r="658" spans="1:1" ht="15.75">
      <c r="A658" s="27"/>
    </row>
    <row r="659" spans="1:1" ht="15.75">
      <c r="A659" s="27"/>
    </row>
    <row r="660" spans="1:1" ht="15.75">
      <c r="A660" s="27"/>
    </row>
    <row r="661" spans="1:1" ht="15.75">
      <c r="A661" s="27"/>
    </row>
    <row r="662" spans="1:1" ht="15.75">
      <c r="A662" s="27"/>
    </row>
    <row r="663" spans="1:1" ht="15.75">
      <c r="A663" s="27"/>
    </row>
    <row r="664" spans="1:1" ht="15.75">
      <c r="A664" s="27"/>
    </row>
    <row r="665" spans="1:1" ht="15.75">
      <c r="A665" s="27"/>
    </row>
    <row r="666" spans="1:1" ht="15.75">
      <c r="A666" s="27"/>
    </row>
    <row r="667" spans="1:1" ht="15.75">
      <c r="A667" s="27"/>
    </row>
    <row r="668" spans="1:1" ht="15.75">
      <c r="A668" s="27"/>
    </row>
    <row r="669" spans="1:1" ht="15.75">
      <c r="A669" s="27"/>
    </row>
    <row r="670" spans="1:1" ht="15.75">
      <c r="A670" s="27"/>
    </row>
    <row r="671" spans="1:1" ht="15.75">
      <c r="A671" s="27"/>
    </row>
    <row r="672" spans="1:1" ht="15.75">
      <c r="A672" s="27"/>
    </row>
    <row r="673" spans="1:1" ht="15.75">
      <c r="A673" s="27"/>
    </row>
    <row r="674" spans="1:1" ht="15.75">
      <c r="A674" s="27"/>
    </row>
    <row r="675" spans="1:1" ht="15.75">
      <c r="A675" s="27"/>
    </row>
    <row r="676" spans="1:1" ht="15.75">
      <c r="A676" s="27"/>
    </row>
    <row r="677" spans="1:1" ht="15.75">
      <c r="A677" s="27"/>
    </row>
    <row r="678" spans="1:1" ht="15.75">
      <c r="A678" s="27"/>
    </row>
    <row r="679" spans="1:1" ht="15.75">
      <c r="A679" s="27"/>
    </row>
    <row r="680" spans="1:1" ht="15.75">
      <c r="A680" s="27"/>
    </row>
    <row r="681" spans="1:1" ht="15.75">
      <c r="A681" s="27"/>
    </row>
    <row r="682" spans="1:1" ht="15.75">
      <c r="A682" s="27"/>
    </row>
  </sheetData>
  <mergeCells count="4">
    <mergeCell ref="A2:P2"/>
    <mergeCell ref="A3:P3"/>
    <mergeCell ref="A4:P4"/>
    <mergeCell ref="A5:P5"/>
  </mergeCells>
  <pageMargins left="0.42" right="0.23622047244094491" top="0.74803149606299213" bottom="0.70866141732283472" header="0.51181102362204722" footer="0.51181102362204722"/>
  <pageSetup scale="43" orientation="portrait" horizontalDpi="300" r:id="rId1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>
  <sheetPr codeName="Sheet39">
    <pageSetUpPr fitToPage="1"/>
  </sheetPr>
  <dimension ref="A1:AM649"/>
  <sheetViews>
    <sheetView zoomScale="70" zoomScaleNormal="70" workbookViewId="0"/>
  </sheetViews>
  <sheetFormatPr defaultColWidth="9.140625" defaultRowHeight="15"/>
  <cols>
    <col min="1" max="1" width="39.42578125" style="28" customWidth="1"/>
    <col min="2" max="15" width="14.5703125" customWidth="1"/>
    <col min="16" max="16" width="11" customWidth="1"/>
    <col min="17" max="17" width="4.28515625" customWidth="1"/>
    <col min="18" max="18" width="9.140625" style="199"/>
    <col min="257" max="257" width="39.42578125" customWidth="1"/>
    <col min="258" max="271" width="14.5703125" customWidth="1"/>
    <col min="272" max="272" width="11" customWidth="1"/>
    <col min="273" max="273" width="4.28515625" customWidth="1"/>
    <col min="513" max="513" width="39.42578125" customWidth="1"/>
    <col min="514" max="527" width="14.5703125" customWidth="1"/>
    <col min="528" max="528" width="11" customWidth="1"/>
    <col min="529" max="529" width="4.28515625" customWidth="1"/>
    <col min="769" max="769" width="39.42578125" customWidth="1"/>
    <col min="770" max="783" width="14.5703125" customWidth="1"/>
    <col min="784" max="784" width="11" customWidth="1"/>
    <col min="785" max="785" width="4.28515625" customWidth="1"/>
    <col min="1025" max="1025" width="39.42578125" customWidth="1"/>
    <col min="1026" max="1039" width="14.5703125" customWidth="1"/>
    <col min="1040" max="1040" width="11" customWidth="1"/>
    <col min="1041" max="1041" width="4.28515625" customWidth="1"/>
    <col min="1281" max="1281" width="39.42578125" customWidth="1"/>
    <col min="1282" max="1295" width="14.5703125" customWidth="1"/>
    <col min="1296" max="1296" width="11" customWidth="1"/>
    <col min="1297" max="1297" width="4.28515625" customWidth="1"/>
    <col min="1537" max="1537" width="39.42578125" customWidth="1"/>
    <col min="1538" max="1551" width="14.5703125" customWidth="1"/>
    <col min="1552" max="1552" width="11" customWidth="1"/>
    <col min="1553" max="1553" width="4.28515625" customWidth="1"/>
    <col min="1793" max="1793" width="39.42578125" customWidth="1"/>
    <col min="1794" max="1807" width="14.5703125" customWidth="1"/>
    <col min="1808" max="1808" width="11" customWidth="1"/>
    <col min="1809" max="1809" width="4.28515625" customWidth="1"/>
    <col min="2049" max="2049" width="39.42578125" customWidth="1"/>
    <col min="2050" max="2063" width="14.5703125" customWidth="1"/>
    <col min="2064" max="2064" width="11" customWidth="1"/>
    <col min="2065" max="2065" width="4.28515625" customWidth="1"/>
    <col min="2305" max="2305" width="39.42578125" customWidth="1"/>
    <col min="2306" max="2319" width="14.5703125" customWidth="1"/>
    <col min="2320" max="2320" width="11" customWidth="1"/>
    <col min="2321" max="2321" width="4.28515625" customWidth="1"/>
    <col min="2561" max="2561" width="39.42578125" customWidth="1"/>
    <col min="2562" max="2575" width="14.5703125" customWidth="1"/>
    <col min="2576" max="2576" width="11" customWidth="1"/>
    <col min="2577" max="2577" width="4.28515625" customWidth="1"/>
    <col min="2817" max="2817" width="39.42578125" customWidth="1"/>
    <col min="2818" max="2831" width="14.5703125" customWidth="1"/>
    <col min="2832" max="2832" width="11" customWidth="1"/>
    <col min="2833" max="2833" width="4.28515625" customWidth="1"/>
    <col min="3073" max="3073" width="39.42578125" customWidth="1"/>
    <col min="3074" max="3087" width="14.5703125" customWidth="1"/>
    <col min="3088" max="3088" width="11" customWidth="1"/>
    <col min="3089" max="3089" width="4.28515625" customWidth="1"/>
    <col min="3329" max="3329" width="39.42578125" customWidth="1"/>
    <col min="3330" max="3343" width="14.5703125" customWidth="1"/>
    <col min="3344" max="3344" width="11" customWidth="1"/>
    <col min="3345" max="3345" width="4.28515625" customWidth="1"/>
    <col min="3585" max="3585" width="39.42578125" customWidth="1"/>
    <col min="3586" max="3599" width="14.5703125" customWidth="1"/>
    <col min="3600" max="3600" width="11" customWidth="1"/>
    <col min="3601" max="3601" width="4.28515625" customWidth="1"/>
    <col min="3841" max="3841" width="39.42578125" customWidth="1"/>
    <col min="3842" max="3855" width="14.5703125" customWidth="1"/>
    <col min="3856" max="3856" width="11" customWidth="1"/>
    <col min="3857" max="3857" width="4.28515625" customWidth="1"/>
    <col min="4097" max="4097" width="39.42578125" customWidth="1"/>
    <col min="4098" max="4111" width="14.5703125" customWidth="1"/>
    <col min="4112" max="4112" width="11" customWidth="1"/>
    <col min="4113" max="4113" width="4.28515625" customWidth="1"/>
    <col min="4353" max="4353" width="39.42578125" customWidth="1"/>
    <col min="4354" max="4367" width="14.5703125" customWidth="1"/>
    <col min="4368" max="4368" width="11" customWidth="1"/>
    <col min="4369" max="4369" width="4.28515625" customWidth="1"/>
    <col min="4609" max="4609" width="39.42578125" customWidth="1"/>
    <col min="4610" max="4623" width="14.5703125" customWidth="1"/>
    <col min="4624" max="4624" width="11" customWidth="1"/>
    <col min="4625" max="4625" width="4.28515625" customWidth="1"/>
    <col min="4865" max="4865" width="39.42578125" customWidth="1"/>
    <col min="4866" max="4879" width="14.5703125" customWidth="1"/>
    <col min="4880" max="4880" width="11" customWidth="1"/>
    <col min="4881" max="4881" width="4.28515625" customWidth="1"/>
    <col min="5121" max="5121" width="39.42578125" customWidth="1"/>
    <col min="5122" max="5135" width="14.5703125" customWidth="1"/>
    <col min="5136" max="5136" width="11" customWidth="1"/>
    <col min="5137" max="5137" width="4.28515625" customWidth="1"/>
    <col min="5377" max="5377" width="39.42578125" customWidth="1"/>
    <col min="5378" max="5391" width="14.5703125" customWidth="1"/>
    <col min="5392" max="5392" width="11" customWidth="1"/>
    <col min="5393" max="5393" width="4.28515625" customWidth="1"/>
    <col min="5633" max="5633" width="39.42578125" customWidth="1"/>
    <col min="5634" max="5647" width="14.5703125" customWidth="1"/>
    <col min="5648" max="5648" width="11" customWidth="1"/>
    <col min="5649" max="5649" width="4.28515625" customWidth="1"/>
    <col min="5889" max="5889" width="39.42578125" customWidth="1"/>
    <col min="5890" max="5903" width="14.5703125" customWidth="1"/>
    <col min="5904" max="5904" width="11" customWidth="1"/>
    <col min="5905" max="5905" width="4.28515625" customWidth="1"/>
    <col min="6145" max="6145" width="39.42578125" customWidth="1"/>
    <col min="6146" max="6159" width="14.5703125" customWidth="1"/>
    <col min="6160" max="6160" width="11" customWidth="1"/>
    <col min="6161" max="6161" width="4.28515625" customWidth="1"/>
    <col min="6401" max="6401" width="39.42578125" customWidth="1"/>
    <col min="6402" max="6415" width="14.5703125" customWidth="1"/>
    <col min="6416" max="6416" width="11" customWidth="1"/>
    <col min="6417" max="6417" width="4.28515625" customWidth="1"/>
    <col min="6657" max="6657" width="39.42578125" customWidth="1"/>
    <col min="6658" max="6671" width="14.5703125" customWidth="1"/>
    <col min="6672" max="6672" width="11" customWidth="1"/>
    <col min="6673" max="6673" width="4.28515625" customWidth="1"/>
    <col min="6913" max="6913" width="39.42578125" customWidth="1"/>
    <col min="6914" max="6927" width="14.5703125" customWidth="1"/>
    <col min="6928" max="6928" width="11" customWidth="1"/>
    <col min="6929" max="6929" width="4.28515625" customWidth="1"/>
    <col min="7169" max="7169" width="39.42578125" customWidth="1"/>
    <col min="7170" max="7183" width="14.5703125" customWidth="1"/>
    <col min="7184" max="7184" width="11" customWidth="1"/>
    <col min="7185" max="7185" width="4.28515625" customWidth="1"/>
    <col min="7425" max="7425" width="39.42578125" customWidth="1"/>
    <col min="7426" max="7439" width="14.5703125" customWidth="1"/>
    <col min="7440" max="7440" width="11" customWidth="1"/>
    <col min="7441" max="7441" width="4.28515625" customWidth="1"/>
    <col min="7681" max="7681" width="39.42578125" customWidth="1"/>
    <col min="7682" max="7695" width="14.5703125" customWidth="1"/>
    <col min="7696" max="7696" width="11" customWidth="1"/>
    <col min="7697" max="7697" width="4.28515625" customWidth="1"/>
    <col min="7937" max="7937" width="39.42578125" customWidth="1"/>
    <col min="7938" max="7951" width="14.5703125" customWidth="1"/>
    <col min="7952" max="7952" width="11" customWidth="1"/>
    <col min="7953" max="7953" width="4.28515625" customWidth="1"/>
    <col min="8193" max="8193" width="39.42578125" customWidth="1"/>
    <col min="8194" max="8207" width="14.5703125" customWidth="1"/>
    <col min="8208" max="8208" width="11" customWidth="1"/>
    <col min="8209" max="8209" width="4.28515625" customWidth="1"/>
    <col min="8449" max="8449" width="39.42578125" customWidth="1"/>
    <col min="8450" max="8463" width="14.5703125" customWidth="1"/>
    <col min="8464" max="8464" width="11" customWidth="1"/>
    <col min="8465" max="8465" width="4.28515625" customWidth="1"/>
    <col min="8705" max="8705" width="39.42578125" customWidth="1"/>
    <col min="8706" max="8719" width="14.5703125" customWidth="1"/>
    <col min="8720" max="8720" width="11" customWidth="1"/>
    <col min="8721" max="8721" width="4.28515625" customWidth="1"/>
    <col min="8961" max="8961" width="39.42578125" customWidth="1"/>
    <col min="8962" max="8975" width="14.5703125" customWidth="1"/>
    <col min="8976" max="8976" width="11" customWidth="1"/>
    <col min="8977" max="8977" width="4.28515625" customWidth="1"/>
    <col min="9217" max="9217" width="39.42578125" customWidth="1"/>
    <col min="9218" max="9231" width="14.5703125" customWidth="1"/>
    <col min="9232" max="9232" width="11" customWidth="1"/>
    <col min="9233" max="9233" width="4.28515625" customWidth="1"/>
    <col min="9473" max="9473" width="39.42578125" customWidth="1"/>
    <col min="9474" max="9487" width="14.5703125" customWidth="1"/>
    <col min="9488" max="9488" width="11" customWidth="1"/>
    <col min="9489" max="9489" width="4.28515625" customWidth="1"/>
    <col min="9729" max="9729" width="39.42578125" customWidth="1"/>
    <col min="9730" max="9743" width="14.5703125" customWidth="1"/>
    <col min="9744" max="9744" width="11" customWidth="1"/>
    <col min="9745" max="9745" width="4.28515625" customWidth="1"/>
    <col min="9985" max="9985" width="39.42578125" customWidth="1"/>
    <col min="9986" max="9999" width="14.5703125" customWidth="1"/>
    <col min="10000" max="10000" width="11" customWidth="1"/>
    <col min="10001" max="10001" width="4.28515625" customWidth="1"/>
    <col min="10241" max="10241" width="39.42578125" customWidth="1"/>
    <col min="10242" max="10255" width="14.5703125" customWidth="1"/>
    <col min="10256" max="10256" width="11" customWidth="1"/>
    <col min="10257" max="10257" width="4.28515625" customWidth="1"/>
    <col min="10497" max="10497" width="39.42578125" customWidth="1"/>
    <col min="10498" max="10511" width="14.5703125" customWidth="1"/>
    <col min="10512" max="10512" width="11" customWidth="1"/>
    <col min="10513" max="10513" width="4.28515625" customWidth="1"/>
    <col min="10753" max="10753" width="39.42578125" customWidth="1"/>
    <col min="10754" max="10767" width="14.5703125" customWidth="1"/>
    <col min="10768" max="10768" width="11" customWidth="1"/>
    <col min="10769" max="10769" width="4.28515625" customWidth="1"/>
    <col min="11009" max="11009" width="39.42578125" customWidth="1"/>
    <col min="11010" max="11023" width="14.5703125" customWidth="1"/>
    <col min="11024" max="11024" width="11" customWidth="1"/>
    <col min="11025" max="11025" width="4.28515625" customWidth="1"/>
    <col min="11265" max="11265" width="39.42578125" customWidth="1"/>
    <col min="11266" max="11279" width="14.5703125" customWidth="1"/>
    <col min="11280" max="11280" width="11" customWidth="1"/>
    <col min="11281" max="11281" width="4.28515625" customWidth="1"/>
    <col min="11521" max="11521" width="39.42578125" customWidth="1"/>
    <col min="11522" max="11535" width="14.5703125" customWidth="1"/>
    <col min="11536" max="11536" width="11" customWidth="1"/>
    <col min="11537" max="11537" width="4.28515625" customWidth="1"/>
    <col min="11777" max="11777" width="39.42578125" customWidth="1"/>
    <col min="11778" max="11791" width="14.5703125" customWidth="1"/>
    <col min="11792" max="11792" width="11" customWidth="1"/>
    <col min="11793" max="11793" width="4.28515625" customWidth="1"/>
    <col min="12033" max="12033" width="39.42578125" customWidth="1"/>
    <col min="12034" max="12047" width="14.5703125" customWidth="1"/>
    <col min="12048" max="12048" width="11" customWidth="1"/>
    <col min="12049" max="12049" width="4.28515625" customWidth="1"/>
    <col min="12289" max="12289" width="39.42578125" customWidth="1"/>
    <col min="12290" max="12303" width="14.5703125" customWidth="1"/>
    <col min="12304" max="12304" width="11" customWidth="1"/>
    <col min="12305" max="12305" width="4.28515625" customWidth="1"/>
    <col min="12545" max="12545" width="39.42578125" customWidth="1"/>
    <col min="12546" max="12559" width="14.5703125" customWidth="1"/>
    <col min="12560" max="12560" width="11" customWidth="1"/>
    <col min="12561" max="12561" width="4.28515625" customWidth="1"/>
    <col min="12801" max="12801" width="39.42578125" customWidth="1"/>
    <col min="12802" max="12815" width="14.5703125" customWidth="1"/>
    <col min="12816" max="12816" width="11" customWidth="1"/>
    <col min="12817" max="12817" width="4.28515625" customWidth="1"/>
    <col min="13057" max="13057" width="39.42578125" customWidth="1"/>
    <col min="13058" max="13071" width="14.5703125" customWidth="1"/>
    <col min="13072" max="13072" width="11" customWidth="1"/>
    <col min="13073" max="13073" width="4.28515625" customWidth="1"/>
    <col min="13313" max="13313" width="39.42578125" customWidth="1"/>
    <col min="13314" max="13327" width="14.5703125" customWidth="1"/>
    <col min="13328" max="13328" width="11" customWidth="1"/>
    <col min="13329" max="13329" width="4.28515625" customWidth="1"/>
    <col min="13569" max="13569" width="39.42578125" customWidth="1"/>
    <col min="13570" max="13583" width="14.5703125" customWidth="1"/>
    <col min="13584" max="13584" width="11" customWidth="1"/>
    <col min="13585" max="13585" width="4.28515625" customWidth="1"/>
    <col min="13825" max="13825" width="39.42578125" customWidth="1"/>
    <col min="13826" max="13839" width="14.5703125" customWidth="1"/>
    <col min="13840" max="13840" width="11" customWidth="1"/>
    <col min="13841" max="13841" width="4.28515625" customWidth="1"/>
    <col min="14081" max="14081" width="39.42578125" customWidth="1"/>
    <col min="14082" max="14095" width="14.5703125" customWidth="1"/>
    <col min="14096" max="14096" width="11" customWidth="1"/>
    <col min="14097" max="14097" width="4.28515625" customWidth="1"/>
    <col min="14337" max="14337" width="39.42578125" customWidth="1"/>
    <col min="14338" max="14351" width="14.5703125" customWidth="1"/>
    <col min="14352" max="14352" width="11" customWidth="1"/>
    <col min="14353" max="14353" width="4.28515625" customWidth="1"/>
    <col min="14593" max="14593" width="39.42578125" customWidth="1"/>
    <col min="14594" max="14607" width="14.5703125" customWidth="1"/>
    <col min="14608" max="14608" width="11" customWidth="1"/>
    <col min="14609" max="14609" width="4.28515625" customWidth="1"/>
    <col min="14849" max="14849" width="39.42578125" customWidth="1"/>
    <col min="14850" max="14863" width="14.5703125" customWidth="1"/>
    <col min="14864" max="14864" width="11" customWidth="1"/>
    <col min="14865" max="14865" width="4.28515625" customWidth="1"/>
    <col min="15105" max="15105" width="39.42578125" customWidth="1"/>
    <col min="15106" max="15119" width="14.5703125" customWidth="1"/>
    <col min="15120" max="15120" width="11" customWidth="1"/>
    <col min="15121" max="15121" width="4.28515625" customWidth="1"/>
    <col min="15361" max="15361" width="39.42578125" customWidth="1"/>
    <col min="15362" max="15375" width="14.5703125" customWidth="1"/>
    <col min="15376" max="15376" width="11" customWidth="1"/>
    <col min="15377" max="15377" width="4.28515625" customWidth="1"/>
    <col min="15617" max="15617" width="39.42578125" customWidth="1"/>
    <col min="15618" max="15631" width="14.5703125" customWidth="1"/>
    <col min="15632" max="15632" width="11" customWidth="1"/>
    <col min="15633" max="15633" width="4.28515625" customWidth="1"/>
    <col min="15873" max="15873" width="39.42578125" customWidth="1"/>
    <col min="15874" max="15887" width="14.5703125" customWidth="1"/>
    <col min="15888" max="15888" width="11" customWidth="1"/>
    <col min="15889" max="15889" width="4.28515625" customWidth="1"/>
    <col min="16129" max="16129" width="39.42578125" customWidth="1"/>
    <col min="16130" max="16143" width="14.5703125" customWidth="1"/>
    <col min="16144" max="16144" width="11" customWidth="1"/>
    <col min="16145" max="16145" width="4.28515625" customWidth="1"/>
  </cols>
  <sheetData>
    <row r="1" spans="1:33" s="1" customFormat="1" ht="3.75" customHeight="1">
      <c r="A1" s="361"/>
      <c r="B1" s="362"/>
      <c r="C1" s="362"/>
      <c r="D1" s="362"/>
      <c r="E1" s="362"/>
      <c r="F1" s="362"/>
      <c r="G1" s="362"/>
      <c r="H1" s="362"/>
      <c r="I1" s="362"/>
      <c r="J1" s="362"/>
      <c r="K1" s="362"/>
      <c r="L1" s="362"/>
      <c r="M1" s="362"/>
      <c r="N1" s="362"/>
      <c r="O1" s="362"/>
      <c r="P1" s="362"/>
      <c r="Q1" s="362"/>
      <c r="R1" s="363"/>
    </row>
    <row r="2" spans="1:33" s="2" customFormat="1" ht="47.25" customHeight="1">
      <c r="A2" s="948" t="s">
        <v>735</v>
      </c>
      <c r="B2" s="948"/>
      <c r="C2" s="948"/>
      <c r="D2" s="948"/>
      <c r="E2" s="948"/>
      <c r="F2" s="948"/>
      <c r="G2" s="948"/>
      <c r="H2" s="948"/>
      <c r="I2" s="948"/>
      <c r="J2" s="948"/>
      <c r="K2" s="948"/>
      <c r="L2" s="948"/>
      <c r="M2" s="948"/>
      <c r="N2" s="948"/>
      <c r="O2" s="948"/>
      <c r="P2" s="948"/>
      <c r="Q2" s="948"/>
      <c r="R2" s="231"/>
    </row>
    <row r="3" spans="1:33" s="2" customFormat="1" ht="27.95" customHeight="1">
      <c r="A3" s="948" t="s">
        <v>312</v>
      </c>
      <c r="B3" s="948"/>
      <c r="C3" s="948"/>
      <c r="D3" s="948"/>
      <c r="E3" s="948"/>
      <c r="F3" s="948"/>
      <c r="G3" s="948"/>
      <c r="H3" s="948"/>
      <c r="I3" s="948"/>
      <c r="J3" s="948"/>
      <c r="K3" s="948"/>
      <c r="L3" s="948"/>
      <c r="M3" s="948"/>
      <c r="N3" s="948"/>
      <c r="O3" s="948"/>
      <c r="P3" s="948"/>
      <c r="Q3" s="948"/>
      <c r="R3" s="231"/>
    </row>
    <row r="4" spans="1:33" s="2" customFormat="1" ht="27.95" customHeight="1">
      <c r="A4" s="948" t="s">
        <v>731</v>
      </c>
      <c r="B4" s="948"/>
      <c r="C4" s="948"/>
      <c r="D4" s="948"/>
      <c r="E4" s="948"/>
      <c r="F4" s="948"/>
      <c r="G4" s="948"/>
      <c r="H4" s="948"/>
      <c r="I4" s="948"/>
      <c r="J4" s="948"/>
      <c r="K4" s="948"/>
      <c r="L4" s="948"/>
      <c r="M4" s="948"/>
      <c r="N4" s="948"/>
      <c r="O4" s="948"/>
      <c r="P4" s="948"/>
      <c r="Q4" s="948"/>
      <c r="R4" s="231"/>
    </row>
    <row r="5" spans="1:33" s="3" customFormat="1" ht="46.5" customHeight="1">
      <c r="A5" s="949" t="s">
        <v>2</v>
      </c>
      <c r="B5" s="949"/>
      <c r="C5" s="949"/>
      <c r="D5" s="949"/>
      <c r="E5" s="949"/>
      <c r="F5" s="949"/>
      <c r="G5" s="949"/>
      <c r="H5" s="949"/>
      <c r="I5" s="949"/>
      <c r="J5" s="949"/>
      <c r="K5" s="949"/>
      <c r="L5" s="949"/>
      <c r="M5" s="949"/>
      <c r="N5" s="949"/>
      <c r="O5" s="949"/>
      <c r="P5" s="949"/>
      <c r="Q5" s="949"/>
      <c r="R5" s="232"/>
    </row>
    <row r="6" spans="1:33" ht="2.25" customHeight="1">
      <c r="A6" s="167"/>
    </row>
    <row r="7" spans="1:33" ht="14.25" hidden="1" customHeight="1">
      <c r="A7" s="364"/>
      <c r="B7" s="365"/>
      <c r="C7" s="366"/>
      <c r="D7" s="365"/>
      <c r="E7" s="365"/>
      <c r="F7" s="365"/>
      <c r="G7" s="365"/>
      <c r="H7" s="365"/>
      <c r="I7" s="365"/>
      <c r="J7" s="365"/>
      <c r="K7" s="366"/>
      <c r="L7" s="367"/>
      <c r="M7" s="365"/>
      <c r="N7" s="365"/>
      <c r="O7" s="365"/>
      <c r="P7" s="367"/>
      <c r="Q7" s="365"/>
      <c r="R7" s="368"/>
    </row>
    <row r="8" spans="1:33" ht="34.5" customHeight="1">
      <c r="A8" s="369" t="s">
        <v>313</v>
      </c>
      <c r="B8" s="370" t="s">
        <v>55</v>
      </c>
      <c r="C8" s="370" t="s">
        <v>61</v>
      </c>
      <c r="D8" s="370" t="s">
        <v>56</v>
      </c>
      <c r="E8" s="370" t="s">
        <v>60</v>
      </c>
      <c r="F8" s="370" t="s">
        <v>57</v>
      </c>
      <c r="G8" s="370" t="s">
        <v>64</v>
      </c>
      <c r="H8" s="370" t="s">
        <v>62</v>
      </c>
      <c r="I8" s="370" t="s">
        <v>63</v>
      </c>
      <c r="J8" s="370" t="s">
        <v>58</v>
      </c>
      <c r="K8" s="370" t="s">
        <v>59</v>
      </c>
      <c r="L8" s="370" t="s">
        <v>66</v>
      </c>
      <c r="M8" s="370" t="s">
        <v>67</v>
      </c>
      <c r="N8" s="370" t="s">
        <v>737</v>
      </c>
      <c r="O8" s="370" t="s">
        <v>736</v>
      </c>
      <c r="P8" s="371" t="s">
        <v>53</v>
      </c>
      <c r="Q8" s="372" t="s">
        <v>314</v>
      </c>
      <c r="R8" s="368"/>
      <c r="S8" s="25"/>
      <c r="T8" s="25"/>
      <c r="U8" s="25"/>
      <c r="V8" s="25"/>
      <c r="W8" s="25"/>
      <c r="Y8">
        <v>1</v>
      </c>
      <c r="Z8">
        <v>1</v>
      </c>
    </row>
    <row r="9" spans="1:33" ht="36.75" customHeight="1">
      <c r="A9" s="373" t="s">
        <v>315</v>
      </c>
      <c r="B9" s="374">
        <v>3706834.3947899998</v>
      </c>
      <c r="C9" s="374">
        <v>2938214.7863242002</v>
      </c>
      <c r="D9" s="374">
        <v>2783789.38221</v>
      </c>
      <c r="E9" s="374">
        <v>6399428.7956899991</v>
      </c>
      <c r="F9" s="374">
        <v>3230533.2587700002</v>
      </c>
      <c r="G9" s="374">
        <v>613010.37367080001</v>
      </c>
      <c r="H9" s="374">
        <v>790607.72998000006</v>
      </c>
      <c r="I9" s="374">
        <v>0</v>
      </c>
      <c r="J9" s="374">
        <v>50658.216</v>
      </c>
      <c r="K9" s="374">
        <v>177901.35746</v>
      </c>
      <c r="L9" s="374">
        <v>68822.611780000007</v>
      </c>
      <c r="M9" s="374">
        <v>0</v>
      </c>
      <c r="N9" s="374">
        <v>417365.98220999999</v>
      </c>
      <c r="O9" s="374">
        <v>0</v>
      </c>
      <c r="P9" s="374">
        <f>SUM(B9:O9)</f>
        <v>21177166.888884995</v>
      </c>
      <c r="Q9" s="375">
        <f>+P9/$P$23</f>
        <v>0.23063809011318945</v>
      </c>
      <c r="R9" s="376"/>
      <c r="S9" s="164"/>
      <c r="T9" s="164"/>
      <c r="U9" s="164"/>
      <c r="V9" s="164"/>
      <c r="W9" s="164"/>
      <c r="X9" s="50"/>
      <c r="Y9" s="50"/>
      <c r="Z9" s="50"/>
      <c r="AA9" s="50"/>
      <c r="AB9" s="50"/>
      <c r="AC9" s="50"/>
      <c r="AD9" s="50"/>
      <c r="AE9" s="50"/>
      <c r="AF9" s="50"/>
      <c r="AG9" s="50"/>
    </row>
    <row r="10" spans="1:33" ht="18" customHeight="1">
      <c r="A10" s="373" t="s">
        <v>316</v>
      </c>
      <c r="B10" s="374">
        <v>1171551.8858800002</v>
      </c>
      <c r="C10" s="374">
        <v>353553.05802479998</v>
      </c>
      <c r="D10" s="374">
        <v>780399.85724000004</v>
      </c>
      <c r="E10" s="374">
        <v>808774.52233000007</v>
      </c>
      <c r="F10" s="374">
        <v>590111.81122999999</v>
      </c>
      <c r="G10" s="374">
        <v>620558.86096959992</v>
      </c>
      <c r="H10" s="374">
        <v>315765.93849999999</v>
      </c>
      <c r="I10" s="374">
        <v>0</v>
      </c>
      <c r="J10" s="374">
        <v>53160.981</v>
      </c>
      <c r="K10" s="374">
        <v>37110.800000000003</v>
      </c>
      <c r="L10" s="374">
        <v>79400.764379999993</v>
      </c>
      <c r="M10" s="374">
        <v>10000.000019999999</v>
      </c>
      <c r="N10" s="374">
        <v>304629.85958999995</v>
      </c>
      <c r="O10" s="374">
        <v>0</v>
      </c>
      <c r="P10" s="374">
        <f t="shared" ref="P10:P22" si="0">SUM(B10:O10)</f>
        <v>5125018.3391643995</v>
      </c>
      <c r="Q10" s="375">
        <f t="shared" ref="Q10:Q23" si="1">+P10/$P$23</f>
        <v>5.5815985572666107E-2</v>
      </c>
      <c r="R10" s="376"/>
      <c r="S10" s="164"/>
      <c r="T10" s="164"/>
      <c r="U10" s="164"/>
      <c r="V10" s="164"/>
      <c r="W10" s="164"/>
      <c r="X10" s="50"/>
      <c r="Y10" s="50"/>
      <c r="Z10" s="50"/>
      <c r="AA10" s="50"/>
      <c r="AB10" s="50"/>
      <c r="AC10" s="50"/>
      <c r="AD10" s="50"/>
      <c r="AE10" s="50"/>
      <c r="AF10" s="50"/>
      <c r="AG10" s="50"/>
    </row>
    <row r="11" spans="1:33" ht="18" customHeight="1">
      <c r="A11" s="373" t="s">
        <v>317</v>
      </c>
      <c r="B11" s="374">
        <v>916067.44446999999</v>
      </c>
      <c r="C11" s="374">
        <v>320710.9982418</v>
      </c>
      <c r="D11" s="374">
        <v>901965.54878999991</v>
      </c>
      <c r="E11" s="374">
        <v>708540.2369299999</v>
      </c>
      <c r="F11" s="374">
        <v>385806.71658000001</v>
      </c>
      <c r="G11" s="374">
        <v>643039.56206140004</v>
      </c>
      <c r="H11" s="374">
        <v>262023.63582</v>
      </c>
      <c r="I11" s="374">
        <v>0</v>
      </c>
      <c r="J11" s="374">
        <v>24379.298999999999</v>
      </c>
      <c r="K11" s="374">
        <v>96030.400670000003</v>
      </c>
      <c r="L11" s="374">
        <v>114452.64698</v>
      </c>
      <c r="M11" s="374">
        <v>29607.592270000001</v>
      </c>
      <c r="N11" s="374">
        <v>274422.00650999998</v>
      </c>
      <c r="O11" s="374">
        <v>5419.4</v>
      </c>
      <c r="P11" s="374">
        <f t="shared" si="0"/>
        <v>4682465.4883231996</v>
      </c>
      <c r="Q11" s="375">
        <f t="shared" si="1"/>
        <v>5.0996193348913386E-2</v>
      </c>
      <c r="R11" s="376"/>
      <c r="S11" s="164"/>
      <c r="T11" s="164"/>
      <c r="U11" s="164"/>
      <c r="V11" s="164"/>
      <c r="W11" s="164"/>
      <c r="X11" s="50"/>
      <c r="Y11" s="50"/>
      <c r="Z11" s="50"/>
      <c r="AA11" s="50"/>
      <c r="AB11" s="50"/>
      <c r="AC11" s="50"/>
      <c r="AD11" s="50"/>
      <c r="AE11" s="50"/>
      <c r="AF11" s="50"/>
      <c r="AG11" s="50"/>
    </row>
    <row r="12" spans="1:33" ht="18" customHeight="1">
      <c r="A12" s="373" t="s">
        <v>318</v>
      </c>
      <c r="B12" s="374">
        <v>1243359.2545099999</v>
      </c>
      <c r="C12" s="374">
        <v>320033.88913139998</v>
      </c>
      <c r="D12" s="374">
        <v>1467702.8823800001</v>
      </c>
      <c r="E12" s="374">
        <v>799336.69870000007</v>
      </c>
      <c r="F12" s="374">
        <v>853842.3017999999</v>
      </c>
      <c r="G12" s="374">
        <v>962838.8897694</v>
      </c>
      <c r="H12" s="374">
        <v>417826.42752999999</v>
      </c>
      <c r="I12" s="374">
        <v>0</v>
      </c>
      <c r="J12" s="374">
        <v>8914.4439999999995</v>
      </c>
      <c r="K12" s="374">
        <v>10333.606760000001</v>
      </c>
      <c r="L12" s="374">
        <v>287203.99048000004</v>
      </c>
      <c r="M12" s="374">
        <v>101681.6244826</v>
      </c>
      <c r="N12" s="374">
        <v>342559.23176999995</v>
      </c>
      <c r="O12" s="374">
        <v>33426.022579999997</v>
      </c>
      <c r="P12" s="374">
        <f t="shared" si="0"/>
        <v>6849059.2638933994</v>
      </c>
      <c r="Q12" s="375">
        <f t="shared" si="1"/>
        <v>7.459231709249621E-2</v>
      </c>
      <c r="R12" s="376"/>
      <c r="S12" s="164"/>
      <c r="T12" s="164"/>
      <c r="U12" s="164"/>
      <c r="V12" s="164"/>
      <c r="W12" s="164"/>
      <c r="X12" s="50"/>
      <c r="Y12" s="50"/>
      <c r="Z12" s="50"/>
      <c r="AA12" s="50"/>
      <c r="AB12" s="50"/>
      <c r="AC12" s="50"/>
      <c r="AD12" s="50"/>
      <c r="AE12" s="50"/>
      <c r="AF12" s="50"/>
      <c r="AG12" s="50"/>
    </row>
    <row r="13" spans="1:33" ht="18" customHeight="1">
      <c r="A13" s="373" t="s">
        <v>319</v>
      </c>
      <c r="B13" s="374">
        <v>1183782.8490299999</v>
      </c>
      <c r="C13" s="374">
        <v>513782.17686100001</v>
      </c>
      <c r="D13" s="374">
        <v>1719349.04629</v>
      </c>
      <c r="E13" s="374">
        <v>511269.99308999995</v>
      </c>
      <c r="F13" s="374">
        <v>1208986.9556800001</v>
      </c>
      <c r="G13" s="374">
        <v>692921.19620780007</v>
      </c>
      <c r="H13" s="374">
        <v>557408.18900999997</v>
      </c>
      <c r="I13" s="374">
        <v>11577.159439999999</v>
      </c>
      <c r="J13" s="374">
        <v>5689.6459999999997</v>
      </c>
      <c r="K13" s="374">
        <v>4569.0055400000001</v>
      </c>
      <c r="L13" s="374">
        <v>340521.27613000001</v>
      </c>
      <c r="M13" s="374">
        <v>113120.94435999999</v>
      </c>
      <c r="N13" s="374">
        <v>294889.84378</v>
      </c>
      <c r="O13" s="374">
        <v>102051.44313</v>
      </c>
      <c r="P13" s="374">
        <f t="shared" si="0"/>
        <v>7259919.724548799</v>
      </c>
      <c r="Q13" s="375">
        <f t="shared" si="1"/>
        <v>7.906695113801257E-2</v>
      </c>
      <c r="R13" s="376"/>
      <c r="S13" s="164"/>
      <c r="T13" s="164"/>
      <c r="U13" s="164"/>
      <c r="V13" s="164"/>
      <c r="W13" s="164"/>
      <c r="X13" s="50"/>
      <c r="Y13" s="50"/>
      <c r="Z13" s="50"/>
      <c r="AA13" s="50"/>
      <c r="AB13" s="50"/>
      <c r="AC13" s="50"/>
      <c r="AD13" s="50"/>
      <c r="AE13" s="50"/>
      <c r="AF13" s="50"/>
      <c r="AG13" s="50"/>
    </row>
    <row r="14" spans="1:33" ht="18" customHeight="1">
      <c r="A14" s="373" t="s">
        <v>320</v>
      </c>
      <c r="B14" s="374">
        <v>1376101.08146</v>
      </c>
      <c r="C14" s="374">
        <v>796736.53482159995</v>
      </c>
      <c r="D14" s="374">
        <v>2536232.00134</v>
      </c>
      <c r="E14" s="374">
        <v>489247.35777999996</v>
      </c>
      <c r="F14" s="374">
        <v>1151043.31648</v>
      </c>
      <c r="G14" s="374">
        <v>630666.33900759998</v>
      </c>
      <c r="H14" s="374">
        <v>671491.89828999992</v>
      </c>
      <c r="I14" s="374">
        <v>64174.751340000003</v>
      </c>
      <c r="J14" s="374">
        <v>5566.3159999999998</v>
      </c>
      <c r="K14" s="374">
        <v>4064.2849999999999</v>
      </c>
      <c r="L14" s="374">
        <v>499871.51274999999</v>
      </c>
      <c r="M14" s="374">
        <v>156619.4381</v>
      </c>
      <c r="N14" s="374">
        <v>316630.32305000001</v>
      </c>
      <c r="O14" s="374">
        <v>457926.14218000002</v>
      </c>
      <c r="P14" s="374">
        <f t="shared" si="0"/>
        <v>9156371.2975992002</v>
      </c>
      <c r="Q14" s="375">
        <f t="shared" si="1"/>
        <v>9.9720987208818057E-2</v>
      </c>
      <c r="R14" s="376"/>
      <c r="S14" s="164"/>
      <c r="T14" s="164"/>
      <c r="U14" s="164"/>
      <c r="V14" s="164"/>
      <c r="W14" s="164"/>
      <c r="X14" s="50"/>
      <c r="Y14" s="50"/>
      <c r="Z14" s="50"/>
      <c r="AA14" s="50"/>
      <c r="AB14" s="50"/>
      <c r="AC14" s="50"/>
      <c r="AD14" s="50"/>
      <c r="AE14" s="50"/>
      <c r="AF14" s="50"/>
      <c r="AG14" s="50"/>
    </row>
    <row r="15" spans="1:33" ht="18" customHeight="1">
      <c r="A15" s="373" t="s">
        <v>321</v>
      </c>
      <c r="B15" s="374">
        <v>756332.00308000005</v>
      </c>
      <c r="C15" s="374">
        <v>741148.6488983999</v>
      </c>
      <c r="D15" s="374">
        <v>1481215.66393</v>
      </c>
      <c r="E15" s="374">
        <v>364475.17702999996</v>
      </c>
      <c r="F15" s="374">
        <v>493804.91525000002</v>
      </c>
      <c r="G15" s="374">
        <v>358243.74354299996</v>
      </c>
      <c r="H15" s="374">
        <v>350835.10856000002</v>
      </c>
      <c r="I15" s="374">
        <v>128055.4258</v>
      </c>
      <c r="J15" s="374">
        <v>1814.89</v>
      </c>
      <c r="K15" s="374">
        <v>476.84429999999998</v>
      </c>
      <c r="L15" s="374">
        <v>723855.06262999994</v>
      </c>
      <c r="M15" s="374">
        <v>133328.96036</v>
      </c>
      <c r="N15" s="374">
        <v>233441.47018999999</v>
      </c>
      <c r="O15" s="374">
        <v>645917.07764000003</v>
      </c>
      <c r="P15" s="374">
        <f t="shared" si="0"/>
        <v>6412944.9912113985</v>
      </c>
      <c r="Q15" s="375">
        <f t="shared" si="1"/>
        <v>6.9842646683312623E-2</v>
      </c>
      <c r="R15" s="376"/>
      <c r="S15" s="164"/>
      <c r="T15" s="164"/>
      <c r="U15" s="164"/>
      <c r="V15" s="164"/>
      <c r="W15" s="164"/>
      <c r="X15" s="50"/>
      <c r="Y15" s="50"/>
      <c r="Z15" s="50"/>
      <c r="AA15" s="50"/>
      <c r="AB15" s="50"/>
      <c r="AC15" s="50"/>
      <c r="AD15" s="50"/>
      <c r="AE15" s="50"/>
      <c r="AF15" s="50"/>
      <c r="AG15" s="50"/>
    </row>
    <row r="16" spans="1:33" ht="18" customHeight="1">
      <c r="A16" s="373" t="s">
        <v>322</v>
      </c>
      <c r="B16" s="374">
        <v>488890.09779000003</v>
      </c>
      <c r="C16" s="374">
        <v>343762.4074116</v>
      </c>
      <c r="D16" s="374">
        <v>730309.59152000002</v>
      </c>
      <c r="E16" s="374">
        <v>270194.28589999996</v>
      </c>
      <c r="F16" s="374">
        <v>519826.52142</v>
      </c>
      <c r="G16" s="374">
        <v>206967.0165458</v>
      </c>
      <c r="H16" s="374">
        <v>338397.96237000002</v>
      </c>
      <c r="I16" s="374">
        <v>115084.49040000001</v>
      </c>
      <c r="J16" s="374">
        <v>902.53599999999994</v>
      </c>
      <c r="K16" s="374">
        <v>0</v>
      </c>
      <c r="L16" s="374">
        <v>488887.51464999997</v>
      </c>
      <c r="M16" s="374">
        <v>223782.88263499999</v>
      </c>
      <c r="N16" s="374">
        <v>149274.75998</v>
      </c>
      <c r="O16" s="374">
        <v>506634.09795999998</v>
      </c>
      <c r="P16" s="374">
        <f t="shared" si="0"/>
        <v>4382914.1645823997</v>
      </c>
      <c r="Q16" s="375">
        <f t="shared" si="1"/>
        <v>4.7733814317716484E-2</v>
      </c>
      <c r="R16" s="376"/>
      <c r="S16" s="164"/>
      <c r="T16" s="164"/>
      <c r="U16" s="164"/>
      <c r="V16" s="164"/>
      <c r="W16" s="164"/>
      <c r="X16" s="50"/>
      <c r="Y16" s="50"/>
      <c r="Z16" s="50"/>
      <c r="AA16" s="50"/>
      <c r="AB16" s="50"/>
      <c r="AC16" s="50"/>
      <c r="AD16" s="50"/>
      <c r="AE16" s="50"/>
      <c r="AF16" s="50"/>
      <c r="AG16" s="50"/>
    </row>
    <row r="17" spans="1:33" ht="18" customHeight="1">
      <c r="A17" s="373" t="s">
        <v>323</v>
      </c>
      <c r="B17" s="374">
        <v>248429.41331</v>
      </c>
      <c r="C17" s="374">
        <v>173192.78344819997</v>
      </c>
      <c r="D17" s="374">
        <v>358841.99723000004</v>
      </c>
      <c r="E17" s="374">
        <v>290931.69902</v>
      </c>
      <c r="F17" s="374">
        <v>238726.31730000002</v>
      </c>
      <c r="G17" s="374">
        <v>100829.67552979999</v>
      </c>
      <c r="H17" s="374">
        <v>352669.02564999997</v>
      </c>
      <c r="I17" s="374">
        <v>427711.60443000001</v>
      </c>
      <c r="J17" s="374">
        <v>343.46699999999998</v>
      </c>
      <c r="K17" s="374">
        <v>0</v>
      </c>
      <c r="L17" s="374">
        <v>416236.76641000004</v>
      </c>
      <c r="M17" s="374">
        <v>123592.8510578</v>
      </c>
      <c r="N17" s="374">
        <v>76445.399510000003</v>
      </c>
      <c r="O17" s="374">
        <v>259448.70075999998</v>
      </c>
      <c r="P17" s="374">
        <f t="shared" si="0"/>
        <v>3067399.7006557998</v>
      </c>
      <c r="Q17" s="375">
        <f t="shared" si="1"/>
        <v>3.3406697519314459E-2</v>
      </c>
      <c r="R17" s="376"/>
      <c r="S17" s="164"/>
      <c r="T17" s="164"/>
      <c r="U17" s="164"/>
      <c r="V17" s="164"/>
      <c r="W17" s="164"/>
      <c r="X17" s="50"/>
      <c r="Y17" s="50"/>
      <c r="Z17" s="50"/>
      <c r="AA17" s="50"/>
      <c r="AB17" s="50"/>
      <c r="AC17" s="50"/>
      <c r="AD17" s="50"/>
      <c r="AE17" s="50"/>
      <c r="AF17" s="50"/>
      <c r="AG17" s="50"/>
    </row>
    <row r="18" spans="1:33" ht="18" customHeight="1">
      <c r="A18" s="373" t="s">
        <v>324</v>
      </c>
      <c r="B18" s="374">
        <v>333923.46311000001</v>
      </c>
      <c r="C18" s="374">
        <v>450096.8953726</v>
      </c>
      <c r="D18" s="374">
        <v>414716.94806000002</v>
      </c>
      <c r="E18" s="374">
        <v>323829.78036000003</v>
      </c>
      <c r="F18" s="374">
        <v>245742.13630000001</v>
      </c>
      <c r="G18" s="374">
        <v>101955.15340360001</v>
      </c>
      <c r="H18" s="374">
        <v>290351.12974</v>
      </c>
      <c r="I18" s="374">
        <v>1337933.2441400001</v>
      </c>
      <c r="J18" s="374">
        <v>387.65</v>
      </c>
      <c r="K18" s="374">
        <v>0</v>
      </c>
      <c r="L18" s="374">
        <v>764305.26011999999</v>
      </c>
      <c r="M18" s="374">
        <v>139911.78421000001</v>
      </c>
      <c r="N18" s="374">
        <v>98131.047870000009</v>
      </c>
      <c r="O18" s="374">
        <v>969190.80226999999</v>
      </c>
      <c r="P18" s="374">
        <f t="shared" si="0"/>
        <v>5470475.2949561998</v>
      </c>
      <c r="Q18" s="375">
        <f t="shared" si="1"/>
        <v>5.9578317565334861E-2</v>
      </c>
      <c r="R18" s="376"/>
      <c r="S18" s="164"/>
      <c r="T18" s="164"/>
      <c r="U18" s="164"/>
      <c r="V18" s="164"/>
      <c r="W18" s="164"/>
      <c r="X18" s="50"/>
      <c r="Y18" s="50"/>
      <c r="Z18" s="50"/>
      <c r="AA18" s="50"/>
      <c r="AB18" s="50"/>
      <c r="AC18" s="50"/>
      <c r="AD18" s="50"/>
      <c r="AE18" s="50"/>
      <c r="AF18" s="50"/>
      <c r="AG18" s="50"/>
    </row>
    <row r="19" spans="1:33" ht="18" customHeight="1">
      <c r="A19" s="373" t="s">
        <v>325</v>
      </c>
      <c r="B19" s="374">
        <v>442952.88458999997</v>
      </c>
      <c r="C19" s="374">
        <v>1361013.6436182</v>
      </c>
      <c r="D19" s="374">
        <v>521182.22885000001</v>
      </c>
      <c r="E19" s="374">
        <v>310243.50344</v>
      </c>
      <c r="F19" s="374">
        <v>321679.45306999999</v>
      </c>
      <c r="G19" s="374">
        <v>115168.54487319999</v>
      </c>
      <c r="H19" s="374">
        <v>338084.36480000004</v>
      </c>
      <c r="I19" s="374">
        <v>2600693.07565</v>
      </c>
      <c r="J19" s="374">
        <v>898.31899999999996</v>
      </c>
      <c r="K19" s="374">
        <v>54.88</v>
      </c>
      <c r="L19" s="374">
        <v>1241250.78452</v>
      </c>
      <c r="M19" s="374">
        <v>280338.50389999995</v>
      </c>
      <c r="N19" s="374">
        <v>319424.92802999995</v>
      </c>
      <c r="O19" s="374">
        <v>1021605.55396</v>
      </c>
      <c r="P19" s="374">
        <f t="shared" si="0"/>
        <v>8874590.6683013998</v>
      </c>
      <c r="Q19" s="375">
        <f t="shared" si="1"/>
        <v>9.6652146767925676E-2</v>
      </c>
      <c r="R19" s="376"/>
      <c r="S19" s="164"/>
      <c r="T19" s="164"/>
      <c r="U19" s="164"/>
      <c r="V19" s="164"/>
      <c r="W19" s="164"/>
      <c r="X19" s="50"/>
      <c r="Y19" s="50"/>
      <c r="Z19" s="50"/>
      <c r="AA19" s="50"/>
      <c r="AB19" s="50"/>
      <c r="AC19" s="50"/>
      <c r="AD19" s="50"/>
      <c r="AE19" s="50"/>
      <c r="AF19" s="50"/>
      <c r="AG19" s="50"/>
    </row>
    <row r="20" spans="1:33" ht="18" customHeight="1">
      <c r="A20" s="373" t="s">
        <v>326</v>
      </c>
      <c r="B20" s="374">
        <v>260621.36159000001</v>
      </c>
      <c r="C20" s="374">
        <v>1695057.4834864</v>
      </c>
      <c r="D20" s="374">
        <v>425701.38789999997</v>
      </c>
      <c r="E20" s="374">
        <v>189373.83387</v>
      </c>
      <c r="F20" s="374">
        <v>362707.38195000001</v>
      </c>
      <c r="G20" s="374">
        <v>113958.4212536</v>
      </c>
      <c r="H20" s="374">
        <v>154716.03784</v>
      </c>
      <c r="I20" s="374">
        <v>2135240.66817</v>
      </c>
      <c r="J20" s="374">
        <v>940.33900000000006</v>
      </c>
      <c r="K20" s="374">
        <v>16.077959999999997</v>
      </c>
      <c r="L20" s="374">
        <v>1617114.6532000001</v>
      </c>
      <c r="M20" s="374">
        <v>144450.23018000001</v>
      </c>
      <c r="N20" s="374">
        <v>393661.42637</v>
      </c>
      <c r="O20" s="374">
        <v>820766.32946000004</v>
      </c>
      <c r="P20" s="374">
        <f t="shared" si="0"/>
        <v>8314325.6322299996</v>
      </c>
      <c r="Q20" s="375">
        <f t="shared" si="1"/>
        <v>9.0550364666726557E-2</v>
      </c>
      <c r="R20" s="376"/>
      <c r="S20" s="164"/>
      <c r="T20" s="164"/>
      <c r="U20" s="164"/>
      <c r="V20" s="164"/>
      <c r="W20" s="164"/>
      <c r="X20" s="50"/>
      <c r="Y20" s="50"/>
      <c r="Z20" s="50"/>
      <c r="AA20" s="50"/>
      <c r="AB20" s="50"/>
      <c r="AC20" s="50"/>
      <c r="AD20" s="50"/>
      <c r="AE20" s="50"/>
      <c r="AF20" s="50"/>
      <c r="AG20" s="50"/>
    </row>
    <row r="21" spans="1:33" ht="18" customHeight="1">
      <c r="A21" s="373" t="s">
        <v>327</v>
      </c>
      <c r="B21" s="374">
        <v>8791.6333500000001</v>
      </c>
      <c r="C21" s="374">
        <v>67924.70124580001</v>
      </c>
      <c r="D21" s="374">
        <v>23908.687449999998</v>
      </c>
      <c r="E21" s="374">
        <v>14868.299349999999</v>
      </c>
      <c r="F21" s="374">
        <v>20197.617630000001</v>
      </c>
      <c r="G21" s="374">
        <v>8802.670709</v>
      </c>
      <c r="H21" s="374">
        <v>6862.7326800000001</v>
      </c>
      <c r="I21" s="374">
        <v>147305.71534999998</v>
      </c>
      <c r="J21" s="374">
        <v>31.986999999999998</v>
      </c>
      <c r="K21" s="374">
        <v>0</v>
      </c>
      <c r="L21" s="374">
        <v>211858.95718999999</v>
      </c>
      <c r="M21" s="374">
        <v>5534.5267800000001</v>
      </c>
      <c r="N21" s="374">
        <v>20422.932760000003</v>
      </c>
      <c r="O21" s="374">
        <v>50286.627569999997</v>
      </c>
      <c r="P21" s="374">
        <f t="shared" si="0"/>
        <v>586797.08906480006</v>
      </c>
      <c r="Q21" s="375">
        <f t="shared" si="1"/>
        <v>6.3907396402923811E-3</v>
      </c>
      <c r="R21" s="376"/>
      <c r="S21" s="164"/>
      <c r="T21" s="164"/>
      <c r="U21" s="164"/>
      <c r="V21" s="164"/>
      <c r="W21" s="164"/>
      <c r="X21" s="50"/>
      <c r="Y21" s="50"/>
      <c r="Z21" s="50"/>
      <c r="AA21" s="50"/>
      <c r="AB21" s="50"/>
      <c r="AC21" s="50"/>
      <c r="AD21" s="50"/>
      <c r="AE21" s="50"/>
      <c r="AF21" s="50"/>
      <c r="AG21" s="50"/>
    </row>
    <row r="22" spans="1:33" ht="18" customHeight="1">
      <c r="A22" s="373" t="s">
        <v>328</v>
      </c>
      <c r="B22" s="374">
        <v>1250.3335</v>
      </c>
      <c r="C22" s="374">
        <v>19557.939778799999</v>
      </c>
      <c r="D22" s="374">
        <v>8614.8929800000005</v>
      </c>
      <c r="E22" s="374">
        <v>8915.4913699999997</v>
      </c>
      <c r="F22" s="374">
        <v>4847.4968099999996</v>
      </c>
      <c r="G22" s="374">
        <v>1208.9485701999999</v>
      </c>
      <c r="H22" s="374">
        <v>165481.47725</v>
      </c>
      <c r="I22" s="374">
        <v>51094.529820000003</v>
      </c>
      <c r="J22" s="374">
        <v>6.9530000000000003</v>
      </c>
      <c r="K22" s="374">
        <v>0</v>
      </c>
      <c r="L22" s="374">
        <v>94263.831129999991</v>
      </c>
      <c r="M22" s="374">
        <v>82116.571980000008</v>
      </c>
      <c r="N22" s="374">
        <v>7399.5483800000002</v>
      </c>
      <c r="O22" s="374">
        <v>15695.690130000001</v>
      </c>
      <c r="P22" s="374">
        <f t="shared" si="0"/>
        <v>460453.70469899999</v>
      </c>
      <c r="Q22" s="375">
        <f t="shared" si="1"/>
        <v>5.0147483652810444E-3</v>
      </c>
      <c r="R22" s="376"/>
      <c r="S22" s="164"/>
      <c r="T22" s="164"/>
      <c r="U22" s="164"/>
      <c r="V22" s="164"/>
      <c r="W22" s="164"/>
      <c r="X22" s="50"/>
      <c r="Y22" s="50"/>
      <c r="Z22" s="50"/>
      <c r="AA22" s="50"/>
      <c r="AB22" s="50"/>
      <c r="AC22" s="50"/>
      <c r="AD22" s="50"/>
      <c r="AE22" s="50"/>
      <c r="AF22" s="50"/>
      <c r="AG22" s="50"/>
    </row>
    <row r="23" spans="1:33" ht="51.75" customHeight="1">
      <c r="A23" s="377" t="s">
        <v>53</v>
      </c>
      <c r="B23" s="378">
        <f>SUM(B9:B22)</f>
        <v>12138888.100459998</v>
      </c>
      <c r="C23" s="378">
        <f t="shared" ref="C23:P23" si="2">SUM(C9:C22)</f>
        <v>10094785.946664797</v>
      </c>
      <c r="D23" s="378">
        <f t="shared" si="2"/>
        <v>14153930.116170002</v>
      </c>
      <c r="E23" s="378">
        <f t="shared" si="2"/>
        <v>11489429.674860001</v>
      </c>
      <c r="F23" s="378">
        <f t="shared" si="2"/>
        <v>9627856.2002699971</v>
      </c>
      <c r="G23" s="378">
        <f t="shared" si="2"/>
        <v>5170169.3961148001</v>
      </c>
      <c r="H23" s="378">
        <f t="shared" si="2"/>
        <v>5012521.658019999</v>
      </c>
      <c r="I23" s="378">
        <f t="shared" si="2"/>
        <v>7018870.6645399993</v>
      </c>
      <c r="J23" s="378">
        <f t="shared" si="2"/>
        <v>153695.04300000001</v>
      </c>
      <c r="K23" s="378">
        <f t="shared" si="2"/>
        <v>330557.25769</v>
      </c>
      <c r="L23" s="378">
        <f t="shared" si="2"/>
        <v>6948045.6323499996</v>
      </c>
      <c r="M23" s="378">
        <f t="shared" si="2"/>
        <v>1544085.9103353997</v>
      </c>
      <c r="N23" s="378">
        <f>SUM(N9:N22)</f>
        <v>3248698.76</v>
      </c>
      <c r="O23" s="378">
        <f t="shared" si="2"/>
        <v>4888367.8876399994</v>
      </c>
      <c r="P23" s="378">
        <f t="shared" si="2"/>
        <v>91819902.248115003</v>
      </c>
      <c r="Q23" s="379">
        <f t="shared" si="1"/>
        <v>1</v>
      </c>
      <c r="R23" s="376"/>
      <c r="S23" s="164"/>
      <c r="T23" s="164"/>
      <c r="U23" s="164"/>
      <c r="V23" s="164"/>
      <c r="W23" s="164"/>
      <c r="X23" s="50"/>
      <c r="Y23" s="50"/>
      <c r="Z23" s="50"/>
      <c r="AA23" s="50"/>
      <c r="AB23" s="50"/>
      <c r="AC23" s="50"/>
      <c r="AD23" s="50"/>
      <c r="AE23" s="50"/>
      <c r="AF23" s="50"/>
      <c r="AG23" s="50"/>
    </row>
    <row r="24" spans="1:33" ht="34.5" customHeight="1">
      <c r="A24" s="380" t="s">
        <v>45</v>
      </c>
      <c r="B24" s="375">
        <f t="shared" ref="B24:P24" si="3">+B23/$P$23</f>
        <v>0.13220323484617086</v>
      </c>
      <c r="C24" s="375">
        <f t="shared" si="3"/>
        <v>0.10994115327401185</v>
      </c>
      <c r="D24" s="375">
        <f t="shared" si="3"/>
        <v>0.15414882579512409</v>
      </c>
      <c r="E24" s="375">
        <f t="shared" si="3"/>
        <v>0.12513005779306272</v>
      </c>
      <c r="F24" s="375">
        <f t="shared" si="3"/>
        <v>0.10485587508309126</v>
      </c>
      <c r="G24" s="375">
        <f t="shared" si="3"/>
        <v>5.6307720543461372E-2</v>
      </c>
      <c r="H24" s="375">
        <f t="shared" si="3"/>
        <v>5.4590797150656983E-2</v>
      </c>
      <c r="I24" s="375">
        <f t="shared" si="3"/>
        <v>7.6441713535848291E-2</v>
      </c>
      <c r="J24" s="375">
        <f t="shared" si="3"/>
        <v>1.6738750449187638E-3</v>
      </c>
      <c r="K24" s="375">
        <f t="shared" si="3"/>
        <v>3.6000610934737312E-3</v>
      </c>
      <c r="L24" s="375">
        <f t="shared" si="3"/>
        <v>7.5670366252133955E-2</v>
      </c>
      <c r="M24" s="375">
        <f t="shared" si="3"/>
        <v>1.6816462145243665E-2</v>
      </c>
      <c r="N24" s="375">
        <f t="shared" si="3"/>
        <v>3.538120473294986E-2</v>
      </c>
      <c r="O24" s="375">
        <f t="shared" si="3"/>
        <v>5.3238652709852501E-2</v>
      </c>
      <c r="P24" s="375">
        <f t="shared" si="3"/>
        <v>1</v>
      </c>
      <c r="Q24" s="375"/>
      <c r="R24" s="376"/>
      <c r="S24" s="164"/>
      <c r="T24" s="164"/>
      <c r="U24" s="164"/>
      <c r="V24" s="164"/>
      <c r="W24" s="164"/>
      <c r="X24" s="50"/>
      <c r="Y24" s="50"/>
      <c r="Z24" s="50"/>
      <c r="AA24" s="50"/>
      <c r="AB24" s="50"/>
      <c r="AC24" s="50"/>
      <c r="AD24" s="50"/>
      <c r="AE24" s="50"/>
      <c r="AF24" s="50"/>
      <c r="AG24" s="50"/>
    </row>
    <row r="25" spans="1:33" ht="114.75" customHeight="1">
      <c r="A25" s="381" t="s">
        <v>329</v>
      </c>
      <c r="B25" s="370" t="s">
        <v>55</v>
      </c>
      <c r="C25" s="370" t="s">
        <v>61</v>
      </c>
      <c r="D25" s="370" t="s">
        <v>56</v>
      </c>
      <c r="E25" s="370" t="s">
        <v>60</v>
      </c>
      <c r="F25" s="370" t="s">
        <v>57</v>
      </c>
      <c r="G25" s="370" t="s">
        <v>64</v>
      </c>
      <c r="H25" s="370" t="s">
        <v>62</v>
      </c>
      <c r="I25" s="370" t="s">
        <v>63</v>
      </c>
      <c r="J25" s="370" t="s">
        <v>58</v>
      </c>
      <c r="K25" s="370" t="s">
        <v>59</v>
      </c>
      <c r="L25" s="370" t="s">
        <v>66</v>
      </c>
      <c r="M25" s="370" t="s">
        <v>67</v>
      </c>
      <c r="N25" s="370" t="s">
        <v>737</v>
      </c>
      <c r="O25" s="370" t="s">
        <v>736</v>
      </c>
      <c r="P25" s="371" t="s">
        <v>53</v>
      </c>
      <c r="Q25" s="372" t="s">
        <v>14</v>
      </c>
      <c r="R25" s="376"/>
      <c r="S25" s="164"/>
      <c r="T25" s="164"/>
      <c r="U25" s="164"/>
      <c r="V25" s="164"/>
      <c r="W25" s="164"/>
      <c r="X25" s="50"/>
      <c r="Y25" s="50"/>
      <c r="Z25" s="50"/>
      <c r="AA25" s="50"/>
      <c r="AB25" s="50"/>
      <c r="AC25" s="50"/>
      <c r="AD25" s="50"/>
      <c r="AE25" s="50"/>
      <c r="AF25" s="50"/>
      <c r="AG25" s="50"/>
    </row>
    <row r="26" spans="1:33" ht="28.5" customHeight="1">
      <c r="A26" s="373" t="s">
        <v>315</v>
      </c>
      <c r="B26" s="374">
        <v>104</v>
      </c>
      <c r="C26" s="374">
        <v>82</v>
      </c>
      <c r="D26" s="374">
        <v>97</v>
      </c>
      <c r="E26" s="374">
        <v>147</v>
      </c>
      <c r="F26" s="374">
        <v>70</v>
      </c>
      <c r="G26" s="374">
        <v>59</v>
      </c>
      <c r="H26" s="374">
        <v>29</v>
      </c>
      <c r="I26" s="374">
        <v>0</v>
      </c>
      <c r="J26" s="374">
        <v>3</v>
      </c>
      <c r="K26" s="374">
        <v>6</v>
      </c>
      <c r="L26" s="374">
        <v>20</v>
      </c>
      <c r="M26" s="374">
        <v>0</v>
      </c>
      <c r="N26" s="374">
        <v>15</v>
      </c>
      <c r="O26" s="374">
        <v>0</v>
      </c>
      <c r="P26" s="374">
        <f>SUM(B26:O26)</f>
        <v>632</v>
      </c>
      <c r="Q26" s="375">
        <f>+P26/$P$40</f>
        <v>5.9529079767083059E-4</v>
      </c>
      <c r="R26" s="376"/>
      <c r="S26" s="164"/>
      <c r="T26" s="164"/>
      <c r="U26" s="164"/>
      <c r="V26" s="164"/>
      <c r="W26" s="164"/>
      <c r="X26" s="50"/>
      <c r="Y26" s="50"/>
      <c r="Z26" s="50"/>
      <c r="AA26" s="50"/>
      <c r="AB26" s="50"/>
      <c r="AC26" s="50"/>
      <c r="AD26" s="50"/>
      <c r="AE26" s="50"/>
      <c r="AF26" s="50"/>
      <c r="AG26" s="50"/>
    </row>
    <row r="27" spans="1:33" ht="17.25" customHeight="1">
      <c r="A27" s="373" t="s">
        <v>316</v>
      </c>
      <c r="B27" s="374">
        <v>121</v>
      </c>
      <c r="C27" s="374">
        <v>32</v>
      </c>
      <c r="D27" s="374">
        <v>66</v>
      </c>
      <c r="E27" s="374">
        <v>84</v>
      </c>
      <c r="F27" s="374">
        <v>60</v>
      </c>
      <c r="G27" s="374">
        <v>45</v>
      </c>
      <c r="H27" s="374">
        <v>33</v>
      </c>
      <c r="I27" s="374">
        <v>0</v>
      </c>
      <c r="J27" s="374">
        <v>5</v>
      </c>
      <c r="K27" s="374">
        <v>4</v>
      </c>
      <c r="L27" s="374">
        <v>23</v>
      </c>
      <c r="M27" s="374">
        <v>1</v>
      </c>
      <c r="N27" s="374">
        <v>34</v>
      </c>
      <c r="O27" s="374">
        <v>0</v>
      </c>
      <c r="P27" s="374">
        <f t="shared" ref="P27:P40" si="4">SUM(B27:O27)</f>
        <v>508</v>
      </c>
      <c r="Q27" s="375">
        <f t="shared" ref="Q27:Q40" si="5">+P27/$P$40</f>
        <v>4.7849323610250303E-4</v>
      </c>
      <c r="R27" s="376"/>
      <c r="S27" s="164"/>
      <c r="T27" s="164"/>
      <c r="U27" s="164"/>
      <c r="V27" s="164"/>
      <c r="W27" s="164"/>
      <c r="X27" s="50"/>
      <c r="Y27" s="50"/>
      <c r="Z27" s="50"/>
      <c r="AA27" s="50"/>
      <c r="AB27" s="50"/>
      <c r="AC27" s="50"/>
      <c r="AD27" s="50"/>
      <c r="AE27" s="50"/>
      <c r="AF27" s="50"/>
      <c r="AG27" s="50"/>
    </row>
    <row r="28" spans="1:33" ht="17.25" customHeight="1">
      <c r="A28" s="373" t="s">
        <v>317</v>
      </c>
      <c r="B28" s="374">
        <v>191</v>
      </c>
      <c r="C28" s="374">
        <v>58</v>
      </c>
      <c r="D28" s="374">
        <v>133</v>
      </c>
      <c r="E28" s="374">
        <v>149</v>
      </c>
      <c r="F28" s="374">
        <v>80</v>
      </c>
      <c r="G28" s="374">
        <v>94</v>
      </c>
      <c r="H28" s="374">
        <v>53</v>
      </c>
      <c r="I28" s="374">
        <v>0</v>
      </c>
      <c r="J28" s="374">
        <v>6</v>
      </c>
      <c r="K28" s="374">
        <v>8</v>
      </c>
      <c r="L28" s="374">
        <v>36</v>
      </c>
      <c r="M28" s="374">
        <v>7</v>
      </c>
      <c r="N28" s="374">
        <v>56</v>
      </c>
      <c r="O28" s="374">
        <v>1</v>
      </c>
      <c r="P28" s="374">
        <f t="shared" si="4"/>
        <v>872</v>
      </c>
      <c r="Q28" s="375">
        <f t="shared" si="5"/>
        <v>8.2135059425469026E-4</v>
      </c>
      <c r="R28" s="376"/>
      <c r="S28" s="164"/>
      <c r="T28" s="164"/>
      <c r="U28" s="164"/>
      <c r="V28" s="164"/>
      <c r="W28" s="164"/>
      <c r="X28" s="50"/>
      <c r="Y28" s="50"/>
      <c r="Z28" s="50"/>
      <c r="AA28" s="50"/>
      <c r="AB28" s="50"/>
      <c r="AC28" s="50"/>
      <c r="AD28" s="50"/>
      <c r="AE28" s="50"/>
      <c r="AF28" s="50"/>
      <c r="AG28" s="50"/>
    </row>
    <row r="29" spans="1:33" ht="17.25" customHeight="1">
      <c r="A29" s="373" t="s">
        <v>318</v>
      </c>
      <c r="B29" s="374">
        <v>604</v>
      </c>
      <c r="C29" s="374">
        <v>156</v>
      </c>
      <c r="D29" s="374">
        <v>686</v>
      </c>
      <c r="E29" s="374">
        <v>376</v>
      </c>
      <c r="F29" s="374">
        <v>436</v>
      </c>
      <c r="G29" s="374">
        <v>320</v>
      </c>
      <c r="H29" s="374">
        <v>210</v>
      </c>
      <c r="I29" s="374">
        <v>0</v>
      </c>
      <c r="J29" s="374">
        <v>5</v>
      </c>
      <c r="K29" s="374">
        <v>3</v>
      </c>
      <c r="L29" s="374">
        <v>168</v>
      </c>
      <c r="M29" s="374">
        <v>49</v>
      </c>
      <c r="N29" s="374">
        <v>167</v>
      </c>
      <c r="O29" s="374">
        <v>19</v>
      </c>
      <c r="P29" s="374">
        <f t="shared" si="4"/>
        <v>3199</v>
      </c>
      <c r="Q29" s="375">
        <f t="shared" si="5"/>
        <v>3.0131887052990301E-3</v>
      </c>
      <c r="R29" s="376"/>
      <c r="S29" s="164"/>
      <c r="T29" s="164"/>
      <c r="U29" s="164"/>
      <c r="V29" s="164"/>
      <c r="W29" s="164"/>
      <c r="X29" s="50"/>
      <c r="Y29" s="50"/>
      <c r="Z29" s="50"/>
      <c r="AA29" s="50"/>
      <c r="AB29" s="50"/>
      <c r="AC29" s="50"/>
      <c r="AD29" s="50"/>
      <c r="AE29" s="50"/>
      <c r="AF29" s="50"/>
      <c r="AG29" s="50"/>
    </row>
    <row r="30" spans="1:33" ht="17.25" customHeight="1">
      <c r="A30" s="373" t="s">
        <v>319</v>
      </c>
      <c r="B30" s="374">
        <v>1250</v>
      </c>
      <c r="C30" s="374">
        <v>543</v>
      </c>
      <c r="D30" s="374">
        <v>1729</v>
      </c>
      <c r="E30" s="374">
        <v>538</v>
      </c>
      <c r="F30" s="374">
        <v>1290</v>
      </c>
      <c r="G30" s="374">
        <v>554</v>
      </c>
      <c r="H30" s="374">
        <v>580</v>
      </c>
      <c r="I30" s="374">
        <v>13</v>
      </c>
      <c r="J30" s="374">
        <v>6</v>
      </c>
      <c r="K30" s="374">
        <v>4</v>
      </c>
      <c r="L30" s="374">
        <v>397</v>
      </c>
      <c r="M30" s="374">
        <v>121</v>
      </c>
      <c r="N30" s="374">
        <v>316</v>
      </c>
      <c r="O30" s="374">
        <v>131</v>
      </c>
      <c r="P30" s="374">
        <f t="shared" si="4"/>
        <v>7472</v>
      </c>
      <c r="Q30" s="375">
        <f t="shared" si="5"/>
        <v>7.0379950003108321E-3</v>
      </c>
      <c r="R30" s="376"/>
      <c r="S30" s="164"/>
      <c r="T30" s="164"/>
      <c r="U30" s="164"/>
      <c r="V30" s="164"/>
      <c r="W30" s="164"/>
      <c r="X30" s="50"/>
      <c r="Y30" s="50"/>
      <c r="Z30" s="50"/>
      <c r="AA30" s="50"/>
      <c r="AB30" s="50"/>
      <c r="AC30" s="50"/>
      <c r="AD30" s="50"/>
      <c r="AE30" s="50"/>
      <c r="AF30" s="50"/>
      <c r="AG30" s="50"/>
    </row>
    <row r="31" spans="1:33" ht="17.25" customHeight="1">
      <c r="A31" s="373" t="s">
        <v>320</v>
      </c>
      <c r="B31" s="374">
        <v>2847</v>
      </c>
      <c r="C31" s="374">
        <v>1705</v>
      </c>
      <c r="D31" s="374">
        <v>4871</v>
      </c>
      <c r="E31" s="374">
        <v>1014</v>
      </c>
      <c r="F31" s="374">
        <v>2352</v>
      </c>
      <c r="G31" s="374">
        <v>978</v>
      </c>
      <c r="H31" s="374">
        <v>1373</v>
      </c>
      <c r="I31" s="374">
        <v>137</v>
      </c>
      <c r="J31" s="374">
        <v>10</v>
      </c>
      <c r="K31" s="374">
        <v>2</v>
      </c>
      <c r="L31" s="374">
        <v>1081</v>
      </c>
      <c r="M31" s="374">
        <v>320</v>
      </c>
      <c r="N31" s="374">
        <v>671</v>
      </c>
      <c r="O31" s="374">
        <v>1190</v>
      </c>
      <c r="P31" s="374">
        <f t="shared" si="4"/>
        <v>18551</v>
      </c>
      <c r="Q31" s="375">
        <f t="shared" si="5"/>
        <v>1.7473480360113255E-2</v>
      </c>
      <c r="R31" s="376"/>
      <c r="S31" s="164"/>
      <c r="T31" s="164"/>
      <c r="U31" s="164"/>
      <c r="V31" s="164"/>
      <c r="W31" s="164"/>
      <c r="X31" s="50"/>
      <c r="Y31" s="50"/>
      <c r="Z31" s="50"/>
      <c r="AA31" s="50"/>
      <c r="AB31" s="50"/>
      <c r="AC31" s="50"/>
      <c r="AD31" s="50"/>
      <c r="AE31" s="50"/>
      <c r="AF31" s="50"/>
      <c r="AG31" s="50"/>
    </row>
    <row r="32" spans="1:33" ht="17.25" customHeight="1">
      <c r="A32" s="373" t="s">
        <v>321</v>
      </c>
      <c r="B32" s="374">
        <v>2790</v>
      </c>
      <c r="C32" s="374">
        <v>2715</v>
      </c>
      <c r="D32" s="374">
        <v>4594</v>
      </c>
      <c r="E32" s="374">
        <v>1341</v>
      </c>
      <c r="F32" s="374">
        <v>1853</v>
      </c>
      <c r="G32" s="374">
        <v>942</v>
      </c>
      <c r="H32" s="374">
        <v>1287</v>
      </c>
      <c r="I32" s="374">
        <v>468</v>
      </c>
      <c r="J32" s="374">
        <v>7</v>
      </c>
      <c r="K32" s="374">
        <v>1</v>
      </c>
      <c r="L32" s="374">
        <v>2776</v>
      </c>
      <c r="M32" s="374">
        <v>494</v>
      </c>
      <c r="N32" s="374">
        <v>888</v>
      </c>
      <c r="O32" s="374">
        <v>2765</v>
      </c>
      <c r="P32" s="374">
        <f t="shared" si="4"/>
        <v>22921</v>
      </c>
      <c r="Q32" s="375">
        <f t="shared" si="5"/>
        <v>2.1589652489577702E-2</v>
      </c>
      <c r="R32" s="376"/>
      <c r="S32" s="164"/>
      <c r="T32" s="164"/>
      <c r="U32" s="164"/>
      <c r="V32" s="164"/>
      <c r="W32" s="164"/>
      <c r="X32" s="50"/>
      <c r="Y32" s="50"/>
      <c r="Z32" s="50"/>
      <c r="AA32" s="50"/>
      <c r="AB32" s="50"/>
      <c r="AC32" s="50"/>
      <c r="AD32" s="50"/>
      <c r="AE32" s="50"/>
      <c r="AF32" s="50"/>
      <c r="AG32" s="50"/>
    </row>
    <row r="33" spans="1:39" ht="17.25" customHeight="1">
      <c r="A33" s="373" t="s">
        <v>322</v>
      </c>
      <c r="B33" s="374">
        <v>2865</v>
      </c>
      <c r="C33" s="374">
        <v>2000</v>
      </c>
      <c r="D33" s="374">
        <v>3273</v>
      </c>
      <c r="E33" s="374">
        <v>1578</v>
      </c>
      <c r="F33" s="374">
        <v>3053</v>
      </c>
      <c r="G33" s="374">
        <v>803</v>
      </c>
      <c r="H33" s="374">
        <v>2075</v>
      </c>
      <c r="I33" s="374">
        <v>726</v>
      </c>
      <c r="J33" s="374">
        <v>5</v>
      </c>
      <c r="K33" s="374">
        <v>0</v>
      </c>
      <c r="L33" s="374">
        <v>2957</v>
      </c>
      <c r="M33" s="374">
        <v>1267</v>
      </c>
      <c r="N33" s="374">
        <v>873</v>
      </c>
      <c r="O33" s="374">
        <v>3727</v>
      </c>
      <c r="P33" s="374">
        <f t="shared" si="4"/>
        <v>25202</v>
      </c>
      <c r="Q33" s="375">
        <f t="shared" si="5"/>
        <v>2.3738162472943469E-2</v>
      </c>
      <c r="R33" s="376"/>
      <c r="S33" s="164"/>
      <c r="T33" s="164"/>
      <c r="U33" s="164"/>
      <c r="V33" s="164"/>
      <c r="W33" s="164"/>
      <c r="X33" s="50"/>
      <c r="Y33" s="50"/>
      <c r="Z33" s="50"/>
      <c r="AA33" s="50"/>
      <c r="AB33" s="50"/>
      <c r="AC33" s="50"/>
      <c r="AD33" s="50"/>
      <c r="AE33" s="50"/>
      <c r="AF33" s="50"/>
      <c r="AG33" s="50"/>
    </row>
    <row r="34" spans="1:39" ht="17.25" customHeight="1">
      <c r="A34" s="373" t="s">
        <v>323</v>
      </c>
      <c r="B34" s="374">
        <v>2086</v>
      </c>
      <c r="C34" s="374">
        <v>1462</v>
      </c>
      <c r="D34" s="374">
        <v>2216</v>
      </c>
      <c r="E34" s="374">
        <v>2417</v>
      </c>
      <c r="F34" s="374">
        <v>1987</v>
      </c>
      <c r="G34" s="374">
        <v>628</v>
      </c>
      <c r="H34" s="374">
        <v>2926</v>
      </c>
      <c r="I34" s="374">
        <v>3527</v>
      </c>
      <c r="J34" s="374">
        <v>3</v>
      </c>
      <c r="K34" s="374">
        <v>0</v>
      </c>
      <c r="L34" s="374">
        <v>3488</v>
      </c>
      <c r="M34" s="374">
        <v>1023</v>
      </c>
      <c r="N34" s="374">
        <v>644</v>
      </c>
      <c r="O34" s="374">
        <v>2604</v>
      </c>
      <c r="P34" s="374">
        <f t="shared" si="4"/>
        <v>25011</v>
      </c>
      <c r="Q34" s="375">
        <f t="shared" si="5"/>
        <v>2.3558256551495481E-2</v>
      </c>
      <c r="R34" s="376"/>
      <c r="S34" s="164"/>
      <c r="T34" s="164"/>
      <c r="U34" s="164"/>
      <c r="V34" s="164"/>
      <c r="W34" s="164"/>
      <c r="X34" s="50"/>
      <c r="Y34" s="50"/>
      <c r="Z34" s="50"/>
      <c r="AA34" s="50"/>
      <c r="AB34" s="50"/>
      <c r="AC34" s="50"/>
      <c r="AD34" s="50"/>
      <c r="AE34" s="50"/>
      <c r="AF34" s="50"/>
      <c r="AG34" s="50"/>
    </row>
    <row r="35" spans="1:39" ht="17.25" customHeight="1">
      <c r="A35" s="373" t="s">
        <v>324</v>
      </c>
      <c r="B35" s="374">
        <v>3978</v>
      </c>
      <c r="C35" s="374">
        <v>5333</v>
      </c>
      <c r="D35" s="374">
        <v>3910</v>
      </c>
      <c r="E35" s="374">
        <v>3852</v>
      </c>
      <c r="F35" s="374">
        <v>2911</v>
      </c>
      <c r="G35" s="374">
        <v>1086</v>
      </c>
      <c r="H35" s="374">
        <v>3369</v>
      </c>
      <c r="I35" s="374">
        <v>15908</v>
      </c>
      <c r="J35" s="374">
        <v>4</v>
      </c>
      <c r="K35" s="374">
        <v>0</v>
      </c>
      <c r="L35" s="374">
        <v>9262</v>
      </c>
      <c r="M35" s="374">
        <v>1618</v>
      </c>
      <c r="N35" s="374">
        <v>1164</v>
      </c>
      <c r="O35" s="374">
        <v>15403</v>
      </c>
      <c r="P35" s="374">
        <f t="shared" si="4"/>
        <v>67798</v>
      </c>
      <c r="Q35" s="375">
        <f t="shared" si="5"/>
        <v>6.3860008703302162E-2</v>
      </c>
      <c r="R35" s="376"/>
      <c r="S35" s="164"/>
      <c r="T35" s="164"/>
      <c r="U35" s="164"/>
      <c r="V35" s="164"/>
      <c r="W35" s="164"/>
      <c r="X35" s="50"/>
      <c r="Y35" s="50"/>
      <c r="Z35" s="50"/>
      <c r="AA35" s="50"/>
      <c r="AB35" s="50"/>
      <c r="AC35" s="50"/>
      <c r="AD35" s="50"/>
      <c r="AE35" s="50"/>
      <c r="AF35" s="50"/>
      <c r="AG35" s="50"/>
    </row>
    <row r="36" spans="1:39" ht="17.25" customHeight="1">
      <c r="A36" s="373" t="s">
        <v>325</v>
      </c>
      <c r="B36" s="374">
        <v>8933</v>
      </c>
      <c r="C36" s="374">
        <v>29135</v>
      </c>
      <c r="D36" s="374">
        <v>8439</v>
      </c>
      <c r="E36" s="374">
        <v>6067</v>
      </c>
      <c r="F36" s="374">
        <v>6673</v>
      </c>
      <c r="G36" s="374">
        <v>2165</v>
      </c>
      <c r="H36" s="374">
        <v>6457</v>
      </c>
      <c r="I36" s="374">
        <v>54815</v>
      </c>
      <c r="J36" s="374">
        <v>18</v>
      </c>
      <c r="K36" s="374">
        <v>1</v>
      </c>
      <c r="L36" s="374">
        <v>25655</v>
      </c>
      <c r="M36" s="374">
        <v>5287</v>
      </c>
      <c r="N36" s="374">
        <v>7041</v>
      </c>
      <c r="O36" s="374">
        <v>29170</v>
      </c>
      <c r="P36" s="374">
        <f t="shared" si="4"/>
        <v>189856</v>
      </c>
      <c r="Q36" s="375">
        <f t="shared" si="5"/>
        <v>0.17882836975093863</v>
      </c>
      <c r="R36" s="376"/>
      <c r="S36" s="164"/>
      <c r="T36" s="164"/>
      <c r="U36" s="164"/>
      <c r="V36" s="164"/>
      <c r="W36" s="164"/>
      <c r="X36" s="50"/>
      <c r="Y36" s="50"/>
      <c r="Z36" s="50"/>
      <c r="AA36" s="50"/>
      <c r="AB36" s="50"/>
      <c r="AC36" s="50"/>
      <c r="AD36" s="50"/>
      <c r="AE36" s="50"/>
      <c r="AF36" s="50"/>
      <c r="AG36" s="50"/>
    </row>
    <row r="37" spans="1:39" ht="17.25" customHeight="1">
      <c r="A37" s="373" t="s">
        <v>326</v>
      </c>
      <c r="B37" s="374">
        <v>13178</v>
      </c>
      <c r="C37" s="374">
        <v>92602</v>
      </c>
      <c r="D37" s="374">
        <v>17662</v>
      </c>
      <c r="E37" s="374">
        <v>10797</v>
      </c>
      <c r="F37" s="374">
        <v>21043</v>
      </c>
      <c r="G37" s="374">
        <v>5235</v>
      </c>
      <c r="H37" s="374">
        <v>6804</v>
      </c>
      <c r="I37" s="374">
        <v>117742</v>
      </c>
      <c r="J37" s="374">
        <v>49</v>
      </c>
      <c r="K37" s="374">
        <v>1</v>
      </c>
      <c r="L37" s="374">
        <v>99242</v>
      </c>
      <c r="M37" s="374">
        <v>6572</v>
      </c>
      <c r="N37" s="374">
        <v>20822</v>
      </c>
      <c r="O37" s="374">
        <v>57731</v>
      </c>
      <c r="P37" s="374">
        <f t="shared" si="4"/>
        <v>469480</v>
      </c>
      <c r="Q37" s="375">
        <f t="shared" si="5"/>
        <v>0.44221063875079358</v>
      </c>
      <c r="R37" s="376"/>
      <c r="S37" s="164"/>
      <c r="T37" s="164"/>
      <c r="U37" s="164"/>
      <c r="V37" s="164"/>
      <c r="W37" s="164"/>
      <c r="X37" s="50"/>
      <c r="Y37" s="50"/>
      <c r="Z37" s="50"/>
      <c r="AA37" s="50"/>
      <c r="AB37" s="50"/>
      <c r="AC37" s="50"/>
      <c r="AD37" s="50"/>
      <c r="AE37" s="50"/>
      <c r="AF37" s="50"/>
      <c r="AG37" s="50"/>
    </row>
    <row r="38" spans="1:39" ht="17.25" customHeight="1">
      <c r="A38" s="373" t="s">
        <v>327</v>
      </c>
      <c r="B38" s="374">
        <v>1581</v>
      </c>
      <c r="C38" s="374">
        <v>12481</v>
      </c>
      <c r="D38" s="374">
        <v>2914</v>
      </c>
      <c r="E38" s="374">
        <v>2964</v>
      </c>
      <c r="F38" s="374">
        <v>3843</v>
      </c>
      <c r="G38" s="374">
        <v>836</v>
      </c>
      <c r="H38" s="374">
        <v>863</v>
      </c>
      <c r="I38" s="374">
        <v>28976</v>
      </c>
      <c r="J38" s="374">
        <v>7</v>
      </c>
      <c r="K38" s="374">
        <v>0</v>
      </c>
      <c r="L38" s="374">
        <v>42231</v>
      </c>
      <c r="M38" s="374">
        <v>727</v>
      </c>
      <c r="N38" s="374">
        <v>4043</v>
      </c>
      <c r="O38" s="374">
        <v>13829</v>
      </c>
      <c r="P38" s="374">
        <f t="shared" si="4"/>
        <v>115295</v>
      </c>
      <c r="Q38" s="375">
        <f t="shared" si="5"/>
        <v>0.1085981843630671</v>
      </c>
      <c r="R38" s="376"/>
      <c r="S38" s="164"/>
      <c r="T38" s="164"/>
      <c r="U38" s="164"/>
      <c r="V38" s="164"/>
      <c r="W38" s="164"/>
      <c r="X38" s="50"/>
      <c r="Y38" s="50"/>
      <c r="Z38" s="50"/>
      <c r="AA38" s="50"/>
      <c r="AB38" s="50"/>
      <c r="AC38" s="50"/>
      <c r="AD38" s="50"/>
      <c r="AE38" s="50"/>
      <c r="AF38" s="50"/>
      <c r="AG38" s="50"/>
    </row>
    <row r="39" spans="1:39" ht="17.25" customHeight="1">
      <c r="A39" s="373" t="s">
        <v>328</v>
      </c>
      <c r="B39" s="374">
        <v>3378</v>
      </c>
      <c r="C39" s="374">
        <v>8270</v>
      </c>
      <c r="D39" s="374">
        <v>1678</v>
      </c>
      <c r="E39" s="374">
        <v>6225</v>
      </c>
      <c r="F39" s="374">
        <v>2428</v>
      </c>
      <c r="G39" s="374">
        <v>151</v>
      </c>
      <c r="H39" s="374">
        <v>1213</v>
      </c>
      <c r="I39" s="374">
        <v>26918</v>
      </c>
      <c r="J39" s="374">
        <v>4</v>
      </c>
      <c r="K39" s="374">
        <v>0</v>
      </c>
      <c r="L39" s="374">
        <v>52560</v>
      </c>
      <c r="M39" s="374">
        <v>669</v>
      </c>
      <c r="N39" s="374">
        <v>3847</v>
      </c>
      <c r="O39" s="374">
        <v>7528</v>
      </c>
      <c r="P39" s="374">
        <f t="shared" si="4"/>
        <v>114869</v>
      </c>
      <c r="Q39" s="375">
        <f t="shared" si="5"/>
        <v>0.10819692822413075</v>
      </c>
      <c r="R39" s="376"/>
      <c r="S39" s="164"/>
      <c r="T39" s="164"/>
      <c r="U39" s="164"/>
      <c r="V39" s="164"/>
      <c r="W39" s="164"/>
      <c r="X39" s="50"/>
      <c r="Y39" s="50"/>
      <c r="Z39" s="50"/>
      <c r="AA39" s="50"/>
      <c r="AB39" s="50"/>
      <c r="AC39" s="50"/>
      <c r="AD39" s="50"/>
      <c r="AE39" s="50"/>
      <c r="AF39" s="50"/>
      <c r="AG39" s="50"/>
    </row>
    <row r="40" spans="1:39" ht="49.5" customHeight="1">
      <c r="A40" s="377" t="s">
        <v>53</v>
      </c>
      <c r="B40" s="378">
        <f>SUM(B26:B39)</f>
        <v>43906</v>
      </c>
      <c r="C40" s="378">
        <f t="shared" ref="C40:O40" si="6">SUM(C26:C39)</f>
        <v>156574</v>
      </c>
      <c r="D40" s="378">
        <f t="shared" si="6"/>
        <v>52268</v>
      </c>
      <c r="E40" s="378">
        <f t="shared" si="6"/>
        <v>37549</v>
      </c>
      <c r="F40" s="378">
        <f t="shared" si="6"/>
        <v>48079</v>
      </c>
      <c r="G40" s="378">
        <f t="shared" si="6"/>
        <v>13896</v>
      </c>
      <c r="H40" s="378">
        <f t="shared" si="6"/>
        <v>27272</v>
      </c>
      <c r="I40" s="378">
        <f t="shared" si="6"/>
        <v>249230</v>
      </c>
      <c r="J40" s="378">
        <f t="shared" si="6"/>
        <v>132</v>
      </c>
      <c r="K40" s="378">
        <f t="shared" si="6"/>
        <v>30</v>
      </c>
      <c r="L40" s="378">
        <f t="shared" si="6"/>
        <v>239896</v>
      </c>
      <c r="M40" s="378">
        <f t="shared" si="6"/>
        <v>18155</v>
      </c>
      <c r="N40" s="378">
        <f>SUM(N26:N39)</f>
        <v>40581</v>
      </c>
      <c r="O40" s="378">
        <f t="shared" si="6"/>
        <v>134098</v>
      </c>
      <c r="P40" s="378">
        <f t="shared" si="4"/>
        <v>1061666</v>
      </c>
      <c r="Q40" s="379">
        <f t="shared" si="5"/>
        <v>1</v>
      </c>
      <c r="R40" s="376"/>
      <c r="S40" s="164"/>
      <c r="T40" s="164"/>
      <c r="U40" s="164"/>
      <c r="V40" s="164"/>
      <c r="W40" s="164"/>
      <c r="X40" s="50"/>
      <c r="Y40" s="50"/>
      <c r="Z40" s="50"/>
      <c r="AA40" s="50"/>
      <c r="AB40" s="50"/>
      <c r="AC40" s="50"/>
      <c r="AD40" s="50"/>
      <c r="AE40" s="50"/>
      <c r="AF40" s="50"/>
      <c r="AG40" s="50"/>
    </row>
    <row r="41" spans="1:39" ht="36.75" customHeight="1">
      <c r="A41" s="380" t="s">
        <v>45</v>
      </c>
      <c r="B41" s="375">
        <f t="shared" ref="B41:P41" si="7">+B40/$P$40</f>
        <v>4.1355755953378932E-2</v>
      </c>
      <c r="C41" s="375">
        <f t="shared" si="7"/>
        <v>0.14747952745967188</v>
      </c>
      <c r="D41" s="375">
        <f t="shared" si="7"/>
        <v>4.9232056032688244E-2</v>
      </c>
      <c r="E41" s="375">
        <f t="shared" si="7"/>
        <v>3.5367997091363949E-2</v>
      </c>
      <c r="F41" s="375">
        <f t="shared" si="7"/>
        <v>4.5286370666480794E-2</v>
      </c>
      <c r="G41" s="375">
        <f t="shared" si="7"/>
        <v>1.3088862222205478E-2</v>
      </c>
      <c r="H41" s="375">
        <f t="shared" si="7"/>
        <v>2.5687928218479258E-2</v>
      </c>
      <c r="I41" s="375">
        <f t="shared" si="7"/>
        <v>0.23475367959414731</v>
      </c>
      <c r="J41" s="375">
        <f t="shared" si="7"/>
        <v>1.2433288812112284E-4</v>
      </c>
      <c r="K41" s="375">
        <f t="shared" si="7"/>
        <v>2.8257474572982465E-5</v>
      </c>
      <c r="L41" s="375">
        <f t="shared" si="7"/>
        <v>0.22596183733867337</v>
      </c>
      <c r="M41" s="375">
        <f t="shared" si="7"/>
        <v>1.7100481695749889E-2</v>
      </c>
      <c r="N41" s="375">
        <f t="shared" si="7"/>
        <v>3.822388585487338E-2</v>
      </c>
      <c r="O41" s="375">
        <f t="shared" si="7"/>
        <v>0.12630902750959341</v>
      </c>
      <c r="P41" s="375">
        <f t="shared" si="7"/>
        <v>1</v>
      </c>
      <c r="Q41" s="375"/>
      <c r="R41" s="382"/>
      <c r="S41" s="220"/>
      <c r="T41" s="220"/>
      <c r="U41" s="220"/>
      <c r="V41" s="220"/>
      <c r="W41" s="220"/>
      <c r="X41" s="187"/>
      <c r="Y41" s="187"/>
      <c r="Z41" s="187"/>
      <c r="AA41" s="187"/>
      <c r="AB41" s="187"/>
      <c r="AC41" s="187"/>
      <c r="AD41" s="187"/>
      <c r="AE41" s="187"/>
      <c r="AF41" s="187"/>
      <c r="AG41" s="187"/>
      <c r="AH41" s="187"/>
      <c r="AI41" s="187"/>
      <c r="AJ41" s="187"/>
      <c r="AK41" s="187"/>
      <c r="AL41" s="187"/>
      <c r="AM41" s="187"/>
    </row>
    <row r="42" spans="1:39" ht="9" customHeight="1" thickBot="1">
      <c r="A42" s="383"/>
      <c r="B42" s="384"/>
      <c r="C42" s="385"/>
      <c r="D42" s="385"/>
      <c r="E42" s="385"/>
      <c r="F42" s="385"/>
      <c r="G42" s="385"/>
      <c r="H42" s="384"/>
      <c r="I42" s="384"/>
      <c r="J42" s="384"/>
      <c r="K42" s="384"/>
      <c r="L42" s="384"/>
      <c r="M42" s="384"/>
      <c r="N42" s="384"/>
      <c r="O42" s="384"/>
      <c r="P42" s="384"/>
      <c r="Q42" s="386"/>
      <c r="R42" s="387"/>
      <c r="S42" s="25"/>
      <c r="T42" s="25"/>
      <c r="U42" s="25"/>
      <c r="V42" s="25"/>
      <c r="W42" s="25"/>
    </row>
    <row r="43" spans="1:39" ht="15.75" customHeight="1" thickTop="1">
      <c r="A43" s="388" t="s">
        <v>219</v>
      </c>
      <c r="B43" s="25"/>
      <c r="C43" s="26"/>
      <c r="D43" s="26"/>
      <c r="E43" s="26"/>
      <c r="F43" s="26"/>
      <c r="G43" s="26"/>
      <c r="H43" s="25"/>
      <c r="I43" s="25"/>
      <c r="J43" s="25"/>
      <c r="K43" s="25"/>
      <c r="L43" s="25"/>
      <c r="M43" s="25"/>
      <c r="N43" s="25"/>
      <c r="O43" s="25"/>
      <c r="P43" s="25"/>
      <c r="Q43" s="220"/>
      <c r="R43" s="387"/>
      <c r="S43" s="25"/>
      <c r="T43" s="25"/>
      <c r="U43" s="25"/>
      <c r="V43" s="25"/>
      <c r="W43" s="25"/>
    </row>
    <row r="44" spans="1:39" ht="12" customHeight="1">
      <c r="A44" s="388" t="s">
        <v>237</v>
      </c>
      <c r="B44" s="25"/>
      <c r="C44" s="26"/>
      <c r="D44" s="26"/>
      <c r="E44" s="26"/>
      <c r="F44" s="26"/>
      <c r="G44" s="26"/>
      <c r="H44" s="25"/>
      <c r="I44" s="25"/>
      <c r="J44" s="25"/>
      <c r="K44" s="25"/>
      <c r="L44" s="25"/>
      <c r="M44" s="25"/>
      <c r="N44" s="25"/>
      <c r="O44" s="25"/>
      <c r="P44" s="25"/>
      <c r="Q44" s="220"/>
      <c r="R44" s="387"/>
      <c r="S44" s="25"/>
      <c r="T44" s="25"/>
      <c r="U44" s="25"/>
      <c r="V44" s="25"/>
      <c r="W44" s="25"/>
    </row>
    <row r="45" spans="1:39" ht="12" customHeight="1">
      <c r="A45" s="388" t="s">
        <v>226</v>
      </c>
      <c r="B45" s="25"/>
      <c r="C45" s="26"/>
      <c r="D45" s="26"/>
      <c r="E45" s="26"/>
      <c r="F45" s="26"/>
      <c r="G45" s="26"/>
      <c r="H45" s="25"/>
      <c r="I45" s="25"/>
      <c r="J45" s="25"/>
      <c r="K45" s="25"/>
      <c r="L45" s="25"/>
      <c r="M45" s="25"/>
      <c r="N45" s="25"/>
      <c r="O45" s="25"/>
      <c r="P45" s="25"/>
      <c r="Q45" s="220"/>
      <c r="R45" s="387"/>
      <c r="S45" s="25"/>
      <c r="T45" s="25"/>
      <c r="U45" s="25"/>
      <c r="V45" s="25"/>
      <c r="W45" s="25"/>
    </row>
    <row r="46" spans="1:39" ht="9" customHeight="1">
      <c r="A46" s="24"/>
      <c r="B46" s="25"/>
      <c r="C46" s="26"/>
      <c r="D46" s="26"/>
      <c r="E46" s="26"/>
      <c r="F46" s="26"/>
      <c r="G46" s="26"/>
      <c r="H46" s="25"/>
      <c r="I46" s="25"/>
      <c r="J46" s="25"/>
      <c r="K46" s="25"/>
      <c r="L46" s="25"/>
      <c r="M46" s="25"/>
      <c r="N46" s="25"/>
      <c r="O46" s="25"/>
      <c r="P46" s="25"/>
      <c r="Q46" s="220"/>
      <c r="R46" s="387"/>
      <c r="S46" s="25"/>
      <c r="T46" s="25"/>
      <c r="U46" s="25"/>
      <c r="V46" s="25"/>
      <c r="W46" s="25"/>
    </row>
    <row r="47" spans="1:39" ht="9" customHeight="1">
      <c r="A47" s="24"/>
      <c r="B47" s="25"/>
      <c r="C47" s="26"/>
      <c r="D47" s="26"/>
      <c r="E47" s="26"/>
      <c r="F47" s="26"/>
      <c r="G47" s="26"/>
      <c r="H47" s="25"/>
      <c r="I47" s="25"/>
      <c r="J47" s="25"/>
      <c r="K47" s="25"/>
      <c r="L47" s="25"/>
      <c r="M47" s="25"/>
      <c r="N47" s="25"/>
      <c r="O47" s="25"/>
      <c r="P47" s="25"/>
      <c r="Q47" s="220"/>
      <c r="R47" s="387"/>
      <c r="S47" s="25"/>
      <c r="T47" s="25"/>
      <c r="U47" s="25"/>
      <c r="V47" s="25"/>
      <c r="W47" s="25"/>
    </row>
    <row r="48" spans="1:39" ht="9" customHeight="1">
      <c r="A48" s="193"/>
      <c r="B48" s="25"/>
      <c r="C48" s="26"/>
      <c r="D48" s="26"/>
      <c r="E48" s="26"/>
      <c r="F48" s="26"/>
      <c r="G48" s="26"/>
      <c r="H48" s="25"/>
      <c r="I48" s="25"/>
      <c r="J48" s="25"/>
      <c r="K48" s="25"/>
      <c r="L48" s="25"/>
      <c r="M48" s="25"/>
      <c r="N48" s="25"/>
      <c r="O48" s="25"/>
      <c r="P48" s="25"/>
      <c r="Q48" s="220"/>
      <c r="R48" s="387"/>
      <c r="S48" s="25"/>
      <c r="T48" s="25"/>
      <c r="U48" s="25"/>
      <c r="V48" s="25"/>
      <c r="W48" s="25"/>
    </row>
    <row r="49" spans="1:23" ht="9" customHeight="1">
      <c r="A49" s="24"/>
      <c r="B49" s="25"/>
      <c r="C49" s="26"/>
      <c r="D49" s="26"/>
      <c r="E49" s="26"/>
      <c r="F49" s="26"/>
      <c r="G49" s="26"/>
      <c r="H49" s="25"/>
      <c r="I49" s="25"/>
      <c r="J49" s="25"/>
      <c r="K49" s="25"/>
      <c r="L49" s="25"/>
      <c r="M49" s="25"/>
      <c r="N49" s="25"/>
      <c r="O49" s="25"/>
      <c r="P49" s="25"/>
      <c r="Q49" s="220"/>
      <c r="R49" s="387"/>
      <c r="S49" s="25"/>
      <c r="T49" s="25"/>
      <c r="U49" s="25"/>
      <c r="V49" s="25"/>
      <c r="W49" s="25"/>
    </row>
    <row r="50" spans="1:23" ht="9" customHeight="1">
      <c r="A50" s="24"/>
      <c r="B50" s="25"/>
      <c r="C50" s="26"/>
      <c r="D50" s="26"/>
      <c r="E50" s="26"/>
      <c r="F50" s="26"/>
      <c r="G50" s="26"/>
      <c r="H50" s="25"/>
      <c r="I50" s="25"/>
      <c r="J50" s="25"/>
      <c r="K50" s="25"/>
      <c r="L50" s="25"/>
      <c r="M50" s="25"/>
      <c r="N50" s="25"/>
      <c r="O50" s="25"/>
      <c r="P50" s="25"/>
      <c r="Q50" s="220"/>
      <c r="R50" s="387"/>
      <c r="S50" s="25"/>
      <c r="T50" s="25"/>
      <c r="U50" s="25"/>
      <c r="V50" s="25"/>
      <c r="W50" s="25"/>
    </row>
    <row r="51" spans="1:23" ht="9" customHeight="1">
      <c r="A51" s="24"/>
      <c r="B51" s="25"/>
      <c r="C51" s="26"/>
      <c r="D51" s="26"/>
      <c r="E51" s="26"/>
      <c r="F51" s="26"/>
      <c r="G51" s="26"/>
      <c r="H51" s="25"/>
      <c r="I51" s="25"/>
      <c r="J51" s="25"/>
      <c r="K51" s="25"/>
      <c r="L51" s="25"/>
      <c r="M51" s="25"/>
      <c r="N51" s="25"/>
      <c r="O51" s="25"/>
      <c r="P51" s="25"/>
      <c r="Q51" s="220"/>
      <c r="R51" s="387"/>
      <c r="S51" s="25"/>
      <c r="T51" s="25"/>
      <c r="U51" s="25"/>
      <c r="V51" s="25"/>
      <c r="W51" s="25"/>
    </row>
    <row r="52" spans="1:23" ht="9" customHeight="1">
      <c r="A52" s="24"/>
      <c r="B52" s="25"/>
      <c r="C52" s="26"/>
      <c r="D52" s="26"/>
      <c r="E52" s="26"/>
      <c r="F52" s="26"/>
      <c r="G52" s="26"/>
      <c r="H52" s="25"/>
      <c r="I52" s="25"/>
      <c r="J52" s="25"/>
      <c r="K52" s="25"/>
      <c r="L52" s="25"/>
      <c r="M52" s="25"/>
      <c r="N52" s="25"/>
      <c r="O52" s="25"/>
      <c r="P52" s="25"/>
      <c r="Q52" s="220"/>
      <c r="R52" s="387"/>
      <c r="S52" s="25"/>
      <c r="T52" s="25"/>
      <c r="U52" s="25"/>
      <c r="V52" s="25"/>
      <c r="W52" s="25"/>
    </row>
    <row r="53" spans="1:23" ht="9" customHeight="1">
      <c r="A53" s="193"/>
      <c r="C53" s="26"/>
      <c r="D53" s="26"/>
      <c r="E53" s="26"/>
      <c r="F53" s="26"/>
      <c r="G53" s="26"/>
      <c r="H53" s="25"/>
      <c r="I53" s="25"/>
      <c r="J53" s="25"/>
      <c r="K53" s="25"/>
      <c r="L53" s="25"/>
      <c r="M53" s="25"/>
      <c r="N53" s="25"/>
      <c r="O53" s="25"/>
      <c r="P53" s="25"/>
      <c r="Q53" s="220"/>
      <c r="R53" s="387"/>
      <c r="S53" s="25"/>
      <c r="T53" s="25"/>
      <c r="U53" s="25"/>
      <c r="V53" s="25"/>
      <c r="W53" s="25"/>
    </row>
    <row r="54" spans="1:23" ht="9" customHeight="1">
      <c r="A54" s="194"/>
      <c r="C54" s="26"/>
      <c r="D54" s="26"/>
      <c r="E54" s="26"/>
      <c r="F54" s="26"/>
      <c r="G54" s="26"/>
      <c r="H54" s="25"/>
      <c r="I54" s="25"/>
      <c r="J54" s="25"/>
      <c r="K54" s="25"/>
      <c r="L54" s="25"/>
      <c r="M54" s="25"/>
      <c r="N54" s="25"/>
      <c r="O54" s="25"/>
      <c r="P54" s="25"/>
      <c r="Q54" s="220"/>
      <c r="R54" s="387"/>
      <c r="S54" s="25"/>
      <c r="T54" s="25"/>
      <c r="U54" s="25"/>
      <c r="V54" s="25"/>
      <c r="W54" s="25"/>
    </row>
    <row r="55" spans="1:23" ht="9" customHeight="1">
      <c r="A55" s="194"/>
      <c r="C55" s="26"/>
      <c r="D55" s="26"/>
      <c r="E55" s="26"/>
      <c r="F55" s="26"/>
      <c r="G55" s="26"/>
      <c r="H55" s="25"/>
      <c r="I55" s="25"/>
      <c r="J55" s="25"/>
      <c r="K55" s="25"/>
      <c r="L55" s="25"/>
      <c r="M55" s="25"/>
      <c r="N55" s="25"/>
      <c r="O55" s="25"/>
      <c r="P55" s="25"/>
      <c r="Q55" s="220"/>
      <c r="R55" s="387"/>
      <c r="S55" s="25"/>
      <c r="T55" s="25"/>
      <c r="U55" s="25"/>
      <c r="V55" s="25"/>
      <c r="W55" s="25"/>
    </row>
    <row r="56" spans="1:23" ht="9" customHeight="1">
      <c r="A56" s="194"/>
      <c r="C56" s="26"/>
      <c r="D56" s="26"/>
      <c r="E56" s="26"/>
      <c r="F56" s="26"/>
      <c r="G56" s="26"/>
      <c r="H56" s="25"/>
      <c r="I56" s="25"/>
      <c r="J56" s="25"/>
      <c r="K56" s="25"/>
      <c r="L56" s="25"/>
      <c r="M56" s="25"/>
      <c r="N56" s="25"/>
      <c r="O56" s="25"/>
      <c r="P56" s="25"/>
      <c r="Q56" s="220"/>
      <c r="R56" s="387"/>
      <c r="S56" s="25"/>
      <c r="T56" s="25"/>
      <c r="U56" s="25"/>
      <c r="V56" s="25"/>
      <c r="W56" s="25"/>
    </row>
    <row r="57" spans="1:23" ht="9" customHeight="1">
      <c r="A57" s="194"/>
      <c r="C57" s="26"/>
      <c r="D57" s="26"/>
      <c r="E57" s="26"/>
      <c r="F57" s="26"/>
      <c r="G57" s="26"/>
      <c r="H57" s="25"/>
      <c r="I57" s="25"/>
      <c r="J57" s="25"/>
      <c r="K57" s="25"/>
      <c r="L57" s="25"/>
      <c r="M57" s="25"/>
      <c r="N57" s="25"/>
      <c r="O57" s="25"/>
      <c r="P57" s="25"/>
      <c r="Q57" s="220"/>
      <c r="R57" s="387"/>
      <c r="S57" s="25"/>
      <c r="T57" s="25"/>
      <c r="U57" s="25"/>
      <c r="V57" s="25"/>
      <c r="W57" s="25"/>
    </row>
    <row r="58" spans="1:23" ht="9" customHeight="1">
      <c r="A58" s="195"/>
      <c r="C58" s="26"/>
      <c r="D58" s="26"/>
      <c r="E58" s="26"/>
      <c r="F58" s="26"/>
      <c r="G58" s="26"/>
      <c r="H58" s="25"/>
      <c r="I58" s="25"/>
      <c r="J58" s="25"/>
      <c r="K58" s="25"/>
      <c r="L58" s="25"/>
      <c r="M58" s="25"/>
      <c r="N58" s="25"/>
      <c r="O58" s="25"/>
      <c r="P58" s="25"/>
      <c r="Q58" s="220"/>
      <c r="R58" s="387"/>
      <c r="S58" s="25"/>
      <c r="T58" s="25"/>
      <c r="U58" s="25"/>
      <c r="V58" s="25"/>
      <c r="W58" s="25"/>
    </row>
    <row r="59" spans="1:23" ht="9" customHeight="1">
      <c r="A59" s="195"/>
      <c r="C59" s="26"/>
      <c r="D59" s="26"/>
      <c r="E59" s="26"/>
      <c r="F59" s="26"/>
      <c r="G59" s="26"/>
      <c r="H59" s="25"/>
      <c r="I59" s="25"/>
      <c r="J59" s="25"/>
      <c r="K59" s="25"/>
      <c r="L59" s="25"/>
      <c r="M59" s="25"/>
      <c r="N59" s="25"/>
      <c r="O59" s="25"/>
      <c r="P59" s="25"/>
      <c r="Q59" s="220"/>
      <c r="R59" s="387"/>
      <c r="S59" s="25"/>
      <c r="T59" s="25"/>
      <c r="U59" s="25"/>
      <c r="V59" s="25"/>
      <c r="W59" s="25"/>
    </row>
    <row r="60" spans="1:23" ht="9" customHeight="1">
      <c r="A60" s="196"/>
      <c r="C60" s="26"/>
      <c r="D60" s="26"/>
      <c r="E60" s="26"/>
      <c r="F60" s="26"/>
      <c r="G60" s="26"/>
      <c r="H60" s="25"/>
      <c r="I60" s="25"/>
      <c r="J60" s="25"/>
      <c r="K60" s="25"/>
      <c r="L60" s="25"/>
      <c r="M60" s="25"/>
      <c r="N60" s="25"/>
      <c r="O60" s="25"/>
      <c r="P60" s="25"/>
      <c r="Q60" s="220"/>
      <c r="R60" s="387"/>
      <c r="S60" s="25"/>
      <c r="T60" s="25"/>
      <c r="U60" s="25"/>
      <c r="V60" s="25"/>
      <c r="W60" s="25"/>
    </row>
    <row r="61" spans="1:23" ht="9" customHeight="1">
      <c r="A61" s="24"/>
      <c r="C61" s="26"/>
      <c r="D61" s="26"/>
      <c r="E61" s="26"/>
      <c r="F61" s="26"/>
      <c r="G61" s="26"/>
      <c r="H61" s="25"/>
      <c r="I61" s="25"/>
      <c r="J61" s="25"/>
      <c r="K61" s="25"/>
      <c r="L61" s="25"/>
      <c r="M61" s="25"/>
      <c r="N61" s="25"/>
      <c r="O61" s="25"/>
      <c r="P61" s="25"/>
      <c r="Q61" s="220"/>
      <c r="R61" s="387"/>
      <c r="S61" s="25"/>
      <c r="T61" s="25"/>
      <c r="U61" s="25"/>
      <c r="V61" s="25"/>
      <c r="W61" s="25"/>
    </row>
    <row r="62" spans="1:23" ht="9" customHeight="1">
      <c r="A62" s="24"/>
      <c r="C62" s="26"/>
      <c r="D62" s="26"/>
      <c r="E62" s="26"/>
      <c r="F62" s="26"/>
      <c r="G62" s="26"/>
      <c r="H62" s="25"/>
      <c r="I62" s="25"/>
      <c r="J62" s="25"/>
      <c r="K62" s="25"/>
      <c r="L62" s="25"/>
      <c r="M62" s="25"/>
      <c r="N62" s="25"/>
      <c r="O62" s="25"/>
      <c r="P62" s="25"/>
      <c r="Q62" s="220"/>
      <c r="R62" s="387"/>
      <c r="S62" s="25"/>
      <c r="T62" s="25"/>
      <c r="U62" s="25"/>
      <c r="V62" s="25"/>
      <c r="W62" s="25"/>
    </row>
    <row r="63" spans="1:23" ht="9" customHeight="1">
      <c r="A63" s="24"/>
      <c r="C63" s="26"/>
      <c r="D63" s="26"/>
      <c r="E63" s="26"/>
      <c r="F63" s="26"/>
      <c r="G63" s="26"/>
      <c r="H63" s="25"/>
      <c r="I63" s="25"/>
      <c r="J63" s="25"/>
      <c r="K63" s="25"/>
      <c r="L63" s="25"/>
      <c r="M63" s="25"/>
      <c r="N63" s="25"/>
      <c r="O63" s="25"/>
      <c r="P63" s="25"/>
      <c r="Q63" s="220"/>
      <c r="R63" s="387"/>
      <c r="S63" s="25"/>
      <c r="T63" s="25"/>
      <c r="U63" s="25"/>
      <c r="V63" s="25"/>
      <c r="W63" s="25"/>
    </row>
    <row r="64" spans="1:23" ht="9" customHeight="1">
      <c r="A64" s="24"/>
      <c r="C64" s="26"/>
      <c r="D64" s="26"/>
      <c r="E64" s="26"/>
      <c r="F64" s="26"/>
      <c r="G64" s="26"/>
      <c r="H64" s="25"/>
      <c r="I64" s="25"/>
      <c r="J64" s="25"/>
      <c r="K64" s="25"/>
      <c r="L64" s="25"/>
      <c r="M64" s="25"/>
      <c r="N64" s="25"/>
      <c r="O64" s="25"/>
      <c r="P64" s="25"/>
      <c r="Q64" s="220"/>
      <c r="R64" s="387"/>
      <c r="S64" s="25"/>
      <c r="T64" s="25"/>
      <c r="U64" s="25"/>
      <c r="V64" s="25"/>
      <c r="W64" s="25"/>
    </row>
    <row r="65" spans="1:23" ht="9" customHeight="1">
      <c r="A65" s="194"/>
      <c r="C65" s="26"/>
      <c r="D65" s="26"/>
      <c r="E65" s="26"/>
      <c r="F65" s="26"/>
      <c r="G65" s="26"/>
      <c r="H65" s="25"/>
      <c r="I65" s="25"/>
      <c r="J65" s="25"/>
      <c r="K65" s="25"/>
      <c r="L65" s="25"/>
      <c r="M65" s="25"/>
      <c r="N65" s="25"/>
      <c r="O65" s="25"/>
      <c r="P65" s="25"/>
      <c r="Q65" s="220"/>
      <c r="R65" s="387"/>
      <c r="S65" s="25"/>
      <c r="T65" s="25"/>
      <c r="U65" s="25"/>
      <c r="V65" s="25"/>
      <c r="W65" s="25"/>
    </row>
    <row r="66" spans="1:23" ht="9" customHeight="1">
      <c r="A66" s="196"/>
      <c r="C66" s="26"/>
      <c r="D66" s="26"/>
      <c r="E66" s="26"/>
      <c r="F66" s="26"/>
      <c r="G66" s="26"/>
      <c r="H66" s="25"/>
      <c r="I66" s="25"/>
      <c r="J66" s="25"/>
      <c r="K66" s="25"/>
      <c r="L66" s="25"/>
      <c r="M66" s="25"/>
      <c r="N66" s="25"/>
      <c r="O66" s="25"/>
      <c r="P66" s="25"/>
      <c r="Q66" s="220"/>
      <c r="R66" s="387"/>
      <c r="S66" s="25"/>
      <c r="T66" s="25"/>
      <c r="U66" s="25"/>
      <c r="V66" s="25"/>
      <c r="W66" s="25"/>
    </row>
    <row r="67" spans="1:23" ht="9" customHeight="1">
      <c r="A67" s="24"/>
      <c r="C67" s="26"/>
      <c r="D67" s="26"/>
      <c r="E67" s="26"/>
      <c r="F67" s="26"/>
      <c r="G67" s="26"/>
      <c r="H67" s="25"/>
      <c r="I67" s="25"/>
      <c r="J67" s="25"/>
      <c r="K67" s="25"/>
      <c r="L67" s="25"/>
      <c r="M67" s="25"/>
      <c r="N67" s="25"/>
      <c r="O67" s="25"/>
      <c r="P67" s="25"/>
      <c r="Q67" s="220"/>
      <c r="R67" s="387"/>
      <c r="S67" s="25"/>
      <c r="T67" s="25"/>
      <c r="U67" s="25"/>
      <c r="V67" s="25"/>
      <c r="W67" s="25"/>
    </row>
    <row r="68" spans="1:23" ht="9" customHeight="1">
      <c r="A68" s="24"/>
      <c r="C68" s="26"/>
      <c r="D68" s="26"/>
      <c r="E68" s="26"/>
      <c r="F68" s="26"/>
      <c r="G68" s="26"/>
      <c r="H68" s="25"/>
      <c r="I68" s="25"/>
      <c r="J68" s="25"/>
      <c r="K68" s="25"/>
      <c r="L68" s="25"/>
      <c r="M68" s="25"/>
      <c r="N68" s="25"/>
      <c r="O68" s="25"/>
      <c r="P68" s="25"/>
      <c r="Q68" s="220"/>
      <c r="R68" s="387"/>
      <c r="S68" s="25"/>
      <c r="T68" s="25"/>
      <c r="U68" s="25"/>
      <c r="V68" s="25"/>
      <c r="W68" s="25"/>
    </row>
    <row r="69" spans="1:23" ht="9" customHeight="1">
      <c r="A69" s="24"/>
      <c r="C69" s="26"/>
      <c r="D69" s="26"/>
      <c r="E69" s="26"/>
      <c r="F69" s="26"/>
      <c r="G69" s="26"/>
      <c r="H69" s="25"/>
      <c r="I69" s="25"/>
      <c r="J69" s="25"/>
      <c r="K69" s="25"/>
      <c r="L69" s="25"/>
      <c r="M69" s="25"/>
      <c r="N69" s="25"/>
      <c r="O69" s="25"/>
      <c r="P69" s="25"/>
      <c r="Q69" s="220"/>
      <c r="R69" s="387"/>
      <c r="S69" s="25"/>
      <c r="T69" s="25"/>
      <c r="U69" s="25"/>
      <c r="V69" s="25"/>
      <c r="W69" s="25"/>
    </row>
    <row r="70" spans="1:23" ht="9" customHeight="1">
      <c r="A70" s="24"/>
      <c r="C70" s="26"/>
      <c r="D70" s="26"/>
      <c r="E70" s="26"/>
      <c r="F70" s="26"/>
      <c r="G70" s="26"/>
      <c r="H70" s="25"/>
      <c r="I70" s="25"/>
      <c r="J70" s="25"/>
      <c r="K70" s="25"/>
      <c r="L70" s="25"/>
      <c r="M70" s="25"/>
      <c r="N70" s="25"/>
      <c r="O70" s="25"/>
      <c r="P70" s="25"/>
      <c r="Q70" s="220"/>
      <c r="R70" s="387"/>
      <c r="S70" s="25"/>
      <c r="T70" s="25"/>
      <c r="U70" s="25"/>
      <c r="V70" s="25"/>
      <c r="W70" s="25"/>
    </row>
    <row r="71" spans="1:23" ht="9" customHeight="1">
      <c r="A71" s="194"/>
      <c r="C71" s="26"/>
      <c r="D71" s="26"/>
      <c r="E71" s="26"/>
      <c r="F71" s="26"/>
      <c r="G71" s="26"/>
      <c r="H71" s="25"/>
      <c r="I71" s="25"/>
      <c r="J71" s="25"/>
      <c r="K71" s="25"/>
      <c r="L71" s="25"/>
      <c r="M71" s="25"/>
      <c r="N71" s="25"/>
      <c r="O71" s="25"/>
      <c r="P71" s="25"/>
      <c r="Q71" s="220"/>
      <c r="R71" s="387"/>
      <c r="S71" s="25"/>
      <c r="T71" s="25"/>
      <c r="U71" s="25"/>
      <c r="V71" s="25"/>
      <c r="W71" s="25"/>
    </row>
    <row r="72" spans="1:23" ht="9" customHeight="1">
      <c r="A72" s="196"/>
      <c r="C72" s="26"/>
      <c r="D72" s="26"/>
      <c r="E72" s="26"/>
      <c r="F72" s="26"/>
      <c r="G72" s="26"/>
      <c r="H72" s="25"/>
      <c r="I72" s="25"/>
      <c r="J72" s="25"/>
      <c r="K72" s="25"/>
      <c r="L72" s="25"/>
      <c r="M72" s="25"/>
      <c r="N72" s="25"/>
      <c r="O72" s="25"/>
      <c r="P72" s="25"/>
      <c r="Q72" s="220"/>
      <c r="R72" s="387"/>
      <c r="S72" s="25"/>
      <c r="T72" s="25"/>
      <c r="U72" s="25"/>
      <c r="V72" s="25"/>
      <c r="W72" s="25"/>
    </row>
    <row r="73" spans="1:23" ht="9" customHeight="1">
      <c r="A73" s="24"/>
      <c r="C73" s="26"/>
      <c r="D73" s="26"/>
      <c r="E73" s="26"/>
      <c r="F73" s="26"/>
      <c r="G73" s="26"/>
      <c r="H73" s="25"/>
      <c r="I73" s="25"/>
      <c r="J73" s="25"/>
      <c r="K73" s="25"/>
      <c r="L73" s="25"/>
      <c r="M73" s="25"/>
      <c r="N73" s="25"/>
      <c r="O73" s="25"/>
      <c r="P73" s="25"/>
      <c r="Q73" s="220"/>
      <c r="R73" s="387"/>
      <c r="S73" s="25"/>
      <c r="T73" s="25"/>
      <c r="U73" s="25"/>
      <c r="V73" s="25"/>
      <c r="W73" s="25"/>
    </row>
    <row r="74" spans="1:23" ht="9" customHeight="1">
      <c r="A74" s="24"/>
      <c r="C74" s="26"/>
      <c r="D74" s="26"/>
      <c r="E74" s="26"/>
      <c r="F74" s="26"/>
      <c r="G74" s="26"/>
      <c r="H74" s="25"/>
      <c r="I74" s="25"/>
      <c r="J74" s="25"/>
      <c r="K74" s="25"/>
      <c r="L74" s="25"/>
      <c r="M74" s="25"/>
      <c r="N74" s="25"/>
      <c r="O74" s="25"/>
      <c r="P74" s="25"/>
      <c r="Q74" s="220"/>
      <c r="R74" s="387"/>
      <c r="S74" s="25"/>
      <c r="T74" s="25"/>
      <c r="U74" s="25"/>
      <c r="V74" s="25"/>
      <c r="W74" s="25"/>
    </row>
    <row r="75" spans="1:23" ht="9" customHeight="1">
      <c r="A75" s="24"/>
      <c r="C75" s="50"/>
      <c r="D75" s="50"/>
      <c r="E75" s="50"/>
      <c r="F75" s="50"/>
      <c r="G75" s="50"/>
      <c r="Q75" s="187"/>
    </row>
    <row r="76" spans="1:23" ht="9" customHeight="1">
      <c r="A76" s="24"/>
      <c r="C76" s="50"/>
      <c r="D76" s="50"/>
      <c r="E76" s="50"/>
      <c r="F76" s="50"/>
      <c r="G76" s="50"/>
      <c r="Q76" s="187"/>
    </row>
    <row r="77" spans="1:23" ht="9" customHeight="1">
      <c r="A77" s="24"/>
      <c r="C77" s="50"/>
      <c r="D77" s="50"/>
      <c r="E77" s="50"/>
      <c r="F77" s="50"/>
      <c r="G77" s="50"/>
      <c r="Q77" s="187"/>
    </row>
    <row r="78" spans="1:23" ht="9" customHeight="1">
      <c r="A78" s="24"/>
      <c r="C78" s="50"/>
      <c r="D78" s="50"/>
      <c r="E78" s="50"/>
      <c r="F78" s="50"/>
      <c r="G78" s="50"/>
      <c r="Q78" s="187"/>
    </row>
    <row r="79" spans="1:23" ht="9" customHeight="1">
      <c r="A79" s="24"/>
      <c r="C79" s="50"/>
      <c r="D79" s="50"/>
      <c r="E79" s="50"/>
      <c r="F79" s="50"/>
      <c r="G79" s="50"/>
      <c r="Q79" s="187"/>
    </row>
    <row r="80" spans="1:23" ht="9" customHeight="1">
      <c r="A80" s="24"/>
      <c r="C80" s="50"/>
      <c r="D80" s="50"/>
      <c r="E80" s="50"/>
      <c r="F80" s="50"/>
      <c r="G80" s="50"/>
      <c r="Q80" s="187"/>
    </row>
    <row r="81" spans="1:17" ht="9" customHeight="1">
      <c r="A81" s="194"/>
      <c r="C81" s="50"/>
      <c r="D81" s="50"/>
      <c r="E81" s="50"/>
      <c r="F81" s="50"/>
      <c r="G81" s="50"/>
      <c r="Q81" s="187"/>
    </row>
    <row r="82" spans="1:17" ht="9" customHeight="1">
      <c r="A82" s="196"/>
      <c r="C82" s="50"/>
      <c r="D82" s="50"/>
      <c r="E82" s="50"/>
      <c r="F82" s="50"/>
      <c r="G82" s="50"/>
      <c r="Q82" s="187"/>
    </row>
    <row r="83" spans="1:17" ht="9" customHeight="1">
      <c r="A83" s="24"/>
      <c r="C83" s="50"/>
      <c r="D83" s="50"/>
      <c r="E83" s="50"/>
      <c r="F83" s="50"/>
      <c r="G83" s="50"/>
      <c r="Q83" s="187"/>
    </row>
    <row r="84" spans="1:17" ht="9" customHeight="1">
      <c r="A84" s="24"/>
      <c r="C84" s="50"/>
      <c r="D84" s="50"/>
      <c r="E84" s="50"/>
      <c r="F84" s="50"/>
      <c r="G84" s="50"/>
      <c r="Q84" s="187"/>
    </row>
    <row r="85" spans="1:17" ht="9" customHeight="1">
      <c r="A85" s="24"/>
      <c r="C85" s="50"/>
      <c r="D85" s="50"/>
      <c r="E85" s="50"/>
      <c r="F85" s="50"/>
      <c r="G85" s="50"/>
      <c r="Q85" s="187"/>
    </row>
    <row r="86" spans="1:17" ht="9" customHeight="1">
      <c r="A86" s="24"/>
      <c r="C86" s="50"/>
      <c r="D86" s="50"/>
      <c r="E86" s="50"/>
      <c r="F86" s="50"/>
      <c r="G86" s="50"/>
      <c r="Q86" s="187"/>
    </row>
    <row r="87" spans="1:17" ht="9" customHeight="1">
      <c r="A87" s="24"/>
      <c r="C87" s="50"/>
      <c r="D87" s="50"/>
      <c r="E87" s="50"/>
      <c r="F87" s="50"/>
      <c r="G87" s="50"/>
      <c r="Q87" s="187"/>
    </row>
    <row r="88" spans="1:17" ht="9" customHeight="1">
      <c r="A88" s="24"/>
      <c r="C88" s="50"/>
      <c r="D88" s="50"/>
      <c r="E88" s="50"/>
      <c r="F88" s="50"/>
      <c r="G88" s="50"/>
      <c r="Q88" s="187"/>
    </row>
    <row r="89" spans="1:17" ht="9" customHeight="1">
      <c r="A89" s="24"/>
      <c r="C89" s="50"/>
      <c r="D89" s="50"/>
      <c r="E89" s="50"/>
      <c r="F89" s="50"/>
      <c r="G89" s="50"/>
      <c r="Q89" s="187"/>
    </row>
    <row r="90" spans="1:17" ht="9" customHeight="1">
      <c r="A90" s="24"/>
      <c r="C90" s="50"/>
      <c r="D90" s="50"/>
      <c r="E90" s="50"/>
      <c r="F90" s="50"/>
      <c r="G90" s="50"/>
      <c r="Q90" s="187"/>
    </row>
    <row r="91" spans="1:17" ht="9" customHeight="1">
      <c r="A91" s="24"/>
      <c r="C91" s="50"/>
      <c r="D91" s="50"/>
      <c r="E91" s="50"/>
      <c r="F91" s="50"/>
      <c r="G91" s="50"/>
      <c r="Q91" s="187"/>
    </row>
    <row r="92" spans="1:17" ht="9" customHeight="1">
      <c r="A92" s="196"/>
      <c r="C92" s="50"/>
      <c r="D92" s="50"/>
      <c r="E92" s="50"/>
      <c r="F92" s="50"/>
      <c r="G92" s="50"/>
      <c r="Q92" s="187"/>
    </row>
    <row r="93" spans="1:17" ht="9" customHeight="1">
      <c r="A93" s="24"/>
      <c r="C93" s="50"/>
      <c r="D93" s="50"/>
      <c r="E93" s="50"/>
      <c r="F93" s="50"/>
      <c r="G93" s="50"/>
      <c r="Q93" s="187"/>
    </row>
    <row r="94" spans="1:17" ht="9" customHeight="1">
      <c r="A94" s="24"/>
      <c r="C94" s="50"/>
      <c r="D94" s="50"/>
      <c r="E94" s="50"/>
      <c r="F94" s="50"/>
      <c r="G94" s="50"/>
      <c r="Q94" s="187"/>
    </row>
    <row r="95" spans="1:17" ht="9" customHeight="1">
      <c r="A95" s="24"/>
      <c r="C95" s="50"/>
      <c r="D95" s="50"/>
      <c r="E95" s="50"/>
      <c r="F95" s="50"/>
      <c r="G95" s="50"/>
      <c r="Q95" s="187"/>
    </row>
    <row r="96" spans="1:17">
      <c r="A96" s="197"/>
      <c r="C96" s="50"/>
      <c r="D96" s="50"/>
      <c r="E96" s="50"/>
      <c r="F96" s="50"/>
      <c r="G96" s="50"/>
      <c r="Q96" s="187"/>
    </row>
    <row r="97" spans="1:17">
      <c r="A97" s="197"/>
      <c r="C97" s="50"/>
      <c r="D97" s="50"/>
      <c r="E97" s="50"/>
      <c r="F97" s="50"/>
      <c r="G97" s="50"/>
      <c r="Q97" s="187"/>
    </row>
    <row r="98" spans="1:17">
      <c r="A98" s="197"/>
      <c r="C98" s="50"/>
      <c r="D98" s="50"/>
      <c r="E98" s="50"/>
      <c r="F98" s="50"/>
      <c r="G98" s="50"/>
      <c r="Q98" s="187"/>
    </row>
    <row r="99" spans="1:17">
      <c r="A99" s="197"/>
      <c r="C99" s="50"/>
      <c r="D99" s="50"/>
      <c r="E99" s="50"/>
      <c r="F99" s="50"/>
      <c r="G99" s="50"/>
      <c r="Q99" s="187"/>
    </row>
    <row r="100" spans="1:17">
      <c r="A100" s="197"/>
      <c r="C100" s="50"/>
      <c r="D100" s="50"/>
      <c r="E100" s="50"/>
      <c r="F100" s="50"/>
      <c r="G100" s="50"/>
      <c r="Q100" s="187"/>
    </row>
    <row r="101" spans="1:17">
      <c r="A101" s="197"/>
      <c r="C101" s="50"/>
      <c r="D101" s="50"/>
      <c r="E101" s="50"/>
      <c r="F101" s="50"/>
      <c r="G101" s="50"/>
      <c r="Q101" s="187"/>
    </row>
    <row r="102" spans="1:17">
      <c r="A102" s="197"/>
      <c r="C102" s="50"/>
      <c r="D102" s="50"/>
      <c r="E102" s="50"/>
      <c r="F102" s="50"/>
      <c r="G102" s="50"/>
      <c r="Q102" s="187"/>
    </row>
    <row r="103" spans="1:17" ht="15.75">
      <c r="A103" s="198"/>
      <c r="C103" s="50"/>
      <c r="D103" s="50"/>
      <c r="E103" s="50"/>
      <c r="F103" s="50"/>
      <c r="G103" s="50"/>
      <c r="Q103" s="187"/>
    </row>
    <row r="104" spans="1:17" ht="15.75">
      <c r="A104" s="198"/>
      <c r="C104" s="50"/>
      <c r="D104" s="50"/>
      <c r="E104" s="50"/>
      <c r="F104" s="50"/>
      <c r="G104" s="50"/>
      <c r="Q104" s="187"/>
    </row>
    <row r="105" spans="1:17" ht="15.75">
      <c r="A105" s="198"/>
      <c r="C105" s="50"/>
      <c r="D105" s="50"/>
      <c r="E105" s="50"/>
      <c r="F105" s="50"/>
      <c r="G105" s="50"/>
      <c r="Q105" s="187"/>
    </row>
    <row r="106" spans="1:17" ht="15.75">
      <c r="A106" s="198"/>
      <c r="C106" s="50"/>
      <c r="D106" s="50"/>
      <c r="E106" s="50"/>
      <c r="F106" s="50"/>
      <c r="G106" s="50"/>
      <c r="Q106" s="187"/>
    </row>
    <row r="107" spans="1:17" ht="15.75">
      <c r="A107" s="198"/>
      <c r="C107" s="50"/>
      <c r="D107" s="50"/>
      <c r="E107" s="50"/>
      <c r="F107" s="50"/>
      <c r="G107" s="50"/>
      <c r="Q107" s="187"/>
    </row>
    <row r="108" spans="1:17" ht="15.75">
      <c r="A108" s="198"/>
      <c r="C108" s="50"/>
      <c r="D108" s="50"/>
      <c r="E108" s="50"/>
      <c r="F108" s="50"/>
      <c r="G108" s="50"/>
      <c r="Q108" s="187"/>
    </row>
    <row r="109" spans="1:17" ht="15.75">
      <c r="A109" s="198"/>
      <c r="C109" s="50"/>
      <c r="D109" s="50"/>
      <c r="E109" s="50"/>
      <c r="F109" s="50"/>
      <c r="G109" s="50"/>
      <c r="Q109" s="187"/>
    </row>
    <row r="110" spans="1:17" ht="15.75">
      <c r="A110" s="198"/>
      <c r="C110" s="50"/>
      <c r="D110" s="50"/>
      <c r="E110" s="50"/>
      <c r="F110" s="50"/>
      <c r="G110" s="50"/>
      <c r="Q110" s="187"/>
    </row>
    <row r="111" spans="1:17" ht="15.75">
      <c r="A111" s="198"/>
      <c r="C111" s="50"/>
      <c r="D111" s="50"/>
      <c r="E111" s="50"/>
      <c r="F111" s="50"/>
      <c r="G111" s="50"/>
      <c r="Q111" s="187"/>
    </row>
    <row r="112" spans="1:17" ht="15.75">
      <c r="A112" s="198"/>
      <c r="C112" s="50"/>
      <c r="D112" s="50"/>
      <c r="E112" s="50"/>
      <c r="F112" s="50"/>
      <c r="G112" s="50"/>
      <c r="Q112" s="187"/>
    </row>
    <row r="113" spans="1:17" ht="15.75">
      <c r="A113" s="198"/>
      <c r="C113" s="50"/>
      <c r="D113" s="50"/>
      <c r="E113" s="50"/>
      <c r="F113" s="50"/>
      <c r="G113" s="50"/>
      <c r="Q113" s="187"/>
    </row>
    <row r="114" spans="1:17" ht="15.75">
      <c r="A114" s="198"/>
      <c r="C114" s="50"/>
      <c r="D114" s="50"/>
      <c r="E114" s="50"/>
      <c r="F114" s="50"/>
      <c r="G114" s="50"/>
      <c r="Q114" s="187"/>
    </row>
    <row r="115" spans="1:17" ht="15.75">
      <c r="A115" s="198"/>
      <c r="C115" s="50"/>
      <c r="D115" s="50"/>
      <c r="E115" s="50"/>
      <c r="F115" s="50"/>
      <c r="G115" s="50"/>
      <c r="Q115" s="187"/>
    </row>
    <row r="116" spans="1:17" ht="15.75">
      <c r="A116" s="198"/>
      <c r="C116" s="50"/>
      <c r="D116" s="50"/>
      <c r="E116" s="50"/>
      <c r="F116" s="50"/>
      <c r="G116" s="50"/>
      <c r="Q116" s="187"/>
    </row>
    <row r="117" spans="1:17" ht="15.75">
      <c r="A117" s="198"/>
      <c r="C117" s="50"/>
      <c r="D117" s="50"/>
      <c r="E117" s="50"/>
      <c r="F117" s="50"/>
      <c r="G117" s="50"/>
      <c r="Q117" s="187"/>
    </row>
    <row r="118" spans="1:17" ht="15.75">
      <c r="A118" s="198"/>
      <c r="C118" s="50"/>
      <c r="D118" s="50"/>
      <c r="E118" s="50"/>
      <c r="F118" s="50"/>
      <c r="G118" s="50"/>
      <c r="Q118" s="187"/>
    </row>
    <row r="119" spans="1:17" ht="15.75">
      <c r="A119" s="198"/>
      <c r="C119" s="50"/>
      <c r="D119" s="50"/>
      <c r="E119" s="50"/>
      <c r="F119" s="50"/>
      <c r="G119" s="50"/>
      <c r="Q119" s="187"/>
    </row>
    <row r="120" spans="1:17" ht="15.75">
      <c r="A120" s="198"/>
      <c r="C120" s="50"/>
      <c r="D120" s="50"/>
      <c r="E120" s="50"/>
      <c r="F120" s="50"/>
      <c r="G120" s="50"/>
      <c r="Q120" s="187"/>
    </row>
    <row r="121" spans="1:17" ht="15.75">
      <c r="A121" s="198"/>
      <c r="C121" s="50"/>
      <c r="D121" s="50"/>
      <c r="E121" s="50"/>
      <c r="F121" s="50"/>
      <c r="G121" s="50"/>
      <c r="Q121" s="187"/>
    </row>
    <row r="122" spans="1:17" ht="15.75">
      <c r="A122" s="198"/>
      <c r="C122" s="50"/>
      <c r="D122" s="50"/>
      <c r="E122" s="50"/>
      <c r="F122" s="50"/>
      <c r="G122" s="50"/>
      <c r="Q122" s="187"/>
    </row>
    <row r="123" spans="1:17" ht="15.75">
      <c r="A123" s="198"/>
      <c r="C123" s="50"/>
      <c r="D123" s="50"/>
      <c r="E123" s="50"/>
      <c r="F123" s="50"/>
      <c r="G123" s="50"/>
      <c r="Q123" s="187"/>
    </row>
    <row r="124" spans="1:17" ht="15.75">
      <c r="A124" s="198"/>
      <c r="C124" s="50"/>
      <c r="D124" s="50"/>
      <c r="E124" s="50"/>
      <c r="F124" s="50"/>
      <c r="G124" s="50"/>
      <c r="Q124" s="187"/>
    </row>
    <row r="125" spans="1:17" ht="15.75">
      <c r="A125" s="198"/>
      <c r="C125" s="50"/>
      <c r="D125" s="50"/>
      <c r="E125" s="50"/>
      <c r="F125" s="50"/>
      <c r="G125" s="50"/>
      <c r="Q125" s="187"/>
    </row>
    <row r="126" spans="1:17" ht="15.75">
      <c r="A126" s="198"/>
      <c r="C126" s="50"/>
      <c r="D126" s="50"/>
      <c r="E126" s="50"/>
      <c r="F126" s="50"/>
      <c r="G126" s="50"/>
      <c r="Q126" s="187"/>
    </row>
    <row r="127" spans="1:17" ht="15.75">
      <c r="A127" s="198"/>
      <c r="C127" s="50"/>
      <c r="D127" s="50"/>
      <c r="E127" s="50"/>
      <c r="F127" s="50"/>
      <c r="G127" s="50"/>
      <c r="Q127" s="187"/>
    </row>
    <row r="128" spans="1:17" ht="15.75">
      <c r="A128" s="198"/>
      <c r="C128" s="50"/>
      <c r="D128" s="50"/>
      <c r="E128" s="50"/>
      <c r="F128" s="50"/>
      <c r="G128" s="50"/>
      <c r="Q128" s="187"/>
    </row>
    <row r="129" spans="1:17" ht="15.75">
      <c r="A129" s="198"/>
      <c r="C129" s="50"/>
      <c r="D129" s="50"/>
      <c r="E129" s="50"/>
      <c r="F129" s="50"/>
      <c r="G129" s="50"/>
      <c r="Q129" s="187"/>
    </row>
    <row r="130" spans="1:17" ht="15.75">
      <c r="A130" s="198"/>
      <c r="C130" s="50"/>
      <c r="D130" s="50"/>
      <c r="E130" s="50"/>
      <c r="F130" s="50"/>
      <c r="G130" s="50"/>
      <c r="Q130" s="187"/>
    </row>
    <row r="131" spans="1:17" ht="15.75">
      <c r="A131" s="198"/>
      <c r="C131" s="50"/>
      <c r="D131" s="50"/>
      <c r="E131" s="50"/>
      <c r="F131" s="50"/>
      <c r="G131" s="50"/>
      <c r="Q131" s="187"/>
    </row>
    <row r="132" spans="1:17" ht="15.75">
      <c r="A132" s="198"/>
      <c r="C132" s="50"/>
      <c r="D132" s="50"/>
      <c r="E132" s="50"/>
      <c r="F132" s="50"/>
      <c r="G132" s="50"/>
      <c r="Q132" s="187"/>
    </row>
    <row r="133" spans="1:17" ht="15.75">
      <c r="A133" s="198"/>
      <c r="C133" s="50"/>
      <c r="D133" s="50"/>
      <c r="E133" s="50"/>
      <c r="F133" s="50"/>
      <c r="G133" s="50"/>
      <c r="Q133" s="187"/>
    </row>
    <row r="134" spans="1:17" ht="15.75">
      <c r="A134" s="198"/>
      <c r="C134" s="50"/>
      <c r="D134" s="50"/>
      <c r="E134" s="50"/>
      <c r="F134" s="50"/>
      <c r="G134" s="50"/>
      <c r="Q134" s="187"/>
    </row>
    <row r="135" spans="1:17" ht="15.75">
      <c r="A135" s="198"/>
      <c r="C135" s="50"/>
      <c r="D135" s="50"/>
      <c r="E135" s="50"/>
      <c r="F135" s="50"/>
      <c r="G135" s="50"/>
      <c r="Q135" s="187"/>
    </row>
    <row r="136" spans="1:17" ht="15.75">
      <c r="A136" s="198"/>
      <c r="C136" s="50"/>
      <c r="D136" s="50"/>
      <c r="E136" s="50"/>
      <c r="F136" s="50"/>
      <c r="G136" s="50"/>
      <c r="Q136" s="187"/>
    </row>
    <row r="137" spans="1:17" ht="15.75">
      <c r="A137" s="198"/>
      <c r="C137" s="50"/>
      <c r="D137" s="50"/>
      <c r="E137" s="50"/>
      <c r="F137" s="50"/>
      <c r="G137" s="50"/>
      <c r="Q137" s="187"/>
    </row>
    <row r="138" spans="1:17" ht="15.75">
      <c r="A138" s="198"/>
      <c r="C138" s="50"/>
      <c r="D138" s="50"/>
      <c r="E138" s="50"/>
      <c r="F138" s="50"/>
      <c r="G138" s="50"/>
      <c r="Q138" s="187"/>
    </row>
    <row r="139" spans="1:17" ht="15.75">
      <c r="A139" s="198"/>
      <c r="C139" s="50"/>
      <c r="D139" s="50"/>
      <c r="E139" s="50"/>
      <c r="F139" s="50"/>
      <c r="G139" s="50"/>
      <c r="Q139" s="187"/>
    </row>
    <row r="140" spans="1:17" ht="15.75">
      <c r="A140" s="198"/>
      <c r="C140" s="50"/>
      <c r="D140" s="50"/>
      <c r="E140" s="50"/>
      <c r="F140" s="50"/>
      <c r="G140" s="50"/>
      <c r="Q140" s="187"/>
    </row>
    <row r="141" spans="1:17" ht="15.75">
      <c r="A141" s="198"/>
      <c r="C141" s="50"/>
      <c r="D141" s="50"/>
      <c r="E141" s="50"/>
      <c r="F141" s="50"/>
      <c r="G141" s="50"/>
      <c r="Q141" s="187"/>
    </row>
    <row r="142" spans="1:17" ht="15.75">
      <c r="A142" s="198"/>
      <c r="C142" s="50"/>
      <c r="D142" s="50"/>
      <c r="E142" s="50"/>
      <c r="F142" s="50"/>
      <c r="G142" s="50"/>
      <c r="Q142" s="187"/>
    </row>
    <row r="143" spans="1:17" ht="15.75">
      <c r="A143" s="198"/>
      <c r="C143" s="50"/>
      <c r="D143" s="50"/>
      <c r="E143" s="50"/>
      <c r="F143" s="50"/>
      <c r="G143" s="50"/>
      <c r="Q143" s="187"/>
    </row>
    <row r="144" spans="1:17" ht="15.75">
      <c r="A144" s="198"/>
      <c r="C144" s="50"/>
      <c r="D144" s="50"/>
      <c r="E144" s="50"/>
      <c r="F144" s="50"/>
      <c r="G144" s="50"/>
      <c r="Q144" s="187"/>
    </row>
    <row r="145" spans="1:17" ht="15.75">
      <c r="A145" s="198"/>
      <c r="C145" s="50"/>
      <c r="D145" s="50"/>
      <c r="E145" s="50"/>
      <c r="F145" s="50"/>
      <c r="G145" s="50"/>
      <c r="Q145" s="187"/>
    </row>
    <row r="146" spans="1:17" ht="15.75">
      <c r="A146" s="198"/>
      <c r="C146" s="50"/>
      <c r="D146" s="50"/>
      <c r="E146" s="50"/>
      <c r="F146" s="50"/>
      <c r="G146" s="50"/>
      <c r="Q146" s="187"/>
    </row>
    <row r="147" spans="1:17" ht="15.75">
      <c r="A147" s="198"/>
      <c r="C147" s="50"/>
      <c r="D147" s="50"/>
      <c r="E147" s="50"/>
      <c r="F147" s="50"/>
      <c r="G147" s="50"/>
      <c r="Q147" s="187"/>
    </row>
    <row r="148" spans="1:17" ht="15.75">
      <c r="A148" s="198"/>
      <c r="C148" s="50"/>
      <c r="D148" s="50"/>
      <c r="E148" s="50"/>
      <c r="F148" s="50"/>
      <c r="G148" s="50"/>
      <c r="Q148" s="187"/>
    </row>
    <row r="149" spans="1:17" ht="15.75">
      <c r="A149" s="198"/>
      <c r="C149" s="50"/>
      <c r="D149" s="50"/>
      <c r="E149" s="50"/>
      <c r="F149" s="50"/>
      <c r="G149" s="50"/>
      <c r="Q149" s="187"/>
    </row>
    <row r="150" spans="1:17" ht="15.75">
      <c r="A150" s="198"/>
      <c r="C150" s="50"/>
      <c r="D150" s="50"/>
      <c r="E150" s="50"/>
      <c r="F150" s="50"/>
      <c r="G150" s="50"/>
      <c r="Q150" s="187"/>
    </row>
    <row r="151" spans="1:17" ht="15.75">
      <c r="A151" s="198"/>
      <c r="C151" s="50"/>
      <c r="D151" s="50"/>
      <c r="E151" s="50"/>
      <c r="F151" s="50"/>
      <c r="G151" s="50"/>
      <c r="Q151" s="187"/>
    </row>
    <row r="152" spans="1:17" ht="15.75">
      <c r="A152" s="198"/>
      <c r="C152" s="50"/>
      <c r="D152" s="50"/>
      <c r="E152" s="50"/>
      <c r="F152" s="50"/>
      <c r="G152" s="50"/>
      <c r="Q152" s="187"/>
    </row>
    <row r="153" spans="1:17" ht="15.75">
      <c r="A153" s="198"/>
      <c r="C153" s="50"/>
      <c r="D153" s="50"/>
      <c r="E153" s="50"/>
      <c r="F153" s="50"/>
      <c r="G153" s="50"/>
      <c r="Q153" s="187"/>
    </row>
    <row r="154" spans="1:17" ht="15.75">
      <c r="A154" s="198"/>
      <c r="C154" s="50"/>
      <c r="D154" s="50"/>
      <c r="E154" s="50"/>
      <c r="F154" s="50"/>
      <c r="G154" s="50"/>
      <c r="Q154" s="187"/>
    </row>
    <row r="155" spans="1:17" ht="15.75">
      <c r="A155" s="198"/>
      <c r="C155" s="50"/>
      <c r="D155" s="50"/>
      <c r="E155" s="50"/>
      <c r="F155" s="50"/>
      <c r="G155" s="50"/>
      <c r="Q155" s="187"/>
    </row>
    <row r="156" spans="1:17" ht="15.75">
      <c r="A156" s="198"/>
      <c r="C156" s="50"/>
      <c r="D156" s="50"/>
      <c r="E156" s="50"/>
      <c r="F156" s="50"/>
      <c r="G156" s="50"/>
      <c r="Q156" s="187"/>
    </row>
    <row r="157" spans="1:17" ht="15.75">
      <c r="A157" s="198"/>
      <c r="C157" s="50"/>
      <c r="D157" s="50"/>
      <c r="E157" s="50"/>
      <c r="F157" s="50"/>
      <c r="G157" s="50"/>
      <c r="Q157" s="187"/>
    </row>
    <row r="158" spans="1:17" ht="15.75">
      <c r="A158" s="198"/>
      <c r="C158" s="50"/>
      <c r="D158" s="50"/>
      <c r="E158" s="50"/>
      <c r="F158" s="50"/>
      <c r="G158" s="50"/>
      <c r="Q158" s="187"/>
    </row>
    <row r="159" spans="1:17" ht="15.75">
      <c r="A159" s="198"/>
      <c r="C159" s="50"/>
      <c r="D159" s="50"/>
      <c r="E159" s="50"/>
      <c r="F159" s="50"/>
      <c r="G159" s="50"/>
      <c r="Q159" s="187"/>
    </row>
    <row r="160" spans="1:17" ht="15.75">
      <c r="A160" s="198"/>
      <c r="C160" s="50"/>
      <c r="D160" s="50"/>
      <c r="E160" s="50"/>
      <c r="F160" s="50"/>
      <c r="G160" s="50"/>
      <c r="Q160" s="187"/>
    </row>
    <row r="161" spans="1:17" ht="15.75">
      <c r="A161" s="198"/>
      <c r="C161" s="50"/>
      <c r="D161" s="50"/>
      <c r="E161" s="50"/>
      <c r="F161" s="50"/>
      <c r="G161" s="50"/>
      <c r="Q161" s="187"/>
    </row>
    <row r="162" spans="1:17" ht="15.75">
      <c r="A162" s="198"/>
      <c r="C162" s="50"/>
      <c r="D162" s="50"/>
      <c r="E162" s="50"/>
      <c r="F162" s="50"/>
      <c r="G162" s="50"/>
      <c r="Q162" s="187"/>
    </row>
    <row r="163" spans="1:17" ht="15.75">
      <c r="A163" s="198"/>
      <c r="C163" s="50"/>
      <c r="D163" s="50"/>
      <c r="E163" s="50"/>
      <c r="F163" s="50"/>
      <c r="G163" s="50"/>
      <c r="Q163" s="187"/>
    </row>
    <row r="164" spans="1:17" ht="15.75">
      <c r="A164" s="198"/>
      <c r="C164" s="50"/>
      <c r="D164" s="50"/>
      <c r="E164" s="50"/>
      <c r="F164" s="50"/>
      <c r="G164" s="50"/>
      <c r="Q164" s="187"/>
    </row>
    <row r="165" spans="1:17" ht="15.75">
      <c r="A165" s="198"/>
      <c r="C165" s="50"/>
      <c r="D165" s="50"/>
      <c r="E165" s="50"/>
      <c r="F165" s="50"/>
      <c r="G165" s="50"/>
      <c r="Q165" s="187"/>
    </row>
    <row r="166" spans="1:17" ht="15.75">
      <c r="A166" s="198"/>
      <c r="C166" s="50"/>
      <c r="D166" s="50"/>
      <c r="E166" s="50"/>
      <c r="F166" s="50"/>
      <c r="G166" s="50"/>
      <c r="Q166" s="187"/>
    </row>
    <row r="167" spans="1:17" ht="15.75">
      <c r="A167" s="198"/>
      <c r="C167" s="50"/>
      <c r="D167" s="50"/>
      <c r="E167" s="50"/>
      <c r="F167" s="50"/>
      <c r="G167" s="50"/>
      <c r="Q167" s="187"/>
    </row>
    <row r="168" spans="1:17" ht="15.75">
      <c r="A168" s="198"/>
      <c r="C168" s="50"/>
      <c r="D168" s="50"/>
      <c r="E168" s="50"/>
      <c r="F168" s="50"/>
      <c r="G168" s="50"/>
      <c r="Q168" s="187"/>
    </row>
    <row r="169" spans="1:17" ht="15.75">
      <c r="A169" s="198"/>
      <c r="C169" s="50"/>
      <c r="D169" s="50"/>
      <c r="E169" s="50"/>
      <c r="F169" s="50"/>
      <c r="G169" s="50"/>
      <c r="Q169" s="187"/>
    </row>
    <row r="170" spans="1:17" ht="15.75">
      <c r="A170" s="198"/>
      <c r="C170" s="50"/>
      <c r="D170" s="50"/>
      <c r="E170" s="50"/>
      <c r="F170" s="50"/>
      <c r="G170" s="50"/>
      <c r="Q170" s="187"/>
    </row>
    <row r="171" spans="1:17" ht="15.75">
      <c r="A171" s="198"/>
      <c r="C171" s="50"/>
      <c r="D171" s="50"/>
      <c r="E171" s="50"/>
      <c r="F171" s="50"/>
      <c r="G171" s="50"/>
      <c r="Q171" s="187"/>
    </row>
    <row r="172" spans="1:17" ht="15.75">
      <c r="A172" s="198"/>
      <c r="C172" s="50"/>
      <c r="D172" s="50"/>
      <c r="E172" s="50"/>
      <c r="F172" s="50"/>
      <c r="G172" s="50"/>
      <c r="Q172" s="187"/>
    </row>
    <row r="173" spans="1:17" ht="15.75">
      <c r="A173" s="198"/>
      <c r="C173" s="50"/>
      <c r="D173" s="50"/>
      <c r="E173" s="50"/>
      <c r="F173" s="50"/>
      <c r="G173" s="50"/>
      <c r="Q173" s="187"/>
    </row>
    <row r="174" spans="1:17" ht="15.75">
      <c r="A174" s="198"/>
      <c r="C174" s="50"/>
      <c r="D174" s="50"/>
      <c r="E174" s="50"/>
      <c r="F174" s="50"/>
      <c r="G174" s="50"/>
      <c r="Q174" s="187"/>
    </row>
    <row r="175" spans="1:17" ht="15.75">
      <c r="A175" s="198"/>
      <c r="C175" s="50"/>
      <c r="D175" s="50"/>
      <c r="E175" s="50"/>
      <c r="F175" s="50"/>
      <c r="G175" s="50"/>
      <c r="Q175" s="187"/>
    </row>
    <row r="176" spans="1:17" ht="15.75">
      <c r="A176" s="198"/>
      <c r="C176" s="50"/>
      <c r="D176" s="50"/>
      <c r="E176" s="50"/>
      <c r="F176" s="50"/>
      <c r="G176" s="50"/>
      <c r="Q176" s="187"/>
    </row>
    <row r="177" spans="1:17" ht="15.75">
      <c r="A177" s="198"/>
      <c r="C177" s="50"/>
      <c r="D177" s="50"/>
      <c r="E177" s="50"/>
      <c r="F177" s="50"/>
      <c r="G177" s="50"/>
      <c r="Q177" s="187"/>
    </row>
    <row r="178" spans="1:17" ht="15.75">
      <c r="A178" s="198"/>
      <c r="C178" s="50"/>
      <c r="D178" s="50"/>
      <c r="E178" s="50"/>
      <c r="F178" s="50"/>
      <c r="G178" s="50"/>
      <c r="Q178" s="187"/>
    </row>
    <row r="179" spans="1:17" ht="15.75">
      <c r="A179" s="198"/>
      <c r="C179" s="50"/>
      <c r="D179" s="50"/>
      <c r="E179" s="50"/>
      <c r="F179" s="50"/>
      <c r="G179" s="50"/>
      <c r="Q179" s="187"/>
    </row>
    <row r="180" spans="1:17" ht="15.75">
      <c r="A180" s="198"/>
      <c r="C180" s="50"/>
      <c r="D180" s="50"/>
      <c r="E180" s="50"/>
      <c r="F180" s="50"/>
      <c r="G180" s="50"/>
      <c r="Q180" s="187"/>
    </row>
    <row r="181" spans="1:17" ht="15.75">
      <c r="A181" s="198"/>
      <c r="C181" s="50"/>
      <c r="D181" s="50"/>
      <c r="E181" s="50"/>
      <c r="F181" s="50"/>
      <c r="G181" s="50"/>
      <c r="Q181" s="187"/>
    </row>
    <row r="182" spans="1:17" ht="15.75">
      <c r="A182" s="198"/>
      <c r="C182" s="50"/>
      <c r="D182" s="50"/>
      <c r="E182" s="50"/>
      <c r="F182" s="50"/>
      <c r="G182" s="50"/>
      <c r="Q182" s="187"/>
    </row>
    <row r="183" spans="1:17" ht="15.75">
      <c r="A183" s="198"/>
      <c r="C183" s="50"/>
      <c r="D183" s="50"/>
      <c r="E183" s="50"/>
      <c r="F183" s="50"/>
      <c r="G183" s="50"/>
      <c r="Q183" s="187"/>
    </row>
    <row r="184" spans="1:17" ht="15.75">
      <c r="A184" s="198"/>
      <c r="C184" s="50"/>
      <c r="D184" s="50"/>
      <c r="E184" s="50"/>
      <c r="F184" s="50"/>
      <c r="G184" s="50"/>
      <c r="Q184" s="187"/>
    </row>
    <row r="185" spans="1:17" ht="15.75">
      <c r="A185" s="198"/>
      <c r="C185" s="50"/>
      <c r="D185" s="50"/>
      <c r="E185" s="50"/>
      <c r="F185" s="50"/>
      <c r="G185" s="50"/>
      <c r="Q185" s="187"/>
    </row>
    <row r="186" spans="1:17" ht="15.75">
      <c r="A186" s="198"/>
      <c r="C186" s="50"/>
      <c r="D186" s="50"/>
      <c r="E186" s="50"/>
      <c r="F186" s="50"/>
      <c r="G186" s="50"/>
      <c r="Q186" s="187"/>
    </row>
    <row r="187" spans="1:17" ht="15.75">
      <c r="A187" s="198"/>
      <c r="C187" s="50"/>
      <c r="D187" s="50"/>
      <c r="E187" s="50"/>
      <c r="F187" s="50"/>
      <c r="G187" s="50"/>
      <c r="Q187" s="187"/>
    </row>
    <row r="188" spans="1:17" ht="15.75">
      <c r="A188" s="198"/>
      <c r="C188" s="50"/>
      <c r="D188" s="50"/>
      <c r="E188" s="50"/>
      <c r="F188" s="50"/>
      <c r="G188" s="50"/>
      <c r="Q188" s="187"/>
    </row>
    <row r="189" spans="1:17" ht="15.75">
      <c r="A189" s="198"/>
      <c r="C189" s="50"/>
      <c r="D189" s="50"/>
      <c r="E189" s="50"/>
      <c r="F189" s="50"/>
      <c r="G189" s="50"/>
      <c r="Q189" s="187"/>
    </row>
    <row r="190" spans="1:17" ht="15.75">
      <c r="A190" s="198"/>
      <c r="C190" s="50"/>
      <c r="D190" s="50"/>
      <c r="E190" s="50"/>
      <c r="F190" s="50"/>
      <c r="G190" s="50"/>
      <c r="Q190" s="187"/>
    </row>
    <row r="191" spans="1:17" ht="15.75">
      <c r="A191" s="198"/>
      <c r="C191" s="50"/>
      <c r="D191" s="50"/>
      <c r="E191" s="50"/>
      <c r="F191" s="50"/>
      <c r="G191" s="50"/>
      <c r="Q191" s="187"/>
    </row>
    <row r="192" spans="1:17" ht="15.75">
      <c r="A192" s="198"/>
      <c r="C192" s="50"/>
      <c r="D192" s="50"/>
      <c r="E192" s="50"/>
      <c r="F192" s="50"/>
      <c r="G192" s="50"/>
      <c r="Q192" s="187"/>
    </row>
    <row r="193" spans="1:17" ht="15.75">
      <c r="A193" s="198"/>
      <c r="C193" s="50"/>
      <c r="D193" s="50"/>
      <c r="E193" s="50"/>
      <c r="F193" s="50"/>
      <c r="G193" s="50"/>
      <c r="Q193" s="187"/>
    </row>
    <row r="194" spans="1:17" ht="15.75">
      <c r="A194" s="27"/>
      <c r="C194" s="50"/>
      <c r="D194" s="50"/>
      <c r="E194" s="50"/>
      <c r="F194" s="50"/>
      <c r="G194" s="50"/>
      <c r="Q194" s="187"/>
    </row>
    <row r="195" spans="1:17" ht="15.75">
      <c r="A195" s="27"/>
      <c r="C195" s="50"/>
      <c r="D195" s="50"/>
      <c r="E195" s="50"/>
      <c r="F195" s="50"/>
      <c r="G195" s="50"/>
      <c r="Q195" s="187"/>
    </row>
    <row r="196" spans="1:17" ht="15.75">
      <c r="A196" s="27"/>
      <c r="C196" s="50"/>
      <c r="D196" s="50"/>
      <c r="E196" s="50"/>
      <c r="F196" s="50"/>
      <c r="G196" s="50"/>
      <c r="Q196" s="187"/>
    </row>
    <row r="197" spans="1:17" ht="15.75">
      <c r="A197" s="27"/>
      <c r="C197" s="50"/>
      <c r="D197" s="50"/>
      <c r="E197" s="50"/>
      <c r="F197" s="50"/>
      <c r="G197" s="50"/>
    </row>
    <row r="198" spans="1:17" ht="15.75">
      <c r="A198" s="27"/>
      <c r="C198" s="50"/>
      <c r="D198" s="50"/>
      <c r="E198" s="50"/>
      <c r="F198" s="50"/>
      <c r="G198" s="50"/>
    </row>
    <row r="199" spans="1:17" ht="15.75">
      <c r="A199" s="27"/>
      <c r="C199" s="50"/>
      <c r="D199" s="50"/>
      <c r="E199" s="50"/>
      <c r="F199" s="50"/>
      <c r="G199" s="50"/>
    </row>
    <row r="200" spans="1:17" ht="15.75">
      <c r="A200" s="27"/>
      <c r="C200" s="50"/>
      <c r="D200" s="50"/>
      <c r="E200" s="50"/>
      <c r="F200" s="50"/>
      <c r="G200" s="50"/>
    </row>
    <row r="201" spans="1:17" ht="15.75">
      <c r="A201" s="27"/>
      <c r="C201" s="50"/>
      <c r="D201" s="50"/>
      <c r="E201" s="50"/>
      <c r="F201" s="50"/>
      <c r="G201" s="50"/>
    </row>
    <row r="202" spans="1:17" ht="15.75">
      <c r="A202" s="27"/>
      <c r="C202" s="50"/>
      <c r="D202" s="50"/>
      <c r="E202" s="50"/>
      <c r="F202" s="50"/>
      <c r="G202" s="50"/>
    </row>
    <row r="203" spans="1:17" ht="15.75">
      <c r="A203" s="27"/>
      <c r="C203" s="50"/>
      <c r="D203" s="50"/>
      <c r="E203" s="50"/>
      <c r="F203" s="50"/>
      <c r="G203" s="50"/>
    </row>
    <row r="204" spans="1:17" ht="15.75">
      <c r="A204" s="27"/>
      <c r="C204" s="50"/>
      <c r="D204" s="50"/>
      <c r="E204" s="50"/>
      <c r="F204" s="50"/>
      <c r="G204" s="50"/>
    </row>
    <row r="205" spans="1:17" ht="15.75">
      <c r="A205" s="27"/>
      <c r="C205" s="50"/>
      <c r="D205" s="50"/>
      <c r="E205" s="50"/>
      <c r="F205" s="50"/>
      <c r="G205" s="50"/>
    </row>
    <row r="206" spans="1:17" ht="15.75">
      <c r="A206" s="27"/>
      <c r="C206" s="50"/>
      <c r="D206" s="50"/>
      <c r="E206" s="50"/>
      <c r="F206" s="50"/>
      <c r="G206" s="50"/>
    </row>
    <row r="207" spans="1:17" ht="15.75">
      <c r="A207" s="27"/>
      <c r="C207" s="50"/>
      <c r="D207" s="50"/>
      <c r="E207" s="50"/>
      <c r="F207" s="50"/>
      <c r="G207" s="50"/>
    </row>
    <row r="208" spans="1:17" ht="15.75">
      <c r="A208" s="27"/>
      <c r="C208" s="50"/>
      <c r="D208" s="50"/>
      <c r="E208" s="50"/>
      <c r="F208" s="50"/>
      <c r="G208" s="50"/>
    </row>
    <row r="209" spans="1:7" ht="15.75">
      <c r="A209" s="27"/>
      <c r="C209" s="50"/>
      <c r="D209" s="50"/>
      <c r="E209" s="50"/>
      <c r="F209" s="50"/>
      <c r="G209" s="50"/>
    </row>
    <row r="210" spans="1:7" ht="15.75">
      <c r="A210" s="27"/>
      <c r="C210" s="50"/>
      <c r="D210" s="50"/>
      <c r="E210" s="50"/>
      <c r="F210" s="50"/>
      <c r="G210" s="50"/>
    </row>
    <row r="211" spans="1:7" ht="15.75">
      <c r="A211" s="27"/>
      <c r="C211" s="50"/>
      <c r="D211" s="50"/>
      <c r="E211" s="50"/>
      <c r="F211" s="50"/>
      <c r="G211" s="50"/>
    </row>
    <row r="212" spans="1:7" ht="15.75">
      <c r="A212" s="27"/>
      <c r="C212" s="50"/>
      <c r="D212" s="50"/>
      <c r="E212" s="50"/>
      <c r="F212" s="50"/>
      <c r="G212" s="50"/>
    </row>
    <row r="213" spans="1:7" ht="15.75">
      <c r="A213" s="27"/>
      <c r="C213" s="50"/>
      <c r="D213" s="50"/>
      <c r="E213" s="50"/>
      <c r="F213" s="50"/>
      <c r="G213" s="50"/>
    </row>
    <row r="214" spans="1:7" ht="15.75">
      <c r="A214" s="27"/>
      <c r="C214" s="50"/>
      <c r="D214" s="50"/>
      <c r="E214" s="50"/>
      <c r="F214" s="50"/>
      <c r="G214" s="50"/>
    </row>
    <row r="215" spans="1:7" ht="15.75">
      <c r="A215" s="27"/>
      <c r="C215" s="50"/>
      <c r="D215" s="50"/>
      <c r="E215" s="50"/>
      <c r="F215" s="50"/>
      <c r="G215" s="50"/>
    </row>
    <row r="216" spans="1:7" ht="15.75">
      <c r="A216" s="27"/>
      <c r="C216" s="50"/>
      <c r="D216" s="50"/>
      <c r="E216" s="50"/>
      <c r="F216" s="50"/>
      <c r="G216" s="50"/>
    </row>
    <row r="217" spans="1:7" ht="15.75">
      <c r="A217" s="27"/>
      <c r="C217" s="50"/>
      <c r="D217" s="50"/>
      <c r="E217" s="50"/>
      <c r="F217" s="50"/>
      <c r="G217" s="50"/>
    </row>
    <row r="218" spans="1:7" ht="15.75">
      <c r="A218" s="27"/>
      <c r="C218" s="50"/>
      <c r="D218" s="50"/>
      <c r="E218" s="50"/>
      <c r="F218" s="50"/>
      <c r="G218" s="50"/>
    </row>
    <row r="219" spans="1:7" ht="15.75">
      <c r="A219" s="27"/>
      <c r="C219" s="50"/>
      <c r="D219" s="50"/>
      <c r="E219" s="50"/>
      <c r="F219" s="50"/>
      <c r="G219" s="50"/>
    </row>
    <row r="220" spans="1:7" ht="15.75">
      <c r="A220" s="27"/>
      <c r="C220" s="50"/>
      <c r="D220" s="50"/>
      <c r="E220" s="50"/>
      <c r="F220" s="50"/>
      <c r="G220" s="50"/>
    </row>
    <row r="221" spans="1:7" ht="15.75">
      <c r="A221" s="27"/>
      <c r="C221" s="50"/>
      <c r="D221" s="50"/>
      <c r="E221" s="50"/>
      <c r="F221" s="50"/>
      <c r="G221" s="50"/>
    </row>
    <row r="222" spans="1:7" ht="15.75">
      <c r="A222" s="27"/>
      <c r="C222" s="50"/>
      <c r="D222" s="50"/>
      <c r="E222" s="50"/>
      <c r="F222" s="50"/>
      <c r="G222" s="50"/>
    </row>
    <row r="223" spans="1:7" ht="15.75">
      <c r="A223" s="27"/>
      <c r="C223" s="50"/>
      <c r="D223" s="50"/>
      <c r="E223" s="50"/>
      <c r="F223" s="50"/>
      <c r="G223" s="50"/>
    </row>
    <row r="224" spans="1:7" ht="15.75">
      <c r="A224" s="27"/>
      <c r="C224" s="50"/>
      <c r="D224" s="50"/>
      <c r="E224" s="50"/>
      <c r="F224" s="50"/>
      <c r="G224" s="50"/>
    </row>
    <row r="225" spans="1:7" ht="15.75">
      <c r="A225" s="27"/>
      <c r="C225" s="50"/>
      <c r="D225" s="50"/>
      <c r="E225" s="50"/>
      <c r="F225" s="50"/>
      <c r="G225" s="50"/>
    </row>
    <row r="226" spans="1:7" ht="15.75">
      <c r="A226" s="27"/>
      <c r="C226" s="50"/>
      <c r="D226" s="50"/>
      <c r="E226" s="50"/>
      <c r="F226" s="50"/>
      <c r="G226" s="50"/>
    </row>
    <row r="227" spans="1:7" ht="15.75">
      <c r="A227" s="27"/>
      <c r="C227" s="50"/>
      <c r="D227" s="50"/>
      <c r="E227" s="50"/>
      <c r="F227" s="50"/>
      <c r="G227" s="50"/>
    </row>
    <row r="228" spans="1:7" ht="15.75">
      <c r="A228" s="27"/>
      <c r="C228" s="50"/>
      <c r="D228" s="50"/>
      <c r="E228" s="50"/>
      <c r="F228" s="50"/>
      <c r="G228" s="50"/>
    </row>
    <row r="229" spans="1:7" ht="15.75">
      <c r="A229" s="27"/>
      <c r="C229" s="50"/>
      <c r="D229" s="50"/>
      <c r="E229" s="50"/>
      <c r="F229" s="50"/>
      <c r="G229" s="50"/>
    </row>
    <row r="230" spans="1:7" ht="15.75">
      <c r="A230" s="27"/>
      <c r="C230" s="50"/>
      <c r="D230" s="50"/>
      <c r="E230" s="50"/>
      <c r="F230" s="50"/>
      <c r="G230" s="50"/>
    </row>
    <row r="231" spans="1:7" ht="15.75">
      <c r="A231" s="27"/>
      <c r="C231" s="50"/>
      <c r="D231" s="50"/>
      <c r="E231" s="50"/>
      <c r="F231" s="50"/>
      <c r="G231" s="50"/>
    </row>
    <row r="232" spans="1:7" ht="15.75">
      <c r="A232" s="27"/>
      <c r="C232" s="50"/>
      <c r="D232" s="50"/>
      <c r="E232" s="50"/>
      <c r="F232" s="50"/>
      <c r="G232" s="50"/>
    </row>
    <row r="233" spans="1:7" ht="15.75">
      <c r="A233" s="27"/>
      <c r="C233" s="50"/>
      <c r="D233" s="50"/>
      <c r="E233" s="50"/>
      <c r="F233" s="50"/>
      <c r="G233" s="50"/>
    </row>
    <row r="234" spans="1:7" ht="15.75">
      <c r="A234" s="27"/>
      <c r="C234" s="50"/>
      <c r="D234" s="50"/>
      <c r="E234" s="50"/>
      <c r="F234" s="50"/>
      <c r="G234" s="50"/>
    </row>
    <row r="235" spans="1:7" ht="15.75">
      <c r="A235" s="27"/>
      <c r="C235" s="50"/>
      <c r="D235" s="50"/>
      <c r="E235" s="50"/>
      <c r="F235" s="50"/>
      <c r="G235" s="50"/>
    </row>
    <row r="236" spans="1:7" ht="15.75">
      <c r="A236" s="27"/>
      <c r="C236" s="50"/>
      <c r="D236" s="50"/>
      <c r="E236" s="50"/>
      <c r="F236" s="50"/>
      <c r="G236" s="50"/>
    </row>
    <row r="237" spans="1:7" ht="15.75">
      <c r="A237" s="27"/>
      <c r="C237" s="50"/>
      <c r="D237" s="50"/>
      <c r="E237" s="50"/>
      <c r="F237" s="50"/>
      <c r="G237" s="50"/>
    </row>
    <row r="238" spans="1:7" ht="15.75">
      <c r="A238" s="27"/>
      <c r="C238" s="50"/>
      <c r="D238" s="50"/>
      <c r="E238" s="50"/>
      <c r="F238" s="50"/>
      <c r="G238" s="50"/>
    </row>
    <row r="239" spans="1:7" ht="15.75">
      <c r="A239" s="27"/>
      <c r="C239" s="50"/>
      <c r="D239" s="50"/>
      <c r="E239" s="50"/>
      <c r="F239" s="50"/>
      <c r="G239" s="50"/>
    </row>
    <row r="240" spans="1:7" ht="15.75">
      <c r="A240" s="27"/>
      <c r="C240" s="50"/>
      <c r="D240" s="50"/>
      <c r="E240" s="50"/>
      <c r="F240" s="50"/>
      <c r="G240" s="50"/>
    </row>
    <row r="241" spans="1:7" ht="15.75">
      <c r="A241" s="27"/>
      <c r="C241" s="50"/>
      <c r="D241" s="50"/>
      <c r="E241" s="50"/>
      <c r="F241" s="50"/>
      <c r="G241" s="50"/>
    </row>
    <row r="242" spans="1:7" ht="15.75">
      <c r="A242" s="27"/>
      <c r="C242" s="50"/>
      <c r="D242" s="50"/>
      <c r="E242" s="50"/>
      <c r="F242" s="50"/>
      <c r="G242" s="50"/>
    </row>
    <row r="243" spans="1:7" ht="15.75">
      <c r="A243" s="27"/>
      <c r="C243" s="50"/>
      <c r="D243" s="50"/>
      <c r="E243" s="50"/>
      <c r="F243" s="50"/>
      <c r="G243" s="50"/>
    </row>
    <row r="244" spans="1:7" ht="15.75">
      <c r="A244" s="27"/>
      <c r="C244" s="50"/>
      <c r="D244" s="50"/>
      <c r="E244" s="50"/>
      <c r="F244" s="50"/>
      <c r="G244" s="50"/>
    </row>
    <row r="245" spans="1:7" ht="15.75">
      <c r="A245" s="27"/>
      <c r="C245" s="50"/>
      <c r="D245" s="50"/>
      <c r="E245" s="50"/>
      <c r="F245" s="50"/>
      <c r="G245" s="50"/>
    </row>
    <row r="246" spans="1:7" ht="15.75">
      <c r="A246" s="27"/>
      <c r="C246" s="50"/>
      <c r="D246" s="50"/>
      <c r="E246" s="50"/>
      <c r="F246" s="50"/>
      <c r="G246" s="50"/>
    </row>
    <row r="247" spans="1:7" ht="15.75">
      <c r="A247" s="27"/>
      <c r="C247" s="50"/>
      <c r="D247" s="50"/>
      <c r="E247" s="50"/>
      <c r="F247" s="50"/>
      <c r="G247" s="50"/>
    </row>
    <row r="248" spans="1:7" ht="15.75">
      <c r="A248" s="27"/>
      <c r="C248" s="50"/>
      <c r="D248" s="50"/>
      <c r="E248" s="50"/>
      <c r="F248" s="50"/>
      <c r="G248" s="50"/>
    </row>
    <row r="249" spans="1:7" ht="15.75">
      <c r="A249" s="27"/>
      <c r="C249" s="50"/>
      <c r="D249" s="50"/>
      <c r="E249" s="50"/>
      <c r="F249" s="50"/>
      <c r="G249" s="50"/>
    </row>
    <row r="250" spans="1:7" ht="15.75">
      <c r="A250" s="27"/>
      <c r="C250" s="50"/>
      <c r="D250" s="50"/>
      <c r="E250" s="50"/>
      <c r="F250" s="50"/>
      <c r="G250" s="50"/>
    </row>
    <row r="251" spans="1:7" ht="15.75">
      <c r="A251" s="27"/>
      <c r="C251" s="50"/>
      <c r="D251" s="50"/>
      <c r="E251" s="50"/>
      <c r="F251" s="50"/>
      <c r="G251" s="50"/>
    </row>
    <row r="252" spans="1:7" ht="15.75">
      <c r="A252" s="27"/>
      <c r="C252" s="50"/>
      <c r="D252" s="50"/>
      <c r="E252" s="50"/>
      <c r="F252" s="50"/>
      <c r="G252" s="50"/>
    </row>
    <row r="253" spans="1:7" ht="15.75">
      <c r="A253" s="27"/>
      <c r="C253" s="50"/>
      <c r="D253" s="50"/>
      <c r="E253" s="50"/>
      <c r="F253" s="50"/>
      <c r="G253" s="50"/>
    </row>
    <row r="254" spans="1:7" ht="15.75">
      <c r="A254" s="27"/>
      <c r="C254" s="50"/>
      <c r="D254" s="50"/>
      <c r="E254" s="50"/>
      <c r="F254" s="50"/>
      <c r="G254" s="50"/>
    </row>
    <row r="255" spans="1:7" ht="15.75">
      <c r="A255" s="27"/>
      <c r="C255" s="50"/>
      <c r="D255" s="50"/>
      <c r="E255" s="50"/>
      <c r="F255" s="50"/>
      <c r="G255" s="50"/>
    </row>
    <row r="256" spans="1:7" ht="15.75">
      <c r="A256" s="27"/>
      <c r="C256" s="50"/>
      <c r="D256" s="50"/>
      <c r="E256" s="50"/>
      <c r="F256" s="50"/>
      <c r="G256" s="50"/>
    </row>
    <row r="257" spans="1:7" ht="15.75">
      <c r="A257" s="27"/>
      <c r="C257" s="50"/>
      <c r="D257" s="50"/>
      <c r="E257" s="50"/>
      <c r="F257" s="50"/>
      <c r="G257" s="50"/>
    </row>
    <row r="258" spans="1:7" ht="15.75">
      <c r="A258" s="27"/>
      <c r="C258" s="50"/>
      <c r="D258" s="50"/>
      <c r="E258" s="50"/>
      <c r="F258" s="50"/>
      <c r="G258" s="50"/>
    </row>
    <row r="259" spans="1:7" ht="15.75">
      <c r="A259" s="27"/>
      <c r="C259" s="50"/>
      <c r="D259" s="50"/>
      <c r="E259" s="50"/>
      <c r="F259" s="50"/>
      <c r="G259" s="50"/>
    </row>
    <row r="260" spans="1:7" ht="15.75">
      <c r="A260" s="27"/>
      <c r="C260" s="50"/>
      <c r="D260" s="50"/>
      <c r="E260" s="50"/>
      <c r="F260" s="50"/>
      <c r="G260" s="50"/>
    </row>
    <row r="261" spans="1:7" ht="15.75">
      <c r="A261" s="27"/>
      <c r="C261" s="50"/>
      <c r="D261" s="50"/>
      <c r="E261" s="50"/>
      <c r="F261" s="50"/>
      <c r="G261" s="50"/>
    </row>
    <row r="262" spans="1:7" ht="15.75">
      <c r="A262" s="27"/>
      <c r="C262" s="50"/>
      <c r="D262" s="50"/>
      <c r="E262" s="50"/>
      <c r="F262" s="50"/>
      <c r="G262" s="50"/>
    </row>
    <row r="263" spans="1:7" ht="15.75">
      <c r="A263" s="27"/>
      <c r="C263" s="50"/>
      <c r="D263" s="50"/>
      <c r="E263" s="50"/>
      <c r="F263" s="50"/>
      <c r="G263" s="50"/>
    </row>
    <row r="264" spans="1:7" ht="15.75">
      <c r="A264" s="27"/>
      <c r="C264" s="50"/>
      <c r="D264" s="50"/>
      <c r="E264" s="50"/>
      <c r="F264" s="50"/>
      <c r="G264" s="50"/>
    </row>
    <row r="265" spans="1:7" ht="15.75">
      <c r="A265" s="27"/>
      <c r="C265" s="50"/>
      <c r="D265" s="50"/>
      <c r="E265" s="50"/>
      <c r="F265" s="50"/>
      <c r="G265" s="50"/>
    </row>
    <row r="266" spans="1:7" ht="15.75">
      <c r="A266" s="27"/>
    </row>
    <row r="267" spans="1:7" ht="15.75">
      <c r="A267" s="27"/>
    </row>
    <row r="268" spans="1:7" ht="15.75">
      <c r="A268" s="27"/>
    </row>
    <row r="269" spans="1:7" ht="15.75">
      <c r="A269" s="27"/>
    </row>
    <row r="270" spans="1:7" ht="15.75">
      <c r="A270" s="27"/>
    </row>
    <row r="271" spans="1:7" ht="15.75">
      <c r="A271" s="27"/>
    </row>
    <row r="272" spans="1:7" ht="15.75">
      <c r="A272" s="27"/>
    </row>
    <row r="273" spans="1:1" ht="15.75">
      <c r="A273" s="27"/>
    </row>
    <row r="274" spans="1:1" ht="15.75">
      <c r="A274" s="27"/>
    </row>
    <row r="275" spans="1:1" ht="15.75">
      <c r="A275" s="27"/>
    </row>
    <row r="276" spans="1:1" ht="15.75">
      <c r="A276" s="27"/>
    </row>
    <row r="277" spans="1:1" ht="15.75">
      <c r="A277" s="27"/>
    </row>
    <row r="278" spans="1:1" ht="15.75">
      <c r="A278" s="27"/>
    </row>
    <row r="279" spans="1:1" ht="15.75">
      <c r="A279" s="27"/>
    </row>
    <row r="280" spans="1:1" ht="15.75">
      <c r="A280" s="27"/>
    </row>
    <row r="281" spans="1:1" ht="15.75">
      <c r="A281" s="27"/>
    </row>
    <row r="282" spans="1:1" ht="15.75">
      <c r="A282" s="27"/>
    </row>
    <row r="283" spans="1:1" ht="15.75">
      <c r="A283" s="27"/>
    </row>
    <row r="284" spans="1:1" ht="15.75">
      <c r="A284" s="27"/>
    </row>
    <row r="285" spans="1:1" ht="15.75">
      <c r="A285" s="27"/>
    </row>
    <row r="286" spans="1:1" ht="15.75">
      <c r="A286" s="27"/>
    </row>
    <row r="287" spans="1:1" ht="15.75">
      <c r="A287" s="27"/>
    </row>
    <row r="288" spans="1:1" ht="15.75">
      <c r="A288" s="27"/>
    </row>
    <row r="289" spans="1:1" ht="15.75">
      <c r="A289" s="27"/>
    </row>
    <row r="290" spans="1:1" ht="15.75">
      <c r="A290" s="27"/>
    </row>
    <row r="291" spans="1:1" ht="15.75">
      <c r="A291" s="27"/>
    </row>
    <row r="292" spans="1:1" ht="15.75">
      <c r="A292" s="27"/>
    </row>
    <row r="293" spans="1:1" ht="15.75">
      <c r="A293" s="27"/>
    </row>
    <row r="294" spans="1:1" ht="15.75">
      <c r="A294" s="27"/>
    </row>
    <row r="295" spans="1:1" ht="15.75">
      <c r="A295" s="27"/>
    </row>
    <row r="296" spans="1:1" ht="15.75">
      <c r="A296" s="27"/>
    </row>
    <row r="297" spans="1:1" ht="15.75">
      <c r="A297" s="27"/>
    </row>
    <row r="298" spans="1:1" ht="15.75">
      <c r="A298" s="27"/>
    </row>
    <row r="299" spans="1:1" ht="15.75">
      <c r="A299" s="27"/>
    </row>
    <row r="300" spans="1:1" ht="15.75">
      <c r="A300" s="27"/>
    </row>
    <row r="301" spans="1:1" ht="15.75">
      <c r="A301" s="27"/>
    </row>
    <row r="302" spans="1:1" ht="15.75">
      <c r="A302" s="27"/>
    </row>
    <row r="303" spans="1:1" ht="15.75">
      <c r="A303" s="27"/>
    </row>
    <row r="304" spans="1:1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  <row r="647" spans="1:1" ht="15.75">
      <c r="A647" s="27"/>
    </row>
    <row r="648" spans="1:1" ht="15.75">
      <c r="A648" s="27"/>
    </row>
    <row r="649" spans="1:1" ht="15.75">
      <c r="A649" s="27"/>
    </row>
  </sheetData>
  <mergeCells count="4">
    <mergeCell ref="A2:Q2"/>
    <mergeCell ref="A3:Q3"/>
    <mergeCell ref="A4:Q4"/>
    <mergeCell ref="A5:Q5"/>
  </mergeCells>
  <pageMargins left="0.93" right="0.54" top="0.61" bottom="0.7" header="0.5" footer="0.5"/>
  <pageSetup scale="47" orientation="landscape" horizontalDpi="300" verticalDpi="300" r:id="rId1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>
  <sheetPr codeName="Sheet40">
    <pageSetUpPr fitToPage="1"/>
  </sheetPr>
  <dimension ref="A1:Z649"/>
  <sheetViews>
    <sheetView topLeftCell="A2" zoomScale="25" zoomScaleNormal="25" workbookViewId="0"/>
  </sheetViews>
  <sheetFormatPr defaultColWidth="11.42578125" defaultRowHeight="60"/>
  <cols>
    <col min="1" max="1" width="174.7109375" style="28" customWidth="1"/>
    <col min="2" max="2" width="39.42578125" customWidth="1"/>
    <col min="3" max="3" width="48.7109375" style="266" customWidth="1"/>
    <col min="4" max="4" width="41.140625" customWidth="1"/>
    <col min="5" max="5" width="48.7109375" customWidth="1"/>
    <col min="6" max="6" width="51.140625" customWidth="1"/>
    <col min="7" max="7" width="48.7109375" customWidth="1"/>
    <col min="8" max="8" width="64" customWidth="1"/>
    <col min="9" max="9" width="42.42578125" customWidth="1"/>
    <col min="10" max="10" width="39.42578125" customWidth="1"/>
    <col min="11" max="11" width="48.7109375" customWidth="1"/>
    <col min="12" max="12" width="41.140625" customWidth="1"/>
    <col min="13" max="13" width="48.7109375" customWidth="1"/>
    <col min="14" max="14" width="51.140625" customWidth="1"/>
    <col min="15" max="15" width="48.7109375" customWidth="1"/>
    <col min="16" max="16" width="58.28515625" customWidth="1"/>
    <col min="17" max="17" width="42.42578125" customWidth="1"/>
    <col min="18" max="18" width="6.5703125" style="267" customWidth="1"/>
    <col min="19" max="24" width="9.140625" customWidth="1"/>
    <col min="25" max="25" width="11.28515625" bestFit="1" customWidth="1"/>
    <col min="26" max="26" width="10.140625" bestFit="1" customWidth="1"/>
    <col min="27" max="28" width="9.140625" customWidth="1"/>
    <col min="29" max="29" width="10.140625" bestFit="1" customWidth="1"/>
    <col min="30" max="256" width="9.140625" customWidth="1"/>
    <col min="257" max="257" width="174.7109375" customWidth="1"/>
    <col min="258" max="258" width="39.42578125" customWidth="1"/>
    <col min="259" max="259" width="48.7109375" customWidth="1"/>
    <col min="260" max="260" width="41.140625" customWidth="1"/>
    <col min="261" max="261" width="48.7109375" customWidth="1"/>
    <col min="262" max="262" width="51.140625" customWidth="1"/>
    <col min="263" max="263" width="48.7109375" customWidth="1"/>
    <col min="264" max="264" width="64" customWidth="1"/>
    <col min="265" max="265" width="42.42578125" customWidth="1"/>
    <col min="266" max="266" width="39.42578125" customWidth="1"/>
    <col min="267" max="267" width="48.7109375" customWidth="1"/>
    <col min="268" max="268" width="41.140625" customWidth="1"/>
    <col min="269" max="269" width="48.7109375" customWidth="1"/>
    <col min="270" max="270" width="51.140625" customWidth="1"/>
    <col min="271" max="271" width="48.7109375" customWidth="1"/>
    <col min="272" max="272" width="58.28515625" customWidth="1"/>
    <col min="273" max="273" width="42.42578125" customWidth="1"/>
    <col min="274" max="274" width="6.5703125" customWidth="1"/>
    <col min="275" max="280" width="9.140625" customWidth="1"/>
    <col min="281" max="281" width="11.28515625" bestFit="1" customWidth="1"/>
    <col min="282" max="282" width="10.140625" bestFit="1" customWidth="1"/>
    <col min="283" max="284" width="9.140625" customWidth="1"/>
    <col min="285" max="285" width="10.140625" bestFit="1" customWidth="1"/>
    <col min="286" max="512" width="9.140625" customWidth="1"/>
    <col min="513" max="513" width="174.7109375" customWidth="1"/>
    <col min="514" max="514" width="39.42578125" customWidth="1"/>
    <col min="515" max="515" width="48.7109375" customWidth="1"/>
    <col min="516" max="516" width="41.140625" customWidth="1"/>
    <col min="517" max="517" width="48.7109375" customWidth="1"/>
    <col min="518" max="518" width="51.140625" customWidth="1"/>
    <col min="519" max="519" width="48.7109375" customWidth="1"/>
    <col min="520" max="520" width="64" customWidth="1"/>
    <col min="521" max="521" width="42.42578125" customWidth="1"/>
    <col min="522" max="522" width="39.42578125" customWidth="1"/>
    <col min="523" max="523" width="48.7109375" customWidth="1"/>
    <col min="524" max="524" width="41.140625" customWidth="1"/>
    <col min="525" max="525" width="48.7109375" customWidth="1"/>
    <col min="526" max="526" width="51.140625" customWidth="1"/>
    <col min="527" max="527" width="48.7109375" customWidth="1"/>
    <col min="528" max="528" width="58.28515625" customWidth="1"/>
    <col min="529" max="529" width="42.42578125" customWidth="1"/>
    <col min="530" max="530" width="6.5703125" customWidth="1"/>
    <col min="531" max="536" width="9.140625" customWidth="1"/>
    <col min="537" max="537" width="11.28515625" bestFit="1" customWidth="1"/>
    <col min="538" max="538" width="10.140625" bestFit="1" customWidth="1"/>
    <col min="539" max="540" width="9.140625" customWidth="1"/>
    <col min="541" max="541" width="10.140625" bestFit="1" customWidth="1"/>
    <col min="542" max="768" width="9.140625" customWidth="1"/>
    <col min="769" max="769" width="174.7109375" customWidth="1"/>
    <col min="770" max="770" width="39.42578125" customWidth="1"/>
    <col min="771" max="771" width="48.7109375" customWidth="1"/>
    <col min="772" max="772" width="41.140625" customWidth="1"/>
    <col min="773" max="773" width="48.7109375" customWidth="1"/>
    <col min="774" max="774" width="51.140625" customWidth="1"/>
    <col min="775" max="775" width="48.7109375" customWidth="1"/>
    <col min="776" max="776" width="64" customWidth="1"/>
    <col min="777" max="777" width="42.42578125" customWidth="1"/>
    <col min="778" max="778" width="39.42578125" customWidth="1"/>
    <col min="779" max="779" width="48.7109375" customWidth="1"/>
    <col min="780" max="780" width="41.140625" customWidth="1"/>
    <col min="781" max="781" width="48.7109375" customWidth="1"/>
    <col min="782" max="782" width="51.140625" customWidth="1"/>
    <col min="783" max="783" width="48.7109375" customWidth="1"/>
    <col min="784" max="784" width="58.28515625" customWidth="1"/>
    <col min="785" max="785" width="42.42578125" customWidth="1"/>
    <col min="786" max="786" width="6.5703125" customWidth="1"/>
    <col min="787" max="792" width="9.140625" customWidth="1"/>
    <col min="793" max="793" width="11.28515625" bestFit="1" customWidth="1"/>
    <col min="794" max="794" width="10.140625" bestFit="1" customWidth="1"/>
    <col min="795" max="796" width="9.140625" customWidth="1"/>
    <col min="797" max="797" width="10.140625" bestFit="1" customWidth="1"/>
    <col min="798" max="1024" width="9.140625" customWidth="1"/>
    <col min="1025" max="1025" width="174.7109375" customWidth="1"/>
    <col min="1026" max="1026" width="39.42578125" customWidth="1"/>
    <col min="1027" max="1027" width="48.7109375" customWidth="1"/>
    <col min="1028" max="1028" width="41.140625" customWidth="1"/>
    <col min="1029" max="1029" width="48.7109375" customWidth="1"/>
    <col min="1030" max="1030" width="51.140625" customWidth="1"/>
    <col min="1031" max="1031" width="48.7109375" customWidth="1"/>
    <col min="1032" max="1032" width="64" customWidth="1"/>
    <col min="1033" max="1033" width="42.42578125" customWidth="1"/>
    <col min="1034" max="1034" width="39.42578125" customWidth="1"/>
    <col min="1035" max="1035" width="48.7109375" customWidth="1"/>
    <col min="1036" max="1036" width="41.140625" customWidth="1"/>
    <col min="1037" max="1037" width="48.7109375" customWidth="1"/>
    <col min="1038" max="1038" width="51.140625" customWidth="1"/>
    <col min="1039" max="1039" width="48.7109375" customWidth="1"/>
    <col min="1040" max="1040" width="58.28515625" customWidth="1"/>
    <col min="1041" max="1041" width="42.42578125" customWidth="1"/>
    <col min="1042" max="1042" width="6.5703125" customWidth="1"/>
    <col min="1043" max="1048" width="9.140625" customWidth="1"/>
    <col min="1049" max="1049" width="11.28515625" bestFit="1" customWidth="1"/>
    <col min="1050" max="1050" width="10.140625" bestFit="1" customWidth="1"/>
    <col min="1051" max="1052" width="9.140625" customWidth="1"/>
    <col min="1053" max="1053" width="10.140625" bestFit="1" customWidth="1"/>
    <col min="1054" max="1280" width="9.140625" customWidth="1"/>
    <col min="1281" max="1281" width="174.7109375" customWidth="1"/>
    <col min="1282" max="1282" width="39.42578125" customWidth="1"/>
    <col min="1283" max="1283" width="48.7109375" customWidth="1"/>
    <col min="1284" max="1284" width="41.140625" customWidth="1"/>
    <col min="1285" max="1285" width="48.7109375" customWidth="1"/>
    <col min="1286" max="1286" width="51.140625" customWidth="1"/>
    <col min="1287" max="1287" width="48.7109375" customWidth="1"/>
    <col min="1288" max="1288" width="64" customWidth="1"/>
    <col min="1289" max="1289" width="42.42578125" customWidth="1"/>
    <col min="1290" max="1290" width="39.42578125" customWidth="1"/>
    <col min="1291" max="1291" width="48.7109375" customWidth="1"/>
    <col min="1292" max="1292" width="41.140625" customWidth="1"/>
    <col min="1293" max="1293" width="48.7109375" customWidth="1"/>
    <col min="1294" max="1294" width="51.140625" customWidth="1"/>
    <col min="1295" max="1295" width="48.7109375" customWidth="1"/>
    <col min="1296" max="1296" width="58.28515625" customWidth="1"/>
    <col min="1297" max="1297" width="42.42578125" customWidth="1"/>
    <col min="1298" max="1298" width="6.5703125" customWidth="1"/>
    <col min="1299" max="1304" width="9.140625" customWidth="1"/>
    <col min="1305" max="1305" width="11.28515625" bestFit="1" customWidth="1"/>
    <col min="1306" max="1306" width="10.140625" bestFit="1" customWidth="1"/>
    <col min="1307" max="1308" width="9.140625" customWidth="1"/>
    <col min="1309" max="1309" width="10.140625" bestFit="1" customWidth="1"/>
    <col min="1310" max="1536" width="9.140625" customWidth="1"/>
    <col min="1537" max="1537" width="174.7109375" customWidth="1"/>
    <col min="1538" max="1538" width="39.42578125" customWidth="1"/>
    <col min="1539" max="1539" width="48.7109375" customWidth="1"/>
    <col min="1540" max="1540" width="41.140625" customWidth="1"/>
    <col min="1541" max="1541" width="48.7109375" customWidth="1"/>
    <col min="1542" max="1542" width="51.140625" customWidth="1"/>
    <col min="1543" max="1543" width="48.7109375" customWidth="1"/>
    <col min="1544" max="1544" width="64" customWidth="1"/>
    <col min="1545" max="1545" width="42.42578125" customWidth="1"/>
    <col min="1546" max="1546" width="39.42578125" customWidth="1"/>
    <col min="1547" max="1547" width="48.7109375" customWidth="1"/>
    <col min="1548" max="1548" width="41.140625" customWidth="1"/>
    <col min="1549" max="1549" width="48.7109375" customWidth="1"/>
    <col min="1550" max="1550" width="51.140625" customWidth="1"/>
    <col min="1551" max="1551" width="48.7109375" customWidth="1"/>
    <col min="1552" max="1552" width="58.28515625" customWidth="1"/>
    <col min="1553" max="1553" width="42.42578125" customWidth="1"/>
    <col min="1554" max="1554" width="6.5703125" customWidth="1"/>
    <col min="1555" max="1560" width="9.140625" customWidth="1"/>
    <col min="1561" max="1561" width="11.28515625" bestFit="1" customWidth="1"/>
    <col min="1562" max="1562" width="10.140625" bestFit="1" customWidth="1"/>
    <col min="1563" max="1564" width="9.140625" customWidth="1"/>
    <col min="1565" max="1565" width="10.140625" bestFit="1" customWidth="1"/>
    <col min="1566" max="1792" width="9.140625" customWidth="1"/>
    <col min="1793" max="1793" width="174.7109375" customWidth="1"/>
    <col min="1794" max="1794" width="39.42578125" customWidth="1"/>
    <col min="1795" max="1795" width="48.7109375" customWidth="1"/>
    <col min="1796" max="1796" width="41.140625" customWidth="1"/>
    <col min="1797" max="1797" width="48.7109375" customWidth="1"/>
    <col min="1798" max="1798" width="51.140625" customWidth="1"/>
    <col min="1799" max="1799" width="48.7109375" customWidth="1"/>
    <col min="1800" max="1800" width="64" customWidth="1"/>
    <col min="1801" max="1801" width="42.42578125" customWidth="1"/>
    <col min="1802" max="1802" width="39.42578125" customWidth="1"/>
    <col min="1803" max="1803" width="48.7109375" customWidth="1"/>
    <col min="1804" max="1804" width="41.140625" customWidth="1"/>
    <col min="1805" max="1805" width="48.7109375" customWidth="1"/>
    <col min="1806" max="1806" width="51.140625" customWidth="1"/>
    <col min="1807" max="1807" width="48.7109375" customWidth="1"/>
    <col min="1808" max="1808" width="58.28515625" customWidth="1"/>
    <col min="1809" max="1809" width="42.42578125" customWidth="1"/>
    <col min="1810" max="1810" width="6.5703125" customWidth="1"/>
    <col min="1811" max="1816" width="9.140625" customWidth="1"/>
    <col min="1817" max="1817" width="11.28515625" bestFit="1" customWidth="1"/>
    <col min="1818" max="1818" width="10.140625" bestFit="1" customWidth="1"/>
    <col min="1819" max="1820" width="9.140625" customWidth="1"/>
    <col min="1821" max="1821" width="10.140625" bestFit="1" customWidth="1"/>
    <col min="1822" max="2048" width="9.140625" customWidth="1"/>
    <col min="2049" max="2049" width="174.7109375" customWidth="1"/>
    <col min="2050" max="2050" width="39.42578125" customWidth="1"/>
    <col min="2051" max="2051" width="48.7109375" customWidth="1"/>
    <col min="2052" max="2052" width="41.140625" customWidth="1"/>
    <col min="2053" max="2053" width="48.7109375" customWidth="1"/>
    <col min="2054" max="2054" width="51.140625" customWidth="1"/>
    <col min="2055" max="2055" width="48.7109375" customWidth="1"/>
    <col min="2056" max="2056" width="64" customWidth="1"/>
    <col min="2057" max="2057" width="42.42578125" customWidth="1"/>
    <col min="2058" max="2058" width="39.42578125" customWidth="1"/>
    <col min="2059" max="2059" width="48.7109375" customWidth="1"/>
    <col min="2060" max="2060" width="41.140625" customWidth="1"/>
    <col min="2061" max="2061" width="48.7109375" customWidth="1"/>
    <col min="2062" max="2062" width="51.140625" customWidth="1"/>
    <col min="2063" max="2063" width="48.7109375" customWidth="1"/>
    <col min="2064" max="2064" width="58.28515625" customWidth="1"/>
    <col min="2065" max="2065" width="42.42578125" customWidth="1"/>
    <col min="2066" max="2066" width="6.5703125" customWidth="1"/>
    <col min="2067" max="2072" width="9.140625" customWidth="1"/>
    <col min="2073" max="2073" width="11.28515625" bestFit="1" customWidth="1"/>
    <col min="2074" max="2074" width="10.140625" bestFit="1" customWidth="1"/>
    <col min="2075" max="2076" width="9.140625" customWidth="1"/>
    <col min="2077" max="2077" width="10.140625" bestFit="1" customWidth="1"/>
    <col min="2078" max="2304" width="9.140625" customWidth="1"/>
    <col min="2305" max="2305" width="174.7109375" customWidth="1"/>
    <col min="2306" max="2306" width="39.42578125" customWidth="1"/>
    <col min="2307" max="2307" width="48.7109375" customWidth="1"/>
    <col min="2308" max="2308" width="41.140625" customWidth="1"/>
    <col min="2309" max="2309" width="48.7109375" customWidth="1"/>
    <col min="2310" max="2310" width="51.140625" customWidth="1"/>
    <col min="2311" max="2311" width="48.7109375" customWidth="1"/>
    <col min="2312" max="2312" width="64" customWidth="1"/>
    <col min="2313" max="2313" width="42.42578125" customWidth="1"/>
    <col min="2314" max="2314" width="39.42578125" customWidth="1"/>
    <col min="2315" max="2315" width="48.7109375" customWidth="1"/>
    <col min="2316" max="2316" width="41.140625" customWidth="1"/>
    <col min="2317" max="2317" width="48.7109375" customWidth="1"/>
    <col min="2318" max="2318" width="51.140625" customWidth="1"/>
    <col min="2319" max="2319" width="48.7109375" customWidth="1"/>
    <col min="2320" max="2320" width="58.28515625" customWidth="1"/>
    <col min="2321" max="2321" width="42.42578125" customWidth="1"/>
    <col min="2322" max="2322" width="6.5703125" customWidth="1"/>
    <col min="2323" max="2328" width="9.140625" customWidth="1"/>
    <col min="2329" max="2329" width="11.28515625" bestFit="1" customWidth="1"/>
    <col min="2330" max="2330" width="10.140625" bestFit="1" customWidth="1"/>
    <col min="2331" max="2332" width="9.140625" customWidth="1"/>
    <col min="2333" max="2333" width="10.140625" bestFit="1" customWidth="1"/>
    <col min="2334" max="2560" width="9.140625" customWidth="1"/>
    <col min="2561" max="2561" width="174.7109375" customWidth="1"/>
    <col min="2562" max="2562" width="39.42578125" customWidth="1"/>
    <col min="2563" max="2563" width="48.7109375" customWidth="1"/>
    <col min="2564" max="2564" width="41.140625" customWidth="1"/>
    <col min="2565" max="2565" width="48.7109375" customWidth="1"/>
    <col min="2566" max="2566" width="51.140625" customWidth="1"/>
    <col min="2567" max="2567" width="48.7109375" customWidth="1"/>
    <col min="2568" max="2568" width="64" customWidth="1"/>
    <col min="2569" max="2569" width="42.42578125" customWidth="1"/>
    <col min="2570" max="2570" width="39.42578125" customWidth="1"/>
    <col min="2571" max="2571" width="48.7109375" customWidth="1"/>
    <col min="2572" max="2572" width="41.140625" customWidth="1"/>
    <col min="2573" max="2573" width="48.7109375" customWidth="1"/>
    <col min="2574" max="2574" width="51.140625" customWidth="1"/>
    <col min="2575" max="2575" width="48.7109375" customWidth="1"/>
    <col min="2576" max="2576" width="58.28515625" customWidth="1"/>
    <col min="2577" max="2577" width="42.42578125" customWidth="1"/>
    <col min="2578" max="2578" width="6.5703125" customWidth="1"/>
    <col min="2579" max="2584" width="9.140625" customWidth="1"/>
    <col min="2585" max="2585" width="11.28515625" bestFit="1" customWidth="1"/>
    <col min="2586" max="2586" width="10.140625" bestFit="1" customWidth="1"/>
    <col min="2587" max="2588" width="9.140625" customWidth="1"/>
    <col min="2589" max="2589" width="10.140625" bestFit="1" customWidth="1"/>
    <col min="2590" max="2816" width="9.140625" customWidth="1"/>
    <col min="2817" max="2817" width="174.7109375" customWidth="1"/>
    <col min="2818" max="2818" width="39.42578125" customWidth="1"/>
    <col min="2819" max="2819" width="48.7109375" customWidth="1"/>
    <col min="2820" max="2820" width="41.140625" customWidth="1"/>
    <col min="2821" max="2821" width="48.7109375" customWidth="1"/>
    <col min="2822" max="2822" width="51.140625" customWidth="1"/>
    <col min="2823" max="2823" width="48.7109375" customWidth="1"/>
    <col min="2824" max="2824" width="64" customWidth="1"/>
    <col min="2825" max="2825" width="42.42578125" customWidth="1"/>
    <col min="2826" max="2826" width="39.42578125" customWidth="1"/>
    <col min="2827" max="2827" width="48.7109375" customWidth="1"/>
    <col min="2828" max="2828" width="41.140625" customWidth="1"/>
    <col min="2829" max="2829" width="48.7109375" customWidth="1"/>
    <col min="2830" max="2830" width="51.140625" customWidth="1"/>
    <col min="2831" max="2831" width="48.7109375" customWidth="1"/>
    <col min="2832" max="2832" width="58.28515625" customWidth="1"/>
    <col min="2833" max="2833" width="42.42578125" customWidth="1"/>
    <col min="2834" max="2834" width="6.5703125" customWidth="1"/>
    <col min="2835" max="2840" width="9.140625" customWidth="1"/>
    <col min="2841" max="2841" width="11.28515625" bestFit="1" customWidth="1"/>
    <col min="2842" max="2842" width="10.140625" bestFit="1" customWidth="1"/>
    <col min="2843" max="2844" width="9.140625" customWidth="1"/>
    <col min="2845" max="2845" width="10.140625" bestFit="1" customWidth="1"/>
    <col min="2846" max="3072" width="9.140625" customWidth="1"/>
    <col min="3073" max="3073" width="174.7109375" customWidth="1"/>
    <col min="3074" max="3074" width="39.42578125" customWidth="1"/>
    <col min="3075" max="3075" width="48.7109375" customWidth="1"/>
    <col min="3076" max="3076" width="41.140625" customWidth="1"/>
    <col min="3077" max="3077" width="48.7109375" customWidth="1"/>
    <col min="3078" max="3078" width="51.140625" customWidth="1"/>
    <col min="3079" max="3079" width="48.7109375" customWidth="1"/>
    <col min="3080" max="3080" width="64" customWidth="1"/>
    <col min="3081" max="3081" width="42.42578125" customWidth="1"/>
    <col min="3082" max="3082" width="39.42578125" customWidth="1"/>
    <col min="3083" max="3083" width="48.7109375" customWidth="1"/>
    <col min="3084" max="3084" width="41.140625" customWidth="1"/>
    <col min="3085" max="3085" width="48.7109375" customWidth="1"/>
    <col min="3086" max="3086" width="51.140625" customWidth="1"/>
    <col min="3087" max="3087" width="48.7109375" customWidth="1"/>
    <col min="3088" max="3088" width="58.28515625" customWidth="1"/>
    <col min="3089" max="3089" width="42.42578125" customWidth="1"/>
    <col min="3090" max="3090" width="6.5703125" customWidth="1"/>
    <col min="3091" max="3096" width="9.140625" customWidth="1"/>
    <col min="3097" max="3097" width="11.28515625" bestFit="1" customWidth="1"/>
    <col min="3098" max="3098" width="10.140625" bestFit="1" customWidth="1"/>
    <col min="3099" max="3100" width="9.140625" customWidth="1"/>
    <col min="3101" max="3101" width="10.140625" bestFit="1" customWidth="1"/>
    <col min="3102" max="3328" width="9.140625" customWidth="1"/>
    <col min="3329" max="3329" width="174.7109375" customWidth="1"/>
    <col min="3330" max="3330" width="39.42578125" customWidth="1"/>
    <col min="3331" max="3331" width="48.7109375" customWidth="1"/>
    <col min="3332" max="3332" width="41.140625" customWidth="1"/>
    <col min="3333" max="3333" width="48.7109375" customWidth="1"/>
    <col min="3334" max="3334" width="51.140625" customWidth="1"/>
    <col min="3335" max="3335" width="48.7109375" customWidth="1"/>
    <col min="3336" max="3336" width="64" customWidth="1"/>
    <col min="3337" max="3337" width="42.42578125" customWidth="1"/>
    <col min="3338" max="3338" width="39.42578125" customWidth="1"/>
    <col min="3339" max="3339" width="48.7109375" customWidth="1"/>
    <col min="3340" max="3340" width="41.140625" customWidth="1"/>
    <col min="3341" max="3341" width="48.7109375" customWidth="1"/>
    <col min="3342" max="3342" width="51.140625" customWidth="1"/>
    <col min="3343" max="3343" width="48.7109375" customWidth="1"/>
    <col min="3344" max="3344" width="58.28515625" customWidth="1"/>
    <col min="3345" max="3345" width="42.42578125" customWidth="1"/>
    <col min="3346" max="3346" width="6.5703125" customWidth="1"/>
    <col min="3347" max="3352" width="9.140625" customWidth="1"/>
    <col min="3353" max="3353" width="11.28515625" bestFit="1" customWidth="1"/>
    <col min="3354" max="3354" width="10.140625" bestFit="1" customWidth="1"/>
    <col min="3355" max="3356" width="9.140625" customWidth="1"/>
    <col min="3357" max="3357" width="10.140625" bestFit="1" customWidth="1"/>
    <col min="3358" max="3584" width="9.140625" customWidth="1"/>
    <col min="3585" max="3585" width="174.7109375" customWidth="1"/>
    <col min="3586" max="3586" width="39.42578125" customWidth="1"/>
    <col min="3587" max="3587" width="48.7109375" customWidth="1"/>
    <col min="3588" max="3588" width="41.140625" customWidth="1"/>
    <col min="3589" max="3589" width="48.7109375" customWidth="1"/>
    <col min="3590" max="3590" width="51.140625" customWidth="1"/>
    <col min="3591" max="3591" width="48.7109375" customWidth="1"/>
    <col min="3592" max="3592" width="64" customWidth="1"/>
    <col min="3593" max="3593" width="42.42578125" customWidth="1"/>
    <col min="3594" max="3594" width="39.42578125" customWidth="1"/>
    <col min="3595" max="3595" width="48.7109375" customWidth="1"/>
    <col min="3596" max="3596" width="41.140625" customWidth="1"/>
    <col min="3597" max="3597" width="48.7109375" customWidth="1"/>
    <col min="3598" max="3598" width="51.140625" customWidth="1"/>
    <col min="3599" max="3599" width="48.7109375" customWidth="1"/>
    <col min="3600" max="3600" width="58.28515625" customWidth="1"/>
    <col min="3601" max="3601" width="42.42578125" customWidth="1"/>
    <col min="3602" max="3602" width="6.5703125" customWidth="1"/>
    <col min="3603" max="3608" width="9.140625" customWidth="1"/>
    <col min="3609" max="3609" width="11.28515625" bestFit="1" customWidth="1"/>
    <col min="3610" max="3610" width="10.140625" bestFit="1" customWidth="1"/>
    <col min="3611" max="3612" width="9.140625" customWidth="1"/>
    <col min="3613" max="3613" width="10.140625" bestFit="1" customWidth="1"/>
    <col min="3614" max="3840" width="9.140625" customWidth="1"/>
    <col min="3841" max="3841" width="174.7109375" customWidth="1"/>
    <col min="3842" max="3842" width="39.42578125" customWidth="1"/>
    <col min="3843" max="3843" width="48.7109375" customWidth="1"/>
    <col min="3844" max="3844" width="41.140625" customWidth="1"/>
    <col min="3845" max="3845" width="48.7109375" customWidth="1"/>
    <col min="3846" max="3846" width="51.140625" customWidth="1"/>
    <col min="3847" max="3847" width="48.7109375" customWidth="1"/>
    <col min="3848" max="3848" width="64" customWidth="1"/>
    <col min="3849" max="3849" width="42.42578125" customWidth="1"/>
    <col min="3850" max="3850" width="39.42578125" customWidth="1"/>
    <col min="3851" max="3851" width="48.7109375" customWidth="1"/>
    <col min="3852" max="3852" width="41.140625" customWidth="1"/>
    <col min="3853" max="3853" width="48.7109375" customWidth="1"/>
    <col min="3854" max="3854" width="51.140625" customWidth="1"/>
    <col min="3855" max="3855" width="48.7109375" customWidth="1"/>
    <col min="3856" max="3856" width="58.28515625" customWidth="1"/>
    <col min="3857" max="3857" width="42.42578125" customWidth="1"/>
    <col min="3858" max="3858" width="6.5703125" customWidth="1"/>
    <col min="3859" max="3864" width="9.140625" customWidth="1"/>
    <col min="3865" max="3865" width="11.28515625" bestFit="1" customWidth="1"/>
    <col min="3866" max="3866" width="10.140625" bestFit="1" customWidth="1"/>
    <col min="3867" max="3868" width="9.140625" customWidth="1"/>
    <col min="3869" max="3869" width="10.140625" bestFit="1" customWidth="1"/>
    <col min="3870" max="4096" width="9.140625" customWidth="1"/>
    <col min="4097" max="4097" width="174.7109375" customWidth="1"/>
    <col min="4098" max="4098" width="39.42578125" customWidth="1"/>
    <col min="4099" max="4099" width="48.7109375" customWidth="1"/>
    <col min="4100" max="4100" width="41.140625" customWidth="1"/>
    <col min="4101" max="4101" width="48.7109375" customWidth="1"/>
    <col min="4102" max="4102" width="51.140625" customWidth="1"/>
    <col min="4103" max="4103" width="48.7109375" customWidth="1"/>
    <col min="4104" max="4104" width="64" customWidth="1"/>
    <col min="4105" max="4105" width="42.42578125" customWidth="1"/>
    <col min="4106" max="4106" width="39.42578125" customWidth="1"/>
    <col min="4107" max="4107" width="48.7109375" customWidth="1"/>
    <col min="4108" max="4108" width="41.140625" customWidth="1"/>
    <col min="4109" max="4109" width="48.7109375" customWidth="1"/>
    <col min="4110" max="4110" width="51.140625" customWidth="1"/>
    <col min="4111" max="4111" width="48.7109375" customWidth="1"/>
    <col min="4112" max="4112" width="58.28515625" customWidth="1"/>
    <col min="4113" max="4113" width="42.42578125" customWidth="1"/>
    <col min="4114" max="4114" width="6.5703125" customWidth="1"/>
    <col min="4115" max="4120" width="9.140625" customWidth="1"/>
    <col min="4121" max="4121" width="11.28515625" bestFit="1" customWidth="1"/>
    <col min="4122" max="4122" width="10.140625" bestFit="1" customWidth="1"/>
    <col min="4123" max="4124" width="9.140625" customWidth="1"/>
    <col min="4125" max="4125" width="10.140625" bestFit="1" customWidth="1"/>
    <col min="4126" max="4352" width="9.140625" customWidth="1"/>
    <col min="4353" max="4353" width="174.7109375" customWidth="1"/>
    <col min="4354" max="4354" width="39.42578125" customWidth="1"/>
    <col min="4355" max="4355" width="48.7109375" customWidth="1"/>
    <col min="4356" max="4356" width="41.140625" customWidth="1"/>
    <col min="4357" max="4357" width="48.7109375" customWidth="1"/>
    <col min="4358" max="4358" width="51.140625" customWidth="1"/>
    <col min="4359" max="4359" width="48.7109375" customWidth="1"/>
    <col min="4360" max="4360" width="64" customWidth="1"/>
    <col min="4361" max="4361" width="42.42578125" customWidth="1"/>
    <col min="4362" max="4362" width="39.42578125" customWidth="1"/>
    <col min="4363" max="4363" width="48.7109375" customWidth="1"/>
    <col min="4364" max="4364" width="41.140625" customWidth="1"/>
    <col min="4365" max="4365" width="48.7109375" customWidth="1"/>
    <col min="4366" max="4366" width="51.140625" customWidth="1"/>
    <col min="4367" max="4367" width="48.7109375" customWidth="1"/>
    <col min="4368" max="4368" width="58.28515625" customWidth="1"/>
    <col min="4369" max="4369" width="42.42578125" customWidth="1"/>
    <col min="4370" max="4370" width="6.5703125" customWidth="1"/>
    <col min="4371" max="4376" width="9.140625" customWidth="1"/>
    <col min="4377" max="4377" width="11.28515625" bestFit="1" customWidth="1"/>
    <col min="4378" max="4378" width="10.140625" bestFit="1" customWidth="1"/>
    <col min="4379" max="4380" width="9.140625" customWidth="1"/>
    <col min="4381" max="4381" width="10.140625" bestFit="1" customWidth="1"/>
    <col min="4382" max="4608" width="9.140625" customWidth="1"/>
    <col min="4609" max="4609" width="174.7109375" customWidth="1"/>
    <col min="4610" max="4610" width="39.42578125" customWidth="1"/>
    <col min="4611" max="4611" width="48.7109375" customWidth="1"/>
    <col min="4612" max="4612" width="41.140625" customWidth="1"/>
    <col min="4613" max="4613" width="48.7109375" customWidth="1"/>
    <col min="4614" max="4614" width="51.140625" customWidth="1"/>
    <col min="4615" max="4615" width="48.7109375" customWidth="1"/>
    <col min="4616" max="4616" width="64" customWidth="1"/>
    <col min="4617" max="4617" width="42.42578125" customWidth="1"/>
    <col min="4618" max="4618" width="39.42578125" customWidth="1"/>
    <col min="4619" max="4619" width="48.7109375" customWidth="1"/>
    <col min="4620" max="4620" width="41.140625" customWidth="1"/>
    <col min="4621" max="4621" width="48.7109375" customWidth="1"/>
    <col min="4622" max="4622" width="51.140625" customWidth="1"/>
    <col min="4623" max="4623" width="48.7109375" customWidth="1"/>
    <col min="4624" max="4624" width="58.28515625" customWidth="1"/>
    <col min="4625" max="4625" width="42.42578125" customWidth="1"/>
    <col min="4626" max="4626" width="6.5703125" customWidth="1"/>
    <col min="4627" max="4632" width="9.140625" customWidth="1"/>
    <col min="4633" max="4633" width="11.28515625" bestFit="1" customWidth="1"/>
    <col min="4634" max="4634" width="10.140625" bestFit="1" customWidth="1"/>
    <col min="4635" max="4636" width="9.140625" customWidth="1"/>
    <col min="4637" max="4637" width="10.140625" bestFit="1" customWidth="1"/>
    <col min="4638" max="4864" width="9.140625" customWidth="1"/>
    <col min="4865" max="4865" width="174.7109375" customWidth="1"/>
    <col min="4866" max="4866" width="39.42578125" customWidth="1"/>
    <col min="4867" max="4867" width="48.7109375" customWidth="1"/>
    <col min="4868" max="4868" width="41.140625" customWidth="1"/>
    <col min="4869" max="4869" width="48.7109375" customWidth="1"/>
    <col min="4870" max="4870" width="51.140625" customWidth="1"/>
    <col min="4871" max="4871" width="48.7109375" customWidth="1"/>
    <col min="4872" max="4872" width="64" customWidth="1"/>
    <col min="4873" max="4873" width="42.42578125" customWidth="1"/>
    <col min="4874" max="4874" width="39.42578125" customWidth="1"/>
    <col min="4875" max="4875" width="48.7109375" customWidth="1"/>
    <col min="4876" max="4876" width="41.140625" customWidth="1"/>
    <col min="4877" max="4877" width="48.7109375" customWidth="1"/>
    <col min="4878" max="4878" width="51.140625" customWidth="1"/>
    <col min="4879" max="4879" width="48.7109375" customWidth="1"/>
    <col min="4880" max="4880" width="58.28515625" customWidth="1"/>
    <col min="4881" max="4881" width="42.42578125" customWidth="1"/>
    <col min="4882" max="4882" width="6.5703125" customWidth="1"/>
    <col min="4883" max="4888" width="9.140625" customWidth="1"/>
    <col min="4889" max="4889" width="11.28515625" bestFit="1" customWidth="1"/>
    <col min="4890" max="4890" width="10.140625" bestFit="1" customWidth="1"/>
    <col min="4891" max="4892" width="9.140625" customWidth="1"/>
    <col min="4893" max="4893" width="10.140625" bestFit="1" customWidth="1"/>
    <col min="4894" max="5120" width="9.140625" customWidth="1"/>
    <col min="5121" max="5121" width="174.7109375" customWidth="1"/>
    <col min="5122" max="5122" width="39.42578125" customWidth="1"/>
    <col min="5123" max="5123" width="48.7109375" customWidth="1"/>
    <col min="5124" max="5124" width="41.140625" customWidth="1"/>
    <col min="5125" max="5125" width="48.7109375" customWidth="1"/>
    <col min="5126" max="5126" width="51.140625" customWidth="1"/>
    <col min="5127" max="5127" width="48.7109375" customWidth="1"/>
    <col min="5128" max="5128" width="64" customWidth="1"/>
    <col min="5129" max="5129" width="42.42578125" customWidth="1"/>
    <col min="5130" max="5130" width="39.42578125" customWidth="1"/>
    <col min="5131" max="5131" width="48.7109375" customWidth="1"/>
    <col min="5132" max="5132" width="41.140625" customWidth="1"/>
    <col min="5133" max="5133" width="48.7109375" customWidth="1"/>
    <col min="5134" max="5134" width="51.140625" customWidth="1"/>
    <col min="5135" max="5135" width="48.7109375" customWidth="1"/>
    <col min="5136" max="5136" width="58.28515625" customWidth="1"/>
    <col min="5137" max="5137" width="42.42578125" customWidth="1"/>
    <col min="5138" max="5138" width="6.5703125" customWidth="1"/>
    <col min="5139" max="5144" width="9.140625" customWidth="1"/>
    <col min="5145" max="5145" width="11.28515625" bestFit="1" customWidth="1"/>
    <col min="5146" max="5146" width="10.140625" bestFit="1" customWidth="1"/>
    <col min="5147" max="5148" width="9.140625" customWidth="1"/>
    <col min="5149" max="5149" width="10.140625" bestFit="1" customWidth="1"/>
    <col min="5150" max="5376" width="9.140625" customWidth="1"/>
    <col min="5377" max="5377" width="174.7109375" customWidth="1"/>
    <col min="5378" max="5378" width="39.42578125" customWidth="1"/>
    <col min="5379" max="5379" width="48.7109375" customWidth="1"/>
    <col min="5380" max="5380" width="41.140625" customWidth="1"/>
    <col min="5381" max="5381" width="48.7109375" customWidth="1"/>
    <col min="5382" max="5382" width="51.140625" customWidth="1"/>
    <col min="5383" max="5383" width="48.7109375" customWidth="1"/>
    <col min="5384" max="5384" width="64" customWidth="1"/>
    <col min="5385" max="5385" width="42.42578125" customWidth="1"/>
    <col min="5386" max="5386" width="39.42578125" customWidth="1"/>
    <col min="5387" max="5387" width="48.7109375" customWidth="1"/>
    <col min="5388" max="5388" width="41.140625" customWidth="1"/>
    <col min="5389" max="5389" width="48.7109375" customWidth="1"/>
    <col min="5390" max="5390" width="51.140625" customWidth="1"/>
    <col min="5391" max="5391" width="48.7109375" customWidth="1"/>
    <col min="5392" max="5392" width="58.28515625" customWidth="1"/>
    <col min="5393" max="5393" width="42.42578125" customWidth="1"/>
    <col min="5394" max="5394" width="6.5703125" customWidth="1"/>
    <col min="5395" max="5400" width="9.140625" customWidth="1"/>
    <col min="5401" max="5401" width="11.28515625" bestFit="1" customWidth="1"/>
    <col min="5402" max="5402" width="10.140625" bestFit="1" customWidth="1"/>
    <col min="5403" max="5404" width="9.140625" customWidth="1"/>
    <col min="5405" max="5405" width="10.140625" bestFit="1" customWidth="1"/>
    <col min="5406" max="5632" width="9.140625" customWidth="1"/>
    <col min="5633" max="5633" width="174.7109375" customWidth="1"/>
    <col min="5634" max="5634" width="39.42578125" customWidth="1"/>
    <col min="5635" max="5635" width="48.7109375" customWidth="1"/>
    <col min="5636" max="5636" width="41.140625" customWidth="1"/>
    <col min="5637" max="5637" width="48.7109375" customWidth="1"/>
    <col min="5638" max="5638" width="51.140625" customWidth="1"/>
    <col min="5639" max="5639" width="48.7109375" customWidth="1"/>
    <col min="5640" max="5640" width="64" customWidth="1"/>
    <col min="5641" max="5641" width="42.42578125" customWidth="1"/>
    <col min="5642" max="5642" width="39.42578125" customWidth="1"/>
    <col min="5643" max="5643" width="48.7109375" customWidth="1"/>
    <col min="5644" max="5644" width="41.140625" customWidth="1"/>
    <col min="5645" max="5645" width="48.7109375" customWidth="1"/>
    <col min="5646" max="5646" width="51.140625" customWidth="1"/>
    <col min="5647" max="5647" width="48.7109375" customWidth="1"/>
    <col min="5648" max="5648" width="58.28515625" customWidth="1"/>
    <col min="5649" max="5649" width="42.42578125" customWidth="1"/>
    <col min="5650" max="5650" width="6.5703125" customWidth="1"/>
    <col min="5651" max="5656" width="9.140625" customWidth="1"/>
    <col min="5657" max="5657" width="11.28515625" bestFit="1" customWidth="1"/>
    <col min="5658" max="5658" width="10.140625" bestFit="1" customWidth="1"/>
    <col min="5659" max="5660" width="9.140625" customWidth="1"/>
    <col min="5661" max="5661" width="10.140625" bestFit="1" customWidth="1"/>
    <col min="5662" max="5888" width="9.140625" customWidth="1"/>
    <col min="5889" max="5889" width="174.7109375" customWidth="1"/>
    <col min="5890" max="5890" width="39.42578125" customWidth="1"/>
    <col min="5891" max="5891" width="48.7109375" customWidth="1"/>
    <col min="5892" max="5892" width="41.140625" customWidth="1"/>
    <col min="5893" max="5893" width="48.7109375" customWidth="1"/>
    <col min="5894" max="5894" width="51.140625" customWidth="1"/>
    <col min="5895" max="5895" width="48.7109375" customWidth="1"/>
    <col min="5896" max="5896" width="64" customWidth="1"/>
    <col min="5897" max="5897" width="42.42578125" customWidth="1"/>
    <col min="5898" max="5898" width="39.42578125" customWidth="1"/>
    <col min="5899" max="5899" width="48.7109375" customWidth="1"/>
    <col min="5900" max="5900" width="41.140625" customWidth="1"/>
    <col min="5901" max="5901" width="48.7109375" customWidth="1"/>
    <col min="5902" max="5902" width="51.140625" customWidth="1"/>
    <col min="5903" max="5903" width="48.7109375" customWidth="1"/>
    <col min="5904" max="5904" width="58.28515625" customWidth="1"/>
    <col min="5905" max="5905" width="42.42578125" customWidth="1"/>
    <col min="5906" max="5906" width="6.5703125" customWidth="1"/>
    <col min="5907" max="5912" width="9.140625" customWidth="1"/>
    <col min="5913" max="5913" width="11.28515625" bestFit="1" customWidth="1"/>
    <col min="5914" max="5914" width="10.140625" bestFit="1" customWidth="1"/>
    <col min="5915" max="5916" width="9.140625" customWidth="1"/>
    <col min="5917" max="5917" width="10.140625" bestFit="1" customWidth="1"/>
    <col min="5918" max="6144" width="9.140625" customWidth="1"/>
    <col min="6145" max="6145" width="174.7109375" customWidth="1"/>
    <col min="6146" max="6146" width="39.42578125" customWidth="1"/>
    <col min="6147" max="6147" width="48.7109375" customWidth="1"/>
    <col min="6148" max="6148" width="41.140625" customWidth="1"/>
    <col min="6149" max="6149" width="48.7109375" customWidth="1"/>
    <col min="6150" max="6150" width="51.140625" customWidth="1"/>
    <col min="6151" max="6151" width="48.7109375" customWidth="1"/>
    <col min="6152" max="6152" width="64" customWidth="1"/>
    <col min="6153" max="6153" width="42.42578125" customWidth="1"/>
    <col min="6154" max="6154" width="39.42578125" customWidth="1"/>
    <col min="6155" max="6155" width="48.7109375" customWidth="1"/>
    <col min="6156" max="6156" width="41.140625" customWidth="1"/>
    <col min="6157" max="6157" width="48.7109375" customWidth="1"/>
    <col min="6158" max="6158" width="51.140625" customWidth="1"/>
    <col min="6159" max="6159" width="48.7109375" customWidth="1"/>
    <col min="6160" max="6160" width="58.28515625" customWidth="1"/>
    <col min="6161" max="6161" width="42.42578125" customWidth="1"/>
    <col min="6162" max="6162" width="6.5703125" customWidth="1"/>
    <col min="6163" max="6168" width="9.140625" customWidth="1"/>
    <col min="6169" max="6169" width="11.28515625" bestFit="1" customWidth="1"/>
    <col min="6170" max="6170" width="10.140625" bestFit="1" customWidth="1"/>
    <col min="6171" max="6172" width="9.140625" customWidth="1"/>
    <col min="6173" max="6173" width="10.140625" bestFit="1" customWidth="1"/>
    <col min="6174" max="6400" width="9.140625" customWidth="1"/>
    <col min="6401" max="6401" width="174.7109375" customWidth="1"/>
    <col min="6402" max="6402" width="39.42578125" customWidth="1"/>
    <col min="6403" max="6403" width="48.7109375" customWidth="1"/>
    <col min="6404" max="6404" width="41.140625" customWidth="1"/>
    <col min="6405" max="6405" width="48.7109375" customWidth="1"/>
    <col min="6406" max="6406" width="51.140625" customWidth="1"/>
    <col min="6407" max="6407" width="48.7109375" customWidth="1"/>
    <col min="6408" max="6408" width="64" customWidth="1"/>
    <col min="6409" max="6409" width="42.42578125" customWidth="1"/>
    <col min="6410" max="6410" width="39.42578125" customWidth="1"/>
    <col min="6411" max="6411" width="48.7109375" customWidth="1"/>
    <col min="6412" max="6412" width="41.140625" customWidth="1"/>
    <col min="6413" max="6413" width="48.7109375" customWidth="1"/>
    <col min="6414" max="6414" width="51.140625" customWidth="1"/>
    <col min="6415" max="6415" width="48.7109375" customWidth="1"/>
    <col min="6416" max="6416" width="58.28515625" customWidth="1"/>
    <col min="6417" max="6417" width="42.42578125" customWidth="1"/>
    <col min="6418" max="6418" width="6.5703125" customWidth="1"/>
    <col min="6419" max="6424" width="9.140625" customWidth="1"/>
    <col min="6425" max="6425" width="11.28515625" bestFit="1" customWidth="1"/>
    <col min="6426" max="6426" width="10.140625" bestFit="1" customWidth="1"/>
    <col min="6427" max="6428" width="9.140625" customWidth="1"/>
    <col min="6429" max="6429" width="10.140625" bestFit="1" customWidth="1"/>
    <col min="6430" max="6656" width="9.140625" customWidth="1"/>
    <col min="6657" max="6657" width="174.7109375" customWidth="1"/>
    <col min="6658" max="6658" width="39.42578125" customWidth="1"/>
    <col min="6659" max="6659" width="48.7109375" customWidth="1"/>
    <col min="6660" max="6660" width="41.140625" customWidth="1"/>
    <col min="6661" max="6661" width="48.7109375" customWidth="1"/>
    <col min="6662" max="6662" width="51.140625" customWidth="1"/>
    <col min="6663" max="6663" width="48.7109375" customWidth="1"/>
    <col min="6664" max="6664" width="64" customWidth="1"/>
    <col min="6665" max="6665" width="42.42578125" customWidth="1"/>
    <col min="6666" max="6666" width="39.42578125" customWidth="1"/>
    <col min="6667" max="6667" width="48.7109375" customWidth="1"/>
    <col min="6668" max="6668" width="41.140625" customWidth="1"/>
    <col min="6669" max="6669" width="48.7109375" customWidth="1"/>
    <col min="6670" max="6670" width="51.140625" customWidth="1"/>
    <col min="6671" max="6671" width="48.7109375" customWidth="1"/>
    <col min="6672" max="6672" width="58.28515625" customWidth="1"/>
    <col min="6673" max="6673" width="42.42578125" customWidth="1"/>
    <col min="6674" max="6674" width="6.5703125" customWidth="1"/>
    <col min="6675" max="6680" width="9.140625" customWidth="1"/>
    <col min="6681" max="6681" width="11.28515625" bestFit="1" customWidth="1"/>
    <col min="6682" max="6682" width="10.140625" bestFit="1" customWidth="1"/>
    <col min="6683" max="6684" width="9.140625" customWidth="1"/>
    <col min="6685" max="6685" width="10.140625" bestFit="1" customWidth="1"/>
    <col min="6686" max="6912" width="9.140625" customWidth="1"/>
    <col min="6913" max="6913" width="174.7109375" customWidth="1"/>
    <col min="6914" max="6914" width="39.42578125" customWidth="1"/>
    <col min="6915" max="6915" width="48.7109375" customWidth="1"/>
    <col min="6916" max="6916" width="41.140625" customWidth="1"/>
    <col min="6917" max="6917" width="48.7109375" customWidth="1"/>
    <col min="6918" max="6918" width="51.140625" customWidth="1"/>
    <col min="6919" max="6919" width="48.7109375" customWidth="1"/>
    <col min="6920" max="6920" width="64" customWidth="1"/>
    <col min="6921" max="6921" width="42.42578125" customWidth="1"/>
    <col min="6922" max="6922" width="39.42578125" customWidth="1"/>
    <col min="6923" max="6923" width="48.7109375" customWidth="1"/>
    <col min="6924" max="6924" width="41.140625" customWidth="1"/>
    <col min="6925" max="6925" width="48.7109375" customWidth="1"/>
    <col min="6926" max="6926" width="51.140625" customWidth="1"/>
    <col min="6927" max="6927" width="48.7109375" customWidth="1"/>
    <col min="6928" max="6928" width="58.28515625" customWidth="1"/>
    <col min="6929" max="6929" width="42.42578125" customWidth="1"/>
    <col min="6930" max="6930" width="6.5703125" customWidth="1"/>
    <col min="6931" max="6936" width="9.140625" customWidth="1"/>
    <col min="6937" max="6937" width="11.28515625" bestFit="1" customWidth="1"/>
    <col min="6938" max="6938" width="10.140625" bestFit="1" customWidth="1"/>
    <col min="6939" max="6940" width="9.140625" customWidth="1"/>
    <col min="6941" max="6941" width="10.140625" bestFit="1" customWidth="1"/>
    <col min="6942" max="7168" width="9.140625" customWidth="1"/>
    <col min="7169" max="7169" width="174.7109375" customWidth="1"/>
    <col min="7170" max="7170" width="39.42578125" customWidth="1"/>
    <col min="7171" max="7171" width="48.7109375" customWidth="1"/>
    <col min="7172" max="7172" width="41.140625" customWidth="1"/>
    <col min="7173" max="7173" width="48.7109375" customWidth="1"/>
    <col min="7174" max="7174" width="51.140625" customWidth="1"/>
    <col min="7175" max="7175" width="48.7109375" customWidth="1"/>
    <col min="7176" max="7176" width="64" customWidth="1"/>
    <col min="7177" max="7177" width="42.42578125" customWidth="1"/>
    <col min="7178" max="7178" width="39.42578125" customWidth="1"/>
    <col min="7179" max="7179" width="48.7109375" customWidth="1"/>
    <col min="7180" max="7180" width="41.140625" customWidth="1"/>
    <col min="7181" max="7181" width="48.7109375" customWidth="1"/>
    <col min="7182" max="7182" width="51.140625" customWidth="1"/>
    <col min="7183" max="7183" width="48.7109375" customWidth="1"/>
    <col min="7184" max="7184" width="58.28515625" customWidth="1"/>
    <col min="7185" max="7185" width="42.42578125" customWidth="1"/>
    <col min="7186" max="7186" width="6.5703125" customWidth="1"/>
    <col min="7187" max="7192" width="9.140625" customWidth="1"/>
    <col min="7193" max="7193" width="11.28515625" bestFit="1" customWidth="1"/>
    <col min="7194" max="7194" width="10.140625" bestFit="1" customWidth="1"/>
    <col min="7195" max="7196" width="9.140625" customWidth="1"/>
    <col min="7197" max="7197" width="10.140625" bestFit="1" customWidth="1"/>
    <col min="7198" max="7424" width="9.140625" customWidth="1"/>
    <col min="7425" max="7425" width="174.7109375" customWidth="1"/>
    <col min="7426" max="7426" width="39.42578125" customWidth="1"/>
    <col min="7427" max="7427" width="48.7109375" customWidth="1"/>
    <col min="7428" max="7428" width="41.140625" customWidth="1"/>
    <col min="7429" max="7429" width="48.7109375" customWidth="1"/>
    <col min="7430" max="7430" width="51.140625" customWidth="1"/>
    <col min="7431" max="7431" width="48.7109375" customWidth="1"/>
    <col min="7432" max="7432" width="64" customWidth="1"/>
    <col min="7433" max="7433" width="42.42578125" customWidth="1"/>
    <col min="7434" max="7434" width="39.42578125" customWidth="1"/>
    <col min="7435" max="7435" width="48.7109375" customWidth="1"/>
    <col min="7436" max="7436" width="41.140625" customWidth="1"/>
    <col min="7437" max="7437" width="48.7109375" customWidth="1"/>
    <col min="7438" max="7438" width="51.140625" customWidth="1"/>
    <col min="7439" max="7439" width="48.7109375" customWidth="1"/>
    <col min="7440" max="7440" width="58.28515625" customWidth="1"/>
    <col min="7441" max="7441" width="42.42578125" customWidth="1"/>
    <col min="7442" max="7442" width="6.5703125" customWidth="1"/>
    <col min="7443" max="7448" width="9.140625" customWidth="1"/>
    <col min="7449" max="7449" width="11.28515625" bestFit="1" customWidth="1"/>
    <col min="7450" max="7450" width="10.140625" bestFit="1" customWidth="1"/>
    <col min="7451" max="7452" width="9.140625" customWidth="1"/>
    <col min="7453" max="7453" width="10.140625" bestFit="1" customWidth="1"/>
    <col min="7454" max="7680" width="9.140625" customWidth="1"/>
    <col min="7681" max="7681" width="174.7109375" customWidth="1"/>
    <col min="7682" max="7682" width="39.42578125" customWidth="1"/>
    <col min="7683" max="7683" width="48.7109375" customWidth="1"/>
    <col min="7684" max="7684" width="41.140625" customWidth="1"/>
    <col min="7685" max="7685" width="48.7109375" customWidth="1"/>
    <col min="7686" max="7686" width="51.140625" customWidth="1"/>
    <col min="7687" max="7687" width="48.7109375" customWidth="1"/>
    <col min="7688" max="7688" width="64" customWidth="1"/>
    <col min="7689" max="7689" width="42.42578125" customWidth="1"/>
    <col min="7690" max="7690" width="39.42578125" customWidth="1"/>
    <col min="7691" max="7691" width="48.7109375" customWidth="1"/>
    <col min="7692" max="7692" width="41.140625" customWidth="1"/>
    <col min="7693" max="7693" width="48.7109375" customWidth="1"/>
    <col min="7694" max="7694" width="51.140625" customWidth="1"/>
    <col min="7695" max="7695" width="48.7109375" customWidth="1"/>
    <col min="7696" max="7696" width="58.28515625" customWidth="1"/>
    <col min="7697" max="7697" width="42.42578125" customWidth="1"/>
    <col min="7698" max="7698" width="6.5703125" customWidth="1"/>
    <col min="7699" max="7704" width="9.140625" customWidth="1"/>
    <col min="7705" max="7705" width="11.28515625" bestFit="1" customWidth="1"/>
    <col min="7706" max="7706" width="10.140625" bestFit="1" customWidth="1"/>
    <col min="7707" max="7708" width="9.140625" customWidth="1"/>
    <col min="7709" max="7709" width="10.140625" bestFit="1" customWidth="1"/>
    <col min="7710" max="7936" width="9.140625" customWidth="1"/>
    <col min="7937" max="7937" width="174.7109375" customWidth="1"/>
    <col min="7938" max="7938" width="39.42578125" customWidth="1"/>
    <col min="7939" max="7939" width="48.7109375" customWidth="1"/>
    <col min="7940" max="7940" width="41.140625" customWidth="1"/>
    <col min="7941" max="7941" width="48.7109375" customWidth="1"/>
    <col min="7942" max="7942" width="51.140625" customWidth="1"/>
    <col min="7943" max="7943" width="48.7109375" customWidth="1"/>
    <col min="7944" max="7944" width="64" customWidth="1"/>
    <col min="7945" max="7945" width="42.42578125" customWidth="1"/>
    <col min="7946" max="7946" width="39.42578125" customWidth="1"/>
    <col min="7947" max="7947" width="48.7109375" customWidth="1"/>
    <col min="7948" max="7948" width="41.140625" customWidth="1"/>
    <col min="7949" max="7949" width="48.7109375" customWidth="1"/>
    <col min="7950" max="7950" width="51.140625" customWidth="1"/>
    <col min="7951" max="7951" width="48.7109375" customWidth="1"/>
    <col min="7952" max="7952" width="58.28515625" customWidth="1"/>
    <col min="7953" max="7953" width="42.42578125" customWidth="1"/>
    <col min="7954" max="7954" width="6.5703125" customWidth="1"/>
    <col min="7955" max="7960" width="9.140625" customWidth="1"/>
    <col min="7961" max="7961" width="11.28515625" bestFit="1" customWidth="1"/>
    <col min="7962" max="7962" width="10.140625" bestFit="1" customWidth="1"/>
    <col min="7963" max="7964" width="9.140625" customWidth="1"/>
    <col min="7965" max="7965" width="10.140625" bestFit="1" customWidth="1"/>
    <col min="7966" max="8192" width="9.140625" customWidth="1"/>
    <col min="8193" max="8193" width="174.7109375" customWidth="1"/>
    <col min="8194" max="8194" width="39.42578125" customWidth="1"/>
    <col min="8195" max="8195" width="48.7109375" customWidth="1"/>
    <col min="8196" max="8196" width="41.140625" customWidth="1"/>
    <col min="8197" max="8197" width="48.7109375" customWidth="1"/>
    <col min="8198" max="8198" width="51.140625" customWidth="1"/>
    <col min="8199" max="8199" width="48.7109375" customWidth="1"/>
    <col min="8200" max="8200" width="64" customWidth="1"/>
    <col min="8201" max="8201" width="42.42578125" customWidth="1"/>
    <col min="8202" max="8202" width="39.42578125" customWidth="1"/>
    <col min="8203" max="8203" width="48.7109375" customWidth="1"/>
    <col min="8204" max="8204" width="41.140625" customWidth="1"/>
    <col min="8205" max="8205" width="48.7109375" customWidth="1"/>
    <col min="8206" max="8206" width="51.140625" customWidth="1"/>
    <col min="8207" max="8207" width="48.7109375" customWidth="1"/>
    <col min="8208" max="8208" width="58.28515625" customWidth="1"/>
    <col min="8209" max="8209" width="42.42578125" customWidth="1"/>
    <col min="8210" max="8210" width="6.5703125" customWidth="1"/>
    <col min="8211" max="8216" width="9.140625" customWidth="1"/>
    <col min="8217" max="8217" width="11.28515625" bestFit="1" customWidth="1"/>
    <col min="8218" max="8218" width="10.140625" bestFit="1" customWidth="1"/>
    <col min="8219" max="8220" width="9.140625" customWidth="1"/>
    <col min="8221" max="8221" width="10.140625" bestFit="1" customWidth="1"/>
    <col min="8222" max="8448" width="9.140625" customWidth="1"/>
    <col min="8449" max="8449" width="174.7109375" customWidth="1"/>
    <col min="8450" max="8450" width="39.42578125" customWidth="1"/>
    <col min="8451" max="8451" width="48.7109375" customWidth="1"/>
    <col min="8452" max="8452" width="41.140625" customWidth="1"/>
    <col min="8453" max="8453" width="48.7109375" customWidth="1"/>
    <col min="8454" max="8454" width="51.140625" customWidth="1"/>
    <col min="8455" max="8455" width="48.7109375" customWidth="1"/>
    <col min="8456" max="8456" width="64" customWidth="1"/>
    <col min="8457" max="8457" width="42.42578125" customWidth="1"/>
    <col min="8458" max="8458" width="39.42578125" customWidth="1"/>
    <col min="8459" max="8459" width="48.7109375" customWidth="1"/>
    <col min="8460" max="8460" width="41.140625" customWidth="1"/>
    <col min="8461" max="8461" width="48.7109375" customWidth="1"/>
    <col min="8462" max="8462" width="51.140625" customWidth="1"/>
    <col min="8463" max="8463" width="48.7109375" customWidth="1"/>
    <col min="8464" max="8464" width="58.28515625" customWidth="1"/>
    <col min="8465" max="8465" width="42.42578125" customWidth="1"/>
    <col min="8466" max="8466" width="6.5703125" customWidth="1"/>
    <col min="8467" max="8472" width="9.140625" customWidth="1"/>
    <col min="8473" max="8473" width="11.28515625" bestFit="1" customWidth="1"/>
    <col min="8474" max="8474" width="10.140625" bestFit="1" customWidth="1"/>
    <col min="8475" max="8476" width="9.140625" customWidth="1"/>
    <col min="8477" max="8477" width="10.140625" bestFit="1" customWidth="1"/>
    <col min="8478" max="8704" width="9.140625" customWidth="1"/>
    <col min="8705" max="8705" width="174.7109375" customWidth="1"/>
    <col min="8706" max="8706" width="39.42578125" customWidth="1"/>
    <col min="8707" max="8707" width="48.7109375" customWidth="1"/>
    <col min="8708" max="8708" width="41.140625" customWidth="1"/>
    <col min="8709" max="8709" width="48.7109375" customWidth="1"/>
    <col min="8710" max="8710" width="51.140625" customWidth="1"/>
    <col min="8711" max="8711" width="48.7109375" customWidth="1"/>
    <col min="8712" max="8712" width="64" customWidth="1"/>
    <col min="8713" max="8713" width="42.42578125" customWidth="1"/>
    <col min="8714" max="8714" width="39.42578125" customWidth="1"/>
    <col min="8715" max="8715" width="48.7109375" customWidth="1"/>
    <col min="8716" max="8716" width="41.140625" customWidth="1"/>
    <col min="8717" max="8717" width="48.7109375" customWidth="1"/>
    <col min="8718" max="8718" width="51.140625" customWidth="1"/>
    <col min="8719" max="8719" width="48.7109375" customWidth="1"/>
    <col min="8720" max="8720" width="58.28515625" customWidth="1"/>
    <col min="8721" max="8721" width="42.42578125" customWidth="1"/>
    <col min="8722" max="8722" width="6.5703125" customWidth="1"/>
    <col min="8723" max="8728" width="9.140625" customWidth="1"/>
    <col min="8729" max="8729" width="11.28515625" bestFit="1" customWidth="1"/>
    <col min="8730" max="8730" width="10.140625" bestFit="1" customWidth="1"/>
    <col min="8731" max="8732" width="9.140625" customWidth="1"/>
    <col min="8733" max="8733" width="10.140625" bestFit="1" customWidth="1"/>
    <col min="8734" max="8960" width="9.140625" customWidth="1"/>
    <col min="8961" max="8961" width="174.7109375" customWidth="1"/>
    <col min="8962" max="8962" width="39.42578125" customWidth="1"/>
    <col min="8963" max="8963" width="48.7109375" customWidth="1"/>
    <col min="8964" max="8964" width="41.140625" customWidth="1"/>
    <col min="8965" max="8965" width="48.7109375" customWidth="1"/>
    <col min="8966" max="8966" width="51.140625" customWidth="1"/>
    <col min="8967" max="8967" width="48.7109375" customWidth="1"/>
    <col min="8968" max="8968" width="64" customWidth="1"/>
    <col min="8969" max="8969" width="42.42578125" customWidth="1"/>
    <col min="8970" max="8970" width="39.42578125" customWidth="1"/>
    <col min="8971" max="8971" width="48.7109375" customWidth="1"/>
    <col min="8972" max="8972" width="41.140625" customWidth="1"/>
    <col min="8973" max="8973" width="48.7109375" customWidth="1"/>
    <col min="8974" max="8974" width="51.140625" customWidth="1"/>
    <col min="8975" max="8975" width="48.7109375" customWidth="1"/>
    <col min="8976" max="8976" width="58.28515625" customWidth="1"/>
    <col min="8977" max="8977" width="42.42578125" customWidth="1"/>
    <col min="8978" max="8978" width="6.5703125" customWidth="1"/>
    <col min="8979" max="8984" width="9.140625" customWidth="1"/>
    <col min="8985" max="8985" width="11.28515625" bestFit="1" customWidth="1"/>
    <col min="8986" max="8986" width="10.140625" bestFit="1" customWidth="1"/>
    <col min="8987" max="8988" width="9.140625" customWidth="1"/>
    <col min="8989" max="8989" width="10.140625" bestFit="1" customWidth="1"/>
    <col min="8990" max="9216" width="9.140625" customWidth="1"/>
    <col min="9217" max="9217" width="174.7109375" customWidth="1"/>
    <col min="9218" max="9218" width="39.42578125" customWidth="1"/>
    <col min="9219" max="9219" width="48.7109375" customWidth="1"/>
    <col min="9220" max="9220" width="41.140625" customWidth="1"/>
    <col min="9221" max="9221" width="48.7109375" customWidth="1"/>
    <col min="9222" max="9222" width="51.140625" customWidth="1"/>
    <col min="9223" max="9223" width="48.7109375" customWidth="1"/>
    <col min="9224" max="9224" width="64" customWidth="1"/>
    <col min="9225" max="9225" width="42.42578125" customWidth="1"/>
    <col min="9226" max="9226" width="39.42578125" customWidth="1"/>
    <col min="9227" max="9227" width="48.7109375" customWidth="1"/>
    <col min="9228" max="9228" width="41.140625" customWidth="1"/>
    <col min="9229" max="9229" width="48.7109375" customWidth="1"/>
    <col min="9230" max="9230" width="51.140625" customWidth="1"/>
    <col min="9231" max="9231" width="48.7109375" customWidth="1"/>
    <col min="9232" max="9232" width="58.28515625" customWidth="1"/>
    <col min="9233" max="9233" width="42.42578125" customWidth="1"/>
    <col min="9234" max="9234" width="6.5703125" customWidth="1"/>
    <col min="9235" max="9240" width="9.140625" customWidth="1"/>
    <col min="9241" max="9241" width="11.28515625" bestFit="1" customWidth="1"/>
    <col min="9242" max="9242" width="10.140625" bestFit="1" customWidth="1"/>
    <col min="9243" max="9244" width="9.140625" customWidth="1"/>
    <col min="9245" max="9245" width="10.140625" bestFit="1" customWidth="1"/>
    <col min="9246" max="9472" width="9.140625" customWidth="1"/>
    <col min="9473" max="9473" width="174.7109375" customWidth="1"/>
    <col min="9474" max="9474" width="39.42578125" customWidth="1"/>
    <col min="9475" max="9475" width="48.7109375" customWidth="1"/>
    <col min="9476" max="9476" width="41.140625" customWidth="1"/>
    <col min="9477" max="9477" width="48.7109375" customWidth="1"/>
    <col min="9478" max="9478" width="51.140625" customWidth="1"/>
    <col min="9479" max="9479" width="48.7109375" customWidth="1"/>
    <col min="9480" max="9480" width="64" customWidth="1"/>
    <col min="9481" max="9481" width="42.42578125" customWidth="1"/>
    <col min="9482" max="9482" width="39.42578125" customWidth="1"/>
    <col min="9483" max="9483" width="48.7109375" customWidth="1"/>
    <col min="9484" max="9484" width="41.140625" customWidth="1"/>
    <col min="9485" max="9485" width="48.7109375" customWidth="1"/>
    <col min="9486" max="9486" width="51.140625" customWidth="1"/>
    <col min="9487" max="9487" width="48.7109375" customWidth="1"/>
    <col min="9488" max="9488" width="58.28515625" customWidth="1"/>
    <col min="9489" max="9489" width="42.42578125" customWidth="1"/>
    <col min="9490" max="9490" width="6.5703125" customWidth="1"/>
    <col min="9491" max="9496" width="9.140625" customWidth="1"/>
    <col min="9497" max="9497" width="11.28515625" bestFit="1" customWidth="1"/>
    <col min="9498" max="9498" width="10.140625" bestFit="1" customWidth="1"/>
    <col min="9499" max="9500" width="9.140625" customWidth="1"/>
    <col min="9501" max="9501" width="10.140625" bestFit="1" customWidth="1"/>
    <col min="9502" max="9728" width="9.140625" customWidth="1"/>
    <col min="9729" max="9729" width="174.7109375" customWidth="1"/>
    <col min="9730" max="9730" width="39.42578125" customWidth="1"/>
    <col min="9731" max="9731" width="48.7109375" customWidth="1"/>
    <col min="9732" max="9732" width="41.140625" customWidth="1"/>
    <col min="9733" max="9733" width="48.7109375" customWidth="1"/>
    <col min="9734" max="9734" width="51.140625" customWidth="1"/>
    <col min="9735" max="9735" width="48.7109375" customWidth="1"/>
    <col min="9736" max="9736" width="64" customWidth="1"/>
    <col min="9737" max="9737" width="42.42578125" customWidth="1"/>
    <col min="9738" max="9738" width="39.42578125" customWidth="1"/>
    <col min="9739" max="9739" width="48.7109375" customWidth="1"/>
    <col min="9740" max="9740" width="41.140625" customWidth="1"/>
    <col min="9741" max="9741" width="48.7109375" customWidth="1"/>
    <col min="9742" max="9742" width="51.140625" customWidth="1"/>
    <col min="9743" max="9743" width="48.7109375" customWidth="1"/>
    <col min="9744" max="9744" width="58.28515625" customWidth="1"/>
    <col min="9745" max="9745" width="42.42578125" customWidth="1"/>
    <col min="9746" max="9746" width="6.5703125" customWidth="1"/>
    <col min="9747" max="9752" width="9.140625" customWidth="1"/>
    <col min="9753" max="9753" width="11.28515625" bestFit="1" customWidth="1"/>
    <col min="9754" max="9754" width="10.140625" bestFit="1" customWidth="1"/>
    <col min="9755" max="9756" width="9.140625" customWidth="1"/>
    <col min="9757" max="9757" width="10.140625" bestFit="1" customWidth="1"/>
    <col min="9758" max="9984" width="9.140625" customWidth="1"/>
    <col min="9985" max="9985" width="174.7109375" customWidth="1"/>
    <col min="9986" max="9986" width="39.42578125" customWidth="1"/>
    <col min="9987" max="9987" width="48.7109375" customWidth="1"/>
    <col min="9988" max="9988" width="41.140625" customWidth="1"/>
    <col min="9989" max="9989" width="48.7109375" customWidth="1"/>
    <col min="9990" max="9990" width="51.140625" customWidth="1"/>
    <col min="9991" max="9991" width="48.7109375" customWidth="1"/>
    <col min="9992" max="9992" width="64" customWidth="1"/>
    <col min="9993" max="9993" width="42.42578125" customWidth="1"/>
    <col min="9994" max="9994" width="39.42578125" customWidth="1"/>
    <col min="9995" max="9995" width="48.7109375" customWidth="1"/>
    <col min="9996" max="9996" width="41.140625" customWidth="1"/>
    <col min="9997" max="9997" width="48.7109375" customWidth="1"/>
    <col min="9998" max="9998" width="51.140625" customWidth="1"/>
    <col min="9999" max="9999" width="48.7109375" customWidth="1"/>
    <col min="10000" max="10000" width="58.28515625" customWidth="1"/>
    <col min="10001" max="10001" width="42.42578125" customWidth="1"/>
    <col min="10002" max="10002" width="6.5703125" customWidth="1"/>
    <col min="10003" max="10008" width="9.140625" customWidth="1"/>
    <col min="10009" max="10009" width="11.28515625" bestFit="1" customWidth="1"/>
    <col min="10010" max="10010" width="10.140625" bestFit="1" customWidth="1"/>
    <col min="10011" max="10012" width="9.140625" customWidth="1"/>
    <col min="10013" max="10013" width="10.140625" bestFit="1" customWidth="1"/>
    <col min="10014" max="10240" width="9.140625" customWidth="1"/>
    <col min="10241" max="10241" width="174.7109375" customWidth="1"/>
    <col min="10242" max="10242" width="39.42578125" customWidth="1"/>
    <col min="10243" max="10243" width="48.7109375" customWidth="1"/>
    <col min="10244" max="10244" width="41.140625" customWidth="1"/>
    <col min="10245" max="10245" width="48.7109375" customWidth="1"/>
    <col min="10246" max="10246" width="51.140625" customWidth="1"/>
    <col min="10247" max="10247" width="48.7109375" customWidth="1"/>
    <col min="10248" max="10248" width="64" customWidth="1"/>
    <col min="10249" max="10249" width="42.42578125" customWidth="1"/>
    <col min="10250" max="10250" width="39.42578125" customWidth="1"/>
    <col min="10251" max="10251" width="48.7109375" customWidth="1"/>
    <col min="10252" max="10252" width="41.140625" customWidth="1"/>
    <col min="10253" max="10253" width="48.7109375" customWidth="1"/>
    <col min="10254" max="10254" width="51.140625" customWidth="1"/>
    <col min="10255" max="10255" width="48.7109375" customWidth="1"/>
    <col min="10256" max="10256" width="58.28515625" customWidth="1"/>
    <col min="10257" max="10257" width="42.42578125" customWidth="1"/>
    <col min="10258" max="10258" width="6.5703125" customWidth="1"/>
    <col min="10259" max="10264" width="9.140625" customWidth="1"/>
    <col min="10265" max="10265" width="11.28515625" bestFit="1" customWidth="1"/>
    <col min="10266" max="10266" width="10.140625" bestFit="1" customWidth="1"/>
    <col min="10267" max="10268" width="9.140625" customWidth="1"/>
    <col min="10269" max="10269" width="10.140625" bestFit="1" customWidth="1"/>
    <col min="10270" max="10496" width="9.140625" customWidth="1"/>
    <col min="10497" max="10497" width="174.7109375" customWidth="1"/>
    <col min="10498" max="10498" width="39.42578125" customWidth="1"/>
    <col min="10499" max="10499" width="48.7109375" customWidth="1"/>
    <col min="10500" max="10500" width="41.140625" customWidth="1"/>
    <col min="10501" max="10501" width="48.7109375" customWidth="1"/>
    <col min="10502" max="10502" width="51.140625" customWidth="1"/>
    <col min="10503" max="10503" width="48.7109375" customWidth="1"/>
    <col min="10504" max="10504" width="64" customWidth="1"/>
    <col min="10505" max="10505" width="42.42578125" customWidth="1"/>
    <col min="10506" max="10506" width="39.42578125" customWidth="1"/>
    <col min="10507" max="10507" width="48.7109375" customWidth="1"/>
    <col min="10508" max="10508" width="41.140625" customWidth="1"/>
    <col min="10509" max="10509" width="48.7109375" customWidth="1"/>
    <col min="10510" max="10510" width="51.140625" customWidth="1"/>
    <col min="10511" max="10511" width="48.7109375" customWidth="1"/>
    <col min="10512" max="10512" width="58.28515625" customWidth="1"/>
    <col min="10513" max="10513" width="42.42578125" customWidth="1"/>
    <col min="10514" max="10514" width="6.5703125" customWidth="1"/>
    <col min="10515" max="10520" width="9.140625" customWidth="1"/>
    <col min="10521" max="10521" width="11.28515625" bestFit="1" customWidth="1"/>
    <col min="10522" max="10522" width="10.140625" bestFit="1" customWidth="1"/>
    <col min="10523" max="10524" width="9.140625" customWidth="1"/>
    <col min="10525" max="10525" width="10.140625" bestFit="1" customWidth="1"/>
    <col min="10526" max="10752" width="9.140625" customWidth="1"/>
    <col min="10753" max="10753" width="174.7109375" customWidth="1"/>
    <col min="10754" max="10754" width="39.42578125" customWidth="1"/>
    <col min="10755" max="10755" width="48.7109375" customWidth="1"/>
    <col min="10756" max="10756" width="41.140625" customWidth="1"/>
    <col min="10757" max="10757" width="48.7109375" customWidth="1"/>
    <col min="10758" max="10758" width="51.140625" customWidth="1"/>
    <col min="10759" max="10759" width="48.7109375" customWidth="1"/>
    <col min="10760" max="10760" width="64" customWidth="1"/>
    <col min="10761" max="10761" width="42.42578125" customWidth="1"/>
    <col min="10762" max="10762" width="39.42578125" customWidth="1"/>
    <col min="10763" max="10763" width="48.7109375" customWidth="1"/>
    <col min="10764" max="10764" width="41.140625" customWidth="1"/>
    <col min="10765" max="10765" width="48.7109375" customWidth="1"/>
    <col min="10766" max="10766" width="51.140625" customWidth="1"/>
    <col min="10767" max="10767" width="48.7109375" customWidth="1"/>
    <col min="10768" max="10768" width="58.28515625" customWidth="1"/>
    <col min="10769" max="10769" width="42.42578125" customWidth="1"/>
    <col min="10770" max="10770" width="6.5703125" customWidth="1"/>
    <col min="10771" max="10776" width="9.140625" customWidth="1"/>
    <col min="10777" max="10777" width="11.28515625" bestFit="1" customWidth="1"/>
    <col min="10778" max="10778" width="10.140625" bestFit="1" customWidth="1"/>
    <col min="10779" max="10780" width="9.140625" customWidth="1"/>
    <col min="10781" max="10781" width="10.140625" bestFit="1" customWidth="1"/>
    <col min="10782" max="11008" width="9.140625" customWidth="1"/>
    <col min="11009" max="11009" width="174.7109375" customWidth="1"/>
    <col min="11010" max="11010" width="39.42578125" customWidth="1"/>
    <col min="11011" max="11011" width="48.7109375" customWidth="1"/>
    <col min="11012" max="11012" width="41.140625" customWidth="1"/>
    <col min="11013" max="11013" width="48.7109375" customWidth="1"/>
    <col min="11014" max="11014" width="51.140625" customWidth="1"/>
    <col min="11015" max="11015" width="48.7109375" customWidth="1"/>
    <col min="11016" max="11016" width="64" customWidth="1"/>
    <col min="11017" max="11017" width="42.42578125" customWidth="1"/>
    <col min="11018" max="11018" width="39.42578125" customWidth="1"/>
    <col min="11019" max="11019" width="48.7109375" customWidth="1"/>
    <col min="11020" max="11020" width="41.140625" customWidth="1"/>
    <col min="11021" max="11021" width="48.7109375" customWidth="1"/>
    <col min="11022" max="11022" width="51.140625" customWidth="1"/>
    <col min="11023" max="11023" width="48.7109375" customWidth="1"/>
    <col min="11024" max="11024" width="58.28515625" customWidth="1"/>
    <col min="11025" max="11025" width="42.42578125" customWidth="1"/>
    <col min="11026" max="11026" width="6.5703125" customWidth="1"/>
    <col min="11027" max="11032" width="9.140625" customWidth="1"/>
    <col min="11033" max="11033" width="11.28515625" bestFit="1" customWidth="1"/>
    <col min="11034" max="11034" width="10.140625" bestFit="1" customWidth="1"/>
    <col min="11035" max="11036" width="9.140625" customWidth="1"/>
    <col min="11037" max="11037" width="10.140625" bestFit="1" customWidth="1"/>
    <col min="11038" max="11264" width="9.140625" customWidth="1"/>
    <col min="11265" max="11265" width="174.7109375" customWidth="1"/>
    <col min="11266" max="11266" width="39.42578125" customWidth="1"/>
    <col min="11267" max="11267" width="48.7109375" customWidth="1"/>
    <col min="11268" max="11268" width="41.140625" customWidth="1"/>
    <col min="11269" max="11269" width="48.7109375" customWidth="1"/>
    <col min="11270" max="11270" width="51.140625" customWidth="1"/>
    <col min="11271" max="11271" width="48.7109375" customWidth="1"/>
    <col min="11272" max="11272" width="64" customWidth="1"/>
    <col min="11273" max="11273" width="42.42578125" customWidth="1"/>
    <col min="11274" max="11274" width="39.42578125" customWidth="1"/>
    <col min="11275" max="11275" width="48.7109375" customWidth="1"/>
    <col min="11276" max="11276" width="41.140625" customWidth="1"/>
    <col min="11277" max="11277" width="48.7109375" customWidth="1"/>
    <col min="11278" max="11278" width="51.140625" customWidth="1"/>
    <col min="11279" max="11279" width="48.7109375" customWidth="1"/>
    <col min="11280" max="11280" width="58.28515625" customWidth="1"/>
    <col min="11281" max="11281" width="42.42578125" customWidth="1"/>
    <col min="11282" max="11282" width="6.5703125" customWidth="1"/>
    <col min="11283" max="11288" width="9.140625" customWidth="1"/>
    <col min="11289" max="11289" width="11.28515625" bestFit="1" customWidth="1"/>
    <col min="11290" max="11290" width="10.140625" bestFit="1" customWidth="1"/>
    <col min="11291" max="11292" width="9.140625" customWidth="1"/>
    <col min="11293" max="11293" width="10.140625" bestFit="1" customWidth="1"/>
    <col min="11294" max="11520" width="9.140625" customWidth="1"/>
    <col min="11521" max="11521" width="174.7109375" customWidth="1"/>
    <col min="11522" max="11522" width="39.42578125" customWidth="1"/>
    <col min="11523" max="11523" width="48.7109375" customWidth="1"/>
    <col min="11524" max="11524" width="41.140625" customWidth="1"/>
    <col min="11525" max="11525" width="48.7109375" customWidth="1"/>
    <col min="11526" max="11526" width="51.140625" customWidth="1"/>
    <col min="11527" max="11527" width="48.7109375" customWidth="1"/>
    <col min="11528" max="11528" width="64" customWidth="1"/>
    <col min="11529" max="11529" width="42.42578125" customWidth="1"/>
    <col min="11530" max="11530" width="39.42578125" customWidth="1"/>
    <col min="11531" max="11531" width="48.7109375" customWidth="1"/>
    <col min="11532" max="11532" width="41.140625" customWidth="1"/>
    <col min="11533" max="11533" width="48.7109375" customWidth="1"/>
    <col min="11534" max="11534" width="51.140625" customWidth="1"/>
    <col min="11535" max="11535" width="48.7109375" customWidth="1"/>
    <col min="11536" max="11536" width="58.28515625" customWidth="1"/>
    <col min="11537" max="11537" width="42.42578125" customWidth="1"/>
    <col min="11538" max="11538" width="6.5703125" customWidth="1"/>
    <col min="11539" max="11544" width="9.140625" customWidth="1"/>
    <col min="11545" max="11545" width="11.28515625" bestFit="1" customWidth="1"/>
    <col min="11546" max="11546" width="10.140625" bestFit="1" customWidth="1"/>
    <col min="11547" max="11548" width="9.140625" customWidth="1"/>
    <col min="11549" max="11549" width="10.140625" bestFit="1" customWidth="1"/>
    <col min="11550" max="11776" width="9.140625" customWidth="1"/>
    <col min="11777" max="11777" width="174.7109375" customWidth="1"/>
    <col min="11778" max="11778" width="39.42578125" customWidth="1"/>
    <col min="11779" max="11779" width="48.7109375" customWidth="1"/>
    <col min="11780" max="11780" width="41.140625" customWidth="1"/>
    <col min="11781" max="11781" width="48.7109375" customWidth="1"/>
    <col min="11782" max="11782" width="51.140625" customWidth="1"/>
    <col min="11783" max="11783" width="48.7109375" customWidth="1"/>
    <col min="11784" max="11784" width="64" customWidth="1"/>
    <col min="11785" max="11785" width="42.42578125" customWidth="1"/>
    <col min="11786" max="11786" width="39.42578125" customWidth="1"/>
    <col min="11787" max="11787" width="48.7109375" customWidth="1"/>
    <col min="11788" max="11788" width="41.140625" customWidth="1"/>
    <col min="11789" max="11789" width="48.7109375" customWidth="1"/>
    <col min="11790" max="11790" width="51.140625" customWidth="1"/>
    <col min="11791" max="11791" width="48.7109375" customWidth="1"/>
    <col min="11792" max="11792" width="58.28515625" customWidth="1"/>
    <col min="11793" max="11793" width="42.42578125" customWidth="1"/>
    <col min="11794" max="11794" width="6.5703125" customWidth="1"/>
    <col min="11795" max="11800" width="9.140625" customWidth="1"/>
    <col min="11801" max="11801" width="11.28515625" bestFit="1" customWidth="1"/>
    <col min="11802" max="11802" width="10.140625" bestFit="1" customWidth="1"/>
    <col min="11803" max="11804" width="9.140625" customWidth="1"/>
    <col min="11805" max="11805" width="10.140625" bestFit="1" customWidth="1"/>
    <col min="11806" max="12032" width="9.140625" customWidth="1"/>
    <col min="12033" max="12033" width="174.7109375" customWidth="1"/>
    <col min="12034" max="12034" width="39.42578125" customWidth="1"/>
    <col min="12035" max="12035" width="48.7109375" customWidth="1"/>
    <col min="12036" max="12036" width="41.140625" customWidth="1"/>
    <col min="12037" max="12037" width="48.7109375" customWidth="1"/>
    <col min="12038" max="12038" width="51.140625" customWidth="1"/>
    <col min="12039" max="12039" width="48.7109375" customWidth="1"/>
    <col min="12040" max="12040" width="64" customWidth="1"/>
    <col min="12041" max="12041" width="42.42578125" customWidth="1"/>
    <col min="12042" max="12042" width="39.42578125" customWidth="1"/>
    <col min="12043" max="12043" width="48.7109375" customWidth="1"/>
    <col min="12044" max="12044" width="41.140625" customWidth="1"/>
    <col min="12045" max="12045" width="48.7109375" customWidth="1"/>
    <col min="12046" max="12046" width="51.140625" customWidth="1"/>
    <col min="12047" max="12047" width="48.7109375" customWidth="1"/>
    <col min="12048" max="12048" width="58.28515625" customWidth="1"/>
    <col min="12049" max="12049" width="42.42578125" customWidth="1"/>
    <col min="12050" max="12050" width="6.5703125" customWidth="1"/>
    <col min="12051" max="12056" width="9.140625" customWidth="1"/>
    <col min="12057" max="12057" width="11.28515625" bestFit="1" customWidth="1"/>
    <col min="12058" max="12058" width="10.140625" bestFit="1" customWidth="1"/>
    <col min="12059" max="12060" width="9.140625" customWidth="1"/>
    <col min="12061" max="12061" width="10.140625" bestFit="1" customWidth="1"/>
    <col min="12062" max="12288" width="9.140625" customWidth="1"/>
    <col min="12289" max="12289" width="174.7109375" customWidth="1"/>
    <col min="12290" max="12290" width="39.42578125" customWidth="1"/>
    <col min="12291" max="12291" width="48.7109375" customWidth="1"/>
    <col min="12292" max="12292" width="41.140625" customWidth="1"/>
    <col min="12293" max="12293" width="48.7109375" customWidth="1"/>
    <col min="12294" max="12294" width="51.140625" customWidth="1"/>
    <col min="12295" max="12295" width="48.7109375" customWidth="1"/>
    <col min="12296" max="12296" width="64" customWidth="1"/>
    <col min="12297" max="12297" width="42.42578125" customWidth="1"/>
    <col min="12298" max="12298" width="39.42578125" customWidth="1"/>
    <col min="12299" max="12299" width="48.7109375" customWidth="1"/>
    <col min="12300" max="12300" width="41.140625" customWidth="1"/>
    <col min="12301" max="12301" width="48.7109375" customWidth="1"/>
    <col min="12302" max="12302" width="51.140625" customWidth="1"/>
    <col min="12303" max="12303" width="48.7109375" customWidth="1"/>
    <col min="12304" max="12304" width="58.28515625" customWidth="1"/>
    <col min="12305" max="12305" width="42.42578125" customWidth="1"/>
    <col min="12306" max="12306" width="6.5703125" customWidth="1"/>
    <col min="12307" max="12312" width="9.140625" customWidth="1"/>
    <col min="12313" max="12313" width="11.28515625" bestFit="1" customWidth="1"/>
    <col min="12314" max="12314" width="10.140625" bestFit="1" customWidth="1"/>
    <col min="12315" max="12316" width="9.140625" customWidth="1"/>
    <col min="12317" max="12317" width="10.140625" bestFit="1" customWidth="1"/>
    <col min="12318" max="12544" width="9.140625" customWidth="1"/>
    <col min="12545" max="12545" width="174.7109375" customWidth="1"/>
    <col min="12546" max="12546" width="39.42578125" customWidth="1"/>
    <col min="12547" max="12547" width="48.7109375" customWidth="1"/>
    <col min="12548" max="12548" width="41.140625" customWidth="1"/>
    <col min="12549" max="12549" width="48.7109375" customWidth="1"/>
    <col min="12550" max="12550" width="51.140625" customWidth="1"/>
    <col min="12551" max="12551" width="48.7109375" customWidth="1"/>
    <col min="12552" max="12552" width="64" customWidth="1"/>
    <col min="12553" max="12553" width="42.42578125" customWidth="1"/>
    <col min="12554" max="12554" width="39.42578125" customWidth="1"/>
    <col min="12555" max="12555" width="48.7109375" customWidth="1"/>
    <col min="12556" max="12556" width="41.140625" customWidth="1"/>
    <col min="12557" max="12557" width="48.7109375" customWidth="1"/>
    <col min="12558" max="12558" width="51.140625" customWidth="1"/>
    <col min="12559" max="12559" width="48.7109375" customWidth="1"/>
    <col min="12560" max="12560" width="58.28515625" customWidth="1"/>
    <col min="12561" max="12561" width="42.42578125" customWidth="1"/>
    <col min="12562" max="12562" width="6.5703125" customWidth="1"/>
    <col min="12563" max="12568" width="9.140625" customWidth="1"/>
    <col min="12569" max="12569" width="11.28515625" bestFit="1" customWidth="1"/>
    <col min="12570" max="12570" width="10.140625" bestFit="1" customWidth="1"/>
    <col min="12571" max="12572" width="9.140625" customWidth="1"/>
    <col min="12573" max="12573" width="10.140625" bestFit="1" customWidth="1"/>
    <col min="12574" max="12800" width="9.140625" customWidth="1"/>
    <col min="12801" max="12801" width="174.7109375" customWidth="1"/>
    <col min="12802" max="12802" width="39.42578125" customWidth="1"/>
    <col min="12803" max="12803" width="48.7109375" customWidth="1"/>
    <col min="12804" max="12804" width="41.140625" customWidth="1"/>
    <col min="12805" max="12805" width="48.7109375" customWidth="1"/>
    <col min="12806" max="12806" width="51.140625" customWidth="1"/>
    <col min="12807" max="12807" width="48.7109375" customWidth="1"/>
    <col min="12808" max="12808" width="64" customWidth="1"/>
    <col min="12809" max="12809" width="42.42578125" customWidth="1"/>
    <col min="12810" max="12810" width="39.42578125" customWidth="1"/>
    <col min="12811" max="12811" width="48.7109375" customWidth="1"/>
    <col min="12812" max="12812" width="41.140625" customWidth="1"/>
    <col min="12813" max="12813" width="48.7109375" customWidth="1"/>
    <col min="12814" max="12814" width="51.140625" customWidth="1"/>
    <col min="12815" max="12815" width="48.7109375" customWidth="1"/>
    <col min="12816" max="12816" width="58.28515625" customWidth="1"/>
    <col min="12817" max="12817" width="42.42578125" customWidth="1"/>
    <col min="12818" max="12818" width="6.5703125" customWidth="1"/>
    <col min="12819" max="12824" width="9.140625" customWidth="1"/>
    <col min="12825" max="12825" width="11.28515625" bestFit="1" customWidth="1"/>
    <col min="12826" max="12826" width="10.140625" bestFit="1" customWidth="1"/>
    <col min="12827" max="12828" width="9.140625" customWidth="1"/>
    <col min="12829" max="12829" width="10.140625" bestFit="1" customWidth="1"/>
    <col min="12830" max="13056" width="9.140625" customWidth="1"/>
    <col min="13057" max="13057" width="174.7109375" customWidth="1"/>
    <col min="13058" max="13058" width="39.42578125" customWidth="1"/>
    <col min="13059" max="13059" width="48.7109375" customWidth="1"/>
    <col min="13060" max="13060" width="41.140625" customWidth="1"/>
    <col min="13061" max="13061" width="48.7109375" customWidth="1"/>
    <col min="13062" max="13062" width="51.140625" customWidth="1"/>
    <col min="13063" max="13063" width="48.7109375" customWidth="1"/>
    <col min="13064" max="13064" width="64" customWidth="1"/>
    <col min="13065" max="13065" width="42.42578125" customWidth="1"/>
    <col min="13066" max="13066" width="39.42578125" customWidth="1"/>
    <col min="13067" max="13067" width="48.7109375" customWidth="1"/>
    <col min="13068" max="13068" width="41.140625" customWidth="1"/>
    <col min="13069" max="13069" width="48.7109375" customWidth="1"/>
    <col min="13070" max="13070" width="51.140625" customWidth="1"/>
    <col min="13071" max="13071" width="48.7109375" customWidth="1"/>
    <col min="13072" max="13072" width="58.28515625" customWidth="1"/>
    <col min="13073" max="13073" width="42.42578125" customWidth="1"/>
    <col min="13074" max="13074" width="6.5703125" customWidth="1"/>
    <col min="13075" max="13080" width="9.140625" customWidth="1"/>
    <col min="13081" max="13081" width="11.28515625" bestFit="1" customWidth="1"/>
    <col min="13082" max="13082" width="10.140625" bestFit="1" customWidth="1"/>
    <col min="13083" max="13084" width="9.140625" customWidth="1"/>
    <col min="13085" max="13085" width="10.140625" bestFit="1" customWidth="1"/>
    <col min="13086" max="13312" width="9.140625" customWidth="1"/>
    <col min="13313" max="13313" width="174.7109375" customWidth="1"/>
    <col min="13314" max="13314" width="39.42578125" customWidth="1"/>
    <col min="13315" max="13315" width="48.7109375" customWidth="1"/>
    <col min="13316" max="13316" width="41.140625" customWidth="1"/>
    <col min="13317" max="13317" width="48.7109375" customWidth="1"/>
    <col min="13318" max="13318" width="51.140625" customWidth="1"/>
    <col min="13319" max="13319" width="48.7109375" customWidth="1"/>
    <col min="13320" max="13320" width="64" customWidth="1"/>
    <col min="13321" max="13321" width="42.42578125" customWidth="1"/>
    <col min="13322" max="13322" width="39.42578125" customWidth="1"/>
    <col min="13323" max="13323" width="48.7109375" customWidth="1"/>
    <col min="13324" max="13324" width="41.140625" customWidth="1"/>
    <col min="13325" max="13325" width="48.7109375" customWidth="1"/>
    <col min="13326" max="13326" width="51.140625" customWidth="1"/>
    <col min="13327" max="13327" width="48.7109375" customWidth="1"/>
    <col min="13328" max="13328" width="58.28515625" customWidth="1"/>
    <col min="13329" max="13329" width="42.42578125" customWidth="1"/>
    <col min="13330" max="13330" width="6.5703125" customWidth="1"/>
    <col min="13331" max="13336" width="9.140625" customWidth="1"/>
    <col min="13337" max="13337" width="11.28515625" bestFit="1" customWidth="1"/>
    <col min="13338" max="13338" width="10.140625" bestFit="1" customWidth="1"/>
    <col min="13339" max="13340" width="9.140625" customWidth="1"/>
    <col min="13341" max="13341" width="10.140625" bestFit="1" customWidth="1"/>
    <col min="13342" max="13568" width="9.140625" customWidth="1"/>
    <col min="13569" max="13569" width="174.7109375" customWidth="1"/>
    <col min="13570" max="13570" width="39.42578125" customWidth="1"/>
    <col min="13571" max="13571" width="48.7109375" customWidth="1"/>
    <col min="13572" max="13572" width="41.140625" customWidth="1"/>
    <col min="13573" max="13573" width="48.7109375" customWidth="1"/>
    <col min="13574" max="13574" width="51.140625" customWidth="1"/>
    <col min="13575" max="13575" width="48.7109375" customWidth="1"/>
    <col min="13576" max="13576" width="64" customWidth="1"/>
    <col min="13577" max="13577" width="42.42578125" customWidth="1"/>
    <col min="13578" max="13578" width="39.42578125" customWidth="1"/>
    <col min="13579" max="13579" width="48.7109375" customWidth="1"/>
    <col min="13580" max="13580" width="41.140625" customWidth="1"/>
    <col min="13581" max="13581" width="48.7109375" customWidth="1"/>
    <col min="13582" max="13582" width="51.140625" customWidth="1"/>
    <col min="13583" max="13583" width="48.7109375" customWidth="1"/>
    <col min="13584" max="13584" width="58.28515625" customWidth="1"/>
    <col min="13585" max="13585" width="42.42578125" customWidth="1"/>
    <col min="13586" max="13586" width="6.5703125" customWidth="1"/>
    <col min="13587" max="13592" width="9.140625" customWidth="1"/>
    <col min="13593" max="13593" width="11.28515625" bestFit="1" customWidth="1"/>
    <col min="13594" max="13594" width="10.140625" bestFit="1" customWidth="1"/>
    <col min="13595" max="13596" width="9.140625" customWidth="1"/>
    <col min="13597" max="13597" width="10.140625" bestFit="1" customWidth="1"/>
    <col min="13598" max="13824" width="9.140625" customWidth="1"/>
    <col min="13825" max="13825" width="174.7109375" customWidth="1"/>
    <col min="13826" max="13826" width="39.42578125" customWidth="1"/>
    <col min="13827" max="13827" width="48.7109375" customWidth="1"/>
    <col min="13828" max="13828" width="41.140625" customWidth="1"/>
    <col min="13829" max="13829" width="48.7109375" customWidth="1"/>
    <col min="13830" max="13830" width="51.140625" customWidth="1"/>
    <col min="13831" max="13831" width="48.7109375" customWidth="1"/>
    <col min="13832" max="13832" width="64" customWidth="1"/>
    <col min="13833" max="13833" width="42.42578125" customWidth="1"/>
    <col min="13834" max="13834" width="39.42578125" customWidth="1"/>
    <col min="13835" max="13835" width="48.7109375" customWidth="1"/>
    <col min="13836" max="13836" width="41.140625" customWidth="1"/>
    <col min="13837" max="13837" width="48.7109375" customWidth="1"/>
    <col min="13838" max="13838" width="51.140625" customWidth="1"/>
    <col min="13839" max="13839" width="48.7109375" customWidth="1"/>
    <col min="13840" max="13840" width="58.28515625" customWidth="1"/>
    <col min="13841" max="13841" width="42.42578125" customWidth="1"/>
    <col min="13842" max="13842" width="6.5703125" customWidth="1"/>
    <col min="13843" max="13848" width="9.140625" customWidth="1"/>
    <col min="13849" max="13849" width="11.28515625" bestFit="1" customWidth="1"/>
    <col min="13850" max="13850" width="10.140625" bestFit="1" customWidth="1"/>
    <col min="13851" max="13852" width="9.140625" customWidth="1"/>
    <col min="13853" max="13853" width="10.140625" bestFit="1" customWidth="1"/>
    <col min="13854" max="14080" width="9.140625" customWidth="1"/>
    <col min="14081" max="14081" width="174.7109375" customWidth="1"/>
    <col min="14082" max="14082" width="39.42578125" customWidth="1"/>
    <col min="14083" max="14083" width="48.7109375" customWidth="1"/>
    <col min="14084" max="14084" width="41.140625" customWidth="1"/>
    <col min="14085" max="14085" width="48.7109375" customWidth="1"/>
    <col min="14086" max="14086" width="51.140625" customWidth="1"/>
    <col min="14087" max="14087" width="48.7109375" customWidth="1"/>
    <col min="14088" max="14088" width="64" customWidth="1"/>
    <col min="14089" max="14089" width="42.42578125" customWidth="1"/>
    <col min="14090" max="14090" width="39.42578125" customWidth="1"/>
    <col min="14091" max="14091" width="48.7109375" customWidth="1"/>
    <col min="14092" max="14092" width="41.140625" customWidth="1"/>
    <col min="14093" max="14093" width="48.7109375" customWidth="1"/>
    <col min="14094" max="14094" width="51.140625" customWidth="1"/>
    <col min="14095" max="14095" width="48.7109375" customWidth="1"/>
    <col min="14096" max="14096" width="58.28515625" customWidth="1"/>
    <col min="14097" max="14097" width="42.42578125" customWidth="1"/>
    <col min="14098" max="14098" width="6.5703125" customWidth="1"/>
    <col min="14099" max="14104" width="9.140625" customWidth="1"/>
    <col min="14105" max="14105" width="11.28515625" bestFit="1" customWidth="1"/>
    <col min="14106" max="14106" width="10.140625" bestFit="1" customWidth="1"/>
    <col min="14107" max="14108" width="9.140625" customWidth="1"/>
    <col min="14109" max="14109" width="10.140625" bestFit="1" customWidth="1"/>
    <col min="14110" max="14336" width="9.140625" customWidth="1"/>
    <col min="14337" max="14337" width="174.7109375" customWidth="1"/>
    <col min="14338" max="14338" width="39.42578125" customWidth="1"/>
    <col min="14339" max="14339" width="48.7109375" customWidth="1"/>
    <col min="14340" max="14340" width="41.140625" customWidth="1"/>
    <col min="14341" max="14341" width="48.7109375" customWidth="1"/>
    <col min="14342" max="14342" width="51.140625" customWidth="1"/>
    <col min="14343" max="14343" width="48.7109375" customWidth="1"/>
    <col min="14344" max="14344" width="64" customWidth="1"/>
    <col min="14345" max="14345" width="42.42578125" customWidth="1"/>
    <col min="14346" max="14346" width="39.42578125" customWidth="1"/>
    <col min="14347" max="14347" width="48.7109375" customWidth="1"/>
    <col min="14348" max="14348" width="41.140625" customWidth="1"/>
    <col min="14349" max="14349" width="48.7109375" customWidth="1"/>
    <col min="14350" max="14350" width="51.140625" customWidth="1"/>
    <col min="14351" max="14351" width="48.7109375" customWidth="1"/>
    <col min="14352" max="14352" width="58.28515625" customWidth="1"/>
    <col min="14353" max="14353" width="42.42578125" customWidth="1"/>
    <col min="14354" max="14354" width="6.5703125" customWidth="1"/>
    <col min="14355" max="14360" width="9.140625" customWidth="1"/>
    <col min="14361" max="14361" width="11.28515625" bestFit="1" customWidth="1"/>
    <col min="14362" max="14362" width="10.140625" bestFit="1" customWidth="1"/>
    <col min="14363" max="14364" width="9.140625" customWidth="1"/>
    <col min="14365" max="14365" width="10.140625" bestFit="1" customWidth="1"/>
    <col min="14366" max="14592" width="9.140625" customWidth="1"/>
    <col min="14593" max="14593" width="174.7109375" customWidth="1"/>
    <col min="14594" max="14594" width="39.42578125" customWidth="1"/>
    <col min="14595" max="14595" width="48.7109375" customWidth="1"/>
    <col min="14596" max="14596" width="41.140625" customWidth="1"/>
    <col min="14597" max="14597" width="48.7109375" customWidth="1"/>
    <col min="14598" max="14598" width="51.140625" customWidth="1"/>
    <col min="14599" max="14599" width="48.7109375" customWidth="1"/>
    <col min="14600" max="14600" width="64" customWidth="1"/>
    <col min="14601" max="14601" width="42.42578125" customWidth="1"/>
    <col min="14602" max="14602" width="39.42578125" customWidth="1"/>
    <col min="14603" max="14603" width="48.7109375" customWidth="1"/>
    <col min="14604" max="14604" width="41.140625" customWidth="1"/>
    <col min="14605" max="14605" width="48.7109375" customWidth="1"/>
    <col min="14606" max="14606" width="51.140625" customWidth="1"/>
    <col min="14607" max="14607" width="48.7109375" customWidth="1"/>
    <col min="14608" max="14608" width="58.28515625" customWidth="1"/>
    <col min="14609" max="14609" width="42.42578125" customWidth="1"/>
    <col min="14610" max="14610" width="6.5703125" customWidth="1"/>
    <col min="14611" max="14616" width="9.140625" customWidth="1"/>
    <col min="14617" max="14617" width="11.28515625" bestFit="1" customWidth="1"/>
    <col min="14618" max="14618" width="10.140625" bestFit="1" customWidth="1"/>
    <col min="14619" max="14620" width="9.140625" customWidth="1"/>
    <col min="14621" max="14621" width="10.140625" bestFit="1" customWidth="1"/>
    <col min="14622" max="14848" width="9.140625" customWidth="1"/>
    <col min="14849" max="14849" width="174.7109375" customWidth="1"/>
    <col min="14850" max="14850" width="39.42578125" customWidth="1"/>
    <col min="14851" max="14851" width="48.7109375" customWidth="1"/>
    <col min="14852" max="14852" width="41.140625" customWidth="1"/>
    <col min="14853" max="14853" width="48.7109375" customWidth="1"/>
    <col min="14854" max="14854" width="51.140625" customWidth="1"/>
    <col min="14855" max="14855" width="48.7109375" customWidth="1"/>
    <col min="14856" max="14856" width="64" customWidth="1"/>
    <col min="14857" max="14857" width="42.42578125" customWidth="1"/>
    <col min="14858" max="14858" width="39.42578125" customWidth="1"/>
    <col min="14859" max="14859" width="48.7109375" customWidth="1"/>
    <col min="14860" max="14860" width="41.140625" customWidth="1"/>
    <col min="14861" max="14861" width="48.7109375" customWidth="1"/>
    <col min="14862" max="14862" width="51.140625" customWidth="1"/>
    <col min="14863" max="14863" width="48.7109375" customWidth="1"/>
    <col min="14864" max="14864" width="58.28515625" customWidth="1"/>
    <col min="14865" max="14865" width="42.42578125" customWidth="1"/>
    <col min="14866" max="14866" width="6.5703125" customWidth="1"/>
    <col min="14867" max="14872" width="9.140625" customWidth="1"/>
    <col min="14873" max="14873" width="11.28515625" bestFit="1" customWidth="1"/>
    <col min="14874" max="14874" width="10.140625" bestFit="1" customWidth="1"/>
    <col min="14875" max="14876" width="9.140625" customWidth="1"/>
    <col min="14877" max="14877" width="10.140625" bestFit="1" customWidth="1"/>
    <col min="14878" max="15104" width="9.140625" customWidth="1"/>
    <col min="15105" max="15105" width="174.7109375" customWidth="1"/>
    <col min="15106" max="15106" width="39.42578125" customWidth="1"/>
    <col min="15107" max="15107" width="48.7109375" customWidth="1"/>
    <col min="15108" max="15108" width="41.140625" customWidth="1"/>
    <col min="15109" max="15109" width="48.7109375" customWidth="1"/>
    <col min="15110" max="15110" width="51.140625" customWidth="1"/>
    <col min="15111" max="15111" width="48.7109375" customWidth="1"/>
    <col min="15112" max="15112" width="64" customWidth="1"/>
    <col min="15113" max="15113" width="42.42578125" customWidth="1"/>
    <col min="15114" max="15114" width="39.42578125" customWidth="1"/>
    <col min="15115" max="15115" width="48.7109375" customWidth="1"/>
    <col min="15116" max="15116" width="41.140625" customWidth="1"/>
    <col min="15117" max="15117" width="48.7109375" customWidth="1"/>
    <col min="15118" max="15118" width="51.140625" customWidth="1"/>
    <col min="15119" max="15119" width="48.7109375" customWidth="1"/>
    <col min="15120" max="15120" width="58.28515625" customWidth="1"/>
    <col min="15121" max="15121" width="42.42578125" customWidth="1"/>
    <col min="15122" max="15122" width="6.5703125" customWidth="1"/>
    <col min="15123" max="15128" width="9.140625" customWidth="1"/>
    <col min="15129" max="15129" width="11.28515625" bestFit="1" customWidth="1"/>
    <col min="15130" max="15130" width="10.140625" bestFit="1" customWidth="1"/>
    <col min="15131" max="15132" width="9.140625" customWidth="1"/>
    <col min="15133" max="15133" width="10.140625" bestFit="1" customWidth="1"/>
    <col min="15134" max="15360" width="9.140625" customWidth="1"/>
    <col min="15361" max="15361" width="174.7109375" customWidth="1"/>
    <col min="15362" max="15362" width="39.42578125" customWidth="1"/>
    <col min="15363" max="15363" width="48.7109375" customWidth="1"/>
    <col min="15364" max="15364" width="41.140625" customWidth="1"/>
    <col min="15365" max="15365" width="48.7109375" customWidth="1"/>
    <col min="15366" max="15366" width="51.140625" customWidth="1"/>
    <col min="15367" max="15367" width="48.7109375" customWidth="1"/>
    <col min="15368" max="15368" width="64" customWidth="1"/>
    <col min="15369" max="15369" width="42.42578125" customWidth="1"/>
    <col min="15370" max="15370" width="39.42578125" customWidth="1"/>
    <col min="15371" max="15371" width="48.7109375" customWidth="1"/>
    <col min="15372" max="15372" width="41.140625" customWidth="1"/>
    <col min="15373" max="15373" width="48.7109375" customWidth="1"/>
    <col min="15374" max="15374" width="51.140625" customWidth="1"/>
    <col min="15375" max="15375" width="48.7109375" customWidth="1"/>
    <col min="15376" max="15376" width="58.28515625" customWidth="1"/>
    <col min="15377" max="15377" width="42.42578125" customWidth="1"/>
    <col min="15378" max="15378" width="6.5703125" customWidth="1"/>
    <col min="15379" max="15384" width="9.140625" customWidth="1"/>
    <col min="15385" max="15385" width="11.28515625" bestFit="1" customWidth="1"/>
    <col min="15386" max="15386" width="10.140625" bestFit="1" customWidth="1"/>
    <col min="15387" max="15388" width="9.140625" customWidth="1"/>
    <col min="15389" max="15389" width="10.140625" bestFit="1" customWidth="1"/>
    <col min="15390" max="15616" width="9.140625" customWidth="1"/>
    <col min="15617" max="15617" width="174.7109375" customWidth="1"/>
    <col min="15618" max="15618" width="39.42578125" customWidth="1"/>
    <col min="15619" max="15619" width="48.7109375" customWidth="1"/>
    <col min="15620" max="15620" width="41.140625" customWidth="1"/>
    <col min="15621" max="15621" width="48.7109375" customWidth="1"/>
    <col min="15622" max="15622" width="51.140625" customWidth="1"/>
    <col min="15623" max="15623" width="48.7109375" customWidth="1"/>
    <col min="15624" max="15624" width="64" customWidth="1"/>
    <col min="15625" max="15625" width="42.42578125" customWidth="1"/>
    <col min="15626" max="15626" width="39.42578125" customWidth="1"/>
    <col min="15627" max="15627" width="48.7109375" customWidth="1"/>
    <col min="15628" max="15628" width="41.140625" customWidth="1"/>
    <col min="15629" max="15629" width="48.7109375" customWidth="1"/>
    <col min="15630" max="15630" width="51.140625" customWidth="1"/>
    <col min="15631" max="15631" width="48.7109375" customWidth="1"/>
    <col min="15632" max="15632" width="58.28515625" customWidth="1"/>
    <col min="15633" max="15633" width="42.42578125" customWidth="1"/>
    <col min="15634" max="15634" width="6.5703125" customWidth="1"/>
    <col min="15635" max="15640" width="9.140625" customWidth="1"/>
    <col min="15641" max="15641" width="11.28515625" bestFit="1" customWidth="1"/>
    <col min="15642" max="15642" width="10.140625" bestFit="1" customWidth="1"/>
    <col min="15643" max="15644" width="9.140625" customWidth="1"/>
    <col min="15645" max="15645" width="10.140625" bestFit="1" customWidth="1"/>
    <col min="15646" max="15872" width="9.140625" customWidth="1"/>
    <col min="15873" max="15873" width="174.7109375" customWidth="1"/>
    <col min="15874" max="15874" width="39.42578125" customWidth="1"/>
    <col min="15875" max="15875" width="48.7109375" customWidth="1"/>
    <col min="15876" max="15876" width="41.140625" customWidth="1"/>
    <col min="15877" max="15877" width="48.7109375" customWidth="1"/>
    <col min="15878" max="15878" width="51.140625" customWidth="1"/>
    <col min="15879" max="15879" width="48.7109375" customWidth="1"/>
    <col min="15880" max="15880" width="64" customWidth="1"/>
    <col min="15881" max="15881" width="42.42578125" customWidth="1"/>
    <col min="15882" max="15882" width="39.42578125" customWidth="1"/>
    <col min="15883" max="15883" width="48.7109375" customWidth="1"/>
    <col min="15884" max="15884" width="41.140625" customWidth="1"/>
    <col min="15885" max="15885" width="48.7109375" customWidth="1"/>
    <col min="15886" max="15886" width="51.140625" customWidth="1"/>
    <col min="15887" max="15887" width="48.7109375" customWidth="1"/>
    <col min="15888" max="15888" width="58.28515625" customWidth="1"/>
    <col min="15889" max="15889" width="42.42578125" customWidth="1"/>
    <col min="15890" max="15890" width="6.5703125" customWidth="1"/>
    <col min="15891" max="15896" width="9.140625" customWidth="1"/>
    <col min="15897" max="15897" width="11.28515625" bestFit="1" customWidth="1"/>
    <col min="15898" max="15898" width="10.140625" bestFit="1" customWidth="1"/>
    <col min="15899" max="15900" width="9.140625" customWidth="1"/>
    <col min="15901" max="15901" width="10.140625" bestFit="1" customWidth="1"/>
    <col min="15902" max="16128" width="9.140625" customWidth="1"/>
    <col min="16129" max="16129" width="174.7109375" customWidth="1"/>
    <col min="16130" max="16130" width="39.42578125" customWidth="1"/>
    <col min="16131" max="16131" width="48.7109375" customWidth="1"/>
    <col min="16132" max="16132" width="41.140625" customWidth="1"/>
    <col min="16133" max="16133" width="48.7109375" customWidth="1"/>
    <col min="16134" max="16134" width="51.140625" customWidth="1"/>
    <col min="16135" max="16135" width="48.7109375" customWidth="1"/>
    <col min="16136" max="16136" width="64" customWidth="1"/>
    <col min="16137" max="16137" width="42.42578125" customWidth="1"/>
    <col min="16138" max="16138" width="39.42578125" customWidth="1"/>
    <col min="16139" max="16139" width="48.7109375" customWidth="1"/>
    <col min="16140" max="16140" width="41.140625" customWidth="1"/>
    <col min="16141" max="16141" width="48.7109375" customWidth="1"/>
    <col min="16142" max="16142" width="51.140625" customWidth="1"/>
    <col min="16143" max="16143" width="48.7109375" customWidth="1"/>
    <col min="16144" max="16144" width="58.28515625" customWidth="1"/>
    <col min="16145" max="16145" width="42.42578125" customWidth="1"/>
    <col min="16146" max="16146" width="6.5703125" customWidth="1"/>
    <col min="16147" max="16152" width="9.140625" customWidth="1"/>
    <col min="16153" max="16153" width="11.28515625" bestFit="1" customWidth="1"/>
    <col min="16154" max="16154" width="10.140625" bestFit="1" customWidth="1"/>
    <col min="16155" max="16156" width="9.140625" customWidth="1"/>
    <col min="16157" max="16157" width="10.140625" bestFit="1" customWidth="1"/>
    <col min="16158" max="16384" width="9.140625" customWidth="1"/>
  </cols>
  <sheetData>
    <row r="1" spans="1:26" s="1" customFormat="1" ht="5.25" hidden="1" customHeight="1">
      <c r="A1" s="139"/>
      <c r="B1" s="140"/>
      <c r="C1" s="263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  <c r="R1" s="264"/>
    </row>
    <row r="2" spans="1:26" s="2" customFormat="1" ht="155.25" customHeight="1">
      <c r="A2" s="941" t="s">
        <v>735</v>
      </c>
      <c r="B2" s="941"/>
      <c r="C2" s="941"/>
      <c r="D2" s="941"/>
      <c r="E2" s="941"/>
      <c r="F2" s="941"/>
      <c r="G2" s="941"/>
      <c r="H2" s="941"/>
      <c r="I2" s="941"/>
      <c r="J2" s="941"/>
      <c r="K2" s="941"/>
      <c r="L2" s="941"/>
      <c r="M2" s="941"/>
      <c r="N2" s="941"/>
      <c r="O2" s="941"/>
      <c r="P2" s="941"/>
      <c r="Q2" s="941"/>
      <c r="R2" s="264"/>
    </row>
    <row r="3" spans="1:26" s="2" customFormat="1" ht="95.25" customHeight="1">
      <c r="A3" s="941" t="s">
        <v>330</v>
      </c>
      <c r="B3" s="941"/>
      <c r="C3" s="941"/>
      <c r="D3" s="941"/>
      <c r="E3" s="941"/>
      <c r="F3" s="941"/>
      <c r="G3" s="941"/>
      <c r="H3" s="941"/>
      <c r="I3" s="941"/>
      <c r="J3" s="941"/>
      <c r="K3" s="941"/>
      <c r="L3" s="941"/>
      <c r="M3" s="941"/>
      <c r="N3" s="941"/>
      <c r="O3" s="941"/>
      <c r="P3" s="941"/>
      <c r="Q3" s="941"/>
      <c r="R3" s="264"/>
    </row>
    <row r="4" spans="1:26" s="2" customFormat="1" ht="83.25" customHeight="1">
      <c r="A4" s="941" t="s">
        <v>731</v>
      </c>
      <c r="B4" s="941"/>
      <c r="C4" s="941"/>
      <c r="D4" s="941"/>
      <c r="E4" s="941"/>
      <c r="F4" s="941"/>
      <c r="G4" s="941"/>
      <c r="H4" s="941"/>
      <c r="I4" s="941"/>
      <c r="J4" s="941"/>
      <c r="K4" s="941"/>
      <c r="L4" s="941"/>
      <c r="M4" s="941"/>
      <c r="N4" s="941"/>
      <c r="O4" s="941"/>
      <c r="P4" s="941"/>
      <c r="Q4" s="941"/>
      <c r="R4" s="264"/>
    </row>
    <row r="5" spans="1:26" s="3" customFormat="1" ht="144.75" customHeight="1">
      <c r="A5" s="942" t="s">
        <v>2</v>
      </c>
      <c r="B5" s="942"/>
      <c r="C5" s="942"/>
      <c r="D5" s="942"/>
      <c r="E5" s="942"/>
      <c r="F5" s="942"/>
      <c r="G5" s="942"/>
      <c r="H5" s="942"/>
      <c r="I5" s="942"/>
      <c r="J5" s="942"/>
      <c r="K5" s="942"/>
      <c r="L5" s="942"/>
      <c r="M5" s="942"/>
      <c r="N5" s="942"/>
      <c r="O5" s="942"/>
      <c r="P5" s="942"/>
      <c r="Q5" s="942"/>
      <c r="R5" s="265"/>
    </row>
    <row r="6" spans="1:26" ht="6" customHeight="1"/>
    <row r="7" spans="1:26" ht="78.75" customHeight="1">
      <c r="A7" s="233"/>
      <c r="B7" s="234"/>
      <c r="C7" s="268"/>
      <c r="D7" s="235"/>
      <c r="E7" s="235"/>
      <c r="F7" s="234"/>
      <c r="G7" s="234"/>
      <c r="H7" s="234"/>
      <c r="I7" s="234"/>
      <c r="J7" s="234"/>
      <c r="K7" s="235"/>
      <c r="L7" s="234"/>
      <c r="M7" s="234"/>
      <c r="N7" s="235"/>
      <c r="O7" s="235"/>
      <c r="P7" s="234"/>
      <c r="Q7" s="235"/>
      <c r="R7" s="269"/>
    </row>
    <row r="8" spans="1:26" s="391" customFormat="1" ht="97.5" customHeight="1">
      <c r="A8" s="389"/>
      <c r="B8" s="947" t="s">
        <v>55</v>
      </c>
      <c r="C8" s="947"/>
      <c r="D8" s="947"/>
      <c r="E8" s="947"/>
      <c r="F8" s="947"/>
      <c r="G8" s="947"/>
      <c r="H8" s="947"/>
      <c r="I8" s="947"/>
      <c r="J8" s="947" t="s">
        <v>61</v>
      </c>
      <c r="K8" s="947"/>
      <c r="L8" s="947"/>
      <c r="M8" s="947"/>
      <c r="N8" s="947"/>
      <c r="O8" s="947"/>
      <c r="P8" s="947"/>
      <c r="Q8" s="947"/>
      <c r="R8" s="390"/>
      <c r="Y8" s="391">
        <v>1</v>
      </c>
      <c r="Z8" s="391">
        <v>1</v>
      </c>
    </row>
    <row r="9" spans="1:26" s="278" customFormat="1" ht="262.5" customHeight="1">
      <c r="A9" s="272"/>
      <c r="B9" s="272" t="s">
        <v>51</v>
      </c>
      <c r="C9" s="273" t="s">
        <v>239</v>
      </c>
      <c r="D9" s="272" t="s">
        <v>240</v>
      </c>
      <c r="E9" s="274" t="s">
        <v>241</v>
      </c>
      <c r="F9" s="275" t="s">
        <v>242</v>
      </c>
      <c r="G9" s="274" t="s">
        <v>243</v>
      </c>
      <c r="H9" s="272" t="s">
        <v>244</v>
      </c>
      <c r="I9" s="275" t="s">
        <v>53</v>
      </c>
      <c r="J9" s="272" t="s">
        <v>51</v>
      </c>
      <c r="K9" s="274" t="s">
        <v>239</v>
      </c>
      <c r="L9" s="275" t="s">
        <v>240</v>
      </c>
      <c r="M9" s="274" t="s">
        <v>241</v>
      </c>
      <c r="N9" s="272" t="s">
        <v>242</v>
      </c>
      <c r="O9" s="274" t="s">
        <v>243</v>
      </c>
      <c r="P9" s="272" t="s">
        <v>244</v>
      </c>
      <c r="Q9" s="272" t="s">
        <v>53</v>
      </c>
      <c r="R9" s="276"/>
      <c r="S9" s="277"/>
      <c r="T9" s="277"/>
      <c r="U9" s="276"/>
      <c r="V9" s="277"/>
      <c r="W9" s="277"/>
      <c r="X9" s="276"/>
      <c r="Y9" s="277">
        <v>1</v>
      </c>
      <c r="Z9" s="278">
        <v>1</v>
      </c>
    </row>
    <row r="10" spans="1:26" ht="183" customHeight="1">
      <c r="A10" s="279" t="s">
        <v>315</v>
      </c>
      <c r="B10" s="280">
        <v>2308191.0507800002</v>
      </c>
      <c r="C10" s="280">
        <v>0</v>
      </c>
      <c r="D10" s="280">
        <v>0</v>
      </c>
      <c r="E10" s="280">
        <v>0</v>
      </c>
      <c r="F10" s="280">
        <v>0</v>
      </c>
      <c r="G10" s="280">
        <v>0</v>
      </c>
      <c r="H10" s="280">
        <v>1398643.3440099999</v>
      </c>
      <c r="I10" s="280">
        <v>3706834.3947899998</v>
      </c>
      <c r="J10" s="280">
        <v>2197036.8353295997</v>
      </c>
      <c r="K10" s="280">
        <v>47570.816780000001</v>
      </c>
      <c r="L10" s="280">
        <v>0</v>
      </c>
      <c r="M10" s="280">
        <v>0</v>
      </c>
      <c r="N10" s="280">
        <v>0</v>
      </c>
      <c r="O10" s="280">
        <v>0</v>
      </c>
      <c r="P10" s="280">
        <v>693607.13421459997</v>
      </c>
      <c r="Q10" s="280">
        <v>2938214.7863242002</v>
      </c>
      <c r="R10" s="269"/>
    </row>
    <row r="11" spans="1:26" ht="183" customHeight="1">
      <c r="A11" s="279" t="s">
        <v>316</v>
      </c>
      <c r="B11" s="281">
        <v>846025.86950999999</v>
      </c>
      <c r="C11" s="281">
        <v>15003</v>
      </c>
      <c r="D11" s="281">
        <v>2521.5398</v>
      </c>
      <c r="E11" s="281">
        <v>1594.2240099999999</v>
      </c>
      <c r="F11" s="281">
        <v>0</v>
      </c>
      <c r="G11" s="281">
        <v>0</v>
      </c>
      <c r="H11" s="281">
        <v>306407.25255999999</v>
      </c>
      <c r="I11" s="281">
        <v>1171551.8858800002</v>
      </c>
      <c r="J11" s="281">
        <v>195349.28266240002</v>
      </c>
      <c r="K11" s="281">
        <v>45232.197030000003</v>
      </c>
      <c r="L11" s="280">
        <v>0</v>
      </c>
      <c r="M11" s="280">
        <v>0</v>
      </c>
      <c r="N11" s="280">
        <v>7379.5056047999997</v>
      </c>
      <c r="O11" s="280">
        <v>11662.0742252</v>
      </c>
      <c r="P11" s="280">
        <v>93929.998502399991</v>
      </c>
      <c r="Q11" s="280">
        <v>353553.05802479998</v>
      </c>
      <c r="R11" s="269"/>
    </row>
    <row r="12" spans="1:26" ht="183" customHeight="1">
      <c r="A12" s="279" t="s">
        <v>317</v>
      </c>
      <c r="B12" s="281">
        <v>707884.23233000003</v>
      </c>
      <c r="C12" s="281">
        <v>15071.723169999999</v>
      </c>
      <c r="D12" s="281">
        <v>7925.8580700000002</v>
      </c>
      <c r="E12" s="281">
        <v>2416.15</v>
      </c>
      <c r="F12" s="281">
        <v>0</v>
      </c>
      <c r="G12" s="281">
        <v>0</v>
      </c>
      <c r="H12" s="281">
        <v>182769.4809</v>
      </c>
      <c r="I12" s="281">
        <v>916067.44446999999</v>
      </c>
      <c r="J12" s="281">
        <v>254064.9236754</v>
      </c>
      <c r="K12" s="281">
        <v>0</v>
      </c>
      <c r="L12" s="280">
        <v>0</v>
      </c>
      <c r="M12" s="280">
        <v>0</v>
      </c>
      <c r="N12" s="280">
        <v>9558.3840656000011</v>
      </c>
      <c r="O12" s="280">
        <v>3997.1284108</v>
      </c>
      <c r="P12" s="280">
        <v>53090.562090000007</v>
      </c>
      <c r="Q12" s="280">
        <v>320710.9982418</v>
      </c>
      <c r="R12" s="269"/>
    </row>
    <row r="13" spans="1:26" ht="183" customHeight="1">
      <c r="A13" s="279" t="s">
        <v>318</v>
      </c>
      <c r="B13" s="280">
        <v>982038.48039000004</v>
      </c>
      <c r="C13" s="280">
        <v>13534.304380000001</v>
      </c>
      <c r="D13" s="280">
        <v>12248.042880000001</v>
      </c>
      <c r="E13" s="280">
        <v>4386.1201900000005</v>
      </c>
      <c r="F13" s="280">
        <v>9755.1410899999992</v>
      </c>
      <c r="G13" s="280">
        <v>22985.209629999998</v>
      </c>
      <c r="H13" s="280">
        <v>198411.95594999997</v>
      </c>
      <c r="I13" s="280">
        <v>1243359.2545099999</v>
      </c>
      <c r="J13" s="280">
        <v>250480.83124259999</v>
      </c>
      <c r="K13" s="280">
        <v>10680.922630000001</v>
      </c>
      <c r="L13" s="280">
        <v>0</v>
      </c>
      <c r="M13" s="280">
        <v>0</v>
      </c>
      <c r="N13" s="280">
        <v>5712.9197435999995</v>
      </c>
      <c r="O13" s="280">
        <v>2727.0123399999998</v>
      </c>
      <c r="P13" s="280">
        <v>50432.203175200004</v>
      </c>
      <c r="Q13" s="280">
        <v>320033.88913139998</v>
      </c>
      <c r="R13" s="269"/>
    </row>
    <row r="14" spans="1:26" ht="183" customHeight="1">
      <c r="A14" s="279" t="s">
        <v>319</v>
      </c>
      <c r="B14" s="280">
        <v>1055540.51927</v>
      </c>
      <c r="C14" s="280">
        <v>7615.7584000000006</v>
      </c>
      <c r="D14" s="280">
        <v>2615.8024599999999</v>
      </c>
      <c r="E14" s="280">
        <v>0</v>
      </c>
      <c r="F14" s="280">
        <v>11985.8824</v>
      </c>
      <c r="G14" s="280">
        <v>5724.4143300000005</v>
      </c>
      <c r="H14" s="280">
        <v>100300.47217000001</v>
      </c>
      <c r="I14" s="280">
        <v>1183782.8490299999</v>
      </c>
      <c r="J14" s="280">
        <v>446278.8318782</v>
      </c>
      <c r="K14" s="280">
        <v>3837.9653800000001</v>
      </c>
      <c r="L14" s="280">
        <v>4613.3161300000002</v>
      </c>
      <c r="M14" s="280">
        <v>1029</v>
      </c>
      <c r="N14" s="280">
        <v>10912.887069</v>
      </c>
      <c r="O14" s="280">
        <v>8657.9293367999999</v>
      </c>
      <c r="P14" s="280">
        <v>38452.247067000004</v>
      </c>
      <c r="Q14" s="280">
        <v>513782.17686100001</v>
      </c>
      <c r="R14" s="269"/>
    </row>
    <row r="15" spans="1:26" ht="183" customHeight="1">
      <c r="A15" s="279" t="s">
        <v>320</v>
      </c>
      <c r="B15" s="280">
        <v>1271674.2105</v>
      </c>
      <c r="C15" s="280">
        <v>3823.7806</v>
      </c>
      <c r="D15" s="280">
        <v>5181.2519199999997</v>
      </c>
      <c r="E15" s="280">
        <v>1373.52585</v>
      </c>
      <c r="F15" s="280">
        <v>10784.48704</v>
      </c>
      <c r="G15" s="280">
        <v>2435.8437000000004</v>
      </c>
      <c r="H15" s="280">
        <v>80827.981849999996</v>
      </c>
      <c r="I15" s="280">
        <v>1376101.08146</v>
      </c>
      <c r="J15" s="280">
        <v>753864.24425440002</v>
      </c>
      <c r="K15" s="280">
        <v>2756.3309884</v>
      </c>
      <c r="L15" s="280">
        <v>4540.0891736000003</v>
      </c>
      <c r="M15" s="280">
        <v>582.92899999999997</v>
      </c>
      <c r="N15" s="280">
        <v>6231.3176575999996</v>
      </c>
      <c r="O15" s="280">
        <v>354.7430852</v>
      </c>
      <c r="P15" s="280">
        <v>28406.880662399999</v>
      </c>
      <c r="Q15" s="280">
        <v>796736.53482159995</v>
      </c>
      <c r="R15" s="269"/>
    </row>
    <row r="16" spans="1:26" ht="183" customHeight="1">
      <c r="A16" s="279" t="s">
        <v>321</v>
      </c>
      <c r="B16" s="280">
        <v>712412.20002999995</v>
      </c>
      <c r="C16" s="280">
        <v>3432.4353099999998</v>
      </c>
      <c r="D16" s="280">
        <v>3603.6669900000002</v>
      </c>
      <c r="E16" s="280">
        <v>9.3892000000000007</v>
      </c>
      <c r="F16" s="280">
        <v>5212.6402300000009</v>
      </c>
      <c r="G16" s="280">
        <v>223.32626999999999</v>
      </c>
      <c r="H16" s="280">
        <v>31438.34505</v>
      </c>
      <c r="I16" s="280">
        <v>756332.00308000005</v>
      </c>
      <c r="J16" s="280">
        <v>719146.28106719989</v>
      </c>
      <c r="K16" s="280">
        <v>311.00765999999999</v>
      </c>
      <c r="L16" s="280">
        <v>1306.5821599999999</v>
      </c>
      <c r="M16" s="280">
        <v>501.15190000000001</v>
      </c>
      <c r="N16" s="280">
        <v>4538.6793487999994</v>
      </c>
      <c r="O16" s="280">
        <v>529.1964524</v>
      </c>
      <c r="P16" s="280">
        <v>14815.750310000001</v>
      </c>
      <c r="Q16" s="280">
        <v>741148.6488983999</v>
      </c>
      <c r="R16" s="269"/>
    </row>
    <row r="17" spans="1:18" ht="183" customHeight="1">
      <c r="A17" s="279" t="s">
        <v>322</v>
      </c>
      <c r="B17" s="280">
        <v>452516.67847000004</v>
      </c>
      <c r="C17" s="280">
        <v>1820.48351</v>
      </c>
      <c r="D17" s="280">
        <v>2596.2024700000002</v>
      </c>
      <c r="E17" s="280">
        <v>162.91720000000001</v>
      </c>
      <c r="F17" s="280">
        <v>5858.8007900000002</v>
      </c>
      <c r="G17" s="280">
        <v>362.57865000000004</v>
      </c>
      <c r="H17" s="280">
        <v>25572.436699999998</v>
      </c>
      <c r="I17" s="280">
        <v>488890.09779000003</v>
      </c>
      <c r="J17" s="280">
        <v>327764.92433200002</v>
      </c>
      <c r="K17" s="280">
        <v>673.94200020000005</v>
      </c>
      <c r="L17" s="280">
        <v>1769.2370508000001</v>
      </c>
      <c r="M17" s="280">
        <v>0</v>
      </c>
      <c r="N17" s="280">
        <v>2452.9031042000001</v>
      </c>
      <c r="O17" s="280">
        <v>145.30742240000001</v>
      </c>
      <c r="P17" s="280">
        <v>10956.093502</v>
      </c>
      <c r="Q17" s="280">
        <v>343762.4074116</v>
      </c>
      <c r="R17" s="269"/>
    </row>
    <row r="18" spans="1:18" ht="183" customHeight="1">
      <c r="A18" s="279" t="s">
        <v>323</v>
      </c>
      <c r="B18" s="280">
        <v>228949.20069</v>
      </c>
      <c r="C18" s="280">
        <v>1034.59186</v>
      </c>
      <c r="D18" s="280">
        <v>1846.08851</v>
      </c>
      <c r="E18" s="280">
        <v>0</v>
      </c>
      <c r="F18" s="280">
        <v>2289.05456</v>
      </c>
      <c r="G18" s="280">
        <v>127.32805</v>
      </c>
      <c r="H18" s="280">
        <v>14183.149640000001</v>
      </c>
      <c r="I18" s="280">
        <v>248429.41331</v>
      </c>
      <c r="J18" s="280">
        <v>166643.46847180001</v>
      </c>
      <c r="K18" s="280">
        <v>477.04873680000003</v>
      </c>
      <c r="L18" s="280">
        <v>876.04666380000003</v>
      </c>
      <c r="M18" s="280">
        <v>120.49658599999999</v>
      </c>
      <c r="N18" s="280">
        <v>1739.0680161999999</v>
      </c>
      <c r="O18" s="280">
        <v>104.17797999999999</v>
      </c>
      <c r="P18" s="280">
        <v>3232.4769936000002</v>
      </c>
      <c r="Q18" s="280">
        <v>173192.78344819997</v>
      </c>
      <c r="R18" s="269"/>
    </row>
    <row r="19" spans="1:18" ht="183" customHeight="1">
      <c r="A19" s="279" t="s">
        <v>324</v>
      </c>
      <c r="B19" s="280">
        <v>300236.97262000002</v>
      </c>
      <c r="C19" s="280">
        <v>1712.3661000000002</v>
      </c>
      <c r="D19" s="280">
        <v>1271.03548</v>
      </c>
      <c r="E19" s="280">
        <v>0</v>
      </c>
      <c r="F19" s="280">
        <v>3531.3520600000002</v>
      </c>
      <c r="G19" s="280">
        <v>177.78541000000001</v>
      </c>
      <c r="H19" s="280">
        <v>26993.951440000001</v>
      </c>
      <c r="I19" s="280">
        <v>333923.46311000001</v>
      </c>
      <c r="J19" s="280">
        <v>439043.09575739998</v>
      </c>
      <c r="K19" s="280">
        <v>2311.8994996000001</v>
      </c>
      <c r="L19" s="280">
        <v>432.98951360000001</v>
      </c>
      <c r="M19" s="280">
        <v>0</v>
      </c>
      <c r="N19" s="280">
        <v>3303.1099884</v>
      </c>
      <c r="O19" s="280">
        <v>85.298869999999994</v>
      </c>
      <c r="P19" s="280">
        <v>4920.5017435999998</v>
      </c>
      <c r="Q19" s="280">
        <v>450096.8953726</v>
      </c>
      <c r="R19" s="269"/>
    </row>
    <row r="20" spans="1:18" ht="183" customHeight="1">
      <c r="A20" s="279" t="s">
        <v>325</v>
      </c>
      <c r="B20" s="280">
        <v>398226.26556999999</v>
      </c>
      <c r="C20" s="280">
        <v>850.23337000000004</v>
      </c>
      <c r="D20" s="280">
        <v>1318.92302</v>
      </c>
      <c r="E20" s="280">
        <v>0</v>
      </c>
      <c r="F20" s="280">
        <v>4101.0060000000003</v>
      </c>
      <c r="G20" s="280">
        <v>111.38788000000001</v>
      </c>
      <c r="H20" s="280">
        <v>38345.068749999999</v>
      </c>
      <c r="I20" s="280">
        <v>442952.88458999997</v>
      </c>
      <c r="J20" s="280">
        <v>1321831.9139721999</v>
      </c>
      <c r="K20" s="280">
        <v>6592.79889</v>
      </c>
      <c r="L20" s="280">
        <v>2309.9364970000001</v>
      </c>
      <c r="M20" s="280">
        <v>308.32870000000003</v>
      </c>
      <c r="N20" s="280">
        <v>13429.7991834</v>
      </c>
      <c r="O20" s="280">
        <v>815.35384339999996</v>
      </c>
      <c r="P20" s="280">
        <v>15725.512532199999</v>
      </c>
      <c r="Q20" s="280">
        <v>1361013.6436182</v>
      </c>
      <c r="R20" s="269"/>
    </row>
    <row r="21" spans="1:18" ht="183" customHeight="1">
      <c r="A21" s="279" t="s">
        <v>326</v>
      </c>
      <c r="B21" s="280">
        <v>213333.77943</v>
      </c>
      <c r="C21" s="280">
        <v>214.70228</v>
      </c>
      <c r="D21" s="280">
        <v>1144.8661299999999</v>
      </c>
      <c r="E21" s="280">
        <v>0</v>
      </c>
      <c r="F21" s="280">
        <v>2395.1408799999999</v>
      </c>
      <c r="G21" s="280">
        <v>32.057880000000004</v>
      </c>
      <c r="H21" s="280">
        <v>43500.814989999999</v>
      </c>
      <c r="I21" s="280">
        <v>260621.36159000001</v>
      </c>
      <c r="J21" s="280">
        <v>1644021.359008</v>
      </c>
      <c r="K21" s="280">
        <v>6382.8513234000002</v>
      </c>
      <c r="L21" s="280">
        <v>11977.8285724</v>
      </c>
      <c r="M21" s="280">
        <v>523.62530320000008</v>
      </c>
      <c r="N21" s="280">
        <v>11516.529140799999</v>
      </c>
      <c r="O21" s="280">
        <v>384.73908219999998</v>
      </c>
      <c r="P21" s="280">
        <v>20250.5510564</v>
      </c>
      <c r="Q21" s="280">
        <v>1695057.4834864</v>
      </c>
      <c r="R21" s="269"/>
    </row>
    <row r="22" spans="1:18" ht="183" customHeight="1">
      <c r="A22" s="279" t="s">
        <v>327</v>
      </c>
      <c r="B22" s="280">
        <v>5015.50342</v>
      </c>
      <c r="C22" s="280">
        <v>11.65178</v>
      </c>
      <c r="D22" s="280">
        <v>63.481989999999996</v>
      </c>
      <c r="E22" s="280">
        <v>0</v>
      </c>
      <c r="F22" s="280">
        <v>26.074249999999999</v>
      </c>
      <c r="G22" s="280">
        <v>0</v>
      </c>
      <c r="H22" s="280">
        <v>3674.92191</v>
      </c>
      <c r="I22" s="280">
        <v>8791.6333500000001</v>
      </c>
      <c r="J22" s="280">
        <v>62895.555108799999</v>
      </c>
      <c r="K22" s="280">
        <v>149.00819000000001</v>
      </c>
      <c r="L22" s="280">
        <v>1360.1337599999999</v>
      </c>
      <c r="M22" s="280">
        <v>60.897379999999998</v>
      </c>
      <c r="N22" s="280">
        <v>11.262523399999999</v>
      </c>
      <c r="O22" s="280">
        <v>6.1125343999999995</v>
      </c>
      <c r="P22" s="280">
        <v>3441.7317491999997</v>
      </c>
      <c r="Q22" s="280">
        <v>67924.70124580001</v>
      </c>
      <c r="R22" s="269"/>
    </row>
    <row r="23" spans="1:18" s="208" customFormat="1" ht="303" customHeight="1" thickBot="1">
      <c r="A23" s="282" t="s">
        <v>328</v>
      </c>
      <c r="B23" s="283">
        <v>974.67926</v>
      </c>
      <c r="C23" s="283">
        <v>0</v>
      </c>
      <c r="D23" s="283">
        <v>34.505429999999997</v>
      </c>
      <c r="E23" s="283">
        <v>0.49669999999999997</v>
      </c>
      <c r="F23" s="283">
        <v>8.0487500000000001</v>
      </c>
      <c r="G23" s="283">
        <v>1.3720000000000001E-2</v>
      </c>
      <c r="H23" s="283">
        <v>232.58964</v>
      </c>
      <c r="I23" s="283">
        <v>1250.3335</v>
      </c>
      <c r="J23" s="283">
        <v>15514.017762199999</v>
      </c>
      <c r="K23" s="283">
        <v>30.367549999999998</v>
      </c>
      <c r="L23" s="283">
        <v>633.63087179999991</v>
      </c>
      <c r="M23" s="283">
        <v>12.3318946</v>
      </c>
      <c r="N23" s="283">
        <v>4.0600383999999998</v>
      </c>
      <c r="O23" s="283">
        <v>0</v>
      </c>
      <c r="P23" s="283">
        <v>3363.5316617999997</v>
      </c>
      <c r="Q23" s="283">
        <v>19557.939778799999</v>
      </c>
      <c r="R23" s="284"/>
    </row>
    <row r="24" spans="1:18" s="208" customFormat="1" ht="106.5" customHeight="1" thickTop="1" thickBot="1">
      <c r="A24" s="285" t="s">
        <v>236</v>
      </c>
      <c r="B24" s="286">
        <f>SUM(B10:B23)</f>
        <v>9483019.6422700007</v>
      </c>
      <c r="C24" s="286">
        <f t="shared" ref="C24:Q24" si="0">SUM(C10:C23)</f>
        <v>64125.030759999994</v>
      </c>
      <c r="D24" s="286">
        <f t="shared" si="0"/>
        <v>42371.265149999999</v>
      </c>
      <c r="E24" s="286">
        <f t="shared" si="0"/>
        <v>9942.8231500000002</v>
      </c>
      <c r="F24" s="286">
        <f t="shared" si="0"/>
        <v>55947.628049999999</v>
      </c>
      <c r="G24" s="286">
        <f t="shared" si="0"/>
        <v>32179.945519999997</v>
      </c>
      <c r="H24" s="286">
        <f t="shared" si="0"/>
        <v>2451301.7655599997</v>
      </c>
      <c r="I24" s="286">
        <f t="shared" si="0"/>
        <v>12138888.100459998</v>
      </c>
      <c r="J24" s="286">
        <f t="shared" si="0"/>
        <v>8793935.5645222012</v>
      </c>
      <c r="K24" s="286">
        <f t="shared" si="0"/>
        <v>127007.1566584</v>
      </c>
      <c r="L24" s="286">
        <f t="shared" si="0"/>
        <v>29819.790392999999</v>
      </c>
      <c r="M24" s="286">
        <f t="shared" si="0"/>
        <v>3138.7607637999999</v>
      </c>
      <c r="N24" s="286">
        <f t="shared" si="0"/>
        <v>76790.425484199994</v>
      </c>
      <c r="O24" s="286">
        <f t="shared" si="0"/>
        <v>29469.0735828</v>
      </c>
      <c r="P24" s="286">
        <f t="shared" si="0"/>
        <v>1034625.1752604001</v>
      </c>
      <c r="Q24" s="286">
        <f t="shared" si="0"/>
        <v>10094785.946664797</v>
      </c>
      <c r="R24" s="284"/>
    </row>
    <row r="25" spans="1:18" ht="27.75" customHeight="1" thickTop="1" thickBot="1">
      <c r="A25" s="254"/>
      <c r="B25" s="255"/>
      <c r="C25" s="346"/>
      <c r="D25" s="256"/>
      <c r="E25" s="256"/>
      <c r="F25" s="256"/>
      <c r="G25" s="256"/>
      <c r="H25" s="256"/>
      <c r="I25" s="256"/>
      <c r="J25" s="256"/>
      <c r="K25" s="256"/>
      <c r="L25" s="255"/>
      <c r="M25" s="255"/>
      <c r="N25" s="255"/>
      <c r="O25" s="255"/>
      <c r="P25" s="255"/>
      <c r="Q25" s="255"/>
      <c r="R25" s="269"/>
    </row>
    <row r="26" spans="1:18" ht="87" customHeight="1" thickTop="1">
      <c r="A26" s="266" t="s">
        <v>245</v>
      </c>
      <c r="B26" s="187"/>
      <c r="C26" s="291"/>
      <c r="D26" s="219"/>
      <c r="E26" s="219"/>
      <c r="F26" s="219"/>
      <c r="G26" s="219"/>
      <c r="H26" s="219"/>
      <c r="I26" s="219"/>
      <c r="J26" s="219"/>
      <c r="K26" s="219"/>
      <c r="L26" s="220"/>
      <c r="M26" s="220"/>
      <c r="N26" s="25"/>
      <c r="O26" s="25"/>
      <c r="P26" s="25"/>
      <c r="Q26" s="25"/>
    </row>
    <row r="27" spans="1:18" ht="38.25" customHeight="1">
      <c r="A27" s="24"/>
      <c r="B27" s="50"/>
      <c r="C27" s="292"/>
      <c r="D27" s="26"/>
      <c r="E27" s="26"/>
      <c r="F27" s="26"/>
      <c r="G27" s="26"/>
      <c r="H27" s="26"/>
      <c r="I27" s="26"/>
      <c r="J27" s="26"/>
      <c r="K27" s="26"/>
      <c r="L27" s="26"/>
      <c r="M27" s="164"/>
      <c r="N27" s="25"/>
      <c r="O27" s="25"/>
      <c r="P27" s="25"/>
      <c r="Q27" s="25"/>
    </row>
    <row r="28" spans="1:18" ht="38.25" customHeight="1">
      <c r="A28" s="24"/>
      <c r="B28" s="50"/>
      <c r="C28" s="292"/>
      <c r="D28" s="26"/>
      <c r="E28" s="26"/>
      <c r="F28" s="26"/>
      <c r="G28" s="26"/>
      <c r="H28" s="26"/>
      <c r="I28" s="26"/>
      <c r="J28" s="26"/>
      <c r="K28" s="26"/>
      <c r="L28" s="26"/>
      <c r="M28" s="164"/>
      <c r="N28" s="25"/>
      <c r="O28" s="25"/>
      <c r="P28" s="25"/>
      <c r="Q28" s="25"/>
    </row>
    <row r="29" spans="1:18" ht="13.5" customHeight="1">
      <c r="A29" s="24"/>
      <c r="B29" s="50"/>
      <c r="C29" s="292"/>
      <c r="D29" s="26"/>
      <c r="E29" s="26"/>
      <c r="F29" s="26"/>
      <c r="G29" s="26"/>
      <c r="H29" s="26"/>
      <c r="I29" s="26"/>
      <c r="J29" s="26"/>
      <c r="K29" s="26"/>
      <c r="L29" s="26"/>
      <c r="M29" s="164"/>
      <c r="N29" s="25"/>
      <c r="O29" s="25"/>
      <c r="P29" s="25"/>
      <c r="Q29" s="25"/>
    </row>
    <row r="30" spans="1:18" ht="13.5" customHeight="1">
      <c r="A30" s="24"/>
      <c r="B30" s="50"/>
      <c r="C30" s="292"/>
      <c r="D30" s="26"/>
      <c r="E30" s="26"/>
      <c r="F30" s="26"/>
      <c r="G30" s="26"/>
      <c r="H30" s="26"/>
      <c r="I30" s="26"/>
      <c r="J30" s="26"/>
      <c r="K30" s="26"/>
      <c r="L30" s="26"/>
      <c r="M30" s="164"/>
      <c r="N30" s="25"/>
      <c r="O30" s="25"/>
      <c r="P30" s="25"/>
      <c r="Q30" s="25"/>
    </row>
    <row r="31" spans="1:18" ht="13.5" customHeight="1">
      <c r="A31" s="24"/>
      <c r="B31" s="50"/>
      <c r="C31" s="292"/>
      <c r="D31" s="26"/>
      <c r="E31" s="26"/>
      <c r="F31" s="26"/>
      <c r="G31" s="26"/>
      <c r="H31" s="26"/>
      <c r="I31" s="26"/>
      <c r="J31" s="26"/>
      <c r="K31" s="26"/>
      <c r="L31" s="26"/>
      <c r="M31" s="164"/>
      <c r="N31" s="25"/>
      <c r="O31" s="25"/>
      <c r="P31" s="25"/>
      <c r="Q31" s="25"/>
    </row>
    <row r="32" spans="1:18" ht="13.5" customHeight="1">
      <c r="A32" s="24"/>
      <c r="B32" s="50"/>
      <c r="C32" s="292"/>
      <c r="D32" s="26"/>
      <c r="E32" s="26"/>
      <c r="F32" s="26"/>
      <c r="G32" s="26"/>
      <c r="H32" s="26"/>
      <c r="I32" s="26"/>
      <c r="J32" s="26"/>
      <c r="K32" s="26"/>
      <c r="L32" s="26"/>
      <c r="M32" s="164"/>
      <c r="N32" s="25"/>
      <c r="O32" s="25"/>
      <c r="P32" s="25"/>
      <c r="Q32" s="25"/>
    </row>
    <row r="33" spans="1:17" ht="13.5" customHeight="1">
      <c r="A33" s="196"/>
      <c r="B33" s="262"/>
      <c r="C33" s="292"/>
      <c r="D33" s="26"/>
      <c r="E33" s="26"/>
      <c r="F33" s="26"/>
      <c r="G33" s="26"/>
      <c r="H33" s="26"/>
      <c r="I33" s="26"/>
      <c r="J33" s="26"/>
      <c r="K33" s="26"/>
      <c r="L33" s="26"/>
      <c r="M33" s="164"/>
      <c r="N33" s="25"/>
      <c r="O33" s="25"/>
      <c r="P33" s="25"/>
      <c r="Q33" s="25"/>
    </row>
    <row r="34" spans="1:17" ht="13.5" customHeight="1">
      <c r="A34" s="24"/>
      <c r="B34" s="262"/>
      <c r="C34" s="292"/>
      <c r="D34" s="26"/>
      <c r="E34" s="26"/>
      <c r="F34" s="26"/>
      <c r="G34" s="26"/>
      <c r="H34" s="26"/>
      <c r="I34" s="26"/>
      <c r="J34" s="26"/>
      <c r="K34" s="26"/>
      <c r="L34" s="26"/>
      <c r="M34" s="164"/>
      <c r="N34" s="25"/>
      <c r="O34" s="25"/>
      <c r="P34" s="25"/>
      <c r="Q34" s="25"/>
    </row>
    <row r="35" spans="1:17" ht="13.5" customHeight="1">
      <c r="A35" s="24"/>
      <c r="B35" s="262"/>
      <c r="C35" s="292"/>
      <c r="D35" s="26"/>
      <c r="E35" s="26"/>
      <c r="F35" s="26"/>
      <c r="G35" s="26"/>
      <c r="H35" s="26"/>
      <c r="I35" s="26"/>
      <c r="J35" s="26"/>
      <c r="K35" s="26"/>
      <c r="L35" s="26"/>
      <c r="M35" s="164"/>
      <c r="N35" s="25"/>
      <c r="O35" s="25"/>
      <c r="P35" s="25"/>
      <c r="Q35" s="25"/>
    </row>
    <row r="36" spans="1:17" ht="13.5" customHeight="1">
      <c r="A36" s="24"/>
      <c r="B36" s="262"/>
      <c r="C36" s="292"/>
      <c r="D36" s="26"/>
      <c r="E36" s="26"/>
      <c r="F36" s="26"/>
      <c r="G36" s="26"/>
      <c r="H36" s="26"/>
      <c r="I36" s="26"/>
      <c r="J36" s="26"/>
      <c r="K36" s="26"/>
      <c r="L36" s="26"/>
      <c r="M36" s="164"/>
      <c r="N36" s="25"/>
      <c r="O36" s="25"/>
      <c r="P36" s="25"/>
      <c r="Q36" s="25"/>
    </row>
    <row r="37" spans="1:17" ht="13.5" customHeight="1">
      <c r="A37" s="24"/>
      <c r="B37" s="262"/>
      <c r="C37" s="292"/>
      <c r="D37" s="26"/>
      <c r="E37" s="26"/>
      <c r="F37" s="26"/>
      <c r="G37" s="26"/>
      <c r="H37" s="26"/>
      <c r="I37" s="26"/>
      <c r="J37" s="26"/>
      <c r="K37" s="26"/>
      <c r="L37" s="26"/>
      <c r="M37" s="164"/>
      <c r="N37" s="25"/>
      <c r="O37" s="25"/>
      <c r="P37" s="25"/>
      <c r="Q37" s="25"/>
    </row>
    <row r="38" spans="1:17" ht="13.5" customHeight="1">
      <c r="A38" s="24"/>
      <c r="B38" s="262"/>
      <c r="C38" s="292"/>
      <c r="D38" s="26"/>
      <c r="E38" s="26"/>
      <c r="F38" s="26"/>
      <c r="G38" s="26"/>
      <c r="H38" s="26"/>
      <c r="I38" s="26"/>
      <c r="J38" s="26"/>
      <c r="K38" s="26"/>
      <c r="L38" s="26"/>
      <c r="M38" s="164"/>
      <c r="N38" s="25"/>
      <c r="O38" s="25"/>
      <c r="P38" s="25"/>
      <c r="Q38" s="25"/>
    </row>
    <row r="39" spans="1:17" ht="13.5" customHeight="1">
      <c r="A39" s="196"/>
      <c r="B39" s="262"/>
      <c r="C39" s="292"/>
      <c r="D39" s="26"/>
      <c r="E39" s="26"/>
      <c r="F39" s="26"/>
      <c r="G39" s="26"/>
      <c r="H39" s="26"/>
      <c r="I39" s="26"/>
      <c r="J39" s="26"/>
      <c r="K39" s="26"/>
      <c r="L39" s="26"/>
      <c r="M39" s="164"/>
      <c r="N39" s="25"/>
      <c r="O39" s="25"/>
      <c r="P39" s="25"/>
      <c r="Q39" s="25"/>
    </row>
    <row r="40" spans="1:17" ht="13.5" customHeight="1">
      <c r="A40" s="24"/>
      <c r="B40" s="50"/>
      <c r="C40" s="292"/>
      <c r="D40" s="26"/>
      <c r="E40" s="26"/>
      <c r="F40" s="26"/>
      <c r="G40" s="26"/>
      <c r="H40" s="26"/>
      <c r="I40" s="26"/>
      <c r="J40" s="26"/>
      <c r="K40" s="26"/>
      <c r="L40" s="26"/>
      <c r="M40" s="164"/>
      <c r="N40" s="25"/>
      <c r="O40" s="25"/>
      <c r="P40" s="25"/>
      <c r="Q40" s="25"/>
    </row>
    <row r="41" spans="1:17" ht="13.5" customHeight="1">
      <c r="A41" s="24"/>
      <c r="B41" s="50"/>
      <c r="C41" s="292"/>
      <c r="D41" s="26"/>
      <c r="E41" s="26"/>
      <c r="F41" s="26"/>
      <c r="G41" s="26"/>
      <c r="H41" s="26"/>
      <c r="I41" s="26"/>
      <c r="J41" s="26"/>
      <c r="K41" s="26"/>
      <c r="L41" s="26"/>
      <c r="M41" s="164"/>
      <c r="N41" s="25"/>
      <c r="O41" s="25"/>
      <c r="P41" s="25"/>
      <c r="Q41" s="25"/>
    </row>
    <row r="42" spans="1:17" ht="13.5" customHeight="1">
      <c r="A42" s="24"/>
      <c r="B42" s="50"/>
      <c r="C42" s="292"/>
      <c r="D42" s="26"/>
      <c r="E42" s="26"/>
      <c r="F42" s="26"/>
      <c r="G42" s="26"/>
      <c r="H42" s="26"/>
      <c r="I42" s="26"/>
      <c r="J42" s="26"/>
      <c r="K42" s="26"/>
      <c r="L42" s="26"/>
      <c r="M42" s="164"/>
      <c r="N42" s="25"/>
      <c r="O42" s="25"/>
      <c r="P42" s="25"/>
      <c r="Q42" s="25"/>
    </row>
    <row r="43" spans="1:17" ht="13.5" customHeight="1">
      <c r="A43" s="196"/>
      <c r="B43" s="50"/>
      <c r="C43" s="292"/>
      <c r="D43" s="26"/>
      <c r="E43" s="26"/>
      <c r="F43" s="26"/>
      <c r="G43" s="26"/>
      <c r="H43" s="26"/>
      <c r="I43" s="26"/>
      <c r="J43" s="26"/>
      <c r="K43" s="26"/>
      <c r="L43" s="26"/>
      <c r="M43" s="164"/>
      <c r="N43" s="25"/>
      <c r="O43" s="25"/>
      <c r="P43" s="25"/>
      <c r="Q43" s="25"/>
    </row>
    <row r="44" spans="1:17" ht="13.5" customHeight="1">
      <c r="A44" s="24"/>
      <c r="B44" s="50"/>
      <c r="C44" s="292"/>
      <c r="D44" s="26"/>
      <c r="E44" s="26"/>
      <c r="F44" s="26"/>
      <c r="G44" s="26"/>
      <c r="H44" s="26"/>
      <c r="I44" s="26"/>
      <c r="J44" s="26"/>
      <c r="K44" s="26"/>
      <c r="L44" s="26"/>
      <c r="M44" s="164"/>
      <c r="N44" s="25"/>
      <c r="O44" s="25"/>
      <c r="P44" s="25"/>
      <c r="Q44" s="25"/>
    </row>
    <row r="45" spans="1:17" ht="13.5" customHeight="1">
      <c r="A45" s="24"/>
      <c r="B45" s="50"/>
      <c r="C45" s="292"/>
      <c r="D45" s="26"/>
      <c r="E45" s="26"/>
      <c r="F45" s="26"/>
      <c r="G45" s="26"/>
      <c r="H45" s="26"/>
      <c r="I45" s="26"/>
      <c r="J45" s="26"/>
      <c r="K45" s="26"/>
      <c r="L45" s="26"/>
      <c r="M45" s="164"/>
      <c r="N45" s="25"/>
      <c r="O45" s="25"/>
      <c r="P45" s="25"/>
      <c r="Q45" s="25"/>
    </row>
    <row r="46" spans="1:17" ht="13.5" customHeight="1">
      <c r="A46" s="24"/>
      <c r="B46" s="50"/>
      <c r="C46" s="292"/>
      <c r="D46" s="26"/>
      <c r="E46" s="26"/>
      <c r="F46" s="26"/>
      <c r="G46" s="26"/>
      <c r="H46" s="26"/>
      <c r="I46" s="26"/>
      <c r="J46" s="26"/>
      <c r="K46" s="26"/>
      <c r="L46" s="26"/>
      <c r="M46" s="164"/>
      <c r="N46" s="25"/>
      <c r="O46" s="25"/>
      <c r="P46" s="25"/>
      <c r="Q46" s="25"/>
    </row>
    <row r="47" spans="1:17" ht="13.5" customHeight="1">
      <c r="A47" s="24"/>
      <c r="B47" s="50"/>
      <c r="C47" s="292"/>
      <c r="D47" s="26"/>
      <c r="E47" s="26"/>
      <c r="F47" s="26"/>
      <c r="G47" s="26"/>
      <c r="H47" s="26"/>
      <c r="I47" s="26"/>
      <c r="J47" s="26"/>
      <c r="K47" s="26"/>
      <c r="L47" s="26"/>
      <c r="M47" s="164"/>
      <c r="N47" s="25"/>
      <c r="O47" s="25"/>
      <c r="P47" s="25"/>
      <c r="Q47" s="25"/>
    </row>
    <row r="48" spans="1:17" ht="13.5" customHeight="1">
      <c r="A48" s="196"/>
      <c r="B48" s="50"/>
      <c r="C48" s="292"/>
      <c r="D48" s="26"/>
      <c r="E48" s="26"/>
      <c r="F48" s="26"/>
      <c r="G48" s="26"/>
      <c r="H48" s="26"/>
      <c r="I48" s="26"/>
      <c r="J48" s="26"/>
      <c r="K48" s="26"/>
      <c r="L48" s="26"/>
      <c r="M48" s="164"/>
      <c r="N48" s="25"/>
      <c r="O48" s="25"/>
      <c r="P48" s="25"/>
      <c r="Q48" s="25"/>
    </row>
    <row r="49" spans="1:17" ht="13.5" customHeight="1">
      <c r="A49" s="24"/>
      <c r="B49" s="50"/>
      <c r="C49" s="292"/>
      <c r="D49" s="26"/>
      <c r="E49" s="26"/>
      <c r="F49" s="26"/>
      <c r="G49" s="26"/>
      <c r="H49" s="26"/>
      <c r="I49" s="26"/>
      <c r="J49" s="26"/>
      <c r="K49" s="26"/>
      <c r="L49" s="26"/>
      <c r="M49" s="164"/>
      <c r="N49" s="25"/>
      <c r="O49" s="25"/>
      <c r="P49" s="25"/>
      <c r="Q49" s="25"/>
    </row>
    <row r="50" spans="1:17" ht="13.5" customHeight="1">
      <c r="A50" s="24"/>
      <c r="B50" s="50"/>
      <c r="C50" s="292"/>
      <c r="D50" s="26"/>
      <c r="E50" s="26"/>
      <c r="F50" s="26"/>
      <c r="G50" s="26"/>
      <c r="H50" s="26"/>
      <c r="I50" s="26"/>
      <c r="J50" s="26"/>
      <c r="K50" s="26"/>
      <c r="L50" s="26"/>
      <c r="M50" s="164"/>
      <c r="N50" s="25"/>
      <c r="O50" s="25"/>
      <c r="P50" s="25"/>
      <c r="Q50" s="25"/>
    </row>
    <row r="51" spans="1:17" ht="13.5" customHeight="1">
      <c r="A51" s="24"/>
      <c r="B51" s="50"/>
      <c r="C51" s="292"/>
      <c r="D51" s="26"/>
      <c r="E51" s="26"/>
      <c r="F51" s="26"/>
      <c r="G51" s="26"/>
      <c r="H51" s="26"/>
      <c r="I51" s="26"/>
      <c r="J51" s="26"/>
      <c r="K51" s="26"/>
      <c r="L51" s="26"/>
      <c r="M51" s="164"/>
      <c r="N51" s="25"/>
      <c r="O51" s="25"/>
      <c r="P51" s="25"/>
      <c r="Q51" s="25"/>
    </row>
    <row r="52" spans="1:17" ht="9" customHeight="1">
      <c r="A52" s="194"/>
      <c r="B52" s="50"/>
      <c r="C52" s="292"/>
      <c r="D52" s="26"/>
      <c r="E52" s="26"/>
      <c r="F52" s="26"/>
      <c r="G52" s="26"/>
      <c r="H52" s="26"/>
      <c r="I52" s="26"/>
      <c r="J52" s="26"/>
      <c r="K52" s="26"/>
      <c r="L52" s="26"/>
      <c r="M52" s="164"/>
      <c r="N52" s="25"/>
      <c r="O52" s="25"/>
      <c r="P52" s="25"/>
      <c r="Q52" s="25"/>
    </row>
    <row r="53" spans="1:17" ht="9" customHeight="1">
      <c r="A53" s="194"/>
      <c r="B53" s="50"/>
      <c r="C53" s="292"/>
      <c r="D53" s="26"/>
      <c r="E53" s="26"/>
      <c r="F53" s="26"/>
      <c r="G53" s="26"/>
      <c r="H53" s="26"/>
      <c r="I53" s="26"/>
      <c r="J53" s="26"/>
      <c r="K53" s="26"/>
      <c r="L53" s="26"/>
      <c r="M53" s="164"/>
      <c r="N53" s="25"/>
      <c r="O53" s="25"/>
      <c r="P53" s="25"/>
      <c r="Q53" s="25"/>
    </row>
    <row r="54" spans="1:17" ht="9" customHeight="1">
      <c r="A54" s="194"/>
      <c r="B54" s="50"/>
      <c r="C54" s="292"/>
      <c r="D54" s="26"/>
      <c r="E54" s="26"/>
      <c r="F54" s="26"/>
      <c r="G54" s="26"/>
      <c r="H54" s="26"/>
      <c r="I54" s="26"/>
      <c r="J54" s="26"/>
      <c r="K54" s="26"/>
      <c r="L54" s="26"/>
      <c r="M54" s="164"/>
      <c r="N54" s="25"/>
      <c r="O54" s="25"/>
      <c r="P54" s="25"/>
      <c r="Q54" s="25"/>
    </row>
    <row r="55" spans="1:17" ht="9" customHeight="1">
      <c r="A55" s="194"/>
      <c r="B55" s="50"/>
      <c r="C55" s="292"/>
      <c r="D55" s="26"/>
      <c r="E55" s="26"/>
      <c r="F55" s="26"/>
      <c r="G55" s="26"/>
      <c r="H55" s="26"/>
      <c r="I55" s="26"/>
      <c r="J55" s="26"/>
      <c r="K55" s="26"/>
      <c r="L55" s="26"/>
      <c r="M55" s="164"/>
      <c r="N55" s="25"/>
      <c r="O55" s="25"/>
      <c r="P55" s="25"/>
      <c r="Q55" s="25"/>
    </row>
    <row r="56" spans="1:17" ht="9" customHeight="1">
      <c r="A56" s="195"/>
      <c r="B56" s="50"/>
      <c r="C56" s="292"/>
      <c r="D56" s="26"/>
      <c r="E56" s="26"/>
      <c r="F56" s="26"/>
      <c r="G56" s="26"/>
      <c r="H56" s="26"/>
      <c r="I56" s="26"/>
      <c r="J56" s="26"/>
      <c r="K56" s="26"/>
      <c r="L56" s="26"/>
      <c r="M56" s="164"/>
      <c r="N56" s="25"/>
      <c r="O56" s="25"/>
      <c r="P56" s="25"/>
      <c r="Q56" s="25"/>
    </row>
    <row r="57" spans="1:17" ht="9" customHeight="1">
      <c r="A57" s="195"/>
      <c r="C57" s="292"/>
      <c r="D57" s="26"/>
      <c r="E57" s="26"/>
      <c r="F57" s="26"/>
      <c r="G57" s="26"/>
      <c r="H57" s="26"/>
      <c r="I57" s="26"/>
      <c r="J57" s="26"/>
      <c r="K57" s="26"/>
      <c r="L57" s="26"/>
      <c r="M57" s="25"/>
      <c r="N57" s="25"/>
      <c r="O57" s="25"/>
      <c r="P57" s="25"/>
      <c r="Q57" s="25"/>
    </row>
    <row r="58" spans="1:17" ht="9" customHeight="1">
      <c r="A58" s="196"/>
      <c r="C58" s="292"/>
      <c r="D58" s="26"/>
      <c r="E58" s="26"/>
      <c r="F58" s="26"/>
      <c r="G58" s="26"/>
      <c r="H58" s="26"/>
      <c r="I58" s="26"/>
      <c r="J58" s="26"/>
      <c r="K58" s="26"/>
      <c r="L58" s="26"/>
      <c r="M58" s="25"/>
      <c r="N58" s="25"/>
      <c r="O58" s="25"/>
      <c r="P58" s="25"/>
      <c r="Q58" s="25"/>
    </row>
    <row r="59" spans="1:17" ht="9" customHeight="1">
      <c r="A59" s="24"/>
      <c r="C59" s="292"/>
      <c r="D59" s="26"/>
      <c r="E59" s="26"/>
      <c r="F59" s="26"/>
      <c r="G59" s="26"/>
      <c r="H59" s="26"/>
      <c r="I59" s="26"/>
      <c r="J59" s="26"/>
      <c r="K59" s="26"/>
      <c r="L59" s="26"/>
      <c r="M59" s="25"/>
      <c r="N59" s="25"/>
      <c r="O59" s="25"/>
      <c r="P59" s="25"/>
      <c r="Q59" s="25"/>
    </row>
    <row r="60" spans="1:17" ht="9" customHeight="1">
      <c r="A60" s="24"/>
      <c r="C60" s="292"/>
      <c r="D60" s="26"/>
      <c r="E60" s="26"/>
      <c r="F60" s="26"/>
      <c r="G60" s="26"/>
      <c r="H60" s="26"/>
      <c r="I60" s="26"/>
      <c r="J60" s="26"/>
      <c r="K60" s="26"/>
      <c r="L60" s="26"/>
      <c r="M60" s="25"/>
      <c r="N60" s="25"/>
      <c r="O60" s="25"/>
      <c r="P60" s="25"/>
      <c r="Q60" s="25"/>
    </row>
    <row r="61" spans="1:17" ht="9" customHeight="1">
      <c r="A61" s="24"/>
      <c r="C61" s="292"/>
      <c r="D61" s="26"/>
      <c r="E61" s="26"/>
      <c r="F61" s="26"/>
      <c r="G61" s="26"/>
      <c r="H61" s="26"/>
      <c r="I61" s="26"/>
      <c r="J61" s="26"/>
      <c r="K61" s="26"/>
      <c r="L61" s="26"/>
      <c r="M61" s="25"/>
      <c r="N61" s="25"/>
      <c r="O61" s="25"/>
      <c r="P61" s="25"/>
      <c r="Q61" s="25"/>
    </row>
    <row r="62" spans="1:17" ht="9" customHeight="1">
      <c r="A62" s="24"/>
      <c r="C62" s="292"/>
      <c r="D62" s="26"/>
      <c r="E62" s="26"/>
      <c r="F62" s="26"/>
      <c r="G62" s="26"/>
      <c r="H62" s="26"/>
      <c r="I62" s="26"/>
      <c r="J62" s="26"/>
      <c r="K62" s="26"/>
      <c r="L62" s="26"/>
      <c r="M62" s="25"/>
      <c r="N62" s="25"/>
      <c r="O62" s="25"/>
      <c r="P62" s="25"/>
      <c r="Q62" s="25"/>
    </row>
    <row r="63" spans="1:17" ht="9" customHeight="1">
      <c r="A63" s="194"/>
      <c r="C63" s="292"/>
      <c r="D63" s="26"/>
      <c r="E63" s="26"/>
      <c r="F63" s="26"/>
      <c r="G63" s="26"/>
      <c r="H63" s="26"/>
      <c r="I63" s="26"/>
      <c r="J63" s="26"/>
      <c r="K63" s="26"/>
      <c r="L63" s="26"/>
      <c r="M63" s="25"/>
      <c r="N63" s="25"/>
      <c r="O63" s="25"/>
      <c r="P63" s="25"/>
      <c r="Q63" s="25"/>
    </row>
    <row r="64" spans="1:17" ht="9" customHeight="1">
      <c r="A64" s="196"/>
      <c r="C64" s="292"/>
      <c r="D64" s="26"/>
      <c r="E64" s="26"/>
      <c r="F64" s="26"/>
      <c r="G64" s="26"/>
      <c r="H64" s="26"/>
      <c r="I64" s="26"/>
      <c r="J64" s="26"/>
      <c r="K64" s="26"/>
      <c r="L64" s="26"/>
      <c r="M64" s="25"/>
      <c r="N64" s="25"/>
      <c r="O64" s="25"/>
      <c r="P64" s="25"/>
      <c r="Q64" s="25"/>
    </row>
    <row r="65" spans="1:17" ht="9" customHeight="1">
      <c r="A65" s="24"/>
      <c r="C65" s="292"/>
      <c r="D65" s="26"/>
      <c r="E65" s="26"/>
      <c r="F65" s="26"/>
      <c r="G65" s="26"/>
      <c r="H65" s="26"/>
      <c r="I65" s="26"/>
      <c r="J65" s="26"/>
      <c r="K65" s="26"/>
      <c r="L65" s="26"/>
      <c r="M65" s="25"/>
      <c r="N65" s="25"/>
      <c r="O65" s="25"/>
      <c r="P65" s="25"/>
      <c r="Q65" s="25"/>
    </row>
    <row r="66" spans="1:17" ht="9" customHeight="1">
      <c r="A66" s="24"/>
      <c r="C66" s="292"/>
      <c r="D66" s="26"/>
      <c r="E66" s="26"/>
      <c r="F66" s="26"/>
      <c r="G66" s="26"/>
      <c r="H66" s="26"/>
      <c r="I66" s="26"/>
      <c r="J66" s="26"/>
      <c r="K66" s="26"/>
      <c r="L66" s="26"/>
      <c r="M66" s="25"/>
      <c r="N66" s="25"/>
      <c r="O66" s="25"/>
      <c r="P66" s="25"/>
      <c r="Q66" s="25"/>
    </row>
    <row r="67" spans="1:17" ht="9" customHeight="1">
      <c r="A67" s="24"/>
      <c r="C67" s="292"/>
      <c r="D67" s="26"/>
      <c r="E67" s="26"/>
      <c r="F67" s="26"/>
      <c r="G67" s="26"/>
      <c r="H67" s="26"/>
      <c r="I67" s="26"/>
      <c r="J67" s="26"/>
      <c r="K67" s="26"/>
      <c r="L67" s="26"/>
      <c r="M67" s="25"/>
      <c r="N67" s="25"/>
      <c r="O67" s="25"/>
      <c r="P67" s="25"/>
      <c r="Q67" s="25"/>
    </row>
    <row r="68" spans="1:17" ht="9" customHeight="1">
      <c r="A68" s="24"/>
      <c r="C68" s="292"/>
      <c r="D68" s="26"/>
      <c r="E68" s="26"/>
      <c r="F68" s="26"/>
      <c r="G68" s="26"/>
      <c r="H68" s="26"/>
      <c r="I68" s="26"/>
      <c r="J68" s="26"/>
      <c r="K68" s="26"/>
      <c r="L68" s="26"/>
      <c r="M68" s="25"/>
      <c r="N68" s="25"/>
      <c r="O68" s="25"/>
      <c r="P68" s="25"/>
      <c r="Q68" s="25"/>
    </row>
    <row r="69" spans="1:17" ht="9" customHeight="1">
      <c r="A69" s="194"/>
      <c r="C69" s="292"/>
      <c r="D69" s="26"/>
      <c r="E69" s="26"/>
      <c r="F69" s="26"/>
      <c r="G69" s="26"/>
      <c r="H69" s="26"/>
      <c r="I69" s="26"/>
      <c r="J69" s="26"/>
      <c r="K69" s="26"/>
      <c r="L69" s="26"/>
      <c r="M69" s="25"/>
      <c r="N69" s="25"/>
      <c r="O69" s="25"/>
      <c r="P69" s="25"/>
      <c r="Q69" s="25"/>
    </row>
    <row r="70" spans="1:17" ht="9" customHeight="1">
      <c r="A70" s="196"/>
      <c r="C70" s="292"/>
      <c r="D70" s="26"/>
      <c r="E70" s="26"/>
      <c r="F70" s="26"/>
      <c r="G70" s="26"/>
      <c r="H70" s="26"/>
      <c r="I70" s="26"/>
      <c r="J70" s="26"/>
      <c r="K70" s="26"/>
      <c r="L70" s="26"/>
      <c r="M70" s="25"/>
      <c r="N70" s="25"/>
      <c r="O70" s="25"/>
      <c r="P70" s="25"/>
      <c r="Q70" s="25"/>
    </row>
    <row r="71" spans="1:17" ht="9" customHeight="1">
      <c r="A71" s="24"/>
      <c r="C71" s="292"/>
      <c r="D71" s="26"/>
      <c r="E71" s="26"/>
      <c r="F71" s="26"/>
      <c r="G71" s="26"/>
      <c r="H71" s="26"/>
      <c r="I71" s="26"/>
      <c r="J71" s="26"/>
      <c r="K71" s="26"/>
      <c r="L71" s="26"/>
      <c r="M71" s="25"/>
      <c r="N71" s="25"/>
      <c r="O71" s="25"/>
      <c r="P71" s="25"/>
      <c r="Q71" s="25"/>
    </row>
    <row r="72" spans="1:17" ht="9" customHeight="1">
      <c r="A72" s="24"/>
      <c r="C72" s="292"/>
      <c r="D72" s="26"/>
      <c r="E72" s="26"/>
      <c r="F72" s="26"/>
      <c r="G72" s="26"/>
      <c r="H72" s="26"/>
      <c r="I72" s="26"/>
      <c r="J72" s="26"/>
      <c r="K72" s="26"/>
      <c r="L72" s="26"/>
      <c r="M72" s="25"/>
      <c r="N72" s="25"/>
      <c r="O72" s="25"/>
      <c r="P72" s="25"/>
      <c r="Q72" s="25"/>
    </row>
    <row r="73" spans="1:17" ht="9" customHeight="1">
      <c r="A73" s="24"/>
      <c r="C73" s="292"/>
      <c r="D73" s="26"/>
      <c r="E73" s="26"/>
      <c r="F73" s="26"/>
      <c r="G73" s="26"/>
      <c r="H73" s="26"/>
      <c r="I73" s="26"/>
      <c r="J73" s="26"/>
      <c r="K73" s="26"/>
      <c r="L73" s="26"/>
      <c r="M73" s="25"/>
      <c r="N73" s="25"/>
      <c r="O73" s="25"/>
      <c r="P73" s="25"/>
      <c r="Q73" s="25"/>
    </row>
    <row r="74" spans="1:17" ht="9" customHeight="1">
      <c r="A74" s="24"/>
      <c r="C74" s="292"/>
      <c r="D74" s="26"/>
      <c r="E74" s="26"/>
      <c r="F74" s="26"/>
      <c r="G74" s="26"/>
      <c r="H74" s="26"/>
      <c r="I74" s="26"/>
      <c r="J74" s="26"/>
      <c r="K74" s="26"/>
      <c r="L74" s="26"/>
      <c r="M74" s="25"/>
      <c r="N74" s="25"/>
      <c r="O74" s="25"/>
      <c r="P74" s="25"/>
      <c r="Q74" s="25"/>
    </row>
    <row r="75" spans="1:17">
      <c r="A75" s="24"/>
      <c r="C75" s="293"/>
      <c r="D75" s="50"/>
      <c r="E75" s="50"/>
      <c r="F75" s="50"/>
      <c r="G75" s="50"/>
      <c r="H75" s="50"/>
      <c r="I75" s="50"/>
      <c r="J75" s="50"/>
      <c r="K75" s="50"/>
      <c r="L75" s="50"/>
    </row>
    <row r="76" spans="1:17">
      <c r="A76" s="24"/>
      <c r="C76" s="293"/>
      <c r="D76" s="50"/>
      <c r="E76" s="50"/>
      <c r="F76" s="50"/>
      <c r="G76" s="50"/>
      <c r="H76" s="50"/>
      <c r="I76" s="50"/>
      <c r="J76" s="50"/>
      <c r="K76" s="50"/>
      <c r="L76" s="50"/>
    </row>
    <row r="77" spans="1:17">
      <c r="A77" s="24"/>
      <c r="C77" s="293"/>
      <c r="D77" s="50"/>
      <c r="E77" s="50"/>
      <c r="F77" s="50"/>
      <c r="G77" s="50"/>
      <c r="H77" s="50"/>
      <c r="I77" s="50"/>
      <c r="J77" s="50"/>
      <c r="K77" s="50"/>
      <c r="L77" s="50"/>
    </row>
    <row r="78" spans="1:17">
      <c r="A78" s="24"/>
      <c r="C78" s="293"/>
      <c r="D78" s="50"/>
      <c r="E78" s="50"/>
      <c r="F78" s="50"/>
      <c r="G78" s="50"/>
      <c r="H78" s="50"/>
      <c r="I78" s="50"/>
      <c r="J78" s="50"/>
      <c r="K78" s="50"/>
      <c r="L78" s="50"/>
    </row>
    <row r="79" spans="1:17">
      <c r="A79" s="194"/>
      <c r="C79" s="293"/>
      <c r="D79" s="50"/>
      <c r="E79" s="50"/>
      <c r="F79" s="50"/>
      <c r="G79" s="50"/>
      <c r="H79" s="50"/>
      <c r="I79" s="50"/>
      <c r="J79" s="50"/>
      <c r="K79" s="50"/>
      <c r="L79" s="50"/>
    </row>
    <row r="80" spans="1:17">
      <c r="A80" s="196"/>
      <c r="C80" s="293"/>
      <c r="D80" s="50"/>
      <c r="E80" s="50"/>
      <c r="F80" s="50"/>
      <c r="G80" s="50"/>
      <c r="H80" s="50"/>
      <c r="I80" s="50"/>
      <c r="J80" s="50"/>
      <c r="K80" s="50"/>
      <c r="L80" s="50"/>
    </row>
    <row r="81" spans="1:12">
      <c r="A81" s="24"/>
      <c r="C81" s="293"/>
      <c r="D81" s="50"/>
      <c r="E81" s="50"/>
      <c r="F81" s="50"/>
      <c r="G81" s="50"/>
      <c r="H81" s="50"/>
      <c r="I81" s="50"/>
      <c r="J81" s="50"/>
      <c r="K81" s="50"/>
      <c r="L81" s="50"/>
    </row>
    <row r="82" spans="1:12">
      <c r="A82" s="24"/>
      <c r="C82" s="293"/>
      <c r="D82" s="50"/>
      <c r="E82" s="50"/>
      <c r="F82" s="50"/>
      <c r="G82" s="50"/>
      <c r="H82" s="50"/>
      <c r="I82" s="50"/>
      <c r="J82" s="50"/>
      <c r="K82" s="50"/>
      <c r="L82" s="50"/>
    </row>
    <row r="83" spans="1:12">
      <c r="A83" s="24"/>
      <c r="C83" s="293"/>
      <c r="D83" s="50"/>
      <c r="E83" s="50"/>
      <c r="F83" s="50"/>
      <c r="G83" s="50"/>
      <c r="H83" s="50"/>
      <c r="I83" s="50"/>
      <c r="J83" s="50"/>
      <c r="K83" s="50"/>
      <c r="L83" s="50"/>
    </row>
    <row r="84" spans="1:12">
      <c r="A84" s="24"/>
      <c r="C84" s="293"/>
      <c r="D84" s="50"/>
      <c r="E84" s="50"/>
      <c r="F84" s="50"/>
      <c r="G84" s="50"/>
      <c r="H84" s="50"/>
      <c r="I84" s="50"/>
      <c r="J84" s="50"/>
      <c r="K84" s="50"/>
      <c r="L84" s="50"/>
    </row>
    <row r="85" spans="1:12">
      <c r="A85" s="24"/>
      <c r="C85" s="293"/>
      <c r="D85" s="50"/>
      <c r="E85" s="50"/>
      <c r="F85" s="50"/>
      <c r="G85" s="50"/>
      <c r="H85" s="50"/>
      <c r="I85" s="50"/>
      <c r="J85" s="50"/>
      <c r="K85" s="50"/>
      <c r="L85" s="50"/>
    </row>
    <row r="86" spans="1:12">
      <c r="A86" s="24"/>
      <c r="C86" s="293"/>
      <c r="D86" s="50"/>
      <c r="E86" s="50"/>
      <c r="F86" s="50"/>
      <c r="G86" s="50"/>
      <c r="H86" s="50"/>
      <c r="I86" s="50"/>
      <c r="J86" s="50"/>
      <c r="K86" s="50"/>
      <c r="L86" s="50"/>
    </row>
    <row r="87" spans="1:12">
      <c r="A87" s="24"/>
      <c r="C87" s="293"/>
      <c r="D87" s="50"/>
      <c r="E87" s="50"/>
      <c r="F87" s="50"/>
      <c r="G87" s="50"/>
      <c r="H87" s="50"/>
      <c r="I87" s="50"/>
      <c r="J87" s="50"/>
      <c r="K87" s="50"/>
      <c r="L87" s="50"/>
    </row>
    <row r="88" spans="1:12">
      <c r="A88" s="24"/>
      <c r="C88" s="293"/>
      <c r="D88" s="50"/>
      <c r="E88" s="50"/>
      <c r="F88" s="50"/>
      <c r="G88" s="50"/>
      <c r="H88" s="50"/>
      <c r="I88" s="50"/>
      <c r="J88" s="50"/>
      <c r="K88" s="50"/>
      <c r="L88" s="50"/>
    </row>
    <row r="89" spans="1:12">
      <c r="A89" s="24"/>
      <c r="C89" s="293"/>
      <c r="D89" s="50"/>
      <c r="E89" s="50"/>
      <c r="F89" s="50"/>
      <c r="G89" s="50"/>
      <c r="H89" s="50"/>
      <c r="I89" s="50"/>
      <c r="J89" s="50"/>
      <c r="K89" s="50"/>
      <c r="L89" s="50"/>
    </row>
    <row r="90" spans="1:12">
      <c r="A90" s="196"/>
      <c r="C90" s="293"/>
      <c r="D90" s="50"/>
      <c r="E90" s="50"/>
      <c r="F90" s="50"/>
      <c r="G90" s="50"/>
      <c r="H90" s="50"/>
      <c r="I90" s="50"/>
      <c r="J90" s="50"/>
      <c r="K90" s="50"/>
      <c r="L90" s="50"/>
    </row>
    <row r="91" spans="1:12">
      <c r="A91" s="24"/>
      <c r="C91" s="293"/>
      <c r="D91" s="50"/>
      <c r="E91" s="50"/>
      <c r="F91" s="50"/>
      <c r="G91" s="50"/>
      <c r="H91" s="50"/>
      <c r="I91" s="50"/>
      <c r="J91" s="50"/>
      <c r="K91" s="50"/>
      <c r="L91" s="50"/>
    </row>
    <row r="92" spans="1:12">
      <c r="A92" s="24"/>
      <c r="C92" s="293"/>
      <c r="D92" s="50"/>
      <c r="E92" s="50"/>
      <c r="F92" s="50"/>
      <c r="G92" s="50"/>
      <c r="H92" s="50"/>
      <c r="I92" s="50"/>
      <c r="J92" s="50"/>
      <c r="K92" s="50"/>
      <c r="L92" s="50"/>
    </row>
    <row r="93" spans="1:12">
      <c r="A93" s="24"/>
      <c r="C93" s="293"/>
      <c r="D93" s="50"/>
      <c r="E93" s="50"/>
      <c r="F93" s="50"/>
      <c r="G93" s="50"/>
      <c r="H93" s="50"/>
      <c r="I93" s="50"/>
      <c r="J93" s="50"/>
      <c r="K93" s="50"/>
      <c r="L93" s="50"/>
    </row>
    <row r="94" spans="1:12">
      <c r="A94" s="197"/>
      <c r="C94" s="293"/>
      <c r="D94" s="50"/>
      <c r="E94" s="50"/>
      <c r="F94" s="50"/>
      <c r="G94" s="50"/>
      <c r="H94" s="50"/>
      <c r="I94" s="50"/>
      <c r="J94" s="50"/>
      <c r="K94" s="50"/>
      <c r="L94" s="50"/>
    </row>
    <row r="95" spans="1:12">
      <c r="A95" s="197"/>
      <c r="C95" s="293"/>
      <c r="D95" s="50"/>
      <c r="E95" s="50"/>
      <c r="F95" s="50"/>
      <c r="G95" s="50"/>
      <c r="H95" s="50"/>
      <c r="I95" s="50"/>
      <c r="J95" s="50"/>
      <c r="K95" s="50"/>
      <c r="L95" s="50"/>
    </row>
    <row r="96" spans="1:12">
      <c r="A96" s="197"/>
      <c r="C96" s="293"/>
      <c r="D96" s="50"/>
      <c r="E96" s="50"/>
      <c r="F96" s="50"/>
      <c r="G96" s="50"/>
      <c r="H96" s="50"/>
      <c r="I96" s="50"/>
      <c r="J96" s="50"/>
      <c r="K96" s="50"/>
      <c r="L96" s="50"/>
    </row>
    <row r="97" spans="1:12">
      <c r="A97" s="197"/>
      <c r="C97" s="293"/>
      <c r="D97" s="50"/>
      <c r="E97" s="50"/>
      <c r="F97" s="50"/>
      <c r="G97" s="50"/>
      <c r="H97" s="50"/>
      <c r="I97" s="50"/>
      <c r="J97" s="50"/>
      <c r="K97" s="50"/>
      <c r="L97" s="50"/>
    </row>
    <row r="98" spans="1:12">
      <c r="A98" s="197"/>
      <c r="C98" s="293"/>
      <c r="D98" s="50"/>
      <c r="E98" s="50"/>
      <c r="F98" s="50"/>
      <c r="G98" s="50"/>
      <c r="H98" s="50"/>
      <c r="I98" s="50"/>
      <c r="J98" s="50"/>
      <c r="K98" s="50"/>
      <c r="L98" s="50"/>
    </row>
    <row r="99" spans="1:12">
      <c r="A99" s="197"/>
      <c r="C99" s="293"/>
      <c r="D99" s="50"/>
      <c r="E99" s="50"/>
      <c r="F99" s="50"/>
      <c r="G99" s="50"/>
      <c r="H99" s="50"/>
      <c r="I99" s="50"/>
      <c r="J99" s="50"/>
      <c r="K99" s="50"/>
      <c r="L99" s="50"/>
    </row>
    <row r="100" spans="1:12">
      <c r="A100" s="197"/>
      <c r="C100" s="293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12">
      <c r="A101" s="197"/>
      <c r="C101" s="293"/>
      <c r="D101" s="50"/>
      <c r="E101" s="50"/>
      <c r="F101" s="50"/>
      <c r="G101" s="50"/>
      <c r="H101" s="50"/>
      <c r="I101" s="50"/>
      <c r="J101" s="50"/>
      <c r="K101" s="50"/>
      <c r="L101" s="50"/>
    </row>
    <row r="102" spans="1:12">
      <c r="A102" s="197"/>
      <c r="C102" s="293"/>
      <c r="D102" s="50"/>
      <c r="E102" s="50"/>
      <c r="F102" s="50"/>
      <c r="G102" s="50"/>
      <c r="H102" s="50"/>
      <c r="I102" s="50"/>
      <c r="J102" s="50"/>
      <c r="K102" s="50"/>
      <c r="L102" s="50"/>
    </row>
    <row r="103" spans="1:12">
      <c r="A103" s="198"/>
      <c r="C103" s="293"/>
      <c r="D103" s="50"/>
      <c r="E103" s="50"/>
      <c r="F103" s="50"/>
      <c r="G103" s="50"/>
      <c r="H103" s="50"/>
      <c r="I103" s="50"/>
      <c r="J103" s="50"/>
      <c r="K103" s="50"/>
      <c r="L103" s="50"/>
    </row>
    <row r="104" spans="1:12">
      <c r="A104" s="198"/>
      <c r="C104" s="293"/>
      <c r="D104" s="50"/>
      <c r="E104" s="50"/>
      <c r="F104" s="50"/>
      <c r="G104" s="50"/>
      <c r="H104" s="50"/>
      <c r="I104" s="50"/>
      <c r="J104" s="50"/>
      <c r="K104" s="50"/>
      <c r="L104" s="50"/>
    </row>
    <row r="105" spans="1:12">
      <c r="A105" s="198"/>
      <c r="C105" s="293"/>
      <c r="D105" s="50"/>
      <c r="E105" s="50"/>
      <c r="F105" s="50"/>
      <c r="G105" s="50"/>
      <c r="H105" s="50"/>
      <c r="I105" s="50"/>
      <c r="J105" s="50"/>
      <c r="K105" s="50"/>
      <c r="L105" s="50"/>
    </row>
    <row r="106" spans="1:12">
      <c r="A106" s="198"/>
      <c r="C106" s="293"/>
      <c r="D106" s="50"/>
      <c r="E106" s="50"/>
      <c r="F106" s="50"/>
      <c r="G106" s="50"/>
      <c r="H106" s="50"/>
      <c r="I106" s="50"/>
      <c r="J106" s="50"/>
      <c r="K106" s="50"/>
      <c r="L106" s="50"/>
    </row>
    <row r="107" spans="1:12">
      <c r="A107" s="198"/>
      <c r="C107" s="293"/>
      <c r="D107" s="50"/>
      <c r="E107" s="50"/>
      <c r="F107" s="50"/>
      <c r="G107" s="50"/>
      <c r="H107" s="50"/>
      <c r="I107" s="50"/>
      <c r="J107" s="50"/>
      <c r="K107" s="50"/>
      <c r="L107" s="50"/>
    </row>
    <row r="108" spans="1:12">
      <c r="A108" s="198"/>
      <c r="C108" s="293"/>
      <c r="D108" s="50"/>
      <c r="E108" s="50"/>
      <c r="F108" s="50"/>
      <c r="G108" s="50"/>
      <c r="H108" s="50"/>
      <c r="I108" s="50"/>
      <c r="J108" s="50"/>
      <c r="K108" s="50"/>
      <c r="L108" s="50"/>
    </row>
    <row r="109" spans="1:12">
      <c r="A109" s="198"/>
      <c r="C109" s="293"/>
      <c r="D109" s="50"/>
      <c r="E109" s="50"/>
      <c r="F109" s="50"/>
      <c r="G109" s="50"/>
      <c r="H109" s="50"/>
      <c r="I109" s="50"/>
      <c r="J109" s="50"/>
      <c r="K109" s="50"/>
      <c r="L109" s="50"/>
    </row>
    <row r="110" spans="1:12">
      <c r="A110" s="198"/>
      <c r="C110" s="293"/>
      <c r="D110" s="50"/>
      <c r="E110" s="50"/>
      <c r="F110" s="50"/>
      <c r="G110" s="50"/>
      <c r="H110" s="50"/>
      <c r="I110" s="50"/>
      <c r="J110" s="50"/>
      <c r="K110" s="50"/>
      <c r="L110" s="50"/>
    </row>
    <row r="111" spans="1:12">
      <c r="A111" s="198"/>
      <c r="C111" s="293"/>
      <c r="D111" s="50"/>
      <c r="E111" s="50"/>
      <c r="F111" s="50"/>
      <c r="G111" s="50"/>
      <c r="H111" s="50"/>
      <c r="I111" s="50"/>
      <c r="J111" s="50"/>
      <c r="K111" s="50"/>
      <c r="L111" s="50"/>
    </row>
    <row r="112" spans="1:12">
      <c r="A112" s="198"/>
      <c r="C112" s="293"/>
      <c r="D112" s="50"/>
      <c r="E112" s="50"/>
      <c r="F112" s="50"/>
      <c r="G112" s="50"/>
      <c r="H112" s="50"/>
      <c r="I112" s="50"/>
      <c r="J112" s="50"/>
      <c r="K112" s="50"/>
      <c r="L112" s="50"/>
    </row>
    <row r="113" spans="1:12">
      <c r="A113" s="198"/>
      <c r="C113" s="293"/>
      <c r="D113" s="50"/>
      <c r="E113" s="50"/>
      <c r="F113" s="50"/>
      <c r="G113" s="50"/>
      <c r="H113" s="50"/>
      <c r="I113" s="50"/>
      <c r="J113" s="50"/>
      <c r="K113" s="50"/>
      <c r="L113" s="50"/>
    </row>
    <row r="114" spans="1:12">
      <c r="A114" s="198"/>
      <c r="C114" s="293"/>
      <c r="D114" s="50"/>
      <c r="E114" s="50"/>
      <c r="F114" s="50"/>
      <c r="G114" s="50"/>
      <c r="H114" s="50"/>
      <c r="I114" s="50"/>
      <c r="J114" s="50"/>
      <c r="K114" s="50"/>
      <c r="L114" s="50"/>
    </row>
    <row r="115" spans="1:12">
      <c r="A115" s="198"/>
      <c r="C115" s="293"/>
      <c r="D115" s="50"/>
      <c r="E115" s="50"/>
      <c r="F115" s="50"/>
      <c r="G115" s="50"/>
      <c r="H115" s="50"/>
      <c r="I115" s="50"/>
      <c r="J115" s="50"/>
      <c r="K115" s="50"/>
      <c r="L115" s="50"/>
    </row>
    <row r="116" spans="1:12">
      <c r="A116" s="198"/>
    </row>
    <row r="117" spans="1:12">
      <c r="A117" s="198"/>
    </row>
    <row r="118" spans="1:12">
      <c r="A118" s="198"/>
    </row>
    <row r="119" spans="1:12">
      <c r="A119" s="198"/>
    </row>
    <row r="120" spans="1:12">
      <c r="A120" s="198"/>
    </row>
    <row r="121" spans="1:12">
      <c r="A121" s="198"/>
    </row>
    <row r="122" spans="1:12">
      <c r="A122" s="198"/>
    </row>
    <row r="123" spans="1:12">
      <c r="A123" s="198"/>
    </row>
    <row r="124" spans="1:12">
      <c r="A124" s="198"/>
    </row>
    <row r="125" spans="1:12">
      <c r="A125" s="198"/>
    </row>
    <row r="126" spans="1:12">
      <c r="A126" s="198"/>
    </row>
    <row r="127" spans="1:12">
      <c r="A127" s="198"/>
    </row>
    <row r="128" spans="1:12">
      <c r="A128" s="198"/>
    </row>
    <row r="129" spans="1:1">
      <c r="A129" s="198"/>
    </row>
    <row r="130" spans="1:1">
      <c r="A130" s="198"/>
    </row>
    <row r="131" spans="1:1">
      <c r="A131" s="198"/>
    </row>
    <row r="132" spans="1:1">
      <c r="A132" s="198"/>
    </row>
    <row r="133" spans="1:1">
      <c r="A133" s="198"/>
    </row>
    <row r="134" spans="1:1">
      <c r="A134" s="198"/>
    </row>
    <row r="135" spans="1:1">
      <c r="A135" s="198"/>
    </row>
    <row r="136" spans="1:1">
      <c r="A136" s="198"/>
    </row>
    <row r="137" spans="1:1">
      <c r="A137" s="198"/>
    </row>
    <row r="138" spans="1:1">
      <c r="A138" s="198"/>
    </row>
    <row r="139" spans="1:1">
      <c r="A139" s="198"/>
    </row>
    <row r="140" spans="1:1">
      <c r="A140" s="198"/>
    </row>
    <row r="141" spans="1:1">
      <c r="A141" s="198"/>
    </row>
    <row r="142" spans="1:1">
      <c r="A142" s="198"/>
    </row>
    <row r="143" spans="1:1">
      <c r="A143" s="198"/>
    </row>
    <row r="144" spans="1:1">
      <c r="A144" s="198"/>
    </row>
    <row r="145" spans="1:1">
      <c r="A145" s="198"/>
    </row>
    <row r="146" spans="1:1">
      <c r="A146" s="198"/>
    </row>
    <row r="147" spans="1:1">
      <c r="A147" s="198"/>
    </row>
    <row r="148" spans="1:1">
      <c r="A148" s="198"/>
    </row>
    <row r="149" spans="1:1">
      <c r="A149" s="198"/>
    </row>
    <row r="150" spans="1:1">
      <c r="A150" s="198"/>
    </row>
    <row r="151" spans="1:1">
      <c r="A151" s="198"/>
    </row>
    <row r="152" spans="1:1">
      <c r="A152" s="198"/>
    </row>
    <row r="153" spans="1:1">
      <c r="A153" s="198"/>
    </row>
    <row r="154" spans="1:1">
      <c r="A154" s="198"/>
    </row>
    <row r="155" spans="1:1">
      <c r="A155" s="198"/>
    </row>
    <row r="156" spans="1:1">
      <c r="A156" s="198"/>
    </row>
    <row r="157" spans="1:1">
      <c r="A157" s="198"/>
    </row>
    <row r="158" spans="1:1">
      <c r="A158" s="198"/>
    </row>
    <row r="159" spans="1:1">
      <c r="A159" s="198"/>
    </row>
    <row r="160" spans="1:1">
      <c r="A160" s="198"/>
    </row>
    <row r="161" spans="1:1">
      <c r="A161" s="198"/>
    </row>
    <row r="162" spans="1:1">
      <c r="A162" s="198"/>
    </row>
    <row r="163" spans="1:1">
      <c r="A163" s="198"/>
    </row>
    <row r="164" spans="1:1">
      <c r="A164" s="198"/>
    </row>
    <row r="165" spans="1:1">
      <c r="A165" s="198"/>
    </row>
    <row r="166" spans="1:1">
      <c r="A166" s="198"/>
    </row>
    <row r="167" spans="1:1">
      <c r="A167" s="198"/>
    </row>
    <row r="168" spans="1:1">
      <c r="A168" s="198"/>
    </row>
    <row r="169" spans="1:1">
      <c r="A169" s="198"/>
    </row>
    <row r="170" spans="1:1">
      <c r="A170" s="198"/>
    </row>
    <row r="171" spans="1:1">
      <c r="A171" s="198"/>
    </row>
    <row r="172" spans="1:1">
      <c r="A172" s="198"/>
    </row>
    <row r="173" spans="1:1">
      <c r="A173" s="198"/>
    </row>
    <row r="174" spans="1:1">
      <c r="A174" s="198"/>
    </row>
    <row r="175" spans="1:1">
      <c r="A175" s="198"/>
    </row>
    <row r="176" spans="1:1">
      <c r="A176" s="198"/>
    </row>
    <row r="177" spans="1:1">
      <c r="A177" s="198"/>
    </row>
    <row r="178" spans="1:1">
      <c r="A178" s="198"/>
    </row>
    <row r="179" spans="1:1">
      <c r="A179" s="198"/>
    </row>
    <row r="180" spans="1:1">
      <c r="A180" s="198"/>
    </row>
    <row r="181" spans="1:1">
      <c r="A181" s="198"/>
    </row>
    <row r="182" spans="1:1">
      <c r="A182" s="198"/>
    </row>
    <row r="183" spans="1:1">
      <c r="A183" s="198"/>
    </row>
    <row r="184" spans="1:1">
      <c r="A184" s="198"/>
    </row>
    <row r="185" spans="1:1">
      <c r="A185" s="198"/>
    </row>
    <row r="186" spans="1:1">
      <c r="A186" s="198"/>
    </row>
    <row r="187" spans="1:1">
      <c r="A187" s="198"/>
    </row>
    <row r="188" spans="1:1">
      <c r="A188" s="198"/>
    </row>
    <row r="189" spans="1:1">
      <c r="A189" s="198"/>
    </row>
    <row r="190" spans="1:1">
      <c r="A190" s="198"/>
    </row>
    <row r="191" spans="1:1">
      <c r="A191" s="198"/>
    </row>
    <row r="192" spans="1:1">
      <c r="A192" s="198"/>
    </row>
    <row r="193" spans="1:1">
      <c r="A193" s="198"/>
    </row>
    <row r="194" spans="1:1">
      <c r="A194" s="198"/>
    </row>
    <row r="195" spans="1:1">
      <c r="A195" s="198"/>
    </row>
    <row r="196" spans="1:1">
      <c r="A196" s="198"/>
    </row>
    <row r="197" spans="1:1">
      <c r="A197" s="198"/>
    </row>
    <row r="198" spans="1:1">
      <c r="A198" s="198"/>
    </row>
    <row r="199" spans="1:1">
      <c r="A199" s="198"/>
    </row>
    <row r="200" spans="1:1">
      <c r="A200" s="198"/>
    </row>
    <row r="201" spans="1:1">
      <c r="A201" s="198"/>
    </row>
    <row r="202" spans="1:1">
      <c r="A202" s="198"/>
    </row>
    <row r="203" spans="1:1">
      <c r="A203" s="198"/>
    </row>
    <row r="204" spans="1:1">
      <c r="A204" s="198"/>
    </row>
    <row r="205" spans="1:1">
      <c r="A205" s="198"/>
    </row>
    <row r="206" spans="1:1">
      <c r="A206" s="198"/>
    </row>
    <row r="207" spans="1:1">
      <c r="A207" s="198"/>
    </row>
    <row r="208" spans="1:1">
      <c r="A208" s="198"/>
    </row>
    <row r="209" spans="1:1">
      <c r="A209" s="198"/>
    </row>
    <row r="210" spans="1:1">
      <c r="A210" s="198"/>
    </row>
    <row r="211" spans="1:1">
      <c r="A211" s="198"/>
    </row>
    <row r="212" spans="1:1">
      <c r="A212" s="198"/>
    </row>
    <row r="213" spans="1:1">
      <c r="A213" s="198"/>
    </row>
    <row r="214" spans="1:1">
      <c r="A214" s="198"/>
    </row>
    <row r="215" spans="1:1">
      <c r="A215" s="198"/>
    </row>
    <row r="216" spans="1:1">
      <c r="A216" s="27"/>
    </row>
    <row r="217" spans="1:1">
      <c r="A217" s="27"/>
    </row>
    <row r="218" spans="1:1">
      <c r="A218" s="27"/>
    </row>
    <row r="219" spans="1:1">
      <c r="A219" s="27"/>
    </row>
    <row r="220" spans="1:1">
      <c r="A220" s="27"/>
    </row>
    <row r="221" spans="1:1">
      <c r="A221" s="27"/>
    </row>
    <row r="222" spans="1:1">
      <c r="A222" s="27"/>
    </row>
    <row r="223" spans="1:1">
      <c r="A223" s="27"/>
    </row>
    <row r="224" spans="1:1">
      <c r="A224" s="27"/>
    </row>
    <row r="225" spans="1:1">
      <c r="A225" s="27"/>
    </row>
    <row r="226" spans="1:1">
      <c r="A226" s="27"/>
    </row>
    <row r="227" spans="1:1">
      <c r="A227" s="27"/>
    </row>
    <row r="228" spans="1:1">
      <c r="A228" s="27"/>
    </row>
    <row r="229" spans="1:1">
      <c r="A229" s="27"/>
    </row>
    <row r="230" spans="1:1">
      <c r="A230" s="27"/>
    </row>
    <row r="231" spans="1:1">
      <c r="A231" s="27"/>
    </row>
    <row r="232" spans="1:1">
      <c r="A232" s="27"/>
    </row>
    <row r="233" spans="1:1">
      <c r="A233" s="27"/>
    </row>
    <row r="234" spans="1:1">
      <c r="A234" s="27"/>
    </row>
    <row r="235" spans="1:1">
      <c r="A235" s="27"/>
    </row>
    <row r="236" spans="1:1">
      <c r="A236" s="27"/>
    </row>
    <row r="237" spans="1:1">
      <c r="A237" s="27"/>
    </row>
    <row r="238" spans="1:1">
      <c r="A238" s="27"/>
    </row>
    <row r="239" spans="1:1">
      <c r="A239" s="27"/>
    </row>
    <row r="240" spans="1:1">
      <c r="A240" s="27"/>
    </row>
    <row r="241" spans="1:1">
      <c r="A241" s="27"/>
    </row>
    <row r="242" spans="1:1">
      <c r="A242" s="27"/>
    </row>
    <row r="243" spans="1:1">
      <c r="A243" s="27"/>
    </row>
    <row r="244" spans="1:1">
      <c r="A244" s="27"/>
    </row>
    <row r="245" spans="1:1">
      <c r="A245" s="27"/>
    </row>
    <row r="246" spans="1:1">
      <c r="A246" s="27"/>
    </row>
    <row r="247" spans="1:1">
      <c r="A247" s="27"/>
    </row>
    <row r="248" spans="1:1">
      <c r="A248" s="27"/>
    </row>
    <row r="249" spans="1:1">
      <c r="A249" s="27"/>
    </row>
    <row r="250" spans="1:1">
      <c r="A250" s="27"/>
    </row>
    <row r="251" spans="1:1">
      <c r="A251" s="27"/>
    </row>
    <row r="252" spans="1:1">
      <c r="A252" s="27"/>
    </row>
    <row r="253" spans="1:1">
      <c r="A253" s="27"/>
    </row>
    <row r="254" spans="1:1">
      <c r="A254" s="27"/>
    </row>
    <row r="255" spans="1:1">
      <c r="A255" s="27"/>
    </row>
    <row r="256" spans="1:1">
      <c r="A256" s="27"/>
    </row>
    <row r="257" spans="1:1">
      <c r="A257" s="27"/>
    </row>
    <row r="258" spans="1:1">
      <c r="A258" s="27"/>
    </row>
    <row r="259" spans="1:1">
      <c r="A259" s="27"/>
    </row>
    <row r="260" spans="1:1">
      <c r="A260" s="27"/>
    </row>
    <row r="261" spans="1:1">
      <c r="A261" s="27"/>
    </row>
    <row r="262" spans="1:1">
      <c r="A262" s="27"/>
    </row>
    <row r="263" spans="1:1">
      <c r="A263" s="27"/>
    </row>
    <row r="264" spans="1:1">
      <c r="A264" s="27"/>
    </row>
    <row r="265" spans="1:1">
      <c r="A265" s="27"/>
    </row>
    <row r="266" spans="1:1">
      <c r="A266" s="27"/>
    </row>
    <row r="267" spans="1:1">
      <c r="A267" s="27"/>
    </row>
    <row r="268" spans="1:1">
      <c r="A268" s="27"/>
    </row>
    <row r="269" spans="1:1">
      <c r="A269" s="27"/>
    </row>
    <row r="270" spans="1:1">
      <c r="A270" s="27"/>
    </row>
    <row r="271" spans="1:1">
      <c r="A271" s="27"/>
    </row>
    <row r="272" spans="1:1">
      <c r="A272" s="27"/>
    </row>
    <row r="273" spans="1:1">
      <c r="A273" s="27"/>
    </row>
    <row r="274" spans="1:1">
      <c r="A274" s="27"/>
    </row>
    <row r="275" spans="1:1">
      <c r="A275" s="27"/>
    </row>
    <row r="276" spans="1:1">
      <c r="A276" s="27"/>
    </row>
    <row r="277" spans="1:1">
      <c r="A277" s="27"/>
    </row>
    <row r="278" spans="1:1">
      <c r="A278" s="27"/>
    </row>
    <row r="279" spans="1:1">
      <c r="A279" s="27"/>
    </row>
    <row r="280" spans="1:1">
      <c r="A280" s="27"/>
    </row>
    <row r="281" spans="1:1">
      <c r="A281" s="27"/>
    </row>
    <row r="282" spans="1:1">
      <c r="A282" s="27"/>
    </row>
    <row r="283" spans="1:1">
      <c r="A283" s="27"/>
    </row>
    <row r="284" spans="1:1">
      <c r="A284" s="27"/>
    </row>
    <row r="285" spans="1:1">
      <c r="A285" s="27"/>
    </row>
    <row r="286" spans="1:1">
      <c r="A286" s="27"/>
    </row>
    <row r="287" spans="1:1">
      <c r="A287" s="27"/>
    </row>
    <row r="288" spans="1:1">
      <c r="A288" s="27"/>
    </row>
    <row r="289" spans="1:1">
      <c r="A289" s="27"/>
    </row>
    <row r="290" spans="1:1">
      <c r="A290" s="27"/>
    </row>
    <row r="291" spans="1:1">
      <c r="A291" s="27"/>
    </row>
    <row r="292" spans="1:1">
      <c r="A292" s="27"/>
    </row>
    <row r="293" spans="1:1">
      <c r="A293" s="27"/>
    </row>
    <row r="294" spans="1:1">
      <c r="A294" s="27"/>
    </row>
    <row r="295" spans="1:1">
      <c r="A295" s="27"/>
    </row>
    <row r="296" spans="1:1">
      <c r="A296" s="27"/>
    </row>
    <row r="297" spans="1:1">
      <c r="A297" s="27"/>
    </row>
    <row r="298" spans="1:1">
      <c r="A298" s="27"/>
    </row>
    <row r="299" spans="1:1">
      <c r="A299" s="27"/>
    </row>
    <row r="300" spans="1:1">
      <c r="A300" s="27"/>
    </row>
    <row r="301" spans="1:1">
      <c r="A301" s="27"/>
    </row>
    <row r="302" spans="1:1">
      <c r="A302" s="27"/>
    </row>
    <row r="303" spans="1:1">
      <c r="A303" s="27"/>
    </row>
    <row r="304" spans="1:1">
      <c r="A304" s="27"/>
    </row>
    <row r="305" spans="1:1">
      <c r="A305" s="27"/>
    </row>
    <row r="306" spans="1:1">
      <c r="A306" s="27"/>
    </row>
    <row r="307" spans="1:1">
      <c r="A307" s="27"/>
    </row>
    <row r="308" spans="1:1">
      <c r="A308" s="27"/>
    </row>
    <row r="309" spans="1:1">
      <c r="A309" s="27"/>
    </row>
    <row r="310" spans="1:1">
      <c r="A310" s="27"/>
    </row>
    <row r="311" spans="1:1">
      <c r="A311" s="27"/>
    </row>
    <row r="312" spans="1:1">
      <c r="A312" s="27"/>
    </row>
    <row r="313" spans="1:1">
      <c r="A313" s="27"/>
    </row>
    <row r="314" spans="1:1">
      <c r="A314" s="27"/>
    </row>
    <row r="315" spans="1:1">
      <c r="A315" s="27"/>
    </row>
    <row r="316" spans="1:1">
      <c r="A316" s="27"/>
    </row>
    <row r="317" spans="1:1">
      <c r="A317" s="27"/>
    </row>
    <row r="318" spans="1:1">
      <c r="A318" s="27"/>
    </row>
    <row r="319" spans="1:1">
      <c r="A319" s="27"/>
    </row>
    <row r="320" spans="1:1">
      <c r="A320" s="27"/>
    </row>
    <row r="321" spans="1:1">
      <c r="A321" s="27"/>
    </row>
    <row r="322" spans="1:1">
      <c r="A322" s="27"/>
    </row>
    <row r="323" spans="1:1">
      <c r="A323" s="27"/>
    </row>
    <row r="324" spans="1:1">
      <c r="A324" s="27"/>
    </row>
    <row r="325" spans="1:1">
      <c r="A325" s="27"/>
    </row>
    <row r="326" spans="1:1">
      <c r="A326" s="27"/>
    </row>
    <row r="327" spans="1:1">
      <c r="A327" s="27"/>
    </row>
    <row r="328" spans="1:1">
      <c r="A328" s="27"/>
    </row>
    <row r="329" spans="1:1">
      <c r="A329" s="27"/>
    </row>
    <row r="330" spans="1:1">
      <c r="A330" s="27"/>
    </row>
    <row r="331" spans="1:1">
      <c r="A331" s="27"/>
    </row>
    <row r="332" spans="1:1">
      <c r="A332" s="27"/>
    </row>
    <row r="333" spans="1:1">
      <c r="A333" s="27"/>
    </row>
    <row r="334" spans="1:1">
      <c r="A334" s="27"/>
    </row>
    <row r="335" spans="1:1">
      <c r="A335" s="27"/>
    </row>
    <row r="336" spans="1:1">
      <c r="A336" s="27"/>
    </row>
    <row r="337" spans="1:1">
      <c r="A337" s="27"/>
    </row>
    <row r="338" spans="1:1">
      <c r="A338" s="27"/>
    </row>
    <row r="339" spans="1:1">
      <c r="A339" s="27"/>
    </row>
    <row r="340" spans="1:1">
      <c r="A340" s="27"/>
    </row>
    <row r="341" spans="1:1">
      <c r="A341" s="27"/>
    </row>
    <row r="342" spans="1:1">
      <c r="A342" s="27"/>
    </row>
    <row r="343" spans="1:1">
      <c r="A343" s="27"/>
    </row>
    <row r="344" spans="1:1">
      <c r="A344" s="27"/>
    </row>
    <row r="345" spans="1:1">
      <c r="A345" s="27"/>
    </row>
    <row r="346" spans="1:1">
      <c r="A346" s="27"/>
    </row>
    <row r="347" spans="1:1">
      <c r="A347" s="27"/>
    </row>
    <row r="348" spans="1:1">
      <c r="A348" s="27"/>
    </row>
    <row r="349" spans="1:1">
      <c r="A349" s="27"/>
    </row>
    <row r="350" spans="1:1">
      <c r="A350" s="27"/>
    </row>
    <row r="351" spans="1:1">
      <c r="A351" s="27"/>
    </row>
    <row r="352" spans="1:1">
      <c r="A352" s="27"/>
    </row>
    <row r="353" spans="1:1">
      <c r="A353" s="27"/>
    </row>
    <row r="354" spans="1:1">
      <c r="A354" s="27"/>
    </row>
    <row r="355" spans="1:1">
      <c r="A355" s="27"/>
    </row>
    <row r="356" spans="1:1">
      <c r="A356" s="27"/>
    </row>
    <row r="357" spans="1:1">
      <c r="A357" s="27"/>
    </row>
    <row r="358" spans="1:1">
      <c r="A358" s="27"/>
    </row>
    <row r="359" spans="1:1">
      <c r="A359" s="27"/>
    </row>
    <row r="360" spans="1:1">
      <c r="A360" s="27"/>
    </row>
    <row r="361" spans="1:1">
      <c r="A361" s="27"/>
    </row>
    <row r="362" spans="1:1">
      <c r="A362" s="27"/>
    </row>
    <row r="363" spans="1:1">
      <c r="A363" s="27"/>
    </row>
    <row r="364" spans="1:1">
      <c r="A364" s="27"/>
    </row>
    <row r="365" spans="1:1">
      <c r="A365" s="27"/>
    </row>
    <row r="366" spans="1:1">
      <c r="A366" s="27"/>
    </row>
    <row r="367" spans="1:1">
      <c r="A367" s="27"/>
    </row>
    <row r="368" spans="1:1">
      <c r="A368" s="27"/>
    </row>
    <row r="369" spans="1:1">
      <c r="A369" s="27"/>
    </row>
    <row r="370" spans="1:1">
      <c r="A370" s="27"/>
    </row>
    <row r="371" spans="1:1">
      <c r="A371" s="27"/>
    </row>
    <row r="372" spans="1:1">
      <c r="A372" s="27"/>
    </row>
    <row r="373" spans="1:1">
      <c r="A373" s="27"/>
    </row>
    <row r="374" spans="1:1">
      <c r="A374" s="27"/>
    </row>
    <row r="375" spans="1:1">
      <c r="A375" s="27"/>
    </row>
    <row r="376" spans="1:1">
      <c r="A376" s="27"/>
    </row>
    <row r="377" spans="1:1">
      <c r="A377" s="27"/>
    </row>
    <row r="378" spans="1:1">
      <c r="A378" s="27"/>
    </row>
    <row r="379" spans="1:1">
      <c r="A379" s="27"/>
    </row>
    <row r="380" spans="1:1">
      <c r="A380" s="27"/>
    </row>
    <row r="381" spans="1:1">
      <c r="A381" s="27"/>
    </row>
    <row r="382" spans="1:1">
      <c r="A382" s="27"/>
    </row>
    <row r="383" spans="1:1">
      <c r="A383" s="27"/>
    </row>
    <row r="384" spans="1:1">
      <c r="A384" s="27"/>
    </row>
    <row r="385" spans="1:1">
      <c r="A385" s="27"/>
    </row>
    <row r="386" spans="1:1">
      <c r="A386" s="27"/>
    </row>
    <row r="387" spans="1:1">
      <c r="A387" s="27"/>
    </row>
    <row r="388" spans="1:1">
      <c r="A388" s="27"/>
    </row>
    <row r="389" spans="1:1">
      <c r="A389" s="27"/>
    </row>
    <row r="390" spans="1:1">
      <c r="A390" s="27"/>
    </row>
    <row r="391" spans="1:1">
      <c r="A391" s="27"/>
    </row>
    <row r="392" spans="1:1">
      <c r="A392" s="27"/>
    </row>
    <row r="393" spans="1:1">
      <c r="A393" s="27"/>
    </row>
    <row r="394" spans="1:1">
      <c r="A394" s="27"/>
    </row>
    <row r="395" spans="1:1">
      <c r="A395" s="27"/>
    </row>
    <row r="396" spans="1:1">
      <c r="A396" s="27"/>
    </row>
    <row r="397" spans="1:1">
      <c r="A397" s="27"/>
    </row>
    <row r="398" spans="1:1">
      <c r="A398" s="27"/>
    </row>
    <row r="399" spans="1:1">
      <c r="A399" s="27"/>
    </row>
    <row r="400" spans="1:1">
      <c r="A400" s="27"/>
    </row>
    <row r="401" spans="1:1">
      <c r="A401" s="27"/>
    </row>
    <row r="402" spans="1:1">
      <c r="A402" s="27"/>
    </row>
    <row r="403" spans="1:1">
      <c r="A403" s="27"/>
    </row>
    <row r="404" spans="1:1">
      <c r="A404" s="27"/>
    </row>
    <row r="405" spans="1:1">
      <c r="A405" s="27"/>
    </row>
    <row r="406" spans="1:1">
      <c r="A406" s="27"/>
    </row>
    <row r="407" spans="1:1">
      <c r="A407" s="27"/>
    </row>
    <row r="408" spans="1:1">
      <c r="A408" s="27"/>
    </row>
    <row r="409" spans="1:1">
      <c r="A409" s="27"/>
    </row>
    <row r="410" spans="1:1">
      <c r="A410" s="27"/>
    </row>
    <row r="411" spans="1:1">
      <c r="A411" s="27"/>
    </row>
    <row r="412" spans="1:1">
      <c r="A412" s="27"/>
    </row>
    <row r="413" spans="1:1">
      <c r="A413" s="27"/>
    </row>
    <row r="414" spans="1:1">
      <c r="A414" s="27"/>
    </row>
    <row r="415" spans="1:1">
      <c r="A415" s="27"/>
    </row>
    <row r="416" spans="1:1">
      <c r="A416" s="27"/>
    </row>
    <row r="417" spans="1:1">
      <c r="A417" s="27"/>
    </row>
    <row r="418" spans="1:1">
      <c r="A418" s="27"/>
    </row>
    <row r="419" spans="1:1">
      <c r="A419" s="27"/>
    </row>
    <row r="420" spans="1:1">
      <c r="A420" s="27"/>
    </row>
    <row r="421" spans="1:1">
      <c r="A421" s="27"/>
    </row>
    <row r="422" spans="1:1">
      <c r="A422" s="27"/>
    </row>
    <row r="423" spans="1:1">
      <c r="A423" s="27"/>
    </row>
    <row r="424" spans="1:1">
      <c r="A424" s="27"/>
    </row>
    <row r="425" spans="1:1">
      <c r="A425" s="27"/>
    </row>
    <row r="426" spans="1:1">
      <c r="A426" s="27"/>
    </row>
    <row r="427" spans="1:1">
      <c r="A427" s="27"/>
    </row>
    <row r="428" spans="1:1">
      <c r="A428" s="27"/>
    </row>
    <row r="429" spans="1:1">
      <c r="A429" s="27"/>
    </row>
    <row r="430" spans="1:1">
      <c r="A430" s="27"/>
    </row>
    <row r="431" spans="1:1">
      <c r="A431" s="27"/>
    </row>
    <row r="432" spans="1:1">
      <c r="A432" s="27"/>
    </row>
    <row r="433" spans="1:1">
      <c r="A433" s="27"/>
    </row>
    <row r="434" spans="1:1">
      <c r="A434" s="27"/>
    </row>
    <row r="435" spans="1:1">
      <c r="A435" s="27"/>
    </row>
    <row r="436" spans="1:1">
      <c r="A436" s="27"/>
    </row>
    <row r="437" spans="1:1">
      <c r="A437" s="27"/>
    </row>
    <row r="438" spans="1:1">
      <c r="A438" s="27"/>
    </row>
    <row r="439" spans="1:1">
      <c r="A439" s="27"/>
    </row>
    <row r="440" spans="1:1">
      <c r="A440" s="27"/>
    </row>
    <row r="441" spans="1:1">
      <c r="A441" s="27"/>
    </row>
    <row r="442" spans="1:1">
      <c r="A442" s="27"/>
    </row>
    <row r="443" spans="1:1">
      <c r="A443" s="27"/>
    </row>
    <row r="444" spans="1:1">
      <c r="A444" s="27"/>
    </row>
    <row r="445" spans="1:1">
      <c r="A445" s="27"/>
    </row>
    <row r="446" spans="1:1">
      <c r="A446" s="27"/>
    </row>
    <row r="447" spans="1:1">
      <c r="A447" s="27"/>
    </row>
    <row r="448" spans="1:1">
      <c r="A448" s="27"/>
    </row>
    <row r="449" spans="1:1">
      <c r="A449" s="27"/>
    </row>
    <row r="450" spans="1:1">
      <c r="A450" s="27"/>
    </row>
    <row r="451" spans="1:1">
      <c r="A451" s="27"/>
    </row>
    <row r="452" spans="1:1">
      <c r="A452" s="27"/>
    </row>
    <row r="453" spans="1:1">
      <c r="A453" s="27"/>
    </row>
    <row r="454" spans="1:1">
      <c r="A454" s="27"/>
    </row>
    <row r="455" spans="1:1">
      <c r="A455" s="27"/>
    </row>
    <row r="456" spans="1:1">
      <c r="A456" s="27"/>
    </row>
    <row r="457" spans="1:1">
      <c r="A457" s="27"/>
    </row>
    <row r="458" spans="1:1">
      <c r="A458" s="27"/>
    </row>
    <row r="459" spans="1:1">
      <c r="A459" s="27"/>
    </row>
    <row r="460" spans="1:1">
      <c r="A460" s="27"/>
    </row>
    <row r="461" spans="1:1">
      <c r="A461" s="27"/>
    </row>
    <row r="462" spans="1:1">
      <c r="A462" s="27"/>
    </row>
    <row r="463" spans="1:1">
      <c r="A463" s="27"/>
    </row>
    <row r="464" spans="1:1">
      <c r="A464" s="27"/>
    </row>
    <row r="465" spans="1:1">
      <c r="A465" s="27"/>
    </row>
    <row r="466" spans="1:1">
      <c r="A466" s="27"/>
    </row>
    <row r="467" spans="1:1">
      <c r="A467" s="27"/>
    </row>
    <row r="468" spans="1:1">
      <c r="A468" s="27"/>
    </row>
    <row r="469" spans="1:1">
      <c r="A469" s="27"/>
    </row>
    <row r="470" spans="1:1">
      <c r="A470" s="27"/>
    </row>
    <row r="471" spans="1:1">
      <c r="A471" s="27"/>
    </row>
    <row r="472" spans="1:1">
      <c r="A472" s="27"/>
    </row>
    <row r="473" spans="1:1">
      <c r="A473" s="27"/>
    </row>
    <row r="474" spans="1:1">
      <c r="A474" s="27"/>
    </row>
    <row r="475" spans="1:1">
      <c r="A475" s="27"/>
    </row>
    <row r="476" spans="1:1">
      <c r="A476" s="27"/>
    </row>
    <row r="477" spans="1:1">
      <c r="A477" s="27"/>
    </row>
    <row r="478" spans="1:1">
      <c r="A478" s="27"/>
    </row>
    <row r="479" spans="1:1">
      <c r="A479" s="27"/>
    </row>
    <row r="480" spans="1:1">
      <c r="A480" s="27"/>
    </row>
    <row r="481" spans="1:1">
      <c r="A481" s="27"/>
    </row>
    <row r="482" spans="1:1">
      <c r="A482" s="27"/>
    </row>
    <row r="483" spans="1:1">
      <c r="A483" s="27"/>
    </row>
    <row r="484" spans="1:1">
      <c r="A484" s="27"/>
    </row>
    <row r="485" spans="1:1">
      <c r="A485" s="27"/>
    </row>
    <row r="486" spans="1:1">
      <c r="A486" s="27"/>
    </row>
    <row r="487" spans="1:1">
      <c r="A487" s="27"/>
    </row>
    <row r="488" spans="1:1">
      <c r="A488" s="27"/>
    </row>
    <row r="489" spans="1:1">
      <c r="A489" s="27"/>
    </row>
    <row r="490" spans="1:1">
      <c r="A490" s="27"/>
    </row>
    <row r="491" spans="1:1">
      <c r="A491" s="27"/>
    </row>
    <row r="492" spans="1:1">
      <c r="A492" s="27"/>
    </row>
    <row r="493" spans="1:1">
      <c r="A493" s="27"/>
    </row>
    <row r="494" spans="1:1">
      <c r="A494" s="27"/>
    </row>
    <row r="495" spans="1:1">
      <c r="A495" s="27"/>
    </row>
    <row r="496" spans="1:1">
      <c r="A496" s="27"/>
    </row>
    <row r="497" spans="1:1">
      <c r="A497" s="27"/>
    </row>
    <row r="498" spans="1:1">
      <c r="A498" s="27"/>
    </row>
    <row r="499" spans="1:1">
      <c r="A499" s="27"/>
    </row>
    <row r="500" spans="1:1">
      <c r="A500" s="27"/>
    </row>
    <row r="501" spans="1:1">
      <c r="A501" s="27"/>
    </row>
    <row r="502" spans="1:1">
      <c r="A502" s="27"/>
    </row>
    <row r="503" spans="1:1">
      <c r="A503" s="27"/>
    </row>
    <row r="504" spans="1:1">
      <c r="A504" s="27"/>
    </row>
    <row r="505" spans="1:1">
      <c r="A505" s="27"/>
    </row>
    <row r="506" spans="1:1">
      <c r="A506" s="27"/>
    </row>
    <row r="507" spans="1:1">
      <c r="A507" s="27"/>
    </row>
    <row r="508" spans="1:1">
      <c r="A508" s="27"/>
    </row>
    <row r="509" spans="1:1">
      <c r="A509" s="27"/>
    </row>
    <row r="510" spans="1:1">
      <c r="A510" s="27"/>
    </row>
    <row r="511" spans="1:1">
      <c r="A511" s="27"/>
    </row>
    <row r="512" spans="1:1">
      <c r="A512" s="27"/>
    </row>
    <row r="513" spans="1:1">
      <c r="A513" s="27"/>
    </row>
    <row r="514" spans="1:1">
      <c r="A514" s="27"/>
    </row>
    <row r="515" spans="1:1">
      <c r="A515" s="27"/>
    </row>
    <row r="516" spans="1:1">
      <c r="A516" s="27"/>
    </row>
    <row r="517" spans="1:1">
      <c r="A517" s="27"/>
    </row>
    <row r="518" spans="1:1">
      <c r="A518" s="27"/>
    </row>
    <row r="519" spans="1:1">
      <c r="A519" s="27"/>
    </row>
    <row r="520" spans="1:1">
      <c r="A520" s="27"/>
    </row>
    <row r="521" spans="1:1">
      <c r="A521" s="27"/>
    </row>
    <row r="522" spans="1:1">
      <c r="A522" s="27"/>
    </row>
    <row r="523" spans="1:1">
      <c r="A523" s="27"/>
    </row>
    <row r="524" spans="1:1">
      <c r="A524" s="27"/>
    </row>
    <row r="525" spans="1:1">
      <c r="A525" s="27"/>
    </row>
    <row r="526" spans="1:1">
      <c r="A526" s="27"/>
    </row>
    <row r="527" spans="1:1">
      <c r="A527" s="27"/>
    </row>
    <row r="528" spans="1:1">
      <c r="A528" s="27"/>
    </row>
    <row r="529" spans="1:1">
      <c r="A529" s="27"/>
    </row>
    <row r="530" spans="1:1">
      <c r="A530" s="27"/>
    </row>
    <row r="531" spans="1:1">
      <c r="A531" s="27"/>
    </row>
    <row r="532" spans="1:1">
      <c r="A532" s="27"/>
    </row>
    <row r="533" spans="1:1">
      <c r="A533" s="27"/>
    </row>
    <row r="534" spans="1:1">
      <c r="A534" s="27"/>
    </row>
    <row r="535" spans="1:1">
      <c r="A535" s="27"/>
    </row>
    <row r="536" spans="1:1">
      <c r="A536" s="27"/>
    </row>
    <row r="537" spans="1:1">
      <c r="A537" s="27"/>
    </row>
    <row r="538" spans="1:1">
      <c r="A538" s="27"/>
    </row>
    <row r="539" spans="1:1">
      <c r="A539" s="27"/>
    </row>
    <row r="540" spans="1:1">
      <c r="A540" s="27"/>
    </row>
    <row r="541" spans="1:1">
      <c r="A541" s="27"/>
    </row>
    <row r="542" spans="1:1">
      <c r="A542" s="27"/>
    </row>
    <row r="543" spans="1:1">
      <c r="A543" s="27"/>
    </row>
    <row r="544" spans="1:1">
      <c r="A544" s="27"/>
    </row>
    <row r="545" spans="1:1">
      <c r="A545" s="27"/>
    </row>
    <row r="546" spans="1:1">
      <c r="A546" s="27"/>
    </row>
    <row r="547" spans="1:1">
      <c r="A547" s="27"/>
    </row>
    <row r="548" spans="1:1">
      <c r="A548" s="27"/>
    </row>
    <row r="549" spans="1:1">
      <c r="A549" s="27"/>
    </row>
    <row r="550" spans="1:1">
      <c r="A550" s="27"/>
    </row>
    <row r="551" spans="1:1">
      <c r="A551" s="27"/>
    </row>
    <row r="552" spans="1:1">
      <c r="A552" s="27"/>
    </row>
    <row r="553" spans="1:1">
      <c r="A553" s="27"/>
    </row>
    <row r="554" spans="1:1">
      <c r="A554" s="27"/>
    </row>
    <row r="555" spans="1:1">
      <c r="A555" s="27"/>
    </row>
    <row r="556" spans="1:1">
      <c r="A556" s="27"/>
    </row>
    <row r="557" spans="1:1">
      <c r="A557" s="27"/>
    </row>
    <row r="558" spans="1:1">
      <c r="A558" s="27"/>
    </row>
    <row r="559" spans="1:1">
      <c r="A559" s="27"/>
    </row>
    <row r="560" spans="1:1">
      <c r="A560" s="27"/>
    </row>
    <row r="561" spans="1:1">
      <c r="A561" s="27"/>
    </row>
    <row r="562" spans="1:1">
      <c r="A562" s="27"/>
    </row>
    <row r="563" spans="1:1">
      <c r="A563" s="27"/>
    </row>
    <row r="564" spans="1:1">
      <c r="A564" s="27"/>
    </row>
    <row r="565" spans="1:1">
      <c r="A565" s="27"/>
    </row>
    <row r="566" spans="1:1">
      <c r="A566" s="27"/>
    </row>
    <row r="567" spans="1:1">
      <c r="A567" s="27"/>
    </row>
    <row r="568" spans="1:1">
      <c r="A568" s="27"/>
    </row>
    <row r="569" spans="1:1">
      <c r="A569" s="27"/>
    </row>
    <row r="570" spans="1:1">
      <c r="A570" s="27"/>
    </row>
    <row r="571" spans="1:1">
      <c r="A571" s="27"/>
    </row>
    <row r="572" spans="1:1">
      <c r="A572" s="27"/>
    </row>
    <row r="573" spans="1:1">
      <c r="A573" s="27"/>
    </row>
    <row r="574" spans="1:1">
      <c r="A574" s="27"/>
    </row>
    <row r="575" spans="1:1">
      <c r="A575" s="27"/>
    </row>
    <row r="576" spans="1:1">
      <c r="A576" s="27"/>
    </row>
    <row r="577" spans="1:1">
      <c r="A577" s="27"/>
    </row>
    <row r="578" spans="1:1">
      <c r="A578" s="27"/>
    </row>
    <row r="579" spans="1:1">
      <c r="A579" s="27"/>
    </row>
    <row r="580" spans="1:1">
      <c r="A580" s="27"/>
    </row>
    <row r="581" spans="1:1">
      <c r="A581" s="27"/>
    </row>
    <row r="582" spans="1:1">
      <c r="A582" s="27"/>
    </row>
    <row r="583" spans="1:1">
      <c r="A583" s="27"/>
    </row>
    <row r="584" spans="1:1">
      <c r="A584" s="27"/>
    </row>
    <row r="585" spans="1:1">
      <c r="A585" s="27"/>
    </row>
    <row r="586" spans="1:1">
      <c r="A586" s="27"/>
    </row>
    <row r="587" spans="1:1">
      <c r="A587" s="27"/>
    </row>
    <row r="588" spans="1:1">
      <c r="A588" s="27"/>
    </row>
    <row r="589" spans="1:1">
      <c r="A589" s="27"/>
    </row>
    <row r="590" spans="1:1">
      <c r="A590" s="27"/>
    </row>
    <row r="591" spans="1:1">
      <c r="A591" s="27"/>
    </row>
    <row r="592" spans="1:1">
      <c r="A592" s="27"/>
    </row>
    <row r="593" spans="1:1">
      <c r="A593" s="27"/>
    </row>
    <row r="594" spans="1:1">
      <c r="A594" s="27"/>
    </row>
    <row r="595" spans="1:1">
      <c r="A595" s="27"/>
    </row>
    <row r="596" spans="1:1">
      <c r="A596" s="27"/>
    </row>
    <row r="597" spans="1:1">
      <c r="A597" s="27"/>
    </row>
    <row r="598" spans="1:1">
      <c r="A598" s="27"/>
    </row>
    <row r="599" spans="1:1">
      <c r="A599" s="27"/>
    </row>
    <row r="600" spans="1:1">
      <c r="A600" s="27"/>
    </row>
    <row r="601" spans="1:1">
      <c r="A601" s="27"/>
    </row>
    <row r="602" spans="1:1">
      <c r="A602" s="27"/>
    </row>
    <row r="603" spans="1:1">
      <c r="A603" s="27"/>
    </row>
    <row r="604" spans="1:1">
      <c r="A604" s="27"/>
    </row>
    <row r="605" spans="1:1">
      <c r="A605" s="27"/>
    </row>
    <row r="606" spans="1:1">
      <c r="A606" s="27"/>
    </row>
    <row r="607" spans="1:1">
      <c r="A607" s="27"/>
    </row>
    <row r="608" spans="1:1">
      <c r="A608" s="27"/>
    </row>
    <row r="609" spans="1:1">
      <c r="A609" s="27"/>
    </row>
    <row r="610" spans="1:1">
      <c r="A610" s="27"/>
    </row>
    <row r="611" spans="1:1">
      <c r="A611" s="27"/>
    </row>
    <row r="612" spans="1:1">
      <c r="A612" s="27"/>
    </row>
    <row r="613" spans="1:1">
      <c r="A613" s="27"/>
    </row>
    <row r="614" spans="1:1">
      <c r="A614" s="27"/>
    </row>
    <row r="615" spans="1:1">
      <c r="A615" s="27"/>
    </row>
    <row r="616" spans="1:1">
      <c r="A616" s="27"/>
    </row>
    <row r="617" spans="1:1">
      <c r="A617" s="27"/>
    </row>
    <row r="618" spans="1:1">
      <c r="A618" s="27"/>
    </row>
    <row r="619" spans="1:1">
      <c r="A619" s="27"/>
    </row>
    <row r="620" spans="1:1">
      <c r="A620" s="27"/>
    </row>
    <row r="621" spans="1:1">
      <c r="A621" s="27"/>
    </row>
    <row r="622" spans="1:1">
      <c r="A622" s="27"/>
    </row>
    <row r="623" spans="1:1">
      <c r="A623" s="27"/>
    </row>
    <row r="624" spans="1:1">
      <c r="A624" s="27"/>
    </row>
    <row r="625" spans="1:1">
      <c r="A625" s="27"/>
    </row>
    <row r="626" spans="1:1">
      <c r="A626" s="27"/>
    </row>
    <row r="627" spans="1:1">
      <c r="A627" s="27"/>
    </row>
    <row r="628" spans="1:1">
      <c r="A628" s="27"/>
    </row>
    <row r="629" spans="1:1">
      <c r="A629" s="27"/>
    </row>
    <row r="630" spans="1:1">
      <c r="A630" s="27"/>
    </row>
    <row r="631" spans="1:1">
      <c r="A631" s="27"/>
    </row>
    <row r="632" spans="1:1">
      <c r="A632" s="27"/>
    </row>
    <row r="633" spans="1:1">
      <c r="A633" s="27"/>
    </row>
    <row r="634" spans="1:1">
      <c r="A634" s="27"/>
    </row>
    <row r="635" spans="1:1">
      <c r="A635" s="27"/>
    </row>
    <row r="636" spans="1:1">
      <c r="A636" s="27"/>
    </row>
    <row r="637" spans="1:1">
      <c r="A637" s="27"/>
    </row>
    <row r="638" spans="1:1">
      <c r="A638" s="27"/>
    </row>
    <row r="639" spans="1:1">
      <c r="A639" s="27"/>
    </row>
    <row r="640" spans="1:1">
      <c r="A640" s="27"/>
    </row>
    <row r="641" spans="1:1">
      <c r="A641" s="27"/>
    </row>
    <row r="642" spans="1:1">
      <c r="A642" s="27"/>
    </row>
    <row r="643" spans="1:1">
      <c r="A643" s="27"/>
    </row>
    <row r="644" spans="1:1">
      <c r="A644" s="27"/>
    </row>
    <row r="645" spans="1:1">
      <c r="A645" s="27"/>
    </row>
    <row r="646" spans="1:1">
      <c r="A646" s="27"/>
    </row>
    <row r="647" spans="1:1">
      <c r="A647" s="27"/>
    </row>
    <row r="648" spans="1:1">
      <c r="A648" s="27"/>
    </row>
    <row r="649" spans="1:1">
      <c r="A649" s="27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>
  <sheetPr codeName="Sheet41">
    <pageSetUpPr fitToPage="1"/>
  </sheetPr>
  <dimension ref="A1:Z649"/>
  <sheetViews>
    <sheetView topLeftCell="A2" zoomScale="15" zoomScaleNormal="15" workbookViewId="0"/>
  </sheetViews>
  <sheetFormatPr defaultColWidth="11.42578125" defaultRowHeight="60"/>
  <cols>
    <col min="1" max="1" width="174.7109375" style="28" customWidth="1"/>
    <col min="2" max="2" width="44.85546875" bestFit="1" customWidth="1"/>
    <col min="3" max="3" width="48.7109375" style="266" customWidth="1"/>
    <col min="4" max="4" width="41.140625" customWidth="1"/>
    <col min="5" max="5" width="48.7109375" customWidth="1"/>
    <col min="6" max="6" width="51.140625" customWidth="1"/>
    <col min="7" max="7" width="48.7109375" customWidth="1"/>
    <col min="8" max="8" width="64" customWidth="1"/>
    <col min="9" max="9" width="42.42578125" customWidth="1"/>
    <col min="10" max="10" width="43" bestFit="1" customWidth="1"/>
    <col min="11" max="11" width="48.7109375" customWidth="1"/>
    <col min="12" max="12" width="41.140625" customWidth="1"/>
    <col min="13" max="13" width="48.7109375" customWidth="1"/>
    <col min="14" max="14" width="51.140625" customWidth="1"/>
    <col min="15" max="15" width="48.7109375" customWidth="1"/>
    <col min="16" max="16" width="58.28515625" customWidth="1"/>
    <col min="17" max="17" width="42.42578125" customWidth="1"/>
    <col min="18" max="18" width="6.5703125" style="267" customWidth="1"/>
    <col min="19" max="24" width="9.140625" customWidth="1"/>
    <col min="25" max="25" width="11.28515625" bestFit="1" customWidth="1"/>
    <col min="26" max="26" width="10.140625" bestFit="1" customWidth="1"/>
    <col min="27" max="28" width="9.140625" customWidth="1"/>
    <col min="29" max="29" width="10.140625" bestFit="1" customWidth="1"/>
    <col min="30" max="256" width="9.140625" customWidth="1"/>
    <col min="257" max="257" width="174.7109375" customWidth="1"/>
    <col min="258" max="258" width="39.42578125" customWidth="1"/>
    <col min="259" max="259" width="48.7109375" customWidth="1"/>
    <col min="260" max="260" width="41.140625" customWidth="1"/>
    <col min="261" max="261" width="48.7109375" customWidth="1"/>
    <col min="262" max="262" width="51.140625" customWidth="1"/>
    <col min="263" max="263" width="48.7109375" customWidth="1"/>
    <col min="264" max="264" width="64" customWidth="1"/>
    <col min="265" max="265" width="42.42578125" customWidth="1"/>
    <col min="266" max="266" width="39.42578125" customWidth="1"/>
    <col min="267" max="267" width="48.7109375" customWidth="1"/>
    <col min="268" max="268" width="41.140625" customWidth="1"/>
    <col min="269" max="269" width="48.7109375" customWidth="1"/>
    <col min="270" max="270" width="51.140625" customWidth="1"/>
    <col min="271" max="271" width="48.7109375" customWidth="1"/>
    <col min="272" max="272" width="58.28515625" customWidth="1"/>
    <col min="273" max="273" width="42.42578125" customWidth="1"/>
    <col min="274" max="274" width="6.5703125" customWidth="1"/>
    <col min="275" max="280" width="9.140625" customWidth="1"/>
    <col min="281" max="281" width="11.28515625" bestFit="1" customWidth="1"/>
    <col min="282" max="282" width="10.140625" bestFit="1" customWidth="1"/>
    <col min="283" max="284" width="9.140625" customWidth="1"/>
    <col min="285" max="285" width="10.140625" bestFit="1" customWidth="1"/>
    <col min="286" max="512" width="9.140625" customWidth="1"/>
    <col min="513" max="513" width="174.7109375" customWidth="1"/>
    <col min="514" max="514" width="39.42578125" customWidth="1"/>
    <col min="515" max="515" width="48.7109375" customWidth="1"/>
    <col min="516" max="516" width="41.140625" customWidth="1"/>
    <col min="517" max="517" width="48.7109375" customWidth="1"/>
    <col min="518" max="518" width="51.140625" customWidth="1"/>
    <col min="519" max="519" width="48.7109375" customWidth="1"/>
    <col min="520" max="520" width="64" customWidth="1"/>
    <col min="521" max="521" width="42.42578125" customWidth="1"/>
    <col min="522" max="522" width="39.42578125" customWidth="1"/>
    <col min="523" max="523" width="48.7109375" customWidth="1"/>
    <col min="524" max="524" width="41.140625" customWidth="1"/>
    <col min="525" max="525" width="48.7109375" customWidth="1"/>
    <col min="526" max="526" width="51.140625" customWidth="1"/>
    <col min="527" max="527" width="48.7109375" customWidth="1"/>
    <col min="528" max="528" width="58.28515625" customWidth="1"/>
    <col min="529" max="529" width="42.42578125" customWidth="1"/>
    <col min="530" max="530" width="6.5703125" customWidth="1"/>
    <col min="531" max="536" width="9.140625" customWidth="1"/>
    <col min="537" max="537" width="11.28515625" bestFit="1" customWidth="1"/>
    <col min="538" max="538" width="10.140625" bestFit="1" customWidth="1"/>
    <col min="539" max="540" width="9.140625" customWidth="1"/>
    <col min="541" max="541" width="10.140625" bestFit="1" customWidth="1"/>
    <col min="542" max="768" width="9.140625" customWidth="1"/>
    <col min="769" max="769" width="174.7109375" customWidth="1"/>
    <col min="770" max="770" width="39.42578125" customWidth="1"/>
    <col min="771" max="771" width="48.7109375" customWidth="1"/>
    <col min="772" max="772" width="41.140625" customWidth="1"/>
    <col min="773" max="773" width="48.7109375" customWidth="1"/>
    <col min="774" max="774" width="51.140625" customWidth="1"/>
    <col min="775" max="775" width="48.7109375" customWidth="1"/>
    <col min="776" max="776" width="64" customWidth="1"/>
    <col min="777" max="777" width="42.42578125" customWidth="1"/>
    <col min="778" max="778" width="39.42578125" customWidth="1"/>
    <col min="779" max="779" width="48.7109375" customWidth="1"/>
    <col min="780" max="780" width="41.140625" customWidth="1"/>
    <col min="781" max="781" width="48.7109375" customWidth="1"/>
    <col min="782" max="782" width="51.140625" customWidth="1"/>
    <col min="783" max="783" width="48.7109375" customWidth="1"/>
    <col min="784" max="784" width="58.28515625" customWidth="1"/>
    <col min="785" max="785" width="42.42578125" customWidth="1"/>
    <col min="786" max="786" width="6.5703125" customWidth="1"/>
    <col min="787" max="792" width="9.140625" customWidth="1"/>
    <col min="793" max="793" width="11.28515625" bestFit="1" customWidth="1"/>
    <col min="794" max="794" width="10.140625" bestFit="1" customWidth="1"/>
    <col min="795" max="796" width="9.140625" customWidth="1"/>
    <col min="797" max="797" width="10.140625" bestFit="1" customWidth="1"/>
    <col min="798" max="1024" width="9.140625" customWidth="1"/>
    <col min="1025" max="1025" width="174.7109375" customWidth="1"/>
    <col min="1026" max="1026" width="39.42578125" customWidth="1"/>
    <col min="1027" max="1027" width="48.7109375" customWidth="1"/>
    <col min="1028" max="1028" width="41.140625" customWidth="1"/>
    <col min="1029" max="1029" width="48.7109375" customWidth="1"/>
    <col min="1030" max="1030" width="51.140625" customWidth="1"/>
    <col min="1031" max="1031" width="48.7109375" customWidth="1"/>
    <col min="1032" max="1032" width="64" customWidth="1"/>
    <col min="1033" max="1033" width="42.42578125" customWidth="1"/>
    <col min="1034" max="1034" width="39.42578125" customWidth="1"/>
    <col min="1035" max="1035" width="48.7109375" customWidth="1"/>
    <col min="1036" max="1036" width="41.140625" customWidth="1"/>
    <col min="1037" max="1037" width="48.7109375" customWidth="1"/>
    <col min="1038" max="1038" width="51.140625" customWidth="1"/>
    <col min="1039" max="1039" width="48.7109375" customWidth="1"/>
    <col min="1040" max="1040" width="58.28515625" customWidth="1"/>
    <col min="1041" max="1041" width="42.42578125" customWidth="1"/>
    <col min="1042" max="1042" width="6.5703125" customWidth="1"/>
    <col min="1043" max="1048" width="9.140625" customWidth="1"/>
    <col min="1049" max="1049" width="11.28515625" bestFit="1" customWidth="1"/>
    <col min="1050" max="1050" width="10.140625" bestFit="1" customWidth="1"/>
    <col min="1051" max="1052" width="9.140625" customWidth="1"/>
    <col min="1053" max="1053" width="10.140625" bestFit="1" customWidth="1"/>
    <col min="1054" max="1280" width="9.140625" customWidth="1"/>
    <col min="1281" max="1281" width="174.7109375" customWidth="1"/>
    <col min="1282" max="1282" width="39.42578125" customWidth="1"/>
    <col min="1283" max="1283" width="48.7109375" customWidth="1"/>
    <col min="1284" max="1284" width="41.140625" customWidth="1"/>
    <col min="1285" max="1285" width="48.7109375" customWidth="1"/>
    <col min="1286" max="1286" width="51.140625" customWidth="1"/>
    <col min="1287" max="1287" width="48.7109375" customWidth="1"/>
    <col min="1288" max="1288" width="64" customWidth="1"/>
    <col min="1289" max="1289" width="42.42578125" customWidth="1"/>
    <col min="1290" max="1290" width="39.42578125" customWidth="1"/>
    <col min="1291" max="1291" width="48.7109375" customWidth="1"/>
    <col min="1292" max="1292" width="41.140625" customWidth="1"/>
    <col min="1293" max="1293" width="48.7109375" customWidth="1"/>
    <col min="1294" max="1294" width="51.140625" customWidth="1"/>
    <col min="1295" max="1295" width="48.7109375" customWidth="1"/>
    <col min="1296" max="1296" width="58.28515625" customWidth="1"/>
    <col min="1297" max="1297" width="42.42578125" customWidth="1"/>
    <col min="1298" max="1298" width="6.5703125" customWidth="1"/>
    <col min="1299" max="1304" width="9.140625" customWidth="1"/>
    <col min="1305" max="1305" width="11.28515625" bestFit="1" customWidth="1"/>
    <col min="1306" max="1306" width="10.140625" bestFit="1" customWidth="1"/>
    <col min="1307" max="1308" width="9.140625" customWidth="1"/>
    <col min="1309" max="1309" width="10.140625" bestFit="1" customWidth="1"/>
    <col min="1310" max="1536" width="9.140625" customWidth="1"/>
    <col min="1537" max="1537" width="174.7109375" customWidth="1"/>
    <col min="1538" max="1538" width="39.42578125" customWidth="1"/>
    <col min="1539" max="1539" width="48.7109375" customWidth="1"/>
    <col min="1540" max="1540" width="41.140625" customWidth="1"/>
    <col min="1541" max="1541" width="48.7109375" customWidth="1"/>
    <col min="1542" max="1542" width="51.140625" customWidth="1"/>
    <col min="1543" max="1543" width="48.7109375" customWidth="1"/>
    <col min="1544" max="1544" width="64" customWidth="1"/>
    <col min="1545" max="1545" width="42.42578125" customWidth="1"/>
    <col min="1546" max="1546" width="39.42578125" customWidth="1"/>
    <col min="1547" max="1547" width="48.7109375" customWidth="1"/>
    <col min="1548" max="1548" width="41.140625" customWidth="1"/>
    <col min="1549" max="1549" width="48.7109375" customWidth="1"/>
    <col min="1550" max="1550" width="51.140625" customWidth="1"/>
    <col min="1551" max="1551" width="48.7109375" customWidth="1"/>
    <col min="1552" max="1552" width="58.28515625" customWidth="1"/>
    <col min="1553" max="1553" width="42.42578125" customWidth="1"/>
    <col min="1554" max="1554" width="6.5703125" customWidth="1"/>
    <col min="1555" max="1560" width="9.140625" customWidth="1"/>
    <col min="1561" max="1561" width="11.28515625" bestFit="1" customWidth="1"/>
    <col min="1562" max="1562" width="10.140625" bestFit="1" customWidth="1"/>
    <col min="1563" max="1564" width="9.140625" customWidth="1"/>
    <col min="1565" max="1565" width="10.140625" bestFit="1" customWidth="1"/>
    <col min="1566" max="1792" width="9.140625" customWidth="1"/>
    <col min="1793" max="1793" width="174.7109375" customWidth="1"/>
    <col min="1794" max="1794" width="39.42578125" customWidth="1"/>
    <col min="1795" max="1795" width="48.7109375" customWidth="1"/>
    <col min="1796" max="1796" width="41.140625" customWidth="1"/>
    <col min="1797" max="1797" width="48.7109375" customWidth="1"/>
    <col min="1798" max="1798" width="51.140625" customWidth="1"/>
    <col min="1799" max="1799" width="48.7109375" customWidth="1"/>
    <col min="1800" max="1800" width="64" customWidth="1"/>
    <col min="1801" max="1801" width="42.42578125" customWidth="1"/>
    <col min="1802" max="1802" width="39.42578125" customWidth="1"/>
    <col min="1803" max="1803" width="48.7109375" customWidth="1"/>
    <col min="1804" max="1804" width="41.140625" customWidth="1"/>
    <col min="1805" max="1805" width="48.7109375" customWidth="1"/>
    <col min="1806" max="1806" width="51.140625" customWidth="1"/>
    <col min="1807" max="1807" width="48.7109375" customWidth="1"/>
    <col min="1808" max="1808" width="58.28515625" customWidth="1"/>
    <col min="1809" max="1809" width="42.42578125" customWidth="1"/>
    <col min="1810" max="1810" width="6.5703125" customWidth="1"/>
    <col min="1811" max="1816" width="9.140625" customWidth="1"/>
    <col min="1817" max="1817" width="11.28515625" bestFit="1" customWidth="1"/>
    <col min="1818" max="1818" width="10.140625" bestFit="1" customWidth="1"/>
    <col min="1819" max="1820" width="9.140625" customWidth="1"/>
    <col min="1821" max="1821" width="10.140625" bestFit="1" customWidth="1"/>
    <col min="1822" max="2048" width="9.140625" customWidth="1"/>
    <col min="2049" max="2049" width="174.7109375" customWidth="1"/>
    <col min="2050" max="2050" width="39.42578125" customWidth="1"/>
    <col min="2051" max="2051" width="48.7109375" customWidth="1"/>
    <col min="2052" max="2052" width="41.140625" customWidth="1"/>
    <col min="2053" max="2053" width="48.7109375" customWidth="1"/>
    <col min="2054" max="2054" width="51.140625" customWidth="1"/>
    <col min="2055" max="2055" width="48.7109375" customWidth="1"/>
    <col min="2056" max="2056" width="64" customWidth="1"/>
    <col min="2057" max="2057" width="42.42578125" customWidth="1"/>
    <col min="2058" max="2058" width="39.42578125" customWidth="1"/>
    <col min="2059" max="2059" width="48.7109375" customWidth="1"/>
    <col min="2060" max="2060" width="41.140625" customWidth="1"/>
    <col min="2061" max="2061" width="48.7109375" customWidth="1"/>
    <col min="2062" max="2062" width="51.140625" customWidth="1"/>
    <col min="2063" max="2063" width="48.7109375" customWidth="1"/>
    <col min="2064" max="2064" width="58.28515625" customWidth="1"/>
    <col min="2065" max="2065" width="42.42578125" customWidth="1"/>
    <col min="2066" max="2066" width="6.5703125" customWidth="1"/>
    <col min="2067" max="2072" width="9.140625" customWidth="1"/>
    <col min="2073" max="2073" width="11.28515625" bestFit="1" customWidth="1"/>
    <col min="2074" max="2074" width="10.140625" bestFit="1" customWidth="1"/>
    <col min="2075" max="2076" width="9.140625" customWidth="1"/>
    <col min="2077" max="2077" width="10.140625" bestFit="1" customWidth="1"/>
    <col min="2078" max="2304" width="9.140625" customWidth="1"/>
    <col min="2305" max="2305" width="174.7109375" customWidth="1"/>
    <col min="2306" max="2306" width="39.42578125" customWidth="1"/>
    <col min="2307" max="2307" width="48.7109375" customWidth="1"/>
    <col min="2308" max="2308" width="41.140625" customWidth="1"/>
    <col min="2309" max="2309" width="48.7109375" customWidth="1"/>
    <col min="2310" max="2310" width="51.140625" customWidth="1"/>
    <col min="2311" max="2311" width="48.7109375" customWidth="1"/>
    <col min="2312" max="2312" width="64" customWidth="1"/>
    <col min="2313" max="2313" width="42.42578125" customWidth="1"/>
    <col min="2314" max="2314" width="39.42578125" customWidth="1"/>
    <col min="2315" max="2315" width="48.7109375" customWidth="1"/>
    <col min="2316" max="2316" width="41.140625" customWidth="1"/>
    <col min="2317" max="2317" width="48.7109375" customWidth="1"/>
    <col min="2318" max="2318" width="51.140625" customWidth="1"/>
    <col min="2319" max="2319" width="48.7109375" customWidth="1"/>
    <col min="2320" max="2320" width="58.28515625" customWidth="1"/>
    <col min="2321" max="2321" width="42.42578125" customWidth="1"/>
    <col min="2322" max="2322" width="6.5703125" customWidth="1"/>
    <col min="2323" max="2328" width="9.140625" customWidth="1"/>
    <col min="2329" max="2329" width="11.28515625" bestFit="1" customWidth="1"/>
    <col min="2330" max="2330" width="10.140625" bestFit="1" customWidth="1"/>
    <col min="2331" max="2332" width="9.140625" customWidth="1"/>
    <col min="2333" max="2333" width="10.140625" bestFit="1" customWidth="1"/>
    <col min="2334" max="2560" width="9.140625" customWidth="1"/>
    <col min="2561" max="2561" width="174.7109375" customWidth="1"/>
    <col min="2562" max="2562" width="39.42578125" customWidth="1"/>
    <col min="2563" max="2563" width="48.7109375" customWidth="1"/>
    <col min="2564" max="2564" width="41.140625" customWidth="1"/>
    <col min="2565" max="2565" width="48.7109375" customWidth="1"/>
    <col min="2566" max="2566" width="51.140625" customWidth="1"/>
    <col min="2567" max="2567" width="48.7109375" customWidth="1"/>
    <col min="2568" max="2568" width="64" customWidth="1"/>
    <col min="2569" max="2569" width="42.42578125" customWidth="1"/>
    <col min="2570" max="2570" width="39.42578125" customWidth="1"/>
    <col min="2571" max="2571" width="48.7109375" customWidth="1"/>
    <col min="2572" max="2572" width="41.140625" customWidth="1"/>
    <col min="2573" max="2573" width="48.7109375" customWidth="1"/>
    <col min="2574" max="2574" width="51.140625" customWidth="1"/>
    <col min="2575" max="2575" width="48.7109375" customWidth="1"/>
    <col min="2576" max="2576" width="58.28515625" customWidth="1"/>
    <col min="2577" max="2577" width="42.42578125" customWidth="1"/>
    <col min="2578" max="2578" width="6.5703125" customWidth="1"/>
    <col min="2579" max="2584" width="9.140625" customWidth="1"/>
    <col min="2585" max="2585" width="11.28515625" bestFit="1" customWidth="1"/>
    <col min="2586" max="2586" width="10.140625" bestFit="1" customWidth="1"/>
    <col min="2587" max="2588" width="9.140625" customWidth="1"/>
    <col min="2589" max="2589" width="10.140625" bestFit="1" customWidth="1"/>
    <col min="2590" max="2816" width="9.140625" customWidth="1"/>
    <col min="2817" max="2817" width="174.7109375" customWidth="1"/>
    <col min="2818" max="2818" width="39.42578125" customWidth="1"/>
    <col min="2819" max="2819" width="48.7109375" customWidth="1"/>
    <col min="2820" max="2820" width="41.140625" customWidth="1"/>
    <col min="2821" max="2821" width="48.7109375" customWidth="1"/>
    <col min="2822" max="2822" width="51.140625" customWidth="1"/>
    <col min="2823" max="2823" width="48.7109375" customWidth="1"/>
    <col min="2824" max="2824" width="64" customWidth="1"/>
    <col min="2825" max="2825" width="42.42578125" customWidth="1"/>
    <col min="2826" max="2826" width="39.42578125" customWidth="1"/>
    <col min="2827" max="2827" width="48.7109375" customWidth="1"/>
    <col min="2828" max="2828" width="41.140625" customWidth="1"/>
    <col min="2829" max="2829" width="48.7109375" customWidth="1"/>
    <col min="2830" max="2830" width="51.140625" customWidth="1"/>
    <col min="2831" max="2831" width="48.7109375" customWidth="1"/>
    <col min="2832" max="2832" width="58.28515625" customWidth="1"/>
    <col min="2833" max="2833" width="42.42578125" customWidth="1"/>
    <col min="2834" max="2834" width="6.5703125" customWidth="1"/>
    <col min="2835" max="2840" width="9.140625" customWidth="1"/>
    <col min="2841" max="2841" width="11.28515625" bestFit="1" customWidth="1"/>
    <col min="2842" max="2842" width="10.140625" bestFit="1" customWidth="1"/>
    <col min="2843" max="2844" width="9.140625" customWidth="1"/>
    <col min="2845" max="2845" width="10.140625" bestFit="1" customWidth="1"/>
    <col min="2846" max="3072" width="9.140625" customWidth="1"/>
    <col min="3073" max="3073" width="174.7109375" customWidth="1"/>
    <col min="3074" max="3074" width="39.42578125" customWidth="1"/>
    <col min="3075" max="3075" width="48.7109375" customWidth="1"/>
    <col min="3076" max="3076" width="41.140625" customWidth="1"/>
    <col min="3077" max="3077" width="48.7109375" customWidth="1"/>
    <col min="3078" max="3078" width="51.140625" customWidth="1"/>
    <col min="3079" max="3079" width="48.7109375" customWidth="1"/>
    <col min="3080" max="3080" width="64" customWidth="1"/>
    <col min="3081" max="3081" width="42.42578125" customWidth="1"/>
    <col min="3082" max="3082" width="39.42578125" customWidth="1"/>
    <col min="3083" max="3083" width="48.7109375" customWidth="1"/>
    <col min="3084" max="3084" width="41.140625" customWidth="1"/>
    <col min="3085" max="3085" width="48.7109375" customWidth="1"/>
    <col min="3086" max="3086" width="51.140625" customWidth="1"/>
    <col min="3087" max="3087" width="48.7109375" customWidth="1"/>
    <col min="3088" max="3088" width="58.28515625" customWidth="1"/>
    <col min="3089" max="3089" width="42.42578125" customWidth="1"/>
    <col min="3090" max="3090" width="6.5703125" customWidth="1"/>
    <col min="3091" max="3096" width="9.140625" customWidth="1"/>
    <col min="3097" max="3097" width="11.28515625" bestFit="1" customWidth="1"/>
    <col min="3098" max="3098" width="10.140625" bestFit="1" customWidth="1"/>
    <col min="3099" max="3100" width="9.140625" customWidth="1"/>
    <col min="3101" max="3101" width="10.140625" bestFit="1" customWidth="1"/>
    <col min="3102" max="3328" width="9.140625" customWidth="1"/>
    <col min="3329" max="3329" width="174.7109375" customWidth="1"/>
    <col min="3330" max="3330" width="39.42578125" customWidth="1"/>
    <col min="3331" max="3331" width="48.7109375" customWidth="1"/>
    <col min="3332" max="3332" width="41.140625" customWidth="1"/>
    <col min="3333" max="3333" width="48.7109375" customWidth="1"/>
    <col min="3334" max="3334" width="51.140625" customWidth="1"/>
    <col min="3335" max="3335" width="48.7109375" customWidth="1"/>
    <col min="3336" max="3336" width="64" customWidth="1"/>
    <col min="3337" max="3337" width="42.42578125" customWidth="1"/>
    <col min="3338" max="3338" width="39.42578125" customWidth="1"/>
    <col min="3339" max="3339" width="48.7109375" customWidth="1"/>
    <col min="3340" max="3340" width="41.140625" customWidth="1"/>
    <col min="3341" max="3341" width="48.7109375" customWidth="1"/>
    <col min="3342" max="3342" width="51.140625" customWidth="1"/>
    <col min="3343" max="3343" width="48.7109375" customWidth="1"/>
    <col min="3344" max="3344" width="58.28515625" customWidth="1"/>
    <col min="3345" max="3345" width="42.42578125" customWidth="1"/>
    <col min="3346" max="3346" width="6.5703125" customWidth="1"/>
    <col min="3347" max="3352" width="9.140625" customWidth="1"/>
    <col min="3353" max="3353" width="11.28515625" bestFit="1" customWidth="1"/>
    <col min="3354" max="3354" width="10.140625" bestFit="1" customWidth="1"/>
    <col min="3355" max="3356" width="9.140625" customWidth="1"/>
    <col min="3357" max="3357" width="10.140625" bestFit="1" customWidth="1"/>
    <col min="3358" max="3584" width="9.140625" customWidth="1"/>
    <col min="3585" max="3585" width="174.7109375" customWidth="1"/>
    <col min="3586" max="3586" width="39.42578125" customWidth="1"/>
    <col min="3587" max="3587" width="48.7109375" customWidth="1"/>
    <col min="3588" max="3588" width="41.140625" customWidth="1"/>
    <col min="3589" max="3589" width="48.7109375" customWidth="1"/>
    <col min="3590" max="3590" width="51.140625" customWidth="1"/>
    <col min="3591" max="3591" width="48.7109375" customWidth="1"/>
    <col min="3592" max="3592" width="64" customWidth="1"/>
    <col min="3593" max="3593" width="42.42578125" customWidth="1"/>
    <col min="3594" max="3594" width="39.42578125" customWidth="1"/>
    <col min="3595" max="3595" width="48.7109375" customWidth="1"/>
    <col min="3596" max="3596" width="41.140625" customWidth="1"/>
    <col min="3597" max="3597" width="48.7109375" customWidth="1"/>
    <col min="3598" max="3598" width="51.140625" customWidth="1"/>
    <col min="3599" max="3599" width="48.7109375" customWidth="1"/>
    <col min="3600" max="3600" width="58.28515625" customWidth="1"/>
    <col min="3601" max="3601" width="42.42578125" customWidth="1"/>
    <col min="3602" max="3602" width="6.5703125" customWidth="1"/>
    <col min="3603" max="3608" width="9.140625" customWidth="1"/>
    <col min="3609" max="3609" width="11.28515625" bestFit="1" customWidth="1"/>
    <col min="3610" max="3610" width="10.140625" bestFit="1" customWidth="1"/>
    <col min="3611" max="3612" width="9.140625" customWidth="1"/>
    <col min="3613" max="3613" width="10.140625" bestFit="1" customWidth="1"/>
    <col min="3614" max="3840" width="9.140625" customWidth="1"/>
    <col min="3841" max="3841" width="174.7109375" customWidth="1"/>
    <col min="3842" max="3842" width="39.42578125" customWidth="1"/>
    <col min="3843" max="3843" width="48.7109375" customWidth="1"/>
    <col min="3844" max="3844" width="41.140625" customWidth="1"/>
    <col min="3845" max="3845" width="48.7109375" customWidth="1"/>
    <col min="3846" max="3846" width="51.140625" customWidth="1"/>
    <col min="3847" max="3847" width="48.7109375" customWidth="1"/>
    <col min="3848" max="3848" width="64" customWidth="1"/>
    <col min="3849" max="3849" width="42.42578125" customWidth="1"/>
    <col min="3850" max="3850" width="39.42578125" customWidth="1"/>
    <col min="3851" max="3851" width="48.7109375" customWidth="1"/>
    <col min="3852" max="3852" width="41.140625" customWidth="1"/>
    <col min="3853" max="3853" width="48.7109375" customWidth="1"/>
    <col min="3854" max="3854" width="51.140625" customWidth="1"/>
    <col min="3855" max="3855" width="48.7109375" customWidth="1"/>
    <col min="3856" max="3856" width="58.28515625" customWidth="1"/>
    <col min="3857" max="3857" width="42.42578125" customWidth="1"/>
    <col min="3858" max="3858" width="6.5703125" customWidth="1"/>
    <col min="3859" max="3864" width="9.140625" customWidth="1"/>
    <col min="3865" max="3865" width="11.28515625" bestFit="1" customWidth="1"/>
    <col min="3866" max="3866" width="10.140625" bestFit="1" customWidth="1"/>
    <col min="3867" max="3868" width="9.140625" customWidth="1"/>
    <col min="3869" max="3869" width="10.140625" bestFit="1" customWidth="1"/>
    <col min="3870" max="4096" width="9.140625" customWidth="1"/>
    <col min="4097" max="4097" width="174.7109375" customWidth="1"/>
    <col min="4098" max="4098" width="39.42578125" customWidth="1"/>
    <col min="4099" max="4099" width="48.7109375" customWidth="1"/>
    <col min="4100" max="4100" width="41.140625" customWidth="1"/>
    <col min="4101" max="4101" width="48.7109375" customWidth="1"/>
    <col min="4102" max="4102" width="51.140625" customWidth="1"/>
    <col min="4103" max="4103" width="48.7109375" customWidth="1"/>
    <col min="4104" max="4104" width="64" customWidth="1"/>
    <col min="4105" max="4105" width="42.42578125" customWidth="1"/>
    <col min="4106" max="4106" width="39.42578125" customWidth="1"/>
    <col min="4107" max="4107" width="48.7109375" customWidth="1"/>
    <col min="4108" max="4108" width="41.140625" customWidth="1"/>
    <col min="4109" max="4109" width="48.7109375" customWidth="1"/>
    <col min="4110" max="4110" width="51.140625" customWidth="1"/>
    <col min="4111" max="4111" width="48.7109375" customWidth="1"/>
    <col min="4112" max="4112" width="58.28515625" customWidth="1"/>
    <col min="4113" max="4113" width="42.42578125" customWidth="1"/>
    <col min="4114" max="4114" width="6.5703125" customWidth="1"/>
    <col min="4115" max="4120" width="9.140625" customWidth="1"/>
    <col min="4121" max="4121" width="11.28515625" bestFit="1" customWidth="1"/>
    <col min="4122" max="4122" width="10.140625" bestFit="1" customWidth="1"/>
    <col min="4123" max="4124" width="9.140625" customWidth="1"/>
    <col min="4125" max="4125" width="10.140625" bestFit="1" customWidth="1"/>
    <col min="4126" max="4352" width="9.140625" customWidth="1"/>
    <col min="4353" max="4353" width="174.7109375" customWidth="1"/>
    <col min="4354" max="4354" width="39.42578125" customWidth="1"/>
    <col min="4355" max="4355" width="48.7109375" customWidth="1"/>
    <col min="4356" max="4356" width="41.140625" customWidth="1"/>
    <col min="4357" max="4357" width="48.7109375" customWidth="1"/>
    <col min="4358" max="4358" width="51.140625" customWidth="1"/>
    <col min="4359" max="4359" width="48.7109375" customWidth="1"/>
    <col min="4360" max="4360" width="64" customWidth="1"/>
    <col min="4361" max="4361" width="42.42578125" customWidth="1"/>
    <col min="4362" max="4362" width="39.42578125" customWidth="1"/>
    <col min="4363" max="4363" width="48.7109375" customWidth="1"/>
    <col min="4364" max="4364" width="41.140625" customWidth="1"/>
    <col min="4365" max="4365" width="48.7109375" customWidth="1"/>
    <col min="4366" max="4366" width="51.140625" customWidth="1"/>
    <col min="4367" max="4367" width="48.7109375" customWidth="1"/>
    <col min="4368" max="4368" width="58.28515625" customWidth="1"/>
    <col min="4369" max="4369" width="42.42578125" customWidth="1"/>
    <col min="4370" max="4370" width="6.5703125" customWidth="1"/>
    <col min="4371" max="4376" width="9.140625" customWidth="1"/>
    <col min="4377" max="4377" width="11.28515625" bestFit="1" customWidth="1"/>
    <col min="4378" max="4378" width="10.140625" bestFit="1" customWidth="1"/>
    <col min="4379" max="4380" width="9.140625" customWidth="1"/>
    <col min="4381" max="4381" width="10.140625" bestFit="1" customWidth="1"/>
    <col min="4382" max="4608" width="9.140625" customWidth="1"/>
    <col min="4609" max="4609" width="174.7109375" customWidth="1"/>
    <col min="4610" max="4610" width="39.42578125" customWidth="1"/>
    <col min="4611" max="4611" width="48.7109375" customWidth="1"/>
    <col min="4612" max="4612" width="41.140625" customWidth="1"/>
    <col min="4613" max="4613" width="48.7109375" customWidth="1"/>
    <col min="4614" max="4614" width="51.140625" customWidth="1"/>
    <col min="4615" max="4615" width="48.7109375" customWidth="1"/>
    <col min="4616" max="4616" width="64" customWidth="1"/>
    <col min="4617" max="4617" width="42.42578125" customWidth="1"/>
    <col min="4618" max="4618" width="39.42578125" customWidth="1"/>
    <col min="4619" max="4619" width="48.7109375" customWidth="1"/>
    <col min="4620" max="4620" width="41.140625" customWidth="1"/>
    <col min="4621" max="4621" width="48.7109375" customWidth="1"/>
    <col min="4622" max="4622" width="51.140625" customWidth="1"/>
    <col min="4623" max="4623" width="48.7109375" customWidth="1"/>
    <col min="4624" max="4624" width="58.28515625" customWidth="1"/>
    <col min="4625" max="4625" width="42.42578125" customWidth="1"/>
    <col min="4626" max="4626" width="6.5703125" customWidth="1"/>
    <col min="4627" max="4632" width="9.140625" customWidth="1"/>
    <col min="4633" max="4633" width="11.28515625" bestFit="1" customWidth="1"/>
    <col min="4634" max="4634" width="10.140625" bestFit="1" customWidth="1"/>
    <col min="4635" max="4636" width="9.140625" customWidth="1"/>
    <col min="4637" max="4637" width="10.140625" bestFit="1" customWidth="1"/>
    <col min="4638" max="4864" width="9.140625" customWidth="1"/>
    <col min="4865" max="4865" width="174.7109375" customWidth="1"/>
    <col min="4866" max="4866" width="39.42578125" customWidth="1"/>
    <col min="4867" max="4867" width="48.7109375" customWidth="1"/>
    <col min="4868" max="4868" width="41.140625" customWidth="1"/>
    <col min="4869" max="4869" width="48.7109375" customWidth="1"/>
    <col min="4870" max="4870" width="51.140625" customWidth="1"/>
    <col min="4871" max="4871" width="48.7109375" customWidth="1"/>
    <col min="4872" max="4872" width="64" customWidth="1"/>
    <col min="4873" max="4873" width="42.42578125" customWidth="1"/>
    <col min="4874" max="4874" width="39.42578125" customWidth="1"/>
    <col min="4875" max="4875" width="48.7109375" customWidth="1"/>
    <col min="4876" max="4876" width="41.140625" customWidth="1"/>
    <col min="4877" max="4877" width="48.7109375" customWidth="1"/>
    <col min="4878" max="4878" width="51.140625" customWidth="1"/>
    <col min="4879" max="4879" width="48.7109375" customWidth="1"/>
    <col min="4880" max="4880" width="58.28515625" customWidth="1"/>
    <col min="4881" max="4881" width="42.42578125" customWidth="1"/>
    <col min="4882" max="4882" width="6.5703125" customWidth="1"/>
    <col min="4883" max="4888" width="9.140625" customWidth="1"/>
    <col min="4889" max="4889" width="11.28515625" bestFit="1" customWidth="1"/>
    <col min="4890" max="4890" width="10.140625" bestFit="1" customWidth="1"/>
    <col min="4891" max="4892" width="9.140625" customWidth="1"/>
    <col min="4893" max="4893" width="10.140625" bestFit="1" customWidth="1"/>
    <col min="4894" max="5120" width="9.140625" customWidth="1"/>
    <col min="5121" max="5121" width="174.7109375" customWidth="1"/>
    <col min="5122" max="5122" width="39.42578125" customWidth="1"/>
    <col min="5123" max="5123" width="48.7109375" customWidth="1"/>
    <col min="5124" max="5124" width="41.140625" customWidth="1"/>
    <col min="5125" max="5125" width="48.7109375" customWidth="1"/>
    <col min="5126" max="5126" width="51.140625" customWidth="1"/>
    <col min="5127" max="5127" width="48.7109375" customWidth="1"/>
    <col min="5128" max="5128" width="64" customWidth="1"/>
    <col min="5129" max="5129" width="42.42578125" customWidth="1"/>
    <col min="5130" max="5130" width="39.42578125" customWidth="1"/>
    <col min="5131" max="5131" width="48.7109375" customWidth="1"/>
    <col min="5132" max="5132" width="41.140625" customWidth="1"/>
    <col min="5133" max="5133" width="48.7109375" customWidth="1"/>
    <col min="5134" max="5134" width="51.140625" customWidth="1"/>
    <col min="5135" max="5135" width="48.7109375" customWidth="1"/>
    <col min="5136" max="5136" width="58.28515625" customWidth="1"/>
    <col min="5137" max="5137" width="42.42578125" customWidth="1"/>
    <col min="5138" max="5138" width="6.5703125" customWidth="1"/>
    <col min="5139" max="5144" width="9.140625" customWidth="1"/>
    <col min="5145" max="5145" width="11.28515625" bestFit="1" customWidth="1"/>
    <col min="5146" max="5146" width="10.140625" bestFit="1" customWidth="1"/>
    <col min="5147" max="5148" width="9.140625" customWidth="1"/>
    <col min="5149" max="5149" width="10.140625" bestFit="1" customWidth="1"/>
    <col min="5150" max="5376" width="9.140625" customWidth="1"/>
    <col min="5377" max="5377" width="174.7109375" customWidth="1"/>
    <col min="5378" max="5378" width="39.42578125" customWidth="1"/>
    <col min="5379" max="5379" width="48.7109375" customWidth="1"/>
    <col min="5380" max="5380" width="41.140625" customWidth="1"/>
    <col min="5381" max="5381" width="48.7109375" customWidth="1"/>
    <col min="5382" max="5382" width="51.140625" customWidth="1"/>
    <col min="5383" max="5383" width="48.7109375" customWidth="1"/>
    <col min="5384" max="5384" width="64" customWidth="1"/>
    <col min="5385" max="5385" width="42.42578125" customWidth="1"/>
    <col min="5386" max="5386" width="39.42578125" customWidth="1"/>
    <col min="5387" max="5387" width="48.7109375" customWidth="1"/>
    <col min="5388" max="5388" width="41.140625" customWidth="1"/>
    <col min="5389" max="5389" width="48.7109375" customWidth="1"/>
    <col min="5390" max="5390" width="51.140625" customWidth="1"/>
    <col min="5391" max="5391" width="48.7109375" customWidth="1"/>
    <col min="5392" max="5392" width="58.28515625" customWidth="1"/>
    <col min="5393" max="5393" width="42.42578125" customWidth="1"/>
    <col min="5394" max="5394" width="6.5703125" customWidth="1"/>
    <col min="5395" max="5400" width="9.140625" customWidth="1"/>
    <col min="5401" max="5401" width="11.28515625" bestFit="1" customWidth="1"/>
    <col min="5402" max="5402" width="10.140625" bestFit="1" customWidth="1"/>
    <col min="5403" max="5404" width="9.140625" customWidth="1"/>
    <col min="5405" max="5405" width="10.140625" bestFit="1" customWidth="1"/>
    <col min="5406" max="5632" width="9.140625" customWidth="1"/>
    <col min="5633" max="5633" width="174.7109375" customWidth="1"/>
    <col min="5634" max="5634" width="39.42578125" customWidth="1"/>
    <col min="5635" max="5635" width="48.7109375" customWidth="1"/>
    <col min="5636" max="5636" width="41.140625" customWidth="1"/>
    <col min="5637" max="5637" width="48.7109375" customWidth="1"/>
    <col min="5638" max="5638" width="51.140625" customWidth="1"/>
    <col min="5639" max="5639" width="48.7109375" customWidth="1"/>
    <col min="5640" max="5640" width="64" customWidth="1"/>
    <col min="5641" max="5641" width="42.42578125" customWidth="1"/>
    <col min="5642" max="5642" width="39.42578125" customWidth="1"/>
    <col min="5643" max="5643" width="48.7109375" customWidth="1"/>
    <col min="5644" max="5644" width="41.140625" customWidth="1"/>
    <col min="5645" max="5645" width="48.7109375" customWidth="1"/>
    <col min="5646" max="5646" width="51.140625" customWidth="1"/>
    <col min="5647" max="5647" width="48.7109375" customWidth="1"/>
    <col min="5648" max="5648" width="58.28515625" customWidth="1"/>
    <col min="5649" max="5649" width="42.42578125" customWidth="1"/>
    <col min="5650" max="5650" width="6.5703125" customWidth="1"/>
    <col min="5651" max="5656" width="9.140625" customWidth="1"/>
    <col min="5657" max="5657" width="11.28515625" bestFit="1" customWidth="1"/>
    <col min="5658" max="5658" width="10.140625" bestFit="1" customWidth="1"/>
    <col min="5659" max="5660" width="9.140625" customWidth="1"/>
    <col min="5661" max="5661" width="10.140625" bestFit="1" customWidth="1"/>
    <col min="5662" max="5888" width="9.140625" customWidth="1"/>
    <col min="5889" max="5889" width="174.7109375" customWidth="1"/>
    <col min="5890" max="5890" width="39.42578125" customWidth="1"/>
    <col min="5891" max="5891" width="48.7109375" customWidth="1"/>
    <col min="5892" max="5892" width="41.140625" customWidth="1"/>
    <col min="5893" max="5893" width="48.7109375" customWidth="1"/>
    <col min="5894" max="5894" width="51.140625" customWidth="1"/>
    <col min="5895" max="5895" width="48.7109375" customWidth="1"/>
    <col min="5896" max="5896" width="64" customWidth="1"/>
    <col min="5897" max="5897" width="42.42578125" customWidth="1"/>
    <col min="5898" max="5898" width="39.42578125" customWidth="1"/>
    <col min="5899" max="5899" width="48.7109375" customWidth="1"/>
    <col min="5900" max="5900" width="41.140625" customWidth="1"/>
    <col min="5901" max="5901" width="48.7109375" customWidth="1"/>
    <col min="5902" max="5902" width="51.140625" customWidth="1"/>
    <col min="5903" max="5903" width="48.7109375" customWidth="1"/>
    <col min="5904" max="5904" width="58.28515625" customWidth="1"/>
    <col min="5905" max="5905" width="42.42578125" customWidth="1"/>
    <col min="5906" max="5906" width="6.5703125" customWidth="1"/>
    <col min="5907" max="5912" width="9.140625" customWidth="1"/>
    <col min="5913" max="5913" width="11.28515625" bestFit="1" customWidth="1"/>
    <col min="5914" max="5914" width="10.140625" bestFit="1" customWidth="1"/>
    <col min="5915" max="5916" width="9.140625" customWidth="1"/>
    <col min="5917" max="5917" width="10.140625" bestFit="1" customWidth="1"/>
    <col min="5918" max="6144" width="9.140625" customWidth="1"/>
    <col min="6145" max="6145" width="174.7109375" customWidth="1"/>
    <col min="6146" max="6146" width="39.42578125" customWidth="1"/>
    <col min="6147" max="6147" width="48.7109375" customWidth="1"/>
    <col min="6148" max="6148" width="41.140625" customWidth="1"/>
    <col min="6149" max="6149" width="48.7109375" customWidth="1"/>
    <col min="6150" max="6150" width="51.140625" customWidth="1"/>
    <col min="6151" max="6151" width="48.7109375" customWidth="1"/>
    <col min="6152" max="6152" width="64" customWidth="1"/>
    <col min="6153" max="6153" width="42.42578125" customWidth="1"/>
    <col min="6154" max="6154" width="39.42578125" customWidth="1"/>
    <col min="6155" max="6155" width="48.7109375" customWidth="1"/>
    <col min="6156" max="6156" width="41.140625" customWidth="1"/>
    <col min="6157" max="6157" width="48.7109375" customWidth="1"/>
    <col min="6158" max="6158" width="51.140625" customWidth="1"/>
    <col min="6159" max="6159" width="48.7109375" customWidth="1"/>
    <col min="6160" max="6160" width="58.28515625" customWidth="1"/>
    <col min="6161" max="6161" width="42.42578125" customWidth="1"/>
    <col min="6162" max="6162" width="6.5703125" customWidth="1"/>
    <col min="6163" max="6168" width="9.140625" customWidth="1"/>
    <col min="6169" max="6169" width="11.28515625" bestFit="1" customWidth="1"/>
    <col min="6170" max="6170" width="10.140625" bestFit="1" customWidth="1"/>
    <col min="6171" max="6172" width="9.140625" customWidth="1"/>
    <col min="6173" max="6173" width="10.140625" bestFit="1" customWidth="1"/>
    <col min="6174" max="6400" width="9.140625" customWidth="1"/>
    <col min="6401" max="6401" width="174.7109375" customWidth="1"/>
    <col min="6402" max="6402" width="39.42578125" customWidth="1"/>
    <col min="6403" max="6403" width="48.7109375" customWidth="1"/>
    <col min="6404" max="6404" width="41.140625" customWidth="1"/>
    <col min="6405" max="6405" width="48.7109375" customWidth="1"/>
    <col min="6406" max="6406" width="51.140625" customWidth="1"/>
    <col min="6407" max="6407" width="48.7109375" customWidth="1"/>
    <col min="6408" max="6408" width="64" customWidth="1"/>
    <col min="6409" max="6409" width="42.42578125" customWidth="1"/>
    <col min="6410" max="6410" width="39.42578125" customWidth="1"/>
    <col min="6411" max="6411" width="48.7109375" customWidth="1"/>
    <col min="6412" max="6412" width="41.140625" customWidth="1"/>
    <col min="6413" max="6413" width="48.7109375" customWidth="1"/>
    <col min="6414" max="6414" width="51.140625" customWidth="1"/>
    <col min="6415" max="6415" width="48.7109375" customWidth="1"/>
    <col min="6416" max="6416" width="58.28515625" customWidth="1"/>
    <col min="6417" max="6417" width="42.42578125" customWidth="1"/>
    <col min="6418" max="6418" width="6.5703125" customWidth="1"/>
    <col min="6419" max="6424" width="9.140625" customWidth="1"/>
    <col min="6425" max="6425" width="11.28515625" bestFit="1" customWidth="1"/>
    <col min="6426" max="6426" width="10.140625" bestFit="1" customWidth="1"/>
    <col min="6427" max="6428" width="9.140625" customWidth="1"/>
    <col min="6429" max="6429" width="10.140625" bestFit="1" customWidth="1"/>
    <col min="6430" max="6656" width="9.140625" customWidth="1"/>
    <col min="6657" max="6657" width="174.7109375" customWidth="1"/>
    <col min="6658" max="6658" width="39.42578125" customWidth="1"/>
    <col min="6659" max="6659" width="48.7109375" customWidth="1"/>
    <col min="6660" max="6660" width="41.140625" customWidth="1"/>
    <col min="6661" max="6661" width="48.7109375" customWidth="1"/>
    <col min="6662" max="6662" width="51.140625" customWidth="1"/>
    <col min="6663" max="6663" width="48.7109375" customWidth="1"/>
    <col min="6664" max="6664" width="64" customWidth="1"/>
    <col min="6665" max="6665" width="42.42578125" customWidth="1"/>
    <col min="6666" max="6666" width="39.42578125" customWidth="1"/>
    <col min="6667" max="6667" width="48.7109375" customWidth="1"/>
    <col min="6668" max="6668" width="41.140625" customWidth="1"/>
    <col min="6669" max="6669" width="48.7109375" customWidth="1"/>
    <col min="6670" max="6670" width="51.140625" customWidth="1"/>
    <col min="6671" max="6671" width="48.7109375" customWidth="1"/>
    <col min="6672" max="6672" width="58.28515625" customWidth="1"/>
    <col min="6673" max="6673" width="42.42578125" customWidth="1"/>
    <col min="6674" max="6674" width="6.5703125" customWidth="1"/>
    <col min="6675" max="6680" width="9.140625" customWidth="1"/>
    <col min="6681" max="6681" width="11.28515625" bestFit="1" customWidth="1"/>
    <col min="6682" max="6682" width="10.140625" bestFit="1" customWidth="1"/>
    <col min="6683" max="6684" width="9.140625" customWidth="1"/>
    <col min="6685" max="6685" width="10.140625" bestFit="1" customWidth="1"/>
    <col min="6686" max="6912" width="9.140625" customWidth="1"/>
    <col min="6913" max="6913" width="174.7109375" customWidth="1"/>
    <col min="6914" max="6914" width="39.42578125" customWidth="1"/>
    <col min="6915" max="6915" width="48.7109375" customWidth="1"/>
    <col min="6916" max="6916" width="41.140625" customWidth="1"/>
    <col min="6917" max="6917" width="48.7109375" customWidth="1"/>
    <col min="6918" max="6918" width="51.140625" customWidth="1"/>
    <col min="6919" max="6919" width="48.7109375" customWidth="1"/>
    <col min="6920" max="6920" width="64" customWidth="1"/>
    <col min="6921" max="6921" width="42.42578125" customWidth="1"/>
    <col min="6922" max="6922" width="39.42578125" customWidth="1"/>
    <col min="6923" max="6923" width="48.7109375" customWidth="1"/>
    <col min="6924" max="6924" width="41.140625" customWidth="1"/>
    <col min="6925" max="6925" width="48.7109375" customWidth="1"/>
    <col min="6926" max="6926" width="51.140625" customWidth="1"/>
    <col min="6927" max="6927" width="48.7109375" customWidth="1"/>
    <col min="6928" max="6928" width="58.28515625" customWidth="1"/>
    <col min="6929" max="6929" width="42.42578125" customWidth="1"/>
    <col min="6930" max="6930" width="6.5703125" customWidth="1"/>
    <col min="6931" max="6936" width="9.140625" customWidth="1"/>
    <col min="6937" max="6937" width="11.28515625" bestFit="1" customWidth="1"/>
    <col min="6938" max="6938" width="10.140625" bestFit="1" customWidth="1"/>
    <col min="6939" max="6940" width="9.140625" customWidth="1"/>
    <col min="6941" max="6941" width="10.140625" bestFit="1" customWidth="1"/>
    <col min="6942" max="7168" width="9.140625" customWidth="1"/>
    <col min="7169" max="7169" width="174.7109375" customWidth="1"/>
    <col min="7170" max="7170" width="39.42578125" customWidth="1"/>
    <col min="7171" max="7171" width="48.7109375" customWidth="1"/>
    <col min="7172" max="7172" width="41.140625" customWidth="1"/>
    <col min="7173" max="7173" width="48.7109375" customWidth="1"/>
    <col min="7174" max="7174" width="51.140625" customWidth="1"/>
    <col min="7175" max="7175" width="48.7109375" customWidth="1"/>
    <col min="7176" max="7176" width="64" customWidth="1"/>
    <col min="7177" max="7177" width="42.42578125" customWidth="1"/>
    <col min="7178" max="7178" width="39.42578125" customWidth="1"/>
    <col min="7179" max="7179" width="48.7109375" customWidth="1"/>
    <col min="7180" max="7180" width="41.140625" customWidth="1"/>
    <col min="7181" max="7181" width="48.7109375" customWidth="1"/>
    <col min="7182" max="7182" width="51.140625" customWidth="1"/>
    <col min="7183" max="7183" width="48.7109375" customWidth="1"/>
    <col min="7184" max="7184" width="58.28515625" customWidth="1"/>
    <col min="7185" max="7185" width="42.42578125" customWidth="1"/>
    <col min="7186" max="7186" width="6.5703125" customWidth="1"/>
    <col min="7187" max="7192" width="9.140625" customWidth="1"/>
    <col min="7193" max="7193" width="11.28515625" bestFit="1" customWidth="1"/>
    <col min="7194" max="7194" width="10.140625" bestFit="1" customWidth="1"/>
    <col min="7195" max="7196" width="9.140625" customWidth="1"/>
    <col min="7197" max="7197" width="10.140625" bestFit="1" customWidth="1"/>
    <col min="7198" max="7424" width="9.140625" customWidth="1"/>
    <col min="7425" max="7425" width="174.7109375" customWidth="1"/>
    <col min="7426" max="7426" width="39.42578125" customWidth="1"/>
    <col min="7427" max="7427" width="48.7109375" customWidth="1"/>
    <col min="7428" max="7428" width="41.140625" customWidth="1"/>
    <col min="7429" max="7429" width="48.7109375" customWidth="1"/>
    <col min="7430" max="7430" width="51.140625" customWidth="1"/>
    <col min="7431" max="7431" width="48.7109375" customWidth="1"/>
    <col min="7432" max="7432" width="64" customWidth="1"/>
    <col min="7433" max="7433" width="42.42578125" customWidth="1"/>
    <col min="7434" max="7434" width="39.42578125" customWidth="1"/>
    <col min="7435" max="7435" width="48.7109375" customWidth="1"/>
    <col min="7436" max="7436" width="41.140625" customWidth="1"/>
    <col min="7437" max="7437" width="48.7109375" customWidth="1"/>
    <col min="7438" max="7438" width="51.140625" customWidth="1"/>
    <col min="7439" max="7439" width="48.7109375" customWidth="1"/>
    <col min="7440" max="7440" width="58.28515625" customWidth="1"/>
    <col min="7441" max="7441" width="42.42578125" customWidth="1"/>
    <col min="7442" max="7442" width="6.5703125" customWidth="1"/>
    <col min="7443" max="7448" width="9.140625" customWidth="1"/>
    <col min="7449" max="7449" width="11.28515625" bestFit="1" customWidth="1"/>
    <col min="7450" max="7450" width="10.140625" bestFit="1" customWidth="1"/>
    <col min="7451" max="7452" width="9.140625" customWidth="1"/>
    <col min="7453" max="7453" width="10.140625" bestFit="1" customWidth="1"/>
    <col min="7454" max="7680" width="9.140625" customWidth="1"/>
    <col min="7681" max="7681" width="174.7109375" customWidth="1"/>
    <col min="7682" max="7682" width="39.42578125" customWidth="1"/>
    <col min="7683" max="7683" width="48.7109375" customWidth="1"/>
    <col min="7684" max="7684" width="41.140625" customWidth="1"/>
    <col min="7685" max="7685" width="48.7109375" customWidth="1"/>
    <col min="7686" max="7686" width="51.140625" customWidth="1"/>
    <col min="7687" max="7687" width="48.7109375" customWidth="1"/>
    <col min="7688" max="7688" width="64" customWidth="1"/>
    <col min="7689" max="7689" width="42.42578125" customWidth="1"/>
    <col min="7690" max="7690" width="39.42578125" customWidth="1"/>
    <col min="7691" max="7691" width="48.7109375" customWidth="1"/>
    <col min="7692" max="7692" width="41.140625" customWidth="1"/>
    <col min="7693" max="7693" width="48.7109375" customWidth="1"/>
    <col min="7694" max="7694" width="51.140625" customWidth="1"/>
    <col min="7695" max="7695" width="48.7109375" customWidth="1"/>
    <col min="7696" max="7696" width="58.28515625" customWidth="1"/>
    <col min="7697" max="7697" width="42.42578125" customWidth="1"/>
    <col min="7698" max="7698" width="6.5703125" customWidth="1"/>
    <col min="7699" max="7704" width="9.140625" customWidth="1"/>
    <col min="7705" max="7705" width="11.28515625" bestFit="1" customWidth="1"/>
    <col min="7706" max="7706" width="10.140625" bestFit="1" customWidth="1"/>
    <col min="7707" max="7708" width="9.140625" customWidth="1"/>
    <col min="7709" max="7709" width="10.140625" bestFit="1" customWidth="1"/>
    <col min="7710" max="7936" width="9.140625" customWidth="1"/>
    <col min="7937" max="7937" width="174.7109375" customWidth="1"/>
    <col min="7938" max="7938" width="39.42578125" customWidth="1"/>
    <col min="7939" max="7939" width="48.7109375" customWidth="1"/>
    <col min="7940" max="7940" width="41.140625" customWidth="1"/>
    <col min="7941" max="7941" width="48.7109375" customWidth="1"/>
    <col min="7942" max="7942" width="51.140625" customWidth="1"/>
    <col min="7943" max="7943" width="48.7109375" customWidth="1"/>
    <col min="7944" max="7944" width="64" customWidth="1"/>
    <col min="7945" max="7945" width="42.42578125" customWidth="1"/>
    <col min="7946" max="7946" width="39.42578125" customWidth="1"/>
    <col min="7947" max="7947" width="48.7109375" customWidth="1"/>
    <col min="7948" max="7948" width="41.140625" customWidth="1"/>
    <col min="7949" max="7949" width="48.7109375" customWidth="1"/>
    <col min="7950" max="7950" width="51.140625" customWidth="1"/>
    <col min="7951" max="7951" width="48.7109375" customWidth="1"/>
    <col min="7952" max="7952" width="58.28515625" customWidth="1"/>
    <col min="7953" max="7953" width="42.42578125" customWidth="1"/>
    <col min="7954" max="7954" width="6.5703125" customWidth="1"/>
    <col min="7955" max="7960" width="9.140625" customWidth="1"/>
    <col min="7961" max="7961" width="11.28515625" bestFit="1" customWidth="1"/>
    <col min="7962" max="7962" width="10.140625" bestFit="1" customWidth="1"/>
    <col min="7963" max="7964" width="9.140625" customWidth="1"/>
    <col min="7965" max="7965" width="10.140625" bestFit="1" customWidth="1"/>
    <col min="7966" max="8192" width="9.140625" customWidth="1"/>
    <col min="8193" max="8193" width="174.7109375" customWidth="1"/>
    <col min="8194" max="8194" width="39.42578125" customWidth="1"/>
    <col min="8195" max="8195" width="48.7109375" customWidth="1"/>
    <col min="8196" max="8196" width="41.140625" customWidth="1"/>
    <col min="8197" max="8197" width="48.7109375" customWidth="1"/>
    <col min="8198" max="8198" width="51.140625" customWidth="1"/>
    <col min="8199" max="8199" width="48.7109375" customWidth="1"/>
    <col min="8200" max="8200" width="64" customWidth="1"/>
    <col min="8201" max="8201" width="42.42578125" customWidth="1"/>
    <col min="8202" max="8202" width="39.42578125" customWidth="1"/>
    <col min="8203" max="8203" width="48.7109375" customWidth="1"/>
    <col min="8204" max="8204" width="41.140625" customWidth="1"/>
    <col min="8205" max="8205" width="48.7109375" customWidth="1"/>
    <col min="8206" max="8206" width="51.140625" customWidth="1"/>
    <col min="8207" max="8207" width="48.7109375" customWidth="1"/>
    <col min="8208" max="8208" width="58.28515625" customWidth="1"/>
    <col min="8209" max="8209" width="42.42578125" customWidth="1"/>
    <col min="8210" max="8210" width="6.5703125" customWidth="1"/>
    <col min="8211" max="8216" width="9.140625" customWidth="1"/>
    <col min="8217" max="8217" width="11.28515625" bestFit="1" customWidth="1"/>
    <col min="8218" max="8218" width="10.140625" bestFit="1" customWidth="1"/>
    <col min="8219" max="8220" width="9.140625" customWidth="1"/>
    <col min="8221" max="8221" width="10.140625" bestFit="1" customWidth="1"/>
    <col min="8222" max="8448" width="9.140625" customWidth="1"/>
    <col min="8449" max="8449" width="174.7109375" customWidth="1"/>
    <col min="8450" max="8450" width="39.42578125" customWidth="1"/>
    <col min="8451" max="8451" width="48.7109375" customWidth="1"/>
    <col min="8452" max="8452" width="41.140625" customWidth="1"/>
    <col min="8453" max="8453" width="48.7109375" customWidth="1"/>
    <col min="8454" max="8454" width="51.140625" customWidth="1"/>
    <col min="8455" max="8455" width="48.7109375" customWidth="1"/>
    <col min="8456" max="8456" width="64" customWidth="1"/>
    <col min="8457" max="8457" width="42.42578125" customWidth="1"/>
    <col min="8458" max="8458" width="39.42578125" customWidth="1"/>
    <col min="8459" max="8459" width="48.7109375" customWidth="1"/>
    <col min="8460" max="8460" width="41.140625" customWidth="1"/>
    <col min="8461" max="8461" width="48.7109375" customWidth="1"/>
    <col min="8462" max="8462" width="51.140625" customWidth="1"/>
    <col min="8463" max="8463" width="48.7109375" customWidth="1"/>
    <col min="8464" max="8464" width="58.28515625" customWidth="1"/>
    <col min="8465" max="8465" width="42.42578125" customWidth="1"/>
    <col min="8466" max="8466" width="6.5703125" customWidth="1"/>
    <col min="8467" max="8472" width="9.140625" customWidth="1"/>
    <col min="8473" max="8473" width="11.28515625" bestFit="1" customWidth="1"/>
    <col min="8474" max="8474" width="10.140625" bestFit="1" customWidth="1"/>
    <col min="8475" max="8476" width="9.140625" customWidth="1"/>
    <col min="8477" max="8477" width="10.140625" bestFit="1" customWidth="1"/>
    <col min="8478" max="8704" width="9.140625" customWidth="1"/>
    <col min="8705" max="8705" width="174.7109375" customWidth="1"/>
    <col min="8706" max="8706" width="39.42578125" customWidth="1"/>
    <col min="8707" max="8707" width="48.7109375" customWidth="1"/>
    <col min="8708" max="8708" width="41.140625" customWidth="1"/>
    <col min="8709" max="8709" width="48.7109375" customWidth="1"/>
    <col min="8710" max="8710" width="51.140625" customWidth="1"/>
    <col min="8711" max="8711" width="48.7109375" customWidth="1"/>
    <col min="8712" max="8712" width="64" customWidth="1"/>
    <col min="8713" max="8713" width="42.42578125" customWidth="1"/>
    <col min="8714" max="8714" width="39.42578125" customWidth="1"/>
    <col min="8715" max="8715" width="48.7109375" customWidth="1"/>
    <col min="8716" max="8716" width="41.140625" customWidth="1"/>
    <col min="8717" max="8717" width="48.7109375" customWidth="1"/>
    <col min="8718" max="8718" width="51.140625" customWidth="1"/>
    <col min="8719" max="8719" width="48.7109375" customWidth="1"/>
    <col min="8720" max="8720" width="58.28515625" customWidth="1"/>
    <col min="8721" max="8721" width="42.42578125" customWidth="1"/>
    <col min="8722" max="8722" width="6.5703125" customWidth="1"/>
    <col min="8723" max="8728" width="9.140625" customWidth="1"/>
    <col min="8729" max="8729" width="11.28515625" bestFit="1" customWidth="1"/>
    <col min="8730" max="8730" width="10.140625" bestFit="1" customWidth="1"/>
    <col min="8731" max="8732" width="9.140625" customWidth="1"/>
    <col min="8733" max="8733" width="10.140625" bestFit="1" customWidth="1"/>
    <col min="8734" max="8960" width="9.140625" customWidth="1"/>
    <col min="8961" max="8961" width="174.7109375" customWidth="1"/>
    <col min="8962" max="8962" width="39.42578125" customWidth="1"/>
    <col min="8963" max="8963" width="48.7109375" customWidth="1"/>
    <col min="8964" max="8964" width="41.140625" customWidth="1"/>
    <col min="8965" max="8965" width="48.7109375" customWidth="1"/>
    <col min="8966" max="8966" width="51.140625" customWidth="1"/>
    <col min="8967" max="8967" width="48.7109375" customWidth="1"/>
    <col min="8968" max="8968" width="64" customWidth="1"/>
    <col min="8969" max="8969" width="42.42578125" customWidth="1"/>
    <col min="8970" max="8970" width="39.42578125" customWidth="1"/>
    <col min="8971" max="8971" width="48.7109375" customWidth="1"/>
    <col min="8972" max="8972" width="41.140625" customWidth="1"/>
    <col min="8973" max="8973" width="48.7109375" customWidth="1"/>
    <col min="8974" max="8974" width="51.140625" customWidth="1"/>
    <col min="8975" max="8975" width="48.7109375" customWidth="1"/>
    <col min="8976" max="8976" width="58.28515625" customWidth="1"/>
    <col min="8977" max="8977" width="42.42578125" customWidth="1"/>
    <col min="8978" max="8978" width="6.5703125" customWidth="1"/>
    <col min="8979" max="8984" width="9.140625" customWidth="1"/>
    <col min="8985" max="8985" width="11.28515625" bestFit="1" customWidth="1"/>
    <col min="8986" max="8986" width="10.140625" bestFit="1" customWidth="1"/>
    <col min="8987" max="8988" width="9.140625" customWidth="1"/>
    <col min="8989" max="8989" width="10.140625" bestFit="1" customWidth="1"/>
    <col min="8990" max="9216" width="9.140625" customWidth="1"/>
    <col min="9217" max="9217" width="174.7109375" customWidth="1"/>
    <col min="9218" max="9218" width="39.42578125" customWidth="1"/>
    <col min="9219" max="9219" width="48.7109375" customWidth="1"/>
    <col min="9220" max="9220" width="41.140625" customWidth="1"/>
    <col min="9221" max="9221" width="48.7109375" customWidth="1"/>
    <col min="9222" max="9222" width="51.140625" customWidth="1"/>
    <col min="9223" max="9223" width="48.7109375" customWidth="1"/>
    <col min="9224" max="9224" width="64" customWidth="1"/>
    <col min="9225" max="9225" width="42.42578125" customWidth="1"/>
    <col min="9226" max="9226" width="39.42578125" customWidth="1"/>
    <col min="9227" max="9227" width="48.7109375" customWidth="1"/>
    <col min="9228" max="9228" width="41.140625" customWidth="1"/>
    <col min="9229" max="9229" width="48.7109375" customWidth="1"/>
    <col min="9230" max="9230" width="51.140625" customWidth="1"/>
    <col min="9231" max="9231" width="48.7109375" customWidth="1"/>
    <col min="9232" max="9232" width="58.28515625" customWidth="1"/>
    <col min="9233" max="9233" width="42.42578125" customWidth="1"/>
    <col min="9234" max="9234" width="6.5703125" customWidth="1"/>
    <col min="9235" max="9240" width="9.140625" customWidth="1"/>
    <col min="9241" max="9241" width="11.28515625" bestFit="1" customWidth="1"/>
    <col min="9242" max="9242" width="10.140625" bestFit="1" customWidth="1"/>
    <col min="9243" max="9244" width="9.140625" customWidth="1"/>
    <col min="9245" max="9245" width="10.140625" bestFit="1" customWidth="1"/>
    <col min="9246" max="9472" width="9.140625" customWidth="1"/>
    <col min="9473" max="9473" width="174.7109375" customWidth="1"/>
    <col min="9474" max="9474" width="39.42578125" customWidth="1"/>
    <col min="9475" max="9475" width="48.7109375" customWidth="1"/>
    <col min="9476" max="9476" width="41.140625" customWidth="1"/>
    <col min="9477" max="9477" width="48.7109375" customWidth="1"/>
    <col min="9478" max="9478" width="51.140625" customWidth="1"/>
    <col min="9479" max="9479" width="48.7109375" customWidth="1"/>
    <col min="9480" max="9480" width="64" customWidth="1"/>
    <col min="9481" max="9481" width="42.42578125" customWidth="1"/>
    <col min="9482" max="9482" width="39.42578125" customWidth="1"/>
    <col min="9483" max="9483" width="48.7109375" customWidth="1"/>
    <col min="9484" max="9484" width="41.140625" customWidth="1"/>
    <col min="9485" max="9485" width="48.7109375" customWidth="1"/>
    <col min="9486" max="9486" width="51.140625" customWidth="1"/>
    <col min="9487" max="9487" width="48.7109375" customWidth="1"/>
    <col min="9488" max="9488" width="58.28515625" customWidth="1"/>
    <col min="9489" max="9489" width="42.42578125" customWidth="1"/>
    <col min="9490" max="9490" width="6.5703125" customWidth="1"/>
    <col min="9491" max="9496" width="9.140625" customWidth="1"/>
    <col min="9497" max="9497" width="11.28515625" bestFit="1" customWidth="1"/>
    <col min="9498" max="9498" width="10.140625" bestFit="1" customWidth="1"/>
    <col min="9499" max="9500" width="9.140625" customWidth="1"/>
    <col min="9501" max="9501" width="10.140625" bestFit="1" customWidth="1"/>
    <col min="9502" max="9728" width="9.140625" customWidth="1"/>
    <col min="9729" max="9729" width="174.7109375" customWidth="1"/>
    <col min="9730" max="9730" width="39.42578125" customWidth="1"/>
    <col min="9731" max="9731" width="48.7109375" customWidth="1"/>
    <col min="9732" max="9732" width="41.140625" customWidth="1"/>
    <col min="9733" max="9733" width="48.7109375" customWidth="1"/>
    <col min="9734" max="9734" width="51.140625" customWidth="1"/>
    <col min="9735" max="9735" width="48.7109375" customWidth="1"/>
    <col min="9736" max="9736" width="64" customWidth="1"/>
    <col min="9737" max="9737" width="42.42578125" customWidth="1"/>
    <col min="9738" max="9738" width="39.42578125" customWidth="1"/>
    <col min="9739" max="9739" width="48.7109375" customWidth="1"/>
    <col min="9740" max="9740" width="41.140625" customWidth="1"/>
    <col min="9741" max="9741" width="48.7109375" customWidth="1"/>
    <col min="9742" max="9742" width="51.140625" customWidth="1"/>
    <col min="9743" max="9743" width="48.7109375" customWidth="1"/>
    <col min="9744" max="9744" width="58.28515625" customWidth="1"/>
    <col min="9745" max="9745" width="42.42578125" customWidth="1"/>
    <col min="9746" max="9746" width="6.5703125" customWidth="1"/>
    <col min="9747" max="9752" width="9.140625" customWidth="1"/>
    <col min="9753" max="9753" width="11.28515625" bestFit="1" customWidth="1"/>
    <col min="9754" max="9754" width="10.140625" bestFit="1" customWidth="1"/>
    <col min="9755" max="9756" width="9.140625" customWidth="1"/>
    <col min="9757" max="9757" width="10.140625" bestFit="1" customWidth="1"/>
    <col min="9758" max="9984" width="9.140625" customWidth="1"/>
    <col min="9985" max="9985" width="174.7109375" customWidth="1"/>
    <col min="9986" max="9986" width="39.42578125" customWidth="1"/>
    <col min="9987" max="9987" width="48.7109375" customWidth="1"/>
    <col min="9988" max="9988" width="41.140625" customWidth="1"/>
    <col min="9989" max="9989" width="48.7109375" customWidth="1"/>
    <col min="9990" max="9990" width="51.140625" customWidth="1"/>
    <col min="9991" max="9991" width="48.7109375" customWidth="1"/>
    <col min="9992" max="9992" width="64" customWidth="1"/>
    <col min="9993" max="9993" width="42.42578125" customWidth="1"/>
    <col min="9994" max="9994" width="39.42578125" customWidth="1"/>
    <col min="9995" max="9995" width="48.7109375" customWidth="1"/>
    <col min="9996" max="9996" width="41.140625" customWidth="1"/>
    <col min="9997" max="9997" width="48.7109375" customWidth="1"/>
    <col min="9998" max="9998" width="51.140625" customWidth="1"/>
    <col min="9999" max="9999" width="48.7109375" customWidth="1"/>
    <col min="10000" max="10000" width="58.28515625" customWidth="1"/>
    <col min="10001" max="10001" width="42.42578125" customWidth="1"/>
    <col min="10002" max="10002" width="6.5703125" customWidth="1"/>
    <col min="10003" max="10008" width="9.140625" customWidth="1"/>
    <col min="10009" max="10009" width="11.28515625" bestFit="1" customWidth="1"/>
    <col min="10010" max="10010" width="10.140625" bestFit="1" customWidth="1"/>
    <col min="10011" max="10012" width="9.140625" customWidth="1"/>
    <col min="10013" max="10013" width="10.140625" bestFit="1" customWidth="1"/>
    <col min="10014" max="10240" width="9.140625" customWidth="1"/>
    <col min="10241" max="10241" width="174.7109375" customWidth="1"/>
    <col min="10242" max="10242" width="39.42578125" customWidth="1"/>
    <col min="10243" max="10243" width="48.7109375" customWidth="1"/>
    <col min="10244" max="10244" width="41.140625" customWidth="1"/>
    <col min="10245" max="10245" width="48.7109375" customWidth="1"/>
    <col min="10246" max="10246" width="51.140625" customWidth="1"/>
    <col min="10247" max="10247" width="48.7109375" customWidth="1"/>
    <col min="10248" max="10248" width="64" customWidth="1"/>
    <col min="10249" max="10249" width="42.42578125" customWidth="1"/>
    <col min="10250" max="10250" width="39.42578125" customWidth="1"/>
    <col min="10251" max="10251" width="48.7109375" customWidth="1"/>
    <col min="10252" max="10252" width="41.140625" customWidth="1"/>
    <col min="10253" max="10253" width="48.7109375" customWidth="1"/>
    <col min="10254" max="10254" width="51.140625" customWidth="1"/>
    <col min="10255" max="10255" width="48.7109375" customWidth="1"/>
    <col min="10256" max="10256" width="58.28515625" customWidth="1"/>
    <col min="10257" max="10257" width="42.42578125" customWidth="1"/>
    <col min="10258" max="10258" width="6.5703125" customWidth="1"/>
    <col min="10259" max="10264" width="9.140625" customWidth="1"/>
    <col min="10265" max="10265" width="11.28515625" bestFit="1" customWidth="1"/>
    <col min="10266" max="10266" width="10.140625" bestFit="1" customWidth="1"/>
    <col min="10267" max="10268" width="9.140625" customWidth="1"/>
    <col min="10269" max="10269" width="10.140625" bestFit="1" customWidth="1"/>
    <col min="10270" max="10496" width="9.140625" customWidth="1"/>
    <col min="10497" max="10497" width="174.7109375" customWidth="1"/>
    <col min="10498" max="10498" width="39.42578125" customWidth="1"/>
    <col min="10499" max="10499" width="48.7109375" customWidth="1"/>
    <col min="10500" max="10500" width="41.140625" customWidth="1"/>
    <col min="10501" max="10501" width="48.7109375" customWidth="1"/>
    <col min="10502" max="10502" width="51.140625" customWidth="1"/>
    <col min="10503" max="10503" width="48.7109375" customWidth="1"/>
    <col min="10504" max="10504" width="64" customWidth="1"/>
    <col min="10505" max="10505" width="42.42578125" customWidth="1"/>
    <col min="10506" max="10506" width="39.42578125" customWidth="1"/>
    <col min="10507" max="10507" width="48.7109375" customWidth="1"/>
    <col min="10508" max="10508" width="41.140625" customWidth="1"/>
    <col min="10509" max="10509" width="48.7109375" customWidth="1"/>
    <col min="10510" max="10510" width="51.140625" customWidth="1"/>
    <col min="10511" max="10511" width="48.7109375" customWidth="1"/>
    <col min="10512" max="10512" width="58.28515625" customWidth="1"/>
    <col min="10513" max="10513" width="42.42578125" customWidth="1"/>
    <col min="10514" max="10514" width="6.5703125" customWidth="1"/>
    <col min="10515" max="10520" width="9.140625" customWidth="1"/>
    <col min="10521" max="10521" width="11.28515625" bestFit="1" customWidth="1"/>
    <col min="10522" max="10522" width="10.140625" bestFit="1" customWidth="1"/>
    <col min="10523" max="10524" width="9.140625" customWidth="1"/>
    <col min="10525" max="10525" width="10.140625" bestFit="1" customWidth="1"/>
    <col min="10526" max="10752" width="9.140625" customWidth="1"/>
    <col min="10753" max="10753" width="174.7109375" customWidth="1"/>
    <col min="10754" max="10754" width="39.42578125" customWidth="1"/>
    <col min="10755" max="10755" width="48.7109375" customWidth="1"/>
    <col min="10756" max="10756" width="41.140625" customWidth="1"/>
    <col min="10757" max="10757" width="48.7109375" customWidth="1"/>
    <col min="10758" max="10758" width="51.140625" customWidth="1"/>
    <col min="10759" max="10759" width="48.7109375" customWidth="1"/>
    <col min="10760" max="10760" width="64" customWidth="1"/>
    <col min="10761" max="10761" width="42.42578125" customWidth="1"/>
    <col min="10762" max="10762" width="39.42578125" customWidth="1"/>
    <col min="10763" max="10763" width="48.7109375" customWidth="1"/>
    <col min="10764" max="10764" width="41.140625" customWidth="1"/>
    <col min="10765" max="10765" width="48.7109375" customWidth="1"/>
    <col min="10766" max="10766" width="51.140625" customWidth="1"/>
    <col min="10767" max="10767" width="48.7109375" customWidth="1"/>
    <col min="10768" max="10768" width="58.28515625" customWidth="1"/>
    <col min="10769" max="10769" width="42.42578125" customWidth="1"/>
    <col min="10770" max="10770" width="6.5703125" customWidth="1"/>
    <col min="10771" max="10776" width="9.140625" customWidth="1"/>
    <col min="10777" max="10777" width="11.28515625" bestFit="1" customWidth="1"/>
    <col min="10778" max="10778" width="10.140625" bestFit="1" customWidth="1"/>
    <col min="10779" max="10780" width="9.140625" customWidth="1"/>
    <col min="10781" max="10781" width="10.140625" bestFit="1" customWidth="1"/>
    <col min="10782" max="11008" width="9.140625" customWidth="1"/>
    <col min="11009" max="11009" width="174.7109375" customWidth="1"/>
    <col min="11010" max="11010" width="39.42578125" customWidth="1"/>
    <col min="11011" max="11011" width="48.7109375" customWidth="1"/>
    <col min="11012" max="11012" width="41.140625" customWidth="1"/>
    <col min="11013" max="11013" width="48.7109375" customWidth="1"/>
    <col min="11014" max="11014" width="51.140625" customWidth="1"/>
    <col min="11015" max="11015" width="48.7109375" customWidth="1"/>
    <col min="11016" max="11016" width="64" customWidth="1"/>
    <col min="11017" max="11017" width="42.42578125" customWidth="1"/>
    <col min="11018" max="11018" width="39.42578125" customWidth="1"/>
    <col min="11019" max="11019" width="48.7109375" customWidth="1"/>
    <col min="11020" max="11020" width="41.140625" customWidth="1"/>
    <col min="11021" max="11021" width="48.7109375" customWidth="1"/>
    <col min="11022" max="11022" width="51.140625" customWidth="1"/>
    <col min="11023" max="11023" width="48.7109375" customWidth="1"/>
    <col min="11024" max="11024" width="58.28515625" customWidth="1"/>
    <col min="11025" max="11025" width="42.42578125" customWidth="1"/>
    <col min="11026" max="11026" width="6.5703125" customWidth="1"/>
    <col min="11027" max="11032" width="9.140625" customWidth="1"/>
    <col min="11033" max="11033" width="11.28515625" bestFit="1" customWidth="1"/>
    <col min="11034" max="11034" width="10.140625" bestFit="1" customWidth="1"/>
    <col min="11035" max="11036" width="9.140625" customWidth="1"/>
    <col min="11037" max="11037" width="10.140625" bestFit="1" customWidth="1"/>
    <col min="11038" max="11264" width="9.140625" customWidth="1"/>
    <col min="11265" max="11265" width="174.7109375" customWidth="1"/>
    <col min="11266" max="11266" width="39.42578125" customWidth="1"/>
    <col min="11267" max="11267" width="48.7109375" customWidth="1"/>
    <col min="11268" max="11268" width="41.140625" customWidth="1"/>
    <col min="11269" max="11269" width="48.7109375" customWidth="1"/>
    <col min="11270" max="11270" width="51.140625" customWidth="1"/>
    <col min="11271" max="11271" width="48.7109375" customWidth="1"/>
    <col min="11272" max="11272" width="64" customWidth="1"/>
    <col min="11273" max="11273" width="42.42578125" customWidth="1"/>
    <col min="11274" max="11274" width="39.42578125" customWidth="1"/>
    <col min="11275" max="11275" width="48.7109375" customWidth="1"/>
    <col min="11276" max="11276" width="41.140625" customWidth="1"/>
    <col min="11277" max="11277" width="48.7109375" customWidth="1"/>
    <col min="11278" max="11278" width="51.140625" customWidth="1"/>
    <col min="11279" max="11279" width="48.7109375" customWidth="1"/>
    <col min="11280" max="11280" width="58.28515625" customWidth="1"/>
    <col min="11281" max="11281" width="42.42578125" customWidth="1"/>
    <col min="11282" max="11282" width="6.5703125" customWidth="1"/>
    <col min="11283" max="11288" width="9.140625" customWidth="1"/>
    <col min="11289" max="11289" width="11.28515625" bestFit="1" customWidth="1"/>
    <col min="11290" max="11290" width="10.140625" bestFit="1" customWidth="1"/>
    <col min="11291" max="11292" width="9.140625" customWidth="1"/>
    <col min="11293" max="11293" width="10.140625" bestFit="1" customWidth="1"/>
    <col min="11294" max="11520" width="9.140625" customWidth="1"/>
    <col min="11521" max="11521" width="174.7109375" customWidth="1"/>
    <col min="11522" max="11522" width="39.42578125" customWidth="1"/>
    <col min="11523" max="11523" width="48.7109375" customWidth="1"/>
    <col min="11524" max="11524" width="41.140625" customWidth="1"/>
    <col min="11525" max="11525" width="48.7109375" customWidth="1"/>
    <col min="11526" max="11526" width="51.140625" customWidth="1"/>
    <col min="11527" max="11527" width="48.7109375" customWidth="1"/>
    <col min="11528" max="11528" width="64" customWidth="1"/>
    <col min="11529" max="11529" width="42.42578125" customWidth="1"/>
    <col min="11530" max="11530" width="39.42578125" customWidth="1"/>
    <col min="11531" max="11531" width="48.7109375" customWidth="1"/>
    <col min="11532" max="11532" width="41.140625" customWidth="1"/>
    <col min="11533" max="11533" width="48.7109375" customWidth="1"/>
    <col min="11534" max="11534" width="51.140625" customWidth="1"/>
    <col min="11535" max="11535" width="48.7109375" customWidth="1"/>
    <col min="11536" max="11536" width="58.28515625" customWidth="1"/>
    <col min="11537" max="11537" width="42.42578125" customWidth="1"/>
    <col min="11538" max="11538" width="6.5703125" customWidth="1"/>
    <col min="11539" max="11544" width="9.140625" customWidth="1"/>
    <col min="11545" max="11545" width="11.28515625" bestFit="1" customWidth="1"/>
    <col min="11546" max="11546" width="10.140625" bestFit="1" customWidth="1"/>
    <col min="11547" max="11548" width="9.140625" customWidth="1"/>
    <col min="11549" max="11549" width="10.140625" bestFit="1" customWidth="1"/>
    <col min="11550" max="11776" width="9.140625" customWidth="1"/>
    <col min="11777" max="11777" width="174.7109375" customWidth="1"/>
    <col min="11778" max="11778" width="39.42578125" customWidth="1"/>
    <col min="11779" max="11779" width="48.7109375" customWidth="1"/>
    <col min="11780" max="11780" width="41.140625" customWidth="1"/>
    <col min="11781" max="11781" width="48.7109375" customWidth="1"/>
    <col min="11782" max="11782" width="51.140625" customWidth="1"/>
    <col min="11783" max="11783" width="48.7109375" customWidth="1"/>
    <col min="11784" max="11784" width="64" customWidth="1"/>
    <col min="11785" max="11785" width="42.42578125" customWidth="1"/>
    <col min="11786" max="11786" width="39.42578125" customWidth="1"/>
    <col min="11787" max="11787" width="48.7109375" customWidth="1"/>
    <col min="11788" max="11788" width="41.140625" customWidth="1"/>
    <col min="11789" max="11789" width="48.7109375" customWidth="1"/>
    <col min="11790" max="11790" width="51.140625" customWidth="1"/>
    <col min="11791" max="11791" width="48.7109375" customWidth="1"/>
    <col min="11792" max="11792" width="58.28515625" customWidth="1"/>
    <col min="11793" max="11793" width="42.42578125" customWidth="1"/>
    <col min="11794" max="11794" width="6.5703125" customWidth="1"/>
    <col min="11795" max="11800" width="9.140625" customWidth="1"/>
    <col min="11801" max="11801" width="11.28515625" bestFit="1" customWidth="1"/>
    <col min="11802" max="11802" width="10.140625" bestFit="1" customWidth="1"/>
    <col min="11803" max="11804" width="9.140625" customWidth="1"/>
    <col min="11805" max="11805" width="10.140625" bestFit="1" customWidth="1"/>
    <col min="11806" max="12032" width="9.140625" customWidth="1"/>
    <col min="12033" max="12033" width="174.7109375" customWidth="1"/>
    <col min="12034" max="12034" width="39.42578125" customWidth="1"/>
    <col min="12035" max="12035" width="48.7109375" customWidth="1"/>
    <col min="12036" max="12036" width="41.140625" customWidth="1"/>
    <col min="12037" max="12037" width="48.7109375" customWidth="1"/>
    <col min="12038" max="12038" width="51.140625" customWidth="1"/>
    <col min="12039" max="12039" width="48.7109375" customWidth="1"/>
    <col min="12040" max="12040" width="64" customWidth="1"/>
    <col min="12041" max="12041" width="42.42578125" customWidth="1"/>
    <col min="12042" max="12042" width="39.42578125" customWidth="1"/>
    <col min="12043" max="12043" width="48.7109375" customWidth="1"/>
    <col min="12044" max="12044" width="41.140625" customWidth="1"/>
    <col min="12045" max="12045" width="48.7109375" customWidth="1"/>
    <col min="12046" max="12046" width="51.140625" customWidth="1"/>
    <col min="12047" max="12047" width="48.7109375" customWidth="1"/>
    <col min="12048" max="12048" width="58.28515625" customWidth="1"/>
    <col min="12049" max="12049" width="42.42578125" customWidth="1"/>
    <col min="12050" max="12050" width="6.5703125" customWidth="1"/>
    <col min="12051" max="12056" width="9.140625" customWidth="1"/>
    <col min="12057" max="12057" width="11.28515625" bestFit="1" customWidth="1"/>
    <col min="12058" max="12058" width="10.140625" bestFit="1" customWidth="1"/>
    <col min="12059" max="12060" width="9.140625" customWidth="1"/>
    <col min="12061" max="12061" width="10.140625" bestFit="1" customWidth="1"/>
    <col min="12062" max="12288" width="9.140625" customWidth="1"/>
    <col min="12289" max="12289" width="174.7109375" customWidth="1"/>
    <col min="12290" max="12290" width="39.42578125" customWidth="1"/>
    <col min="12291" max="12291" width="48.7109375" customWidth="1"/>
    <col min="12292" max="12292" width="41.140625" customWidth="1"/>
    <col min="12293" max="12293" width="48.7109375" customWidth="1"/>
    <col min="12294" max="12294" width="51.140625" customWidth="1"/>
    <col min="12295" max="12295" width="48.7109375" customWidth="1"/>
    <col min="12296" max="12296" width="64" customWidth="1"/>
    <col min="12297" max="12297" width="42.42578125" customWidth="1"/>
    <col min="12298" max="12298" width="39.42578125" customWidth="1"/>
    <col min="12299" max="12299" width="48.7109375" customWidth="1"/>
    <col min="12300" max="12300" width="41.140625" customWidth="1"/>
    <col min="12301" max="12301" width="48.7109375" customWidth="1"/>
    <col min="12302" max="12302" width="51.140625" customWidth="1"/>
    <col min="12303" max="12303" width="48.7109375" customWidth="1"/>
    <col min="12304" max="12304" width="58.28515625" customWidth="1"/>
    <col min="12305" max="12305" width="42.42578125" customWidth="1"/>
    <col min="12306" max="12306" width="6.5703125" customWidth="1"/>
    <col min="12307" max="12312" width="9.140625" customWidth="1"/>
    <col min="12313" max="12313" width="11.28515625" bestFit="1" customWidth="1"/>
    <col min="12314" max="12314" width="10.140625" bestFit="1" customWidth="1"/>
    <col min="12315" max="12316" width="9.140625" customWidth="1"/>
    <col min="12317" max="12317" width="10.140625" bestFit="1" customWidth="1"/>
    <col min="12318" max="12544" width="9.140625" customWidth="1"/>
    <col min="12545" max="12545" width="174.7109375" customWidth="1"/>
    <col min="12546" max="12546" width="39.42578125" customWidth="1"/>
    <col min="12547" max="12547" width="48.7109375" customWidth="1"/>
    <col min="12548" max="12548" width="41.140625" customWidth="1"/>
    <col min="12549" max="12549" width="48.7109375" customWidth="1"/>
    <col min="12550" max="12550" width="51.140625" customWidth="1"/>
    <col min="12551" max="12551" width="48.7109375" customWidth="1"/>
    <col min="12552" max="12552" width="64" customWidth="1"/>
    <col min="12553" max="12553" width="42.42578125" customWidth="1"/>
    <col min="12554" max="12554" width="39.42578125" customWidth="1"/>
    <col min="12555" max="12555" width="48.7109375" customWidth="1"/>
    <col min="12556" max="12556" width="41.140625" customWidth="1"/>
    <col min="12557" max="12557" width="48.7109375" customWidth="1"/>
    <col min="12558" max="12558" width="51.140625" customWidth="1"/>
    <col min="12559" max="12559" width="48.7109375" customWidth="1"/>
    <col min="12560" max="12560" width="58.28515625" customWidth="1"/>
    <col min="12561" max="12561" width="42.42578125" customWidth="1"/>
    <col min="12562" max="12562" width="6.5703125" customWidth="1"/>
    <col min="12563" max="12568" width="9.140625" customWidth="1"/>
    <col min="12569" max="12569" width="11.28515625" bestFit="1" customWidth="1"/>
    <col min="12570" max="12570" width="10.140625" bestFit="1" customWidth="1"/>
    <col min="12571" max="12572" width="9.140625" customWidth="1"/>
    <col min="12573" max="12573" width="10.140625" bestFit="1" customWidth="1"/>
    <col min="12574" max="12800" width="9.140625" customWidth="1"/>
    <col min="12801" max="12801" width="174.7109375" customWidth="1"/>
    <col min="12802" max="12802" width="39.42578125" customWidth="1"/>
    <col min="12803" max="12803" width="48.7109375" customWidth="1"/>
    <col min="12804" max="12804" width="41.140625" customWidth="1"/>
    <col min="12805" max="12805" width="48.7109375" customWidth="1"/>
    <col min="12806" max="12806" width="51.140625" customWidth="1"/>
    <col min="12807" max="12807" width="48.7109375" customWidth="1"/>
    <col min="12808" max="12808" width="64" customWidth="1"/>
    <col min="12809" max="12809" width="42.42578125" customWidth="1"/>
    <col min="12810" max="12810" width="39.42578125" customWidth="1"/>
    <col min="12811" max="12811" width="48.7109375" customWidth="1"/>
    <col min="12812" max="12812" width="41.140625" customWidth="1"/>
    <col min="12813" max="12813" width="48.7109375" customWidth="1"/>
    <col min="12814" max="12814" width="51.140625" customWidth="1"/>
    <col min="12815" max="12815" width="48.7109375" customWidth="1"/>
    <col min="12816" max="12816" width="58.28515625" customWidth="1"/>
    <col min="12817" max="12817" width="42.42578125" customWidth="1"/>
    <col min="12818" max="12818" width="6.5703125" customWidth="1"/>
    <col min="12819" max="12824" width="9.140625" customWidth="1"/>
    <col min="12825" max="12825" width="11.28515625" bestFit="1" customWidth="1"/>
    <col min="12826" max="12826" width="10.140625" bestFit="1" customWidth="1"/>
    <col min="12827" max="12828" width="9.140625" customWidth="1"/>
    <col min="12829" max="12829" width="10.140625" bestFit="1" customWidth="1"/>
    <col min="12830" max="13056" width="9.140625" customWidth="1"/>
    <col min="13057" max="13057" width="174.7109375" customWidth="1"/>
    <col min="13058" max="13058" width="39.42578125" customWidth="1"/>
    <col min="13059" max="13059" width="48.7109375" customWidth="1"/>
    <col min="13060" max="13060" width="41.140625" customWidth="1"/>
    <col min="13061" max="13061" width="48.7109375" customWidth="1"/>
    <col min="13062" max="13062" width="51.140625" customWidth="1"/>
    <col min="13063" max="13063" width="48.7109375" customWidth="1"/>
    <col min="13064" max="13064" width="64" customWidth="1"/>
    <col min="13065" max="13065" width="42.42578125" customWidth="1"/>
    <col min="13066" max="13066" width="39.42578125" customWidth="1"/>
    <col min="13067" max="13067" width="48.7109375" customWidth="1"/>
    <col min="13068" max="13068" width="41.140625" customWidth="1"/>
    <col min="13069" max="13069" width="48.7109375" customWidth="1"/>
    <col min="13070" max="13070" width="51.140625" customWidth="1"/>
    <col min="13071" max="13071" width="48.7109375" customWidth="1"/>
    <col min="13072" max="13072" width="58.28515625" customWidth="1"/>
    <col min="13073" max="13073" width="42.42578125" customWidth="1"/>
    <col min="13074" max="13074" width="6.5703125" customWidth="1"/>
    <col min="13075" max="13080" width="9.140625" customWidth="1"/>
    <col min="13081" max="13081" width="11.28515625" bestFit="1" customWidth="1"/>
    <col min="13082" max="13082" width="10.140625" bestFit="1" customWidth="1"/>
    <col min="13083" max="13084" width="9.140625" customWidth="1"/>
    <col min="13085" max="13085" width="10.140625" bestFit="1" customWidth="1"/>
    <col min="13086" max="13312" width="9.140625" customWidth="1"/>
    <col min="13313" max="13313" width="174.7109375" customWidth="1"/>
    <col min="13314" max="13314" width="39.42578125" customWidth="1"/>
    <col min="13315" max="13315" width="48.7109375" customWidth="1"/>
    <col min="13316" max="13316" width="41.140625" customWidth="1"/>
    <col min="13317" max="13317" width="48.7109375" customWidth="1"/>
    <col min="13318" max="13318" width="51.140625" customWidth="1"/>
    <col min="13319" max="13319" width="48.7109375" customWidth="1"/>
    <col min="13320" max="13320" width="64" customWidth="1"/>
    <col min="13321" max="13321" width="42.42578125" customWidth="1"/>
    <col min="13322" max="13322" width="39.42578125" customWidth="1"/>
    <col min="13323" max="13323" width="48.7109375" customWidth="1"/>
    <col min="13324" max="13324" width="41.140625" customWidth="1"/>
    <col min="13325" max="13325" width="48.7109375" customWidth="1"/>
    <col min="13326" max="13326" width="51.140625" customWidth="1"/>
    <col min="13327" max="13327" width="48.7109375" customWidth="1"/>
    <col min="13328" max="13328" width="58.28515625" customWidth="1"/>
    <col min="13329" max="13329" width="42.42578125" customWidth="1"/>
    <col min="13330" max="13330" width="6.5703125" customWidth="1"/>
    <col min="13331" max="13336" width="9.140625" customWidth="1"/>
    <col min="13337" max="13337" width="11.28515625" bestFit="1" customWidth="1"/>
    <col min="13338" max="13338" width="10.140625" bestFit="1" customWidth="1"/>
    <col min="13339" max="13340" width="9.140625" customWidth="1"/>
    <col min="13341" max="13341" width="10.140625" bestFit="1" customWidth="1"/>
    <col min="13342" max="13568" width="9.140625" customWidth="1"/>
    <col min="13569" max="13569" width="174.7109375" customWidth="1"/>
    <col min="13570" max="13570" width="39.42578125" customWidth="1"/>
    <col min="13571" max="13571" width="48.7109375" customWidth="1"/>
    <col min="13572" max="13572" width="41.140625" customWidth="1"/>
    <col min="13573" max="13573" width="48.7109375" customWidth="1"/>
    <col min="13574" max="13574" width="51.140625" customWidth="1"/>
    <col min="13575" max="13575" width="48.7109375" customWidth="1"/>
    <col min="13576" max="13576" width="64" customWidth="1"/>
    <col min="13577" max="13577" width="42.42578125" customWidth="1"/>
    <col min="13578" max="13578" width="39.42578125" customWidth="1"/>
    <col min="13579" max="13579" width="48.7109375" customWidth="1"/>
    <col min="13580" max="13580" width="41.140625" customWidth="1"/>
    <col min="13581" max="13581" width="48.7109375" customWidth="1"/>
    <col min="13582" max="13582" width="51.140625" customWidth="1"/>
    <col min="13583" max="13583" width="48.7109375" customWidth="1"/>
    <col min="13584" max="13584" width="58.28515625" customWidth="1"/>
    <col min="13585" max="13585" width="42.42578125" customWidth="1"/>
    <col min="13586" max="13586" width="6.5703125" customWidth="1"/>
    <col min="13587" max="13592" width="9.140625" customWidth="1"/>
    <col min="13593" max="13593" width="11.28515625" bestFit="1" customWidth="1"/>
    <col min="13594" max="13594" width="10.140625" bestFit="1" customWidth="1"/>
    <col min="13595" max="13596" width="9.140625" customWidth="1"/>
    <col min="13597" max="13597" width="10.140625" bestFit="1" customWidth="1"/>
    <col min="13598" max="13824" width="9.140625" customWidth="1"/>
    <col min="13825" max="13825" width="174.7109375" customWidth="1"/>
    <col min="13826" max="13826" width="39.42578125" customWidth="1"/>
    <col min="13827" max="13827" width="48.7109375" customWidth="1"/>
    <col min="13828" max="13828" width="41.140625" customWidth="1"/>
    <col min="13829" max="13829" width="48.7109375" customWidth="1"/>
    <col min="13830" max="13830" width="51.140625" customWidth="1"/>
    <col min="13831" max="13831" width="48.7109375" customWidth="1"/>
    <col min="13832" max="13832" width="64" customWidth="1"/>
    <col min="13833" max="13833" width="42.42578125" customWidth="1"/>
    <col min="13834" max="13834" width="39.42578125" customWidth="1"/>
    <col min="13835" max="13835" width="48.7109375" customWidth="1"/>
    <col min="13836" max="13836" width="41.140625" customWidth="1"/>
    <col min="13837" max="13837" width="48.7109375" customWidth="1"/>
    <col min="13838" max="13838" width="51.140625" customWidth="1"/>
    <col min="13839" max="13839" width="48.7109375" customWidth="1"/>
    <col min="13840" max="13840" width="58.28515625" customWidth="1"/>
    <col min="13841" max="13841" width="42.42578125" customWidth="1"/>
    <col min="13842" max="13842" width="6.5703125" customWidth="1"/>
    <col min="13843" max="13848" width="9.140625" customWidth="1"/>
    <col min="13849" max="13849" width="11.28515625" bestFit="1" customWidth="1"/>
    <col min="13850" max="13850" width="10.140625" bestFit="1" customWidth="1"/>
    <col min="13851" max="13852" width="9.140625" customWidth="1"/>
    <col min="13853" max="13853" width="10.140625" bestFit="1" customWidth="1"/>
    <col min="13854" max="14080" width="9.140625" customWidth="1"/>
    <col min="14081" max="14081" width="174.7109375" customWidth="1"/>
    <col min="14082" max="14082" width="39.42578125" customWidth="1"/>
    <col min="14083" max="14083" width="48.7109375" customWidth="1"/>
    <col min="14084" max="14084" width="41.140625" customWidth="1"/>
    <col min="14085" max="14085" width="48.7109375" customWidth="1"/>
    <col min="14086" max="14086" width="51.140625" customWidth="1"/>
    <col min="14087" max="14087" width="48.7109375" customWidth="1"/>
    <col min="14088" max="14088" width="64" customWidth="1"/>
    <col min="14089" max="14089" width="42.42578125" customWidth="1"/>
    <col min="14090" max="14090" width="39.42578125" customWidth="1"/>
    <col min="14091" max="14091" width="48.7109375" customWidth="1"/>
    <col min="14092" max="14092" width="41.140625" customWidth="1"/>
    <col min="14093" max="14093" width="48.7109375" customWidth="1"/>
    <col min="14094" max="14094" width="51.140625" customWidth="1"/>
    <col min="14095" max="14095" width="48.7109375" customWidth="1"/>
    <col min="14096" max="14096" width="58.28515625" customWidth="1"/>
    <col min="14097" max="14097" width="42.42578125" customWidth="1"/>
    <col min="14098" max="14098" width="6.5703125" customWidth="1"/>
    <col min="14099" max="14104" width="9.140625" customWidth="1"/>
    <col min="14105" max="14105" width="11.28515625" bestFit="1" customWidth="1"/>
    <col min="14106" max="14106" width="10.140625" bestFit="1" customWidth="1"/>
    <col min="14107" max="14108" width="9.140625" customWidth="1"/>
    <col min="14109" max="14109" width="10.140625" bestFit="1" customWidth="1"/>
    <col min="14110" max="14336" width="9.140625" customWidth="1"/>
    <col min="14337" max="14337" width="174.7109375" customWidth="1"/>
    <col min="14338" max="14338" width="39.42578125" customWidth="1"/>
    <col min="14339" max="14339" width="48.7109375" customWidth="1"/>
    <col min="14340" max="14340" width="41.140625" customWidth="1"/>
    <col min="14341" max="14341" width="48.7109375" customWidth="1"/>
    <col min="14342" max="14342" width="51.140625" customWidth="1"/>
    <col min="14343" max="14343" width="48.7109375" customWidth="1"/>
    <col min="14344" max="14344" width="64" customWidth="1"/>
    <col min="14345" max="14345" width="42.42578125" customWidth="1"/>
    <col min="14346" max="14346" width="39.42578125" customWidth="1"/>
    <col min="14347" max="14347" width="48.7109375" customWidth="1"/>
    <col min="14348" max="14348" width="41.140625" customWidth="1"/>
    <col min="14349" max="14349" width="48.7109375" customWidth="1"/>
    <col min="14350" max="14350" width="51.140625" customWidth="1"/>
    <col min="14351" max="14351" width="48.7109375" customWidth="1"/>
    <col min="14352" max="14352" width="58.28515625" customWidth="1"/>
    <col min="14353" max="14353" width="42.42578125" customWidth="1"/>
    <col min="14354" max="14354" width="6.5703125" customWidth="1"/>
    <col min="14355" max="14360" width="9.140625" customWidth="1"/>
    <col min="14361" max="14361" width="11.28515625" bestFit="1" customWidth="1"/>
    <col min="14362" max="14362" width="10.140625" bestFit="1" customWidth="1"/>
    <col min="14363" max="14364" width="9.140625" customWidth="1"/>
    <col min="14365" max="14365" width="10.140625" bestFit="1" customWidth="1"/>
    <col min="14366" max="14592" width="9.140625" customWidth="1"/>
    <col min="14593" max="14593" width="174.7109375" customWidth="1"/>
    <col min="14594" max="14594" width="39.42578125" customWidth="1"/>
    <col min="14595" max="14595" width="48.7109375" customWidth="1"/>
    <col min="14596" max="14596" width="41.140625" customWidth="1"/>
    <col min="14597" max="14597" width="48.7109375" customWidth="1"/>
    <col min="14598" max="14598" width="51.140625" customWidth="1"/>
    <col min="14599" max="14599" width="48.7109375" customWidth="1"/>
    <col min="14600" max="14600" width="64" customWidth="1"/>
    <col min="14601" max="14601" width="42.42578125" customWidth="1"/>
    <col min="14602" max="14602" width="39.42578125" customWidth="1"/>
    <col min="14603" max="14603" width="48.7109375" customWidth="1"/>
    <col min="14604" max="14604" width="41.140625" customWidth="1"/>
    <col min="14605" max="14605" width="48.7109375" customWidth="1"/>
    <col min="14606" max="14606" width="51.140625" customWidth="1"/>
    <col min="14607" max="14607" width="48.7109375" customWidth="1"/>
    <col min="14608" max="14608" width="58.28515625" customWidth="1"/>
    <col min="14609" max="14609" width="42.42578125" customWidth="1"/>
    <col min="14610" max="14610" width="6.5703125" customWidth="1"/>
    <col min="14611" max="14616" width="9.140625" customWidth="1"/>
    <col min="14617" max="14617" width="11.28515625" bestFit="1" customWidth="1"/>
    <col min="14618" max="14618" width="10.140625" bestFit="1" customWidth="1"/>
    <col min="14619" max="14620" width="9.140625" customWidth="1"/>
    <col min="14621" max="14621" width="10.140625" bestFit="1" customWidth="1"/>
    <col min="14622" max="14848" width="9.140625" customWidth="1"/>
    <col min="14849" max="14849" width="174.7109375" customWidth="1"/>
    <col min="14850" max="14850" width="39.42578125" customWidth="1"/>
    <col min="14851" max="14851" width="48.7109375" customWidth="1"/>
    <col min="14852" max="14852" width="41.140625" customWidth="1"/>
    <col min="14853" max="14853" width="48.7109375" customWidth="1"/>
    <col min="14854" max="14854" width="51.140625" customWidth="1"/>
    <col min="14855" max="14855" width="48.7109375" customWidth="1"/>
    <col min="14856" max="14856" width="64" customWidth="1"/>
    <col min="14857" max="14857" width="42.42578125" customWidth="1"/>
    <col min="14858" max="14858" width="39.42578125" customWidth="1"/>
    <col min="14859" max="14859" width="48.7109375" customWidth="1"/>
    <col min="14860" max="14860" width="41.140625" customWidth="1"/>
    <col min="14861" max="14861" width="48.7109375" customWidth="1"/>
    <col min="14862" max="14862" width="51.140625" customWidth="1"/>
    <col min="14863" max="14863" width="48.7109375" customWidth="1"/>
    <col min="14864" max="14864" width="58.28515625" customWidth="1"/>
    <col min="14865" max="14865" width="42.42578125" customWidth="1"/>
    <col min="14866" max="14866" width="6.5703125" customWidth="1"/>
    <col min="14867" max="14872" width="9.140625" customWidth="1"/>
    <col min="14873" max="14873" width="11.28515625" bestFit="1" customWidth="1"/>
    <col min="14874" max="14874" width="10.140625" bestFit="1" customWidth="1"/>
    <col min="14875" max="14876" width="9.140625" customWidth="1"/>
    <col min="14877" max="14877" width="10.140625" bestFit="1" customWidth="1"/>
    <col min="14878" max="15104" width="9.140625" customWidth="1"/>
    <col min="15105" max="15105" width="174.7109375" customWidth="1"/>
    <col min="15106" max="15106" width="39.42578125" customWidth="1"/>
    <col min="15107" max="15107" width="48.7109375" customWidth="1"/>
    <col min="15108" max="15108" width="41.140625" customWidth="1"/>
    <col min="15109" max="15109" width="48.7109375" customWidth="1"/>
    <col min="15110" max="15110" width="51.140625" customWidth="1"/>
    <col min="15111" max="15111" width="48.7109375" customWidth="1"/>
    <col min="15112" max="15112" width="64" customWidth="1"/>
    <col min="15113" max="15113" width="42.42578125" customWidth="1"/>
    <col min="15114" max="15114" width="39.42578125" customWidth="1"/>
    <col min="15115" max="15115" width="48.7109375" customWidth="1"/>
    <col min="15116" max="15116" width="41.140625" customWidth="1"/>
    <col min="15117" max="15117" width="48.7109375" customWidth="1"/>
    <col min="15118" max="15118" width="51.140625" customWidth="1"/>
    <col min="15119" max="15119" width="48.7109375" customWidth="1"/>
    <col min="15120" max="15120" width="58.28515625" customWidth="1"/>
    <col min="15121" max="15121" width="42.42578125" customWidth="1"/>
    <col min="15122" max="15122" width="6.5703125" customWidth="1"/>
    <col min="15123" max="15128" width="9.140625" customWidth="1"/>
    <col min="15129" max="15129" width="11.28515625" bestFit="1" customWidth="1"/>
    <col min="15130" max="15130" width="10.140625" bestFit="1" customWidth="1"/>
    <col min="15131" max="15132" width="9.140625" customWidth="1"/>
    <col min="15133" max="15133" width="10.140625" bestFit="1" customWidth="1"/>
    <col min="15134" max="15360" width="9.140625" customWidth="1"/>
    <col min="15361" max="15361" width="174.7109375" customWidth="1"/>
    <col min="15362" max="15362" width="39.42578125" customWidth="1"/>
    <col min="15363" max="15363" width="48.7109375" customWidth="1"/>
    <col min="15364" max="15364" width="41.140625" customWidth="1"/>
    <col min="15365" max="15365" width="48.7109375" customWidth="1"/>
    <col min="15366" max="15366" width="51.140625" customWidth="1"/>
    <col min="15367" max="15367" width="48.7109375" customWidth="1"/>
    <col min="15368" max="15368" width="64" customWidth="1"/>
    <col min="15369" max="15369" width="42.42578125" customWidth="1"/>
    <col min="15370" max="15370" width="39.42578125" customWidth="1"/>
    <col min="15371" max="15371" width="48.7109375" customWidth="1"/>
    <col min="15372" max="15372" width="41.140625" customWidth="1"/>
    <col min="15373" max="15373" width="48.7109375" customWidth="1"/>
    <col min="15374" max="15374" width="51.140625" customWidth="1"/>
    <col min="15375" max="15375" width="48.7109375" customWidth="1"/>
    <col min="15376" max="15376" width="58.28515625" customWidth="1"/>
    <col min="15377" max="15377" width="42.42578125" customWidth="1"/>
    <col min="15378" max="15378" width="6.5703125" customWidth="1"/>
    <col min="15379" max="15384" width="9.140625" customWidth="1"/>
    <col min="15385" max="15385" width="11.28515625" bestFit="1" customWidth="1"/>
    <col min="15386" max="15386" width="10.140625" bestFit="1" customWidth="1"/>
    <col min="15387" max="15388" width="9.140625" customWidth="1"/>
    <col min="15389" max="15389" width="10.140625" bestFit="1" customWidth="1"/>
    <col min="15390" max="15616" width="9.140625" customWidth="1"/>
    <col min="15617" max="15617" width="174.7109375" customWidth="1"/>
    <col min="15618" max="15618" width="39.42578125" customWidth="1"/>
    <col min="15619" max="15619" width="48.7109375" customWidth="1"/>
    <col min="15620" max="15620" width="41.140625" customWidth="1"/>
    <col min="15621" max="15621" width="48.7109375" customWidth="1"/>
    <col min="15622" max="15622" width="51.140625" customWidth="1"/>
    <col min="15623" max="15623" width="48.7109375" customWidth="1"/>
    <col min="15624" max="15624" width="64" customWidth="1"/>
    <col min="15625" max="15625" width="42.42578125" customWidth="1"/>
    <col min="15626" max="15626" width="39.42578125" customWidth="1"/>
    <col min="15627" max="15627" width="48.7109375" customWidth="1"/>
    <col min="15628" max="15628" width="41.140625" customWidth="1"/>
    <col min="15629" max="15629" width="48.7109375" customWidth="1"/>
    <col min="15630" max="15630" width="51.140625" customWidth="1"/>
    <col min="15631" max="15631" width="48.7109375" customWidth="1"/>
    <col min="15632" max="15632" width="58.28515625" customWidth="1"/>
    <col min="15633" max="15633" width="42.42578125" customWidth="1"/>
    <col min="15634" max="15634" width="6.5703125" customWidth="1"/>
    <col min="15635" max="15640" width="9.140625" customWidth="1"/>
    <col min="15641" max="15641" width="11.28515625" bestFit="1" customWidth="1"/>
    <col min="15642" max="15642" width="10.140625" bestFit="1" customWidth="1"/>
    <col min="15643" max="15644" width="9.140625" customWidth="1"/>
    <col min="15645" max="15645" width="10.140625" bestFit="1" customWidth="1"/>
    <col min="15646" max="15872" width="9.140625" customWidth="1"/>
    <col min="15873" max="15873" width="174.7109375" customWidth="1"/>
    <col min="15874" max="15874" width="39.42578125" customWidth="1"/>
    <col min="15875" max="15875" width="48.7109375" customWidth="1"/>
    <col min="15876" max="15876" width="41.140625" customWidth="1"/>
    <col min="15877" max="15877" width="48.7109375" customWidth="1"/>
    <col min="15878" max="15878" width="51.140625" customWidth="1"/>
    <col min="15879" max="15879" width="48.7109375" customWidth="1"/>
    <col min="15880" max="15880" width="64" customWidth="1"/>
    <col min="15881" max="15881" width="42.42578125" customWidth="1"/>
    <col min="15882" max="15882" width="39.42578125" customWidth="1"/>
    <col min="15883" max="15883" width="48.7109375" customWidth="1"/>
    <col min="15884" max="15884" width="41.140625" customWidth="1"/>
    <col min="15885" max="15885" width="48.7109375" customWidth="1"/>
    <col min="15886" max="15886" width="51.140625" customWidth="1"/>
    <col min="15887" max="15887" width="48.7109375" customWidth="1"/>
    <col min="15888" max="15888" width="58.28515625" customWidth="1"/>
    <col min="15889" max="15889" width="42.42578125" customWidth="1"/>
    <col min="15890" max="15890" width="6.5703125" customWidth="1"/>
    <col min="15891" max="15896" width="9.140625" customWidth="1"/>
    <col min="15897" max="15897" width="11.28515625" bestFit="1" customWidth="1"/>
    <col min="15898" max="15898" width="10.140625" bestFit="1" customWidth="1"/>
    <col min="15899" max="15900" width="9.140625" customWidth="1"/>
    <col min="15901" max="15901" width="10.140625" bestFit="1" customWidth="1"/>
    <col min="15902" max="16128" width="9.140625" customWidth="1"/>
    <col min="16129" max="16129" width="174.7109375" customWidth="1"/>
    <col min="16130" max="16130" width="39.42578125" customWidth="1"/>
    <col min="16131" max="16131" width="48.7109375" customWidth="1"/>
    <col min="16132" max="16132" width="41.140625" customWidth="1"/>
    <col min="16133" max="16133" width="48.7109375" customWidth="1"/>
    <col min="16134" max="16134" width="51.140625" customWidth="1"/>
    <col min="16135" max="16135" width="48.7109375" customWidth="1"/>
    <col min="16136" max="16136" width="64" customWidth="1"/>
    <col min="16137" max="16137" width="42.42578125" customWidth="1"/>
    <col min="16138" max="16138" width="39.42578125" customWidth="1"/>
    <col min="16139" max="16139" width="48.7109375" customWidth="1"/>
    <col min="16140" max="16140" width="41.140625" customWidth="1"/>
    <col min="16141" max="16141" width="48.7109375" customWidth="1"/>
    <col min="16142" max="16142" width="51.140625" customWidth="1"/>
    <col min="16143" max="16143" width="48.7109375" customWidth="1"/>
    <col min="16144" max="16144" width="58.28515625" customWidth="1"/>
    <col min="16145" max="16145" width="42.42578125" customWidth="1"/>
    <col min="16146" max="16146" width="6.5703125" customWidth="1"/>
    <col min="16147" max="16152" width="9.140625" customWidth="1"/>
    <col min="16153" max="16153" width="11.28515625" bestFit="1" customWidth="1"/>
    <col min="16154" max="16154" width="10.140625" bestFit="1" customWidth="1"/>
    <col min="16155" max="16156" width="9.140625" customWidth="1"/>
    <col min="16157" max="16157" width="10.140625" bestFit="1" customWidth="1"/>
    <col min="16158" max="16384" width="9.140625" customWidth="1"/>
  </cols>
  <sheetData>
    <row r="1" spans="1:26" s="1" customFormat="1" ht="5.25" hidden="1" customHeight="1">
      <c r="A1" s="139"/>
      <c r="B1" s="140"/>
      <c r="C1" s="263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  <c r="R1" s="264"/>
    </row>
    <row r="2" spans="1:26" s="2" customFormat="1" ht="155.25" customHeight="1">
      <c r="A2" s="941" t="s">
        <v>735</v>
      </c>
      <c r="B2" s="941"/>
      <c r="C2" s="941"/>
      <c r="D2" s="941"/>
      <c r="E2" s="941"/>
      <c r="F2" s="941"/>
      <c r="G2" s="941"/>
      <c r="H2" s="941"/>
      <c r="I2" s="941"/>
      <c r="J2" s="941"/>
      <c r="K2" s="941"/>
      <c r="L2" s="941"/>
      <c r="M2" s="941"/>
      <c r="N2" s="941"/>
      <c r="O2" s="941"/>
      <c r="P2" s="941"/>
      <c r="Q2" s="941"/>
      <c r="R2" s="264"/>
    </row>
    <row r="3" spans="1:26" s="2" customFormat="1" ht="95.25" customHeight="1">
      <c r="A3" s="941" t="s">
        <v>330</v>
      </c>
      <c r="B3" s="941"/>
      <c r="C3" s="941"/>
      <c r="D3" s="941"/>
      <c r="E3" s="941"/>
      <c r="F3" s="941"/>
      <c r="G3" s="941"/>
      <c r="H3" s="941"/>
      <c r="I3" s="941"/>
      <c r="J3" s="941"/>
      <c r="K3" s="941"/>
      <c r="L3" s="941"/>
      <c r="M3" s="941"/>
      <c r="N3" s="941"/>
      <c r="O3" s="941"/>
      <c r="P3" s="941"/>
      <c r="Q3" s="941"/>
      <c r="R3" s="264"/>
    </row>
    <row r="4" spans="1:26" s="2" customFormat="1" ht="83.25" customHeight="1">
      <c r="A4" s="941" t="s">
        <v>731</v>
      </c>
      <c r="B4" s="941"/>
      <c r="C4" s="941"/>
      <c r="D4" s="941"/>
      <c r="E4" s="941"/>
      <c r="F4" s="941"/>
      <c r="G4" s="941"/>
      <c r="H4" s="941"/>
      <c r="I4" s="941"/>
      <c r="J4" s="941"/>
      <c r="K4" s="941"/>
      <c r="L4" s="941"/>
      <c r="M4" s="941"/>
      <c r="N4" s="941"/>
      <c r="O4" s="941"/>
      <c r="P4" s="941"/>
      <c r="Q4" s="941"/>
      <c r="R4" s="264"/>
    </row>
    <row r="5" spans="1:26" s="3" customFormat="1" ht="144.75" customHeight="1">
      <c r="A5" s="942" t="s">
        <v>2</v>
      </c>
      <c r="B5" s="942"/>
      <c r="C5" s="942"/>
      <c r="D5" s="942"/>
      <c r="E5" s="942"/>
      <c r="F5" s="942"/>
      <c r="G5" s="942"/>
      <c r="H5" s="942"/>
      <c r="I5" s="942"/>
      <c r="J5" s="942"/>
      <c r="K5" s="942"/>
      <c r="L5" s="942"/>
      <c r="M5" s="942"/>
      <c r="N5" s="942"/>
      <c r="O5" s="942"/>
      <c r="P5" s="942"/>
      <c r="Q5" s="942"/>
      <c r="R5" s="265"/>
    </row>
    <row r="6" spans="1:26" ht="6" customHeight="1"/>
    <row r="7" spans="1:26" ht="78.75" customHeight="1">
      <c r="A7" s="233"/>
      <c r="B7" s="234"/>
      <c r="C7" s="268"/>
      <c r="D7" s="235"/>
      <c r="E7" s="235"/>
      <c r="F7" s="234"/>
      <c r="G7" s="234"/>
      <c r="H7" s="234"/>
      <c r="I7" s="234"/>
      <c r="J7" s="234"/>
      <c r="K7" s="235"/>
      <c r="L7" s="234"/>
      <c r="M7" s="234"/>
      <c r="N7" s="235"/>
      <c r="O7" s="235"/>
      <c r="P7" s="234"/>
      <c r="Q7" s="235"/>
      <c r="R7" s="269"/>
    </row>
    <row r="8" spans="1:26" s="391" customFormat="1" ht="97.5" customHeight="1">
      <c r="A8" s="389"/>
      <c r="B8" s="947" t="s">
        <v>221</v>
      </c>
      <c r="C8" s="947"/>
      <c r="D8" s="947"/>
      <c r="E8" s="947"/>
      <c r="F8" s="947"/>
      <c r="G8" s="947"/>
      <c r="H8" s="947"/>
      <c r="I8" s="947"/>
      <c r="J8" s="947" t="s">
        <v>222</v>
      </c>
      <c r="K8" s="947"/>
      <c r="L8" s="947"/>
      <c r="M8" s="947"/>
      <c r="N8" s="947"/>
      <c r="O8" s="947"/>
      <c r="P8" s="947"/>
      <c r="Q8" s="947"/>
      <c r="R8" s="390"/>
      <c r="Y8" s="391">
        <v>1</v>
      </c>
      <c r="Z8" s="391">
        <v>1</v>
      </c>
    </row>
    <row r="9" spans="1:26" s="278" customFormat="1" ht="262.5" customHeight="1">
      <c r="A9" s="272"/>
      <c r="B9" s="272" t="s">
        <v>51</v>
      </c>
      <c r="C9" s="273" t="s">
        <v>239</v>
      </c>
      <c r="D9" s="272" t="s">
        <v>240</v>
      </c>
      <c r="E9" s="274" t="s">
        <v>241</v>
      </c>
      <c r="F9" s="275" t="s">
        <v>242</v>
      </c>
      <c r="G9" s="274" t="s">
        <v>243</v>
      </c>
      <c r="H9" s="272" t="s">
        <v>244</v>
      </c>
      <c r="I9" s="275" t="s">
        <v>53</v>
      </c>
      <c r="J9" s="272" t="s">
        <v>51</v>
      </c>
      <c r="K9" s="274" t="s">
        <v>239</v>
      </c>
      <c r="L9" s="275" t="s">
        <v>240</v>
      </c>
      <c r="M9" s="274" t="s">
        <v>241</v>
      </c>
      <c r="N9" s="272" t="s">
        <v>242</v>
      </c>
      <c r="O9" s="274" t="s">
        <v>243</v>
      </c>
      <c r="P9" s="272" t="s">
        <v>244</v>
      </c>
      <c r="Q9" s="272" t="s">
        <v>53</v>
      </c>
      <c r="R9" s="276"/>
      <c r="S9" s="277"/>
      <c r="T9" s="277"/>
      <c r="U9" s="276"/>
      <c r="V9" s="277"/>
      <c r="W9" s="277"/>
      <c r="X9" s="276"/>
      <c r="Y9" s="277">
        <v>1</v>
      </c>
      <c r="Z9" s="278">
        <v>1</v>
      </c>
    </row>
    <row r="10" spans="1:26" ht="183" customHeight="1">
      <c r="A10" s="279" t="s">
        <v>315</v>
      </c>
      <c r="B10" s="280">
        <v>1364777.1212899999</v>
      </c>
      <c r="C10" s="280">
        <v>32281.749809999998</v>
      </c>
      <c r="D10" s="280">
        <v>0</v>
      </c>
      <c r="E10" s="280">
        <v>0</v>
      </c>
      <c r="F10" s="280">
        <v>0</v>
      </c>
      <c r="G10" s="280">
        <v>45764.468829999998</v>
      </c>
      <c r="H10" s="280">
        <v>1340966.0422799999</v>
      </c>
      <c r="I10" s="280">
        <v>2783789.38221</v>
      </c>
      <c r="J10" s="280">
        <v>3045765.8089399999</v>
      </c>
      <c r="K10" s="280">
        <v>73717.449069999988</v>
      </c>
      <c r="L10" s="280">
        <v>2713.21254</v>
      </c>
      <c r="M10" s="280">
        <v>0</v>
      </c>
      <c r="N10" s="280">
        <v>13818.66999</v>
      </c>
      <c r="O10" s="280">
        <v>4453.9990599999992</v>
      </c>
      <c r="P10" s="280">
        <v>3258959.6560900002</v>
      </c>
      <c r="Q10" s="280">
        <v>6399428.7956899991</v>
      </c>
      <c r="R10" s="269"/>
    </row>
    <row r="11" spans="1:26" ht="183" customHeight="1">
      <c r="A11" s="279" t="s">
        <v>316</v>
      </c>
      <c r="B11" s="281">
        <v>546173.44354000001</v>
      </c>
      <c r="C11" s="281">
        <v>24835.345000000001</v>
      </c>
      <c r="D11" s="281">
        <v>0</v>
      </c>
      <c r="E11" s="281">
        <v>0</v>
      </c>
      <c r="F11" s="281">
        <v>7786.1</v>
      </c>
      <c r="G11" s="281">
        <v>0</v>
      </c>
      <c r="H11" s="281">
        <v>201604.9687</v>
      </c>
      <c r="I11" s="281">
        <v>780399.85724000004</v>
      </c>
      <c r="J11" s="281">
        <v>424133.02295000001</v>
      </c>
      <c r="K11" s="281">
        <v>21590.117030000001</v>
      </c>
      <c r="L11" s="280">
        <v>0</v>
      </c>
      <c r="M11" s="280">
        <v>0</v>
      </c>
      <c r="N11" s="280">
        <v>2058.76674</v>
      </c>
      <c r="O11" s="280">
        <v>7350.31477</v>
      </c>
      <c r="P11" s="280">
        <v>353642.30083999998</v>
      </c>
      <c r="Q11" s="280">
        <v>808774.52233000007</v>
      </c>
      <c r="R11" s="269"/>
    </row>
    <row r="12" spans="1:26" ht="183" customHeight="1">
      <c r="A12" s="279" t="s">
        <v>317</v>
      </c>
      <c r="B12" s="281">
        <v>708526.90165999997</v>
      </c>
      <c r="C12" s="281">
        <v>3823.79</v>
      </c>
      <c r="D12" s="281">
        <v>0</v>
      </c>
      <c r="E12" s="281">
        <v>0</v>
      </c>
      <c r="F12" s="281">
        <v>0</v>
      </c>
      <c r="G12" s="281">
        <v>12401.45182</v>
      </c>
      <c r="H12" s="281">
        <v>177213.40531</v>
      </c>
      <c r="I12" s="281">
        <v>901965.54878999991</v>
      </c>
      <c r="J12" s="281">
        <v>430293.87348000001</v>
      </c>
      <c r="K12" s="281">
        <v>25896.03167</v>
      </c>
      <c r="L12" s="280">
        <v>5178.7275199999995</v>
      </c>
      <c r="M12" s="280">
        <v>4889.2707399999999</v>
      </c>
      <c r="N12" s="280">
        <v>3380.03197</v>
      </c>
      <c r="O12" s="280">
        <v>822.92628999999999</v>
      </c>
      <c r="P12" s="280">
        <v>238079.37526</v>
      </c>
      <c r="Q12" s="280">
        <v>708540.2369299999</v>
      </c>
      <c r="R12" s="269"/>
    </row>
    <row r="13" spans="1:26" ht="183" customHeight="1">
      <c r="A13" s="279" t="s">
        <v>318</v>
      </c>
      <c r="B13" s="280">
        <v>1210115.0081099998</v>
      </c>
      <c r="C13" s="280">
        <v>3304.59051</v>
      </c>
      <c r="D13" s="280">
        <v>7242.6372199999996</v>
      </c>
      <c r="E13" s="280">
        <v>0</v>
      </c>
      <c r="F13" s="280">
        <v>19663.119260000003</v>
      </c>
      <c r="G13" s="280">
        <v>2128.5935800000002</v>
      </c>
      <c r="H13" s="280">
        <v>225248.93369999999</v>
      </c>
      <c r="I13" s="280">
        <v>1467702.8823800001</v>
      </c>
      <c r="J13" s="280">
        <v>514768.56319000002</v>
      </c>
      <c r="K13" s="280">
        <v>8632.7814699999999</v>
      </c>
      <c r="L13" s="280">
        <v>7163.4089800000002</v>
      </c>
      <c r="M13" s="280">
        <v>1541.5659900000001</v>
      </c>
      <c r="N13" s="280">
        <v>17717.928940000002</v>
      </c>
      <c r="O13" s="280">
        <v>7212.7070800000001</v>
      </c>
      <c r="P13" s="280">
        <v>242299.74305000002</v>
      </c>
      <c r="Q13" s="280">
        <v>799336.69870000007</v>
      </c>
      <c r="R13" s="269"/>
    </row>
    <row r="14" spans="1:26" ht="183" customHeight="1">
      <c r="A14" s="279" t="s">
        <v>319</v>
      </c>
      <c r="B14" s="280">
        <v>1561630.2325200001</v>
      </c>
      <c r="C14" s="280">
        <v>5282.6049199999998</v>
      </c>
      <c r="D14" s="280">
        <v>15918.92331</v>
      </c>
      <c r="E14" s="280">
        <v>0</v>
      </c>
      <c r="F14" s="280">
        <v>26547.434559999998</v>
      </c>
      <c r="G14" s="280">
        <v>6233.7635599999994</v>
      </c>
      <c r="H14" s="280">
        <v>103736.08742</v>
      </c>
      <c r="I14" s="280">
        <v>1719349.04629</v>
      </c>
      <c r="J14" s="280">
        <v>393852.14026999997</v>
      </c>
      <c r="K14" s="280">
        <v>2835.6095800000003</v>
      </c>
      <c r="L14" s="280">
        <v>4204.80933</v>
      </c>
      <c r="M14" s="280">
        <v>1672.8298300000001</v>
      </c>
      <c r="N14" s="280">
        <v>8870.0667799999992</v>
      </c>
      <c r="O14" s="280">
        <v>1096.13194</v>
      </c>
      <c r="P14" s="280">
        <v>98738.405360000004</v>
      </c>
      <c r="Q14" s="280">
        <v>511269.99308999995</v>
      </c>
      <c r="R14" s="269"/>
    </row>
    <row r="15" spans="1:26" ht="183" customHeight="1">
      <c r="A15" s="279" t="s">
        <v>320</v>
      </c>
      <c r="B15" s="280">
        <v>2424364.17612</v>
      </c>
      <c r="C15" s="280">
        <v>6471.8511399999998</v>
      </c>
      <c r="D15" s="280">
        <v>14397.571400000001</v>
      </c>
      <c r="E15" s="280">
        <v>0</v>
      </c>
      <c r="F15" s="280">
        <v>16460.751390000001</v>
      </c>
      <c r="G15" s="280">
        <v>3810.4443999999999</v>
      </c>
      <c r="H15" s="280">
        <v>70727.206890000001</v>
      </c>
      <c r="I15" s="280">
        <v>2536232.00134</v>
      </c>
      <c r="J15" s="280">
        <v>403025.60066000005</v>
      </c>
      <c r="K15" s="280">
        <v>2793.6001900000001</v>
      </c>
      <c r="L15" s="280">
        <v>4260.4527099999996</v>
      </c>
      <c r="M15" s="280">
        <v>0</v>
      </c>
      <c r="N15" s="280">
        <v>7438.0035800000005</v>
      </c>
      <c r="O15" s="280">
        <v>373.77272999999997</v>
      </c>
      <c r="P15" s="280">
        <v>71355.927909999999</v>
      </c>
      <c r="Q15" s="280">
        <v>489247.35777999996</v>
      </c>
      <c r="R15" s="269"/>
    </row>
    <row r="16" spans="1:26" ht="183" customHeight="1">
      <c r="A16" s="279" t="s">
        <v>321</v>
      </c>
      <c r="B16" s="280">
        <v>1406826.31598</v>
      </c>
      <c r="C16" s="280">
        <v>1966.53809</v>
      </c>
      <c r="D16" s="280">
        <v>11542.91757</v>
      </c>
      <c r="E16" s="280">
        <v>0</v>
      </c>
      <c r="F16" s="280">
        <v>17917.217679999998</v>
      </c>
      <c r="G16" s="280">
        <v>1637.5568600000001</v>
      </c>
      <c r="H16" s="280">
        <v>41325.117749999998</v>
      </c>
      <c r="I16" s="280">
        <v>1481215.66393</v>
      </c>
      <c r="J16" s="280">
        <v>314917.08204000001</v>
      </c>
      <c r="K16" s="280">
        <v>2306.2608500000001</v>
      </c>
      <c r="L16" s="280">
        <v>2099.6260899999997</v>
      </c>
      <c r="M16" s="280">
        <v>0</v>
      </c>
      <c r="N16" s="280">
        <v>4290.0273099999995</v>
      </c>
      <c r="O16" s="280">
        <v>1895.0885900000001</v>
      </c>
      <c r="P16" s="280">
        <v>38967.092149999997</v>
      </c>
      <c r="Q16" s="280">
        <v>364475.17702999996</v>
      </c>
      <c r="R16" s="269"/>
    </row>
    <row r="17" spans="1:18" ht="183" customHeight="1">
      <c r="A17" s="279" t="s">
        <v>322</v>
      </c>
      <c r="B17" s="280">
        <v>688912.52434</v>
      </c>
      <c r="C17" s="280">
        <v>2831.4731900000002</v>
      </c>
      <c r="D17" s="280">
        <v>3963.5301199999999</v>
      </c>
      <c r="E17" s="280">
        <v>204.69991000000002</v>
      </c>
      <c r="F17" s="280">
        <v>9145.8007600000001</v>
      </c>
      <c r="G17" s="280">
        <v>509.28805</v>
      </c>
      <c r="H17" s="280">
        <v>24742.275149999998</v>
      </c>
      <c r="I17" s="280">
        <v>730309.59152000002</v>
      </c>
      <c r="J17" s="280">
        <v>239513.35834999999</v>
      </c>
      <c r="K17" s="280">
        <v>2005.50038</v>
      </c>
      <c r="L17" s="280">
        <v>1433.4779900000001</v>
      </c>
      <c r="M17" s="280">
        <v>0</v>
      </c>
      <c r="N17" s="280">
        <v>5166.5424899999998</v>
      </c>
      <c r="O17" s="280">
        <v>844.08183999999994</v>
      </c>
      <c r="P17" s="280">
        <v>21231.324850000001</v>
      </c>
      <c r="Q17" s="280">
        <v>270194.28589999996</v>
      </c>
      <c r="R17" s="269"/>
    </row>
    <row r="18" spans="1:18" ht="183" customHeight="1">
      <c r="A18" s="279" t="s">
        <v>323</v>
      </c>
      <c r="B18" s="280">
        <v>331882.50552000001</v>
      </c>
      <c r="C18" s="280">
        <v>826.90809999999999</v>
      </c>
      <c r="D18" s="280">
        <v>1562.4576399999999</v>
      </c>
      <c r="E18" s="280">
        <v>112.41378999999999</v>
      </c>
      <c r="F18" s="280">
        <v>8637.8008200000004</v>
      </c>
      <c r="G18" s="280">
        <v>519.72930999999994</v>
      </c>
      <c r="H18" s="280">
        <v>15300.182050000001</v>
      </c>
      <c r="I18" s="280">
        <v>358841.99723000004</v>
      </c>
      <c r="J18" s="280">
        <v>270142.11001</v>
      </c>
      <c r="K18" s="280">
        <v>2672.4169700000002</v>
      </c>
      <c r="L18" s="280">
        <v>1146.3499999999999</v>
      </c>
      <c r="M18" s="280">
        <v>187.57503</v>
      </c>
      <c r="N18" s="280">
        <v>3209.0903599999997</v>
      </c>
      <c r="O18" s="280">
        <v>833.38049000000001</v>
      </c>
      <c r="P18" s="280">
        <v>12740.776159999999</v>
      </c>
      <c r="Q18" s="280">
        <v>290931.69902</v>
      </c>
      <c r="R18" s="269"/>
    </row>
    <row r="19" spans="1:18" ht="183" customHeight="1">
      <c r="A19" s="279" t="s">
        <v>324</v>
      </c>
      <c r="B19" s="280">
        <v>378228.81439999997</v>
      </c>
      <c r="C19" s="280">
        <v>999.86900000000003</v>
      </c>
      <c r="D19" s="280">
        <v>2267.8243399999997</v>
      </c>
      <c r="E19" s="280">
        <v>0</v>
      </c>
      <c r="F19" s="280">
        <v>8304.0111199999992</v>
      </c>
      <c r="G19" s="280">
        <v>219.16332</v>
      </c>
      <c r="H19" s="280">
        <v>24697.265879999999</v>
      </c>
      <c r="I19" s="280">
        <v>414716.94806000002</v>
      </c>
      <c r="J19" s="280">
        <v>275555.42058999999</v>
      </c>
      <c r="K19" s="280">
        <v>3171.2684399999998</v>
      </c>
      <c r="L19" s="280">
        <v>1119.75035</v>
      </c>
      <c r="M19" s="280">
        <v>74.800060000000002</v>
      </c>
      <c r="N19" s="280">
        <v>4440.8921900000005</v>
      </c>
      <c r="O19" s="280">
        <v>822.19018000000005</v>
      </c>
      <c r="P19" s="280">
        <v>38645.458549999996</v>
      </c>
      <c r="Q19" s="280">
        <v>323829.78036000003</v>
      </c>
      <c r="R19" s="269"/>
    </row>
    <row r="20" spans="1:18" ht="183" customHeight="1">
      <c r="A20" s="279" t="s">
        <v>325</v>
      </c>
      <c r="B20" s="280">
        <v>430321.66112</v>
      </c>
      <c r="C20" s="280">
        <v>584.97733999999991</v>
      </c>
      <c r="D20" s="280">
        <v>2629.4972000000002</v>
      </c>
      <c r="E20" s="280">
        <v>55.489640000000001</v>
      </c>
      <c r="F20" s="280">
        <v>13697.950080000001</v>
      </c>
      <c r="G20" s="280">
        <v>304.52481</v>
      </c>
      <c r="H20" s="280">
        <v>73588.128660000002</v>
      </c>
      <c r="I20" s="280">
        <v>521182.22885000001</v>
      </c>
      <c r="J20" s="280">
        <v>256980.87547999999</v>
      </c>
      <c r="K20" s="280">
        <v>3727.9254599999999</v>
      </c>
      <c r="L20" s="280">
        <v>2155.0916499999998</v>
      </c>
      <c r="M20" s="280">
        <v>169.19521</v>
      </c>
      <c r="N20" s="280">
        <v>7104.9572099999996</v>
      </c>
      <c r="O20" s="280">
        <v>424.65915999999999</v>
      </c>
      <c r="P20" s="280">
        <v>39680.799270000003</v>
      </c>
      <c r="Q20" s="280">
        <v>310243.50344</v>
      </c>
      <c r="R20" s="269"/>
    </row>
    <row r="21" spans="1:18" ht="183" customHeight="1">
      <c r="A21" s="279" t="s">
        <v>326</v>
      </c>
      <c r="B21" s="280">
        <v>295996.63675000001</v>
      </c>
      <c r="C21" s="280">
        <v>364.07571999999999</v>
      </c>
      <c r="D21" s="280">
        <v>3356.3042599999999</v>
      </c>
      <c r="E21" s="280">
        <v>6.9263599999999999</v>
      </c>
      <c r="F21" s="280">
        <v>16205.653960000001</v>
      </c>
      <c r="G21" s="280">
        <v>122.78062</v>
      </c>
      <c r="H21" s="280">
        <v>109649.01023</v>
      </c>
      <c r="I21" s="280">
        <v>425701.38789999997</v>
      </c>
      <c r="J21" s="280">
        <v>121214.26176000001</v>
      </c>
      <c r="K21" s="280">
        <v>1215.5042100000001</v>
      </c>
      <c r="L21" s="280">
        <v>2760.32015</v>
      </c>
      <c r="M21" s="280">
        <v>347.31209999999999</v>
      </c>
      <c r="N21" s="280">
        <v>5094.8620999999994</v>
      </c>
      <c r="O21" s="280">
        <v>327.21102000000002</v>
      </c>
      <c r="P21" s="280">
        <v>58414.362529999999</v>
      </c>
      <c r="Q21" s="280">
        <v>189373.83387</v>
      </c>
      <c r="R21" s="269"/>
    </row>
    <row r="22" spans="1:18" ht="183" customHeight="1">
      <c r="A22" s="279" t="s">
        <v>327</v>
      </c>
      <c r="B22" s="280">
        <v>13170.88407</v>
      </c>
      <c r="C22" s="280">
        <v>9.2850300000000008</v>
      </c>
      <c r="D22" s="280">
        <v>153.65011999999999</v>
      </c>
      <c r="E22" s="280">
        <v>0</v>
      </c>
      <c r="F22" s="280">
        <v>503.58141999999998</v>
      </c>
      <c r="G22" s="280">
        <v>0</v>
      </c>
      <c r="H22" s="280">
        <v>10071.286810000001</v>
      </c>
      <c r="I22" s="280">
        <v>23908.687449999998</v>
      </c>
      <c r="J22" s="280">
        <v>7697.0486100000007</v>
      </c>
      <c r="K22" s="280">
        <v>32.157380000000003</v>
      </c>
      <c r="L22" s="280">
        <v>447.34026</v>
      </c>
      <c r="M22" s="280">
        <v>16.441089999999999</v>
      </c>
      <c r="N22" s="280">
        <v>20.093139999999998</v>
      </c>
      <c r="O22" s="280">
        <v>4.6781800000000002</v>
      </c>
      <c r="P22" s="280">
        <v>6650.5406900000007</v>
      </c>
      <c r="Q22" s="280">
        <v>14868.299349999999</v>
      </c>
      <c r="R22" s="269"/>
    </row>
    <row r="23" spans="1:18" s="208" customFormat="1" ht="303" customHeight="1" thickBot="1">
      <c r="A23" s="282" t="s">
        <v>328</v>
      </c>
      <c r="B23" s="283">
        <v>4054.8557299999998</v>
      </c>
      <c r="C23" s="283">
        <v>8.5645799999999994</v>
      </c>
      <c r="D23" s="283">
        <v>40.444389999999999</v>
      </c>
      <c r="E23" s="283">
        <v>0</v>
      </c>
      <c r="F23" s="283">
        <v>222.58793</v>
      </c>
      <c r="G23" s="283">
        <v>0</v>
      </c>
      <c r="H23" s="283">
        <v>4288.4403499999999</v>
      </c>
      <c r="I23" s="283">
        <v>8614.8929800000005</v>
      </c>
      <c r="J23" s="283">
        <v>4401.7781399999994</v>
      </c>
      <c r="K23" s="283">
        <v>6.5535500000000004</v>
      </c>
      <c r="L23" s="283">
        <v>462.66498999999999</v>
      </c>
      <c r="M23" s="283">
        <v>7.3882299999999992</v>
      </c>
      <c r="N23" s="283">
        <v>0</v>
      </c>
      <c r="O23" s="283">
        <v>0</v>
      </c>
      <c r="P23" s="283">
        <v>4037.10646</v>
      </c>
      <c r="Q23" s="283">
        <v>8915.4913699999997</v>
      </c>
      <c r="R23" s="284"/>
    </row>
    <row r="24" spans="1:18" s="208" customFormat="1" ht="106.5" customHeight="1" thickTop="1" thickBot="1">
      <c r="A24" s="285" t="s">
        <v>236</v>
      </c>
      <c r="B24" s="286">
        <f>SUM(B10:B23)</f>
        <v>11364981.081149999</v>
      </c>
      <c r="C24" s="286">
        <f t="shared" ref="C24:Q24" si="0">SUM(C10:C23)</f>
        <v>83591.622430000003</v>
      </c>
      <c r="D24" s="286">
        <f t="shared" si="0"/>
        <v>63075.757569999994</v>
      </c>
      <c r="E24" s="286">
        <f t="shared" si="0"/>
        <v>379.52969999999999</v>
      </c>
      <c r="F24" s="286">
        <f t="shared" si="0"/>
        <v>145092.00898000001</v>
      </c>
      <c r="G24" s="286">
        <f t="shared" si="0"/>
        <v>73651.765159999995</v>
      </c>
      <c r="H24" s="286">
        <f t="shared" si="0"/>
        <v>2423158.3511799998</v>
      </c>
      <c r="I24" s="286">
        <f t="shared" si="0"/>
        <v>14153930.116170002</v>
      </c>
      <c r="J24" s="286">
        <f t="shared" si="0"/>
        <v>6702260.9444700005</v>
      </c>
      <c r="K24" s="286">
        <f t="shared" si="0"/>
        <v>150603.17624999999</v>
      </c>
      <c r="L24" s="286">
        <f t="shared" si="0"/>
        <v>35145.232559999982</v>
      </c>
      <c r="M24" s="286">
        <f t="shared" si="0"/>
        <v>8906.378279999999</v>
      </c>
      <c r="N24" s="286">
        <f t="shared" si="0"/>
        <v>82609.932799999995</v>
      </c>
      <c r="O24" s="286">
        <f t="shared" si="0"/>
        <v>26461.141329999995</v>
      </c>
      <c r="P24" s="286">
        <f t="shared" si="0"/>
        <v>4483442.8691700008</v>
      </c>
      <c r="Q24" s="286">
        <f t="shared" si="0"/>
        <v>11489429.674860001</v>
      </c>
      <c r="R24" s="284"/>
    </row>
    <row r="25" spans="1:18" ht="27.75" customHeight="1" thickTop="1" thickBot="1">
      <c r="A25" s="254"/>
      <c r="B25" s="255"/>
      <c r="C25" s="346"/>
      <c r="D25" s="256"/>
      <c r="E25" s="256"/>
      <c r="F25" s="256"/>
      <c r="G25" s="256"/>
      <c r="H25" s="256"/>
      <c r="I25" s="256"/>
      <c r="J25" s="256"/>
      <c r="K25" s="256"/>
      <c r="L25" s="255"/>
      <c r="M25" s="255"/>
      <c r="N25" s="255"/>
      <c r="O25" s="255"/>
      <c r="P25" s="255"/>
      <c r="Q25" s="255"/>
      <c r="R25" s="269"/>
    </row>
    <row r="26" spans="1:18" ht="87" customHeight="1" thickTop="1">
      <c r="A26" s="266" t="s">
        <v>245</v>
      </c>
      <c r="B26" s="187"/>
      <c r="C26" s="291"/>
      <c r="D26" s="219"/>
      <c r="E26" s="219"/>
      <c r="F26" s="219"/>
      <c r="G26" s="219"/>
      <c r="H26" s="219"/>
      <c r="I26" s="219"/>
      <c r="J26" s="219"/>
      <c r="K26" s="219"/>
      <c r="L26" s="220"/>
      <c r="M26" s="220"/>
      <c r="N26" s="25"/>
      <c r="O26" s="25"/>
      <c r="P26" s="25"/>
      <c r="Q26" s="25"/>
    </row>
    <row r="27" spans="1:18" ht="38.25" customHeight="1">
      <c r="A27" s="266" t="s">
        <v>237</v>
      </c>
      <c r="B27" s="50"/>
      <c r="C27" s="292"/>
      <c r="D27" s="26"/>
      <c r="E27" s="26"/>
      <c r="F27" s="26"/>
      <c r="G27" s="26"/>
      <c r="H27" s="26"/>
      <c r="I27" s="26"/>
      <c r="J27" s="26"/>
      <c r="K27" s="26"/>
      <c r="L27" s="26"/>
      <c r="M27" s="164"/>
      <c r="N27" s="25"/>
      <c r="O27" s="25"/>
      <c r="P27" s="25"/>
      <c r="Q27" s="25"/>
    </row>
    <row r="28" spans="1:18" ht="38.25" customHeight="1">
      <c r="A28" s="266" t="s">
        <v>226</v>
      </c>
      <c r="B28" s="50"/>
      <c r="C28" s="292"/>
      <c r="D28" s="26"/>
      <c r="E28" s="26"/>
      <c r="F28" s="26"/>
      <c r="G28" s="26"/>
      <c r="H28" s="26"/>
      <c r="I28" s="26"/>
      <c r="J28" s="26"/>
      <c r="K28" s="26"/>
      <c r="L28" s="26"/>
      <c r="M28" s="164"/>
      <c r="N28" s="25"/>
      <c r="O28" s="25"/>
      <c r="P28" s="25"/>
      <c r="Q28" s="25"/>
    </row>
    <row r="29" spans="1:18" ht="13.5" customHeight="1">
      <c r="A29" s="24"/>
      <c r="B29" s="50"/>
      <c r="C29" s="292"/>
      <c r="D29" s="26"/>
      <c r="E29" s="26"/>
      <c r="F29" s="26"/>
      <c r="G29" s="26"/>
      <c r="H29" s="26"/>
      <c r="I29" s="26"/>
      <c r="J29" s="26"/>
      <c r="K29" s="26"/>
      <c r="L29" s="26"/>
      <c r="M29" s="164"/>
      <c r="N29" s="25"/>
      <c r="O29" s="25"/>
      <c r="P29" s="25"/>
      <c r="Q29" s="25"/>
    </row>
    <row r="30" spans="1:18" ht="13.5" customHeight="1">
      <c r="A30" s="24"/>
      <c r="B30" s="50"/>
      <c r="C30" s="292"/>
      <c r="D30" s="26"/>
      <c r="E30" s="26"/>
      <c r="F30" s="26"/>
      <c r="G30" s="26"/>
      <c r="H30" s="26"/>
      <c r="I30" s="26"/>
      <c r="J30" s="26"/>
      <c r="K30" s="26"/>
      <c r="L30" s="26"/>
      <c r="M30" s="164"/>
      <c r="N30" s="25"/>
      <c r="O30" s="25"/>
      <c r="P30" s="25"/>
      <c r="Q30" s="25"/>
    </row>
    <row r="31" spans="1:18" ht="13.5" customHeight="1">
      <c r="A31" s="24"/>
      <c r="B31" s="50"/>
      <c r="C31" s="292"/>
      <c r="D31" s="26"/>
      <c r="E31" s="26"/>
      <c r="F31" s="26"/>
      <c r="G31" s="26"/>
      <c r="H31" s="26"/>
      <c r="I31" s="26"/>
      <c r="J31" s="26"/>
      <c r="K31" s="26"/>
      <c r="L31" s="26"/>
      <c r="M31" s="164"/>
      <c r="N31" s="25"/>
      <c r="O31" s="25"/>
      <c r="P31" s="25"/>
      <c r="Q31" s="25"/>
    </row>
    <row r="32" spans="1:18" ht="13.5" customHeight="1">
      <c r="A32" s="24"/>
      <c r="B32" s="50"/>
      <c r="C32" s="292"/>
      <c r="D32" s="26"/>
      <c r="E32" s="26"/>
      <c r="F32" s="26"/>
      <c r="G32" s="26"/>
      <c r="H32" s="26"/>
      <c r="I32" s="26"/>
      <c r="J32" s="26"/>
      <c r="K32" s="26"/>
      <c r="L32" s="26"/>
      <c r="M32" s="164"/>
      <c r="N32" s="25"/>
      <c r="O32" s="25"/>
      <c r="P32" s="25"/>
      <c r="Q32" s="25"/>
    </row>
    <row r="33" spans="1:17" ht="13.5" customHeight="1">
      <c r="A33" s="196"/>
      <c r="B33" s="262"/>
      <c r="C33" s="292"/>
      <c r="D33" s="26"/>
      <c r="E33" s="26"/>
      <c r="F33" s="26"/>
      <c r="G33" s="26"/>
      <c r="H33" s="26"/>
      <c r="I33" s="26"/>
      <c r="J33" s="26"/>
      <c r="K33" s="26"/>
      <c r="L33" s="26"/>
      <c r="M33" s="164"/>
      <c r="N33" s="25"/>
      <c r="O33" s="25"/>
      <c r="P33" s="25"/>
      <c r="Q33" s="25"/>
    </row>
    <row r="34" spans="1:17" ht="13.5" customHeight="1">
      <c r="A34" s="24"/>
      <c r="B34" s="262"/>
      <c r="C34" s="292"/>
      <c r="D34" s="26"/>
      <c r="E34" s="26"/>
      <c r="F34" s="26"/>
      <c r="G34" s="26"/>
      <c r="H34" s="26"/>
      <c r="I34" s="26"/>
      <c r="J34" s="26"/>
      <c r="K34" s="26"/>
      <c r="L34" s="26"/>
      <c r="M34" s="164"/>
      <c r="N34" s="25"/>
      <c r="O34" s="25"/>
      <c r="P34" s="25"/>
      <c r="Q34" s="25"/>
    </row>
    <row r="35" spans="1:17" ht="13.5" customHeight="1">
      <c r="A35" s="24"/>
      <c r="B35" s="262"/>
      <c r="C35" s="292"/>
      <c r="D35" s="26"/>
      <c r="E35" s="26"/>
      <c r="F35" s="26"/>
      <c r="G35" s="26"/>
      <c r="H35" s="26"/>
      <c r="I35" s="26"/>
      <c r="J35" s="26"/>
      <c r="K35" s="26"/>
      <c r="L35" s="26"/>
      <c r="M35" s="164"/>
      <c r="N35" s="25"/>
      <c r="O35" s="25"/>
      <c r="P35" s="25"/>
      <c r="Q35" s="25"/>
    </row>
    <row r="36" spans="1:17" ht="13.5" customHeight="1">
      <c r="A36" s="24"/>
      <c r="B36" s="262"/>
      <c r="C36" s="292"/>
      <c r="D36" s="26"/>
      <c r="E36" s="26"/>
      <c r="F36" s="26"/>
      <c r="G36" s="26"/>
      <c r="H36" s="26"/>
      <c r="I36" s="26"/>
      <c r="J36" s="26"/>
      <c r="K36" s="26"/>
      <c r="L36" s="26"/>
      <c r="M36" s="164"/>
      <c r="N36" s="25"/>
      <c r="O36" s="25"/>
      <c r="P36" s="25"/>
      <c r="Q36" s="25"/>
    </row>
    <row r="37" spans="1:17" ht="13.5" customHeight="1">
      <c r="A37" s="24"/>
      <c r="B37" s="262"/>
      <c r="C37" s="292"/>
      <c r="D37" s="26"/>
      <c r="E37" s="26"/>
      <c r="F37" s="26"/>
      <c r="G37" s="26"/>
      <c r="H37" s="26"/>
      <c r="I37" s="26"/>
      <c r="J37" s="26"/>
      <c r="K37" s="26"/>
      <c r="L37" s="26"/>
      <c r="M37" s="164"/>
      <c r="N37" s="25"/>
      <c r="O37" s="25"/>
      <c r="P37" s="25"/>
      <c r="Q37" s="25"/>
    </row>
    <row r="38" spans="1:17" ht="13.5" customHeight="1">
      <c r="A38" s="24"/>
      <c r="B38" s="262"/>
      <c r="C38" s="292"/>
      <c r="D38" s="26"/>
      <c r="E38" s="26"/>
      <c r="F38" s="26"/>
      <c r="G38" s="26"/>
      <c r="H38" s="26"/>
      <c r="I38" s="26"/>
      <c r="J38" s="26"/>
      <c r="K38" s="26"/>
      <c r="L38" s="26"/>
      <c r="M38" s="164"/>
      <c r="N38" s="25"/>
      <c r="O38" s="25"/>
      <c r="P38" s="25"/>
      <c r="Q38" s="25"/>
    </row>
    <row r="39" spans="1:17" ht="13.5" customHeight="1">
      <c r="A39" s="196"/>
      <c r="B39" s="262"/>
      <c r="C39" s="292"/>
      <c r="D39" s="26"/>
      <c r="E39" s="26"/>
      <c r="F39" s="26"/>
      <c r="G39" s="26"/>
      <c r="H39" s="26"/>
      <c r="I39" s="26"/>
      <c r="J39" s="26"/>
      <c r="K39" s="26"/>
      <c r="L39" s="26"/>
      <c r="M39" s="164"/>
      <c r="N39" s="25"/>
      <c r="O39" s="25"/>
      <c r="P39" s="25"/>
      <c r="Q39" s="25"/>
    </row>
    <row r="40" spans="1:17" ht="13.5" customHeight="1">
      <c r="A40" s="24"/>
      <c r="B40" s="50"/>
      <c r="C40" s="292"/>
      <c r="D40" s="26"/>
      <c r="E40" s="26"/>
      <c r="F40" s="26"/>
      <c r="G40" s="26"/>
      <c r="H40" s="26"/>
      <c r="I40" s="26"/>
      <c r="J40" s="26"/>
      <c r="K40" s="26"/>
      <c r="L40" s="26"/>
      <c r="M40" s="164"/>
      <c r="N40" s="25"/>
      <c r="O40" s="25"/>
      <c r="P40" s="25"/>
      <c r="Q40" s="25"/>
    </row>
    <row r="41" spans="1:17" ht="13.5" customHeight="1">
      <c r="A41" s="24"/>
      <c r="B41" s="50"/>
      <c r="C41" s="292"/>
      <c r="D41" s="26"/>
      <c r="E41" s="26"/>
      <c r="F41" s="26"/>
      <c r="G41" s="26"/>
      <c r="H41" s="26"/>
      <c r="I41" s="26"/>
      <c r="J41" s="26"/>
      <c r="K41" s="26"/>
      <c r="L41" s="26"/>
      <c r="M41" s="164"/>
      <c r="N41" s="25"/>
      <c r="O41" s="25"/>
      <c r="P41" s="25"/>
      <c r="Q41" s="25"/>
    </row>
    <row r="42" spans="1:17" ht="13.5" customHeight="1">
      <c r="A42" s="24"/>
      <c r="B42" s="50"/>
      <c r="C42" s="292"/>
      <c r="D42" s="26"/>
      <c r="E42" s="26"/>
      <c r="F42" s="26"/>
      <c r="G42" s="26"/>
      <c r="H42" s="26"/>
      <c r="I42" s="26"/>
      <c r="J42" s="26"/>
      <c r="K42" s="26"/>
      <c r="L42" s="26"/>
      <c r="M42" s="164"/>
      <c r="N42" s="25"/>
      <c r="O42" s="25"/>
      <c r="P42" s="25"/>
      <c r="Q42" s="25"/>
    </row>
    <row r="43" spans="1:17" ht="13.5" customHeight="1">
      <c r="A43" s="196"/>
      <c r="B43" s="50"/>
      <c r="C43" s="292"/>
      <c r="D43" s="26"/>
      <c r="E43" s="26"/>
      <c r="F43" s="26"/>
      <c r="G43" s="26"/>
      <c r="H43" s="26"/>
      <c r="I43" s="26"/>
      <c r="J43" s="26"/>
      <c r="K43" s="26"/>
      <c r="L43" s="26"/>
      <c r="M43" s="164"/>
      <c r="N43" s="25"/>
      <c r="O43" s="25"/>
      <c r="P43" s="25"/>
      <c r="Q43" s="25"/>
    </row>
    <row r="44" spans="1:17" ht="13.5" customHeight="1">
      <c r="A44" s="24"/>
      <c r="B44" s="50"/>
      <c r="C44" s="292"/>
      <c r="D44" s="26"/>
      <c r="E44" s="26"/>
      <c r="F44" s="26"/>
      <c r="G44" s="26"/>
      <c r="H44" s="26"/>
      <c r="I44" s="26"/>
      <c r="J44" s="26"/>
      <c r="K44" s="26"/>
      <c r="L44" s="26"/>
      <c r="M44" s="164"/>
      <c r="N44" s="25"/>
      <c r="O44" s="25"/>
      <c r="P44" s="25"/>
      <c r="Q44" s="25"/>
    </row>
    <row r="45" spans="1:17" ht="13.5" customHeight="1">
      <c r="A45" s="24"/>
      <c r="B45" s="50"/>
      <c r="C45" s="292"/>
      <c r="D45" s="26"/>
      <c r="E45" s="26"/>
      <c r="F45" s="26"/>
      <c r="G45" s="26"/>
      <c r="H45" s="26"/>
      <c r="I45" s="26"/>
      <c r="J45" s="26"/>
      <c r="K45" s="26"/>
      <c r="L45" s="26"/>
      <c r="M45" s="164"/>
      <c r="N45" s="25"/>
      <c r="O45" s="25"/>
      <c r="P45" s="25"/>
      <c r="Q45" s="25"/>
    </row>
    <row r="46" spans="1:17" ht="13.5" customHeight="1">
      <c r="A46" s="24"/>
      <c r="B46" s="50"/>
      <c r="C46" s="292"/>
      <c r="D46" s="26"/>
      <c r="E46" s="26"/>
      <c r="F46" s="26"/>
      <c r="G46" s="26"/>
      <c r="H46" s="26"/>
      <c r="I46" s="26"/>
      <c r="J46" s="26"/>
      <c r="K46" s="26"/>
      <c r="L46" s="26"/>
      <c r="M46" s="164"/>
      <c r="N46" s="25"/>
      <c r="O46" s="25"/>
      <c r="P46" s="25"/>
      <c r="Q46" s="25"/>
    </row>
    <row r="47" spans="1:17" ht="13.5" customHeight="1">
      <c r="A47" s="24"/>
      <c r="B47" s="50"/>
      <c r="C47" s="292"/>
      <c r="D47" s="26"/>
      <c r="E47" s="26"/>
      <c r="F47" s="26"/>
      <c r="G47" s="26"/>
      <c r="H47" s="26"/>
      <c r="I47" s="26"/>
      <c r="J47" s="26"/>
      <c r="K47" s="26"/>
      <c r="L47" s="26"/>
      <c r="M47" s="164"/>
      <c r="N47" s="25"/>
      <c r="O47" s="25"/>
      <c r="P47" s="25"/>
      <c r="Q47" s="25"/>
    </row>
    <row r="48" spans="1:17" ht="13.5" customHeight="1">
      <c r="A48" s="196"/>
      <c r="B48" s="50"/>
      <c r="C48" s="292"/>
      <c r="D48" s="26"/>
      <c r="E48" s="26"/>
      <c r="F48" s="26"/>
      <c r="G48" s="26"/>
      <c r="H48" s="26"/>
      <c r="I48" s="26"/>
      <c r="J48" s="26"/>
      <c r="K48" s="26"/>
      <c r="L48" s="26"/>
      <c r="M48" s="164"/>
      <c r="N48" s="25"/>
      <c r="O48" s="25"/>
      <c r="P48" s="25"/>
      <c r="Q48" s="25"/>
    </row>
    <row r="49" spans="1:17" ht="13.5" customHeight="1">
      <c r="A49" s="24"/>
      <c r="B49" s="50"/>
      <c r="C49" s="292"/>
      <c r="D49" s="26"/>
      <c r="E49" s="26"/>
      <c r="F49" s="26"/>
      <c r="G49" s="26"/>
      <c r="H49" s="26"/>
      <c r="I49" s="26"/>
      <c r="J49" s="26"/>
      <c r="K49" s="26"/>
      <c r="L49" s="26"/>
      <c r="M49" s="164"/>
      <c r="N49" s="25"/>
      <c r="O49" s="25"/>
      <c r="P49" s="25"/>
      <c r="Q49" s="25"/>
    </row>
    <row r="50" spans="1:17" ht="13.5" customHeight="1">
      <c r="A50" s="24"/>
      <c r="B50" s="50"/>
      <c r="C50" s="292"/>
      <c r="D50" s="26"/>
      <c r="E50" s="26"/>
      <c r="F50" s="26"/>
      <c r="G50" s="26"/>
      <c r="H50" s="26"/>
      <c r="I50" s="26"/>
      <c r="J50" s="26"/>
      <c r="K50" s="26"/>
      <c r="L50" s="26"/>
      <c r="M50" s="164"/>
      <c r="N50" s="25"/>
      <c r="O50" s="25"/>
      <c r="P50" s="25"/>
      <c r="Q50" s="25"/>
    </row>
    <row r="51" spans="1:17" ht="13.5" customHeight="1">
      <c r="A51" s="24"/>
      <c r="B51" s="50"/>
      <c r="C51" s="292"/>
      <c r="D51" s="26"/>
      <c r="E51" s="26"/>
      <c r="F51" s="26"/>
      <c r="G51" s="26"/>
      <c r="H51" s="26"/>
      <c r="I51" s="26"/>
      <c r="J51" s="26"/>
      <c r="K51" s="26"/>
      <c r="L51" s="26"/>
      <c r="M51" s="164"/>
      <c r="N51" s="25"/>
      <c r="O51" s="25"/>
      <c r="P51" s="25"/>
      <c r="Q51" s="25"/>
    </row>
    <row r="52" spans="1:17" ht="9" customHeight="1">
      <c r="A52" s="194"/>
      <c r="B52" s="50"/>
      <c r="C52" s="292"/>
      <c r="D52" s="26"/>
      <c r="E52" s="26"/>
      <c r="F52" s="26"/>
      <c r="G52" s="26"/>
      <c r="H52" s="26"/>
      <c r="I52" s="26"/>
      <c r="J52" s="26"/>
      <c r="K52" s="26"/>
      <c r="L52" s="26"/>
      <c r="M52" s="164"/>
      <c r="N52" s="25"/>
      <c r="O52" s="25"/>
      <c r="P52" s="25"/>
      <c r="Q52" s="25"/>
    </row>
    <row r="53" spans="1:17" ht="9" customHeight="1">
      <c r="A53" s="194"/>
      <c r="B53" s="50"/>
      <c r="C53" s="292"/>
      <c r="D53" s="26"/>
      <c r="E53" s="26"/>
      <c r="F53" s="26"/>
      <c r="G53" s="26"/>
      <c r="H53" s="26"/>
      <c r="I53" s="26"/>
      <c r="J53" s="26"/>
      <c r="K53" s="26"/>
      <c r="L53" s="26"/>
      <c r="M53" s="164"/>
      <c r="N53" s="25"/>
      <c r="O53" s="25"/>
      <c r="P53" s="25"/>
      <c r="Q53" s="25"/>
    </row>
    <row r="54" spans="1:17" ht="9" customHeight="1">
      <c r="A54" s="194"/>
      <c r="B54" s="50"/>
      <c r="C54" s="292"/>
      <c r="D54" s="26"/>
      <c r="E54" s="26"/>
      <c r="F54" s="26"/>
      <c r="G54" s="26"/>
      <c r="H54" s="26"/>
      <c r="I54" s="26"/>
      <c r="J54" s="26"/>
      <c r="K54" s="26"/>
      <c r="L54" s="26"/>
      <c r="M54" s="164"/>
      <c r="N54" s="25"/>
      <c r="O54" s="25"/>
      <c r="P54" s="25"/>
      <c r="Q54" s="25"/>
    </row>
    <row r="55" spans="1:17" ht="9" customHeight="1">
      <c r="A55" s="194"/>
      <c r="B55" s="50"/>
      <c r="C55" s="292"/>
      <c r="D55" s="26"/>
      <c r="E55" s="26"/>
      <c r="F55" s="26"/>
      <c r="G55" s="26"/>
      <c r="H55" s="26"/>
      <c r="I55" s="26"/>
      <c r="J55" s="26"/>
      <c r="K55" s="26"/>
      <c r="L55" s="26"/>
      <c r="M55" s="164"/>
      <c r="N55" s="25"/>
      <c r="O55" s="25"/>
      <c r="P55" s="25"/>
      <c r="Q55" s="25"/>
    </row>
    <row r="56" spans="1:17" ht="9" customHeight="1">
      <c r="A56" s="195"/>
      <c r="B56" s="50"/>
      <c r="C56" s="292"/>
      <c r="D56" s="26"/>
      <c r="E56" s="26"/>
      <c r="F56" s="26"/>
      <c r="G56" s="26"/>
      <c r="H56" s="26"/>
      <c r="I56" s="26"/>
      <c r="J56" s="26"/>
      <c r="K56" s="26"/>
      <c r="L56" s="26"/>
      <c r="M56" s="164"/>
      <c r="N56" s="25"/>
      <c r="O56" s="25"/>
      <c r="P56" s="25"/>
      <c r="Q56" s="25"/>
    </row>
    <row r="57" spans="1:17" ht="9" customHeight="1">
      <c r="A57" s="195"/>
      <c r="C57" s="292"/>
      <c r="D57" s="26"/>
      <c r="E57" s="26"/>
      <c r="F57" s="26"/>
      <c r="G57" s="26"/>
      <c r="H57" s="26"/>
      <c r="I57" s="26"/>
      <c r="J57" s="26"/>
      <c r="K57" s="26"/>
      <c r="L57" s="26"/>
      <c r="M57" s="25"/>
      <c r="N57" s="25"/>
      <c r="O57" s="25"/>
      <c r="P57" s="25"/>
      <c r="Q57" s="25"/>
    </row>
    <row r="58" spans="1:17" ht="9" customHeight="1">
      <c r="A58" s="196"/>
      <c r="C58" s="292"/>
      <c r="D58" s="26"/>
      <c r="E58" s="26"/>
      <c r="F58" s="26"/>
      <c r="G58" s="26"/>
      <c r="H58" s="26"/>
      <c r="I58" s="26"/>
      <c r="J58" s="26"/>
      <c r="K58" s="26"/>
      <c r="L58" s="26"/>
      <c r="M58" s="25"/>
      <c r="N58" s="25"/>
      <c r="O58" s="25"/>
      <c r="P58" s="25"/>
      <c r="Q58" s="25"/>
    </row>
    <row r="59" spans="1:17" ht="9" customHeight="1">
      <c r="A59" s="24"/>
      <c r="C59" s="292"/>
      <c r="D59" s="26"/>
      <c r="E59" s="26"/>
      <c r="F59" s="26"/>
      <c r="G59" s="26"/>
      <c r="H59" s="26"/>
      <c r="I59" s="26"/>
      <c r="J59" s="26"/>
      <c r="K59" s="26"/>
      <c r="L59" s="26"/>
      <c r="M59" s="25"/>
      <c r="N59" s="25"/>
      <c r="O59" s="25"/>
      <c r="P59" s="25"/>
      <c r="Q59" s="25"/>
    </row>
    <row r="60" spans="1:17" ht="9" customHeight="1">
      <c r="A60" s="24"/>
      <c r="C60" s="292"/>
      <c r="D60" s="26"/>
      <c r="E60" s="26"/>
      <c r="F60" s="26"/>
      <c r="G60" s="26"/>
      <c r="H60" s="26"/>
      <c r="I60" s="26"/>
      <c r="J60" s="26"/>
      <c r="K60" s="26"/>
      <c r="L60" s="26"/>
      <c r="M60" s="25"/>
      <c r="N60" s="25"/>
      <c r="O60" s="25"/>
      <c r="P60" s="25"/>
      <c r="Q60" s="25"/>
    </row>
    <row r="61" spans="1:17" ht="9" customHeight="1">
      <c r="A61" s="24"/>
      <c r="C61" s="292"/>
      <c r="D61" s="26"/>
      <c r="E61" s="26"/>
      <c r="F61" s="26"/>
      <c r="G61" s="26"/>
      <c r="H61" s="26"/>
      <c r="I61" s="26"/>
      <c r="J61" s="26"/>
      <c r="K61" s="26"/>
      <c r="L61" s="26"/>
      <c r="M61" s="25"/>
      <c r="N61" s="25"/>
      <c r="O61" s="25"/>
      <c r="P61" s="25"/>
      <c r="Q61" s="25"/>
    </row>
    <row r="62" spans="1:17" ht="9" customHeight="1">
      <c r="A62" s="24"/>
      <c r="C62" s="292"/>
      <c r="D62" s="26"/>
      <c r="E62" s="26"/>
      <c r="F62" s="26"/>
      <c r="G62" s="26"/>
      <c r="H62" s="26"/>
      <c r="I62" s="26"/>
      <c r="J62" s="26"/>
      <c r="K62" s="26"/>
      <c r="L62" s="26"/>
      <c r="M62" s="25"/>
      <c r="N62" s="25"/>
      <c r="O62" s="25"/>
      <c r="P62" s="25"/>
      <c r="Q62" s="25"/>
    </row>
    <row r="63" spans="1:17" ht="9" customHeight="1">
      <c r="A63" s="194"/>
      <c r="C63" s="292"/>
      <c r="D63" s="26"/>
      <c r="E63" s="26"/>
      <c r="F63" s="26"/>
      <c r="G63" s="26"/>
      <c r="H63" s="26"/>
      <c r="I63" s="26"/>
      <c r="J63" s="26"/>
      <c r="K63" s="26"/>
      <c r="L63" s="26"/>
      <c r="M63" s="25"/>
      <c r="N63" s="25"/>
      <c r="O63" s="25"/>
      <c r="P63" s="25"/>
      <c r="Q63" s="25"/>
    </row>
    <row r="64" spans="1:17" ht="9" customHeight="1">
      <c r="A64" s="196"/>
      <c r="C64" s="292"/>
      <c r="D64" s="26"/>
      <c r="E64" s="26"/>
      <c r="F64" s="26"/>
      <c r="G64" s="26"/>
      <c r="H64" s="26"/>
      <c r="I64" s="26"/>
      <c r="J64" s="26"/>
      <c r="K64" s="26"/>
      <c r="L64" s="26"/>
      <c r="M64" s="25"/>
      <c r="N64" s="25"/>
      <c r="O64" s="25"/>
      <c r="P64" s="25"/>
      <c r="Q64" s="25"/>
    </row>
    <row r="65" spans="1:17" ht="9" customHeight="1">
      <c r="A65" s="24"/>
      <c r="C65" s="292"/>
      <c r="D65" s="26"/>
      <c r="E65" s="26"/>
      <c r="F65" s="26"/>
      <c r="G65" s="26"/>
      <c r="H65" s="26"/>
      <c r="I65" s="26"/>
      <c r="J65" s="26"/>
      <c r="K65" s="26"/>
      <c r="L65" s="26"/>
      <c r="M65" s="25"/>
      <c r="N65" s="25"/>
      <c r="O65" s="25"/>
      <c r="P65" s="25"/>
      <c r="Q65" s="25"/>
    </row>
    <row r="66" spans="1:17" ht="9" customHeight="1">
      <c r="A66" s="24"/>
      <c r="C66" s="292"/>
      <c r="D66" s="26"/>
      <c r="E66" s="26"/>
      <c r="F66" s="26"/>
      <c r="G66" s="26"/>
      <c r="H66" s="26"/>
      <c r="I66" s="26"/>
      <c r="J66" s="26"/>
      <c r="K66" s="26"/>
      <c r="L66" s="26"/>
      <c r="M66" s="25"/>
      <c r="N66" s="25"/>
      <c r="O66" s="25"/>
      <c r="P66" s="25"/>
      <c r="Q66" s="25"/>
    </row>
    <row r="67" spans="1:17" ht="9" customHeight="1">
      <c r="A67" s="24"/>
      <c r="C67" s="292"/>
      <c r="D67" s="26"/>
      <c r="E67" s="26"/>
      <c r="F67" s="26"/>
      <c r="G67" s="26"/>
      <c r="H67" s="26"/>
      <c r="I67" s="26"/>
      <c r="J67" s="26"/>
      <c r="K67" s="26"/>
      <c r="L67" s="26"/>
      <c r="M67" s="25"/>
      <c r="N67" s="25"/>
      <c r="O67" s="25"/>
      <c r="P67" s="25"/>
      <c r="Q67" s="25"/>
    </row>
    <row r="68" spans="1:17" ht="9" customHeight="1">
      <c r="A68" s="24"/>
      <c r="C68" s="292"/>
      <c r="D68" s="26"/>
      <c r="E68" s="26"/>
      <c r="F68" s="26"/>
      <c r="G68" s="26"/>
      <c r="H68" s="26"/>
      <c r="I68" s="26"/>
      <c r="J68" s="26"/>
      <c r="K68" s="26"/>
      <c r="L68" s="26"/>
      <c r="M68" s="25"/>
      <c r="N68" s="25"/>
      <c r="O68" s="25"/>
      <c r="P68" s="25"/>
      <c r="Q68" s="25"/>
    </row>
    <row r="69" spans="1:17" ht="9" customHeight="1">
      <c r="A69" s="194"/>
      <c r="C69" s="292"/>
      <c r="D69" s="26"/>
      <c r="E69" s="26"/>
      <c r="F69" s="26"/>
      <c r="G69" s="26"/>
      <c r="H69" s="26"/>
      <c r="I69" s="26"/>
      <c r="J69" s="26"/>
      <c r="K69" s="26"/>
      <c r="L69" s="26"/>
      <c r="M69" s="25"/>
      <c r="N69" s="25"/>
      <c r="O69" s="25"/>
      <c r="P69" s="25"/>
      <c r="Q69" s="25"/>
    </row>
    <row r="70" spans="1:17" ht="9" customHeight="1">
      <c r="A70" s="196"/>
      <c r="C70" s="292"/>
      <c r="D70" s="26"/>
      <c r="E70" s="26"/>
      <c r="F70" s="26"/>
      <c r="G70" s="26"/>
      <c r="H70" s="26"/>
      <c r="I70" s="26"/>
      <c r="J70" s="26"/>
      <c r="K70" s="26"/>
      <c r="L70" s="26"/>
      <c r="M70" s="25"/>
      <c r="N70" s="25"/>
      <c r="O70" s="25"/>
      <c r="P70" s="25"/>
      <c r="Q70" s="25"/>
    </row>
    <row r="71" spans="1:17" ht="9" customHeight="1">
      <c r="A71" s="24"/>
      <c r="C71" s="292"/>
      <c r="D71" s="26"/>
      <c r="E71" s="26"/>
      <c r="F71" s="26"/>
      <c r="G71" s="26"/>
      <c r="H71" s="26"/>
      <c r="I71" s="26"/>
      <c r="J71" s="26"/>
      <c r="K71" s="26"/>
      <c r="L71" s="26"/>
      <c r="M71" s="25"/>
      <c r="N71" s="25"/>
      <c r="O71" s="25"/>
      <c r="P71" s="25"/>
      <c r="Q71" s="25"/>
    </row>
    <row r="72" spans="1:17" ht="9" customHeight="1">
      <c r="A72" s="24"/>
      <c r="C72" s="292"/>
      <c r="D72" s="26"/>
      <c r="E72" s="26"/>
      <c r="F72" s="26"/>
      <c r="G72" s="26"/>
      <c r="H72" s="26"/>
      <c r="I72" s="26"/>
      <c r="J72" s="26"/>
      <c r="K72" s="26"/>
      <c r="L72" s="26"/>
      <c r="M72" s="25"/>
      <c r="N72" s="25"/>
      <c r="O72" s="25"/>
      <c r="P72" s="25"/>
      <c r="Q72" s="25"/>
    </row>
    <row r="73" spans="1:17" ht="9" customHeight="1">
      <c r="A73" s="24"/>
      <c r="C73" s="292"/>
      <c r="D73" s="26"/>
      <c r="E73" s="26"/>
      <c r="F73" s="26"/>
      <c r="G73" s="26"/>
      <c r="H73" s="26"/>
      <c r="I73" s="26"/>
      <c r="J73" s="26"/>
      <c r="K73" s="26"/>
      <c r="L73" s="26"/>
      <c r="M73" s="25"/>
      <c r="N73" s="25"/>
      <c r="O73" s="25"/>
      <c r="P73" s="25"/>
      <c r="Q73" s="25"/>
    </row>
    <row r="74" spans="1:17" ht="9" customHeight="1">
      <c r="A74" s="24"/>
      <c r="C74" s="292"/>
      <c r="D74" s="26"/>
      <c r="E74" s="26"/>
      <c r="F74" s="26"/>
      <c r="G74" s="26"/>
      <c r="H74" s="26"/>
      <c r="I74" s="26"/>
      <c r="J74" s="26"/>
      <c r="K74" s="26"/>
      <c r="L74" s="26"/>
      <c r="M74" s="25"/>
      <c r="N74" s="25"/>
      <c r="O74" s="25"/>
      <c r="P74" s="25"/>
      <c r="Q74" s="25"/>
    </row>
    <row r="75" spans="1:17">
      <c r="A75" s="24"/>
      <c r="C75" s="293"/>
      <c r="D75" s="50"/>
      <c r="E75" s="50"/>
      <c r="F75" s="50"/>
      <c r="G75" s="50"/>
      <c r="H75" s="50"/>
      <c r="I75" s="50"/>
      <c r="J75" s="50"/>
      <c r="K75" s="50"/>
      <c r="L75" s="50"/>
    </row>
    <row r="76" spans="1:17">
      <c r="A76" s="24"/>
      <c r="C76" s="293"/>
      <c r="D76" s="50"/>
      <c r="E76" s="50"/>
      <c r="F76" s="50"/>
      <c r="G76" s="50"/>
      <c r="H76" s="50"/>
      <c r="I76" s="50"/>
      <c r="J76" s="50"/>
      <c r="K76" s="50"/>
      <c r="L76" s="50"/>
    </row>
    <row r="77" spans="1:17">
      <c r="A77" s="24"/>
      <c r="C77" s="293"/>
      <c r="D77" s="50"/>
      <c r="E77" s="50"/>
      <c r="F77" s="50"/>
      <c r="G77" s="50"/>
      <c r="H77" s="50"/>
      <c r="I77" s="50"/>
      <c r="J77" s="50"/>
      <c r="K77" s="50"/>
      <c r="L77" s="50"/>
    </row>
    <row r="78" spans="1:17">
      <c r="A78" s="24"/>
      <c r="C78" s="293"/>
      <c r="D78" s="50"/>
      <c r="E78" s="50"/>
      <c r="F78" s="50"/>
      <c r="G78" s="50"/>
      <c r="H78" s="50"/>
      <c r="I78" s="50"/>
      <c r="J78" s="50"/>
      <c r="K78" s="50"/>
      <c r="L78" s="50"/>
    </row>
    <row r="79" spans="1:17">
      <c r="A79" s="194"/>
      <c r="C79" s="293"/>
      <c r="D79" s="50"/>
      <c r="E79" s="50"/>
      <c r="F79" s="50"/>
      <c r="G79" s="50"/>
      <c r="H79" s="50"/>
      <c r="I79" s="50"/>
      <c r="J79" s="50"/>
      <c r="K79" s="50"/>
      <c r="L79" s="50"/>
    </row>
    <row r="80" spans="1:17">
      <c r="A80" s="196"/>
      <c r="C80" s="293"/>
      <c r="D80" s="50"/>
      <c r="E80" s="50"/>
      <c r="F80" s="50"/>
      <c r="G80" s="50"/>
      <c r="H80" s="50"/>
      <c r="I80" s="50"/>
      <c r="J80" s="50"/>
      <c r="K80" s="50"/>
      <c r="L80" s="50"/>
    </row>
    <row r="81" spans="1:12">
      <c r="A81" s="24"/>
      <c r="C81" s="293"/>
      <c r="D81" s="50"/>
      <c r="E81" s="50"/>
      <c r="F81" s="50"/>
      <c r="G81" s="50"/>
      <c r="H81" s="50"/>
      <c r="I81" s="50"/>
      <c r="J81" s="50"/>
      <c r="K81" s="50"/>
      <c r="L81" s="50"/>
    </row>
    <row r="82" spans="1:12">
      <c r="A82" s="24"/>
      <c r="C82" s="293"/>
      <c r="D82" s="50"/>
      <c r="E82" s="50"/>
      <c r="F82" s="50"/>
      <c r="G82" s="50"/>
      <c r="H82" s="50"/>
      <c r="I82" s="50"/>
      <c r="J82" s="50"/>
      <c r="K82" s="50"/>
      <c r="L82" s="50"/>
    </row>
    <row r="83" spans="1:12">
      <c r="A83" s="24"/>
      <c r="C83" s="293"/>
      <c r="D83" s="50"/>
      <c r="E83" s="50"/>
      <c r="F83" s="50"/>
      <c r="G83" s="50"/>
      <c r="H83" s="50"/>
      <c r="I83" s="50"/>
      <c r="J83" s="50"/>
      <c r="K83" s="50"/>
      <c r="L83" s="50"/>
    </row>
    <row r="84" spans="1:12">
      <c r="A84" s="24"/>
      <c r="C84" s="293"/>
      <c r="D84" s="50"/>
      <c r="E84" s="50"/>
      <c r="F84" s="50"/>
      <c r="G84" s="50"/>
      <c r="H84" s="50"/>
      <c r="I84" s="50"/>
      <c r="J84" s="50"/>
      <c r="K84" s="50"/>
      <c r="L84" s="50"/>
    </row>
    <row r="85" spans="1:12">
      <c r="A85" s="24"/>
      <c r="C85" s="293"/>
      <c r="D85" s="50"/>
      <c r="E85" s="50"/>
      <c r="F85" s="50"/>
      <c r="G85" s="50"/>
      <c r="H85" s="50"/>
      <c r="I85" s="50"/>
      <c r="J85" s="50"/>
      <c r="K85" s="50"/>
      <c r="L85" s="50"/>
    </row>
    <row r="86" spans="1:12">
      <c r="A86" s="24"/>
      <c r="C86" s="293"/>
      <c r="D86" s="50"/>
      <c r="E86" s="50"/>
      <c r="F86" s="50"/>
      <c r="G86" s="50"/>
      <c r="H86" s="50"/>
      <c r="I86" s="50"/>
      <c r="J86" s="50"/>
      <c r="K86" s="50"/>
      <c r="L86" s="50"/>
    </row>
    <row r="87" spans="1:12">
      <c r="A87" s="24"/>
      <c r="C87" s="293"/>
      <c r="D87" s="50"/>
      <c r="E87" s="50"/>
      <c r="F87" s="50"/>
      <c r="G87" s="50"/>
      <c r="H87" s="50"/>
      <c r="I87" s="50"/>
      <c r="J87" s="50"/>
      <c r="K87" s="50"/>
      <c r="L87" s="50"/>
    </row>
    <row r="88" spans="1:12">
      <c r="A88" s="24"/>
      <c r="C88" s="293"/>
      <c r="D88" s="50"/>
      <c r="E88" s="50"/>
      <c r="F88" s="50"/>
      <c r="G88" s="50"/>
      <c r="H88" s="50"/>
      <c r="I88" s="50"/>
      <c r="J88" s="50"/>
      <c r="K88" s="50"/>
      <c r="L88" s="50"/>
    </row>
    <row r="89" spans="1:12">
      <c r="A89" s="24"/>
      <c r="C89" s="293"/>
      <c r="D89" s="50"/>
      <c r="E89" s="50"/>
      <c r="F89" s="50"/>
      <c r="G89" s="50"/>
      <c r="H89" s="50"/>
      <c r="I89" s="50"/>
      <c r="J89" s="50"/>
      <c r="K89" s="50"/>
      <c r="L89" s="50"/>
    </row>
    <row r="90" spans="1:12">
      <c r="A90" s="196"/>
      <c r="C90" s="293"/>
      <c r="D90" s="50"/>
      <c r="E90" s="50"/>
      <c r="F90" s="50"/>
      <c r="G90" s="50"/>
      <c r="H90" s="50"/>
      <c r="I90" s="50"/>
      <c r="J90" s="50"/>
      <c r="K90" s="50"/>
      <c r="L90" s="50"/>
    </row>
    <row r="91" spans="1:12">
      <c r="A91" s="24"/>
      <c r="C91" s="293"/>
      <c r="D91" s="50"/>
      <c r="E91" s="50"/>
      <c r="F91" s="50"/>
      <c r="G91" s="50"/>
      <c r="H91" s="50"/>
      <c r="I91" s="50"/>
      <c r="J91" s="50"/>
      <c r="K91" s="50"/>
      <c r="L91" s="50"/>
    </row>
    <row r="92" spans="1:12">
      <c r="A92" s="24"/>
      <c r="C92" s="293"/>
      <c r="D92" s="50"/>
      <c r="E92" s="50"/>
      <c r="F92" s="50"/>
      <c r="G92" s="50"/>
      <c r="H92" s="50"/>
      <c r="I92" s="50"/>
      <c r="J92" s="50"/>
      <c r="K92" s="50"/>
      <c r="L92" s="50"/>
    </row>
    <row r="93" spans="1:12">
      <c r="A93" s="24"/>
      <c r="C93" s="293"/>
      <c r="D93" s="50"/>
      <c r="E93" s="50"/>
      <c r="F93" s="50"/>
      <c r="G93" s="50"/>
      <c r="H93" s="50"/>
      <c r="I93" s="50"/>
      <c r="J93" s="50"/>
      <c r="K93" s="50"/>
      <c r="L93" s="50"/>
    </row>
    <row r="94" spans="1:12">
      <c r="A94" s="197"/>
      <c r="C94" s="293"/>
      <c r="D94" s="50"/>
      <c r="E94" s="50"/>
      <c r="F94" s="50"/>
      <c r="G94" s="50"/>
      <c r="H94" s="50"/>
      <c r="I94" s="50"/>
      <c r="J94" s="50"/>
      <c r="K94" s="50"/>
      <c r="L94" s="50"/>
    </row>
    <row r="95" spans="1:12">
      <c r="A95" s="197"/>
      <c r="C95" s="293"/>
      <c r="D95" s="50"/>
      <c r="E95" s="50"/>
      <c r="F95" s="50"/>
      <c r="G95" s="50"/>
      <c r="H95" s="50"/>
      <c r="I95" s="50"/>
      <c r="J95" s="50"/>
      <c r="K95" s="50"/>
      <c r="L95" s="50"/>
    </row>
    <row r="96" spans="1:12">
      <c r="A96" s="197"/>
      <c r="C96" s="293"/>
      <c r="D96" s="50"/>
      <c r="E96" s="50"/>
      <c r="F96" s="50"/>
      <c r="G96" s="50"/>
      <c r="H96" s="50"/>
      <c r="I96" s="50"/>
      <c r="J96" s="50"/>
      <c r="K96" s="50"/>
      <c r="L96" s="50"/>
    </row>
    <row r="97" spans="1:12">
      <c r="A97" s="197"/>
      <c r="C97" s="293"/>
      <c r="D97" s="50"/>
      <c r="E97" s="50"/>
      <c r="F97" s="50"/>
      <c r="G97" s="50"/>
      <c r="H97" s="50"/>
      <c r="I97" s="50"/>
      <c r="J97" s="50"/>
      <c r="K97" s="50"/>
      <c r="L97" s="50"/>
    </row>
    <row r="98" spans="1:12">
      <c r="A98" s="197"/>
      <c r="C98" s="293"/>
      <c r="D98" s="50"/>
      <c r="E98" s="50"/>
      <c r="F98" s="50"/>
      <c r="G98" s="50"/>
      <c r="H98" s="50"/>
      <c r="I98" s="50"/>
      <c r="J98" s="50"/>
      <c r="K98" s="50"/>
      <c r="L98" s="50"/>
    </row>
    <row r="99" spans="1:12">
      <c r="A99" s="197"/>
      <c r="C99" s="293"/>
      <c r="D99" s="50"/>
      <c r="E99" s="50"/>
      <c r="F99" s="50"/>
      <c r="G99" s="50"/>
      <c r="H99" s="50"/>
      <c r="I99" s="50"/>
      <c r="J99" s="50"/>
      <c r="K99" s="50"/>
      <c r="L99" s="50"/>
    </row>
    <row r="100" spans="1:12">
      <c r="A100" s="197"/>
      <c r="C100" s="293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12">
      <c r="A101" s="197"/>
      <c r="C101" s="293"/>
      <c r="D101" s="50"/>
      <c r="E101" s="50"/>
      <c r="F101" s="50"/>
      <c r="G101" s="50"/>
      <c r="H101" s="50"/>
      <c r="I101" s="50"/>
      <c r="J101" s="50"/>
      <c r="K101" s="50"/>
      <c r="L101" s="50"/>
    </row>
    <row r="102" spans="1:12">
      <c r="A102" s="197"/>
      <c r="C102" s="293"/>
      <c r="D102" s="50"/>
      <c r="E102" s="50"/>
      <c r="F102" s="50"/>
      <c r="G102" s="50"/>
      <c r="H102" s="50"/>
      <c r="I102" s="50"/>
      <c r="J102" s="50"/>
      <c r="K102" s="50"/>
      <c r="L102" s="50"/>
    </row>
    <row r="103" spans="1:12">
      <c r="A103" s="198"/>
      <c r="C103" s="293"/>
      <c r="D103" s="50"/>
      <c r="E103" s="50"/>
      <c r="F103" s="50"/>
      <c r="G103" s="50"/>
      <c r="H103" s="50"/>
      <c r="I103" s="50"/>
      <c r="J103" s="50"/>
      <c r="K103" s="50"/>
      <c r="L103" s="50"/>
    </row>
    <row r="104" spans="1:12">
      <c r="A104" s="198"/>
      <c r="C104" s="293"/>
      <c r="D104" s="50"/>
      <c r="E104" s="50"/>
      <c r="F104" s="50"/>
      <c r="G104" s="50"/>
      <c r="H104" s="50"/>
      <c r="I104" s="50"/>
      <c r="J104" s="50"/>
      <c r="K104" s="50"/>
      <c r="L104" s="50"/>
    </row>
    <row r="105" spans="1:12">
      <c r="A105" s="198"/>
      <c r="C105" s="293"/>
      <c r="D105" s="50"/>
      <c r="E105" s="50"/>
      <c r="F105" s="50"/>
      <c r="G105" s="50"/>
      <c r="H105" s="50"/>
      <c r="I105" s="50"/>
      <c r="J105" s="50"/>
      <c r="K105" s="50"/>
      <c r="L105" s="50"/>
    </row>
    <row r="106" spans="1:12">
      <c r="A106" s="198"/>
      <c r="C106" s="293"/>
      <c r="D106" s="50"/>
      <c r="E106" s="50"/>
      <c r="F106" s="50"/>
      <c r="G106" s="50"/>
      <c r="H106" s="50"/>
      <c r="I106" s="50"/>
      <c r="J106" s="50"/>
      <c r="K106" s="50"/>
      <c r="L106" s="50"/>
    </row>
    <row r="107" spans="1:12">
      <c r="A107" s="198"/>
      <c r="C107" s="293"/>
      <c r="D107" s="50"/>
      <c r="E107" s="50"/>
      <c r="F107" s="50"/>
      <c r="G107" s="50"/>
      <c r="H107" s="50"/>
      <c r="I107" s="50"/>
      <c r="J107" s="50"/>
      <c r="K107" s="50"/>
      <c r="L107" s="50"/>
    </row>
    <row r="108" spans="1:12">
      <c r="A108" s="198"/>
      <c r="C108" s="293"/>
      <c r="D108" s="50"/>
      <c r="E108" s="50"/>
      <c r="F108" s="50"/>
      <c r="G108" s="50"/>
      <c r="H108" s="50"/>
      <c r="I108" s="50"/>
      <c r="J108" s="50"/>
      <c r="K108" s="50"/>
      <c r="L108" s="50"/>
    </row>
    <row r="109" spans="1:12">
      <c r="A109" s="198"/>
      <c r="C109" s="293"/>
      <c r="D109" s="50"/>
      <c r="E109" s="50"/>
      <c r="F109" s="50"/>
      <c r="G109" s="50"/>
      <c r="H109" s="50"/>
      <c r="I109" s="50"/>
      <c r="J109" s="50"/>
      <c r="K109" s="50"/>
      <c r="L109" s="50"/>
    </row>
    <row r="110" spans="1:12">
      <c r="A110" s="198"/>
      <c r="C110" s="293"/>
      <c r="D110" s="50"/>
      <c r="E110" s="50"/>
      <c r="F110" s="50"/>
      <c r="G110" s="50"/>
      <c r="H110" s="50"/>
      <c r="I110" s="50"/>
      <c r="J110" s="50"/>
      <c r="K110" s="50"/>
      <c r="L110" s="50"/>
    </row>
    <row r="111" spans="1:12">
      <c r="A111" s="198"/>
      <c r="C111" s="293"/>
      <c r="D111" s="50"/>
      <c r="E111" s="50"/>
      <c r="F111" s="50"/>
      <c r="G111" s="50"/>
      <c r="H111" s="50"/>
      <c r="I111" s="50"/>
      <c r="J111" s="50"/>
      <c r="K111" s="50"/>
      <c r="L111" s="50"/>
    </row>
    <row r="112" spans="1:12">
      <c r="A112" s="198"/>
      <c r="C112" s="293"/>
      <c r="D112" s="50"/>
      <c r="E112" s="50"/>
      <c r="F112" s="50"/>
      <c r="G112" s="50"/>
      <c r="H112" s="50"/>
      <c r="I112" s="50"/>
      <c r="J112" s="50"/>
      <c r="K112" s="50"/>
      <c r="L112" s="50"/>
    </row>
    <row r="113" spans="1:12">
      <c r="A113" s="198"/>
      <c r="C113" s="293"/>
      <c r="D113" s="50"/>
      <c r="E113" s="50"/>
      <c r="F113" s="50"/>
      <c r="G113" s="50"/>
      <c r="H113" s="50"/>
      <c r="I113" s="50"/>
      <c r="J113" s="50"/>
      <c r="K113" s="50"/>
      <c r="L113" s="50"/>
    </row>
    <row r="114" spans="1:12">
      <c r="A114" s="198"/>
      <c r="C114" s="293"/>
      <c r="D114" s="50"/>
      <c r="E114" s="50"/>
      <c r="F114" s="50"/>
      <c r="G114" s="50"/>
      <c r="H114" s="50"/>
      <c r="I114" s="50"/>
      <c r="J114" s="50"/>
      <c r="K114" s="50"/>
      <c r="L114" s="50"/>
    </row>
    <row r="115" spans="1:12">
      <c r="A115" s="198"/>
      <c r="C115" s="293"/>
      <c r="D115" s="50"/>
      <c r="E115" s="50"/>
      <c r="F115" s="50"/>
      <c r="G115" s="50"/>
      <c r="H115" s="50"/>
      <c r="I115" s="50"/>
      <c r="J115" s="50"/>
      <c r="K115" s="50"/>
      <c r="L115" s="50"/>
    </row>
    <row r="116" spans="1:12">
      <c r="A116" s="198"/>
    </row>
    <row r="117" spans="1:12">
      <c r="A117" s="198"/>
    </row>
    <row r="118" spans="1:12">
      <c r="A118" s="198"/>
    </row>
    <row r="119" spans="1:12">
      <c r="A119" s="198"/>
    </row>
    <row r="120" spans="1:12">
      <c r="A120" s="198"/>
    </row>
    <row r="121" spans="1:12">
      <c r="A121" s="198"/>
    </row>
    <row r="122" spans="1:12">
      <c r="A122" s="198"/>
    </row>
    <row r="123" spans="1:12">
      <c r="A123" s="198"/>
    </row>
    <row r="124" spans="1:12">
      <c r="A124" s="198"/>
    </row>
    <row r="125" spans="1:12">
      <c r="A125" s="198"/>
    </row>
    <row r="126" spans="1:12">
      <c r="A126" s="198"/>
    </row>
    <row r="127" spans="1:12">
      <c r="A127" s="198"/>
    </row>
    <row r="128" spans="1:12">
      <c r="A128" s="198"/>
    </row>
    <row r="129" spans="1:1">
      <c r="A129" s="198"/>
    </row>
    <row r="130" spans="1:1">
      <c r="A130" s="198"/>
    </row>
    <row r="131" spans="1:1">
      <c r="A131" s="198"/>
    </row>
    <row r="132" spans="1:1">
      <c r="A132" s="198"/>
    </row>
    <row r="133" spans="1:1">
      <c r="A133" s="198"/>
    </row>
    <row r="134" spans="1:1">
      <c r="A134" s="198"/>
    </row>
    <row r="135" spans="1:1">
      <c r="A135" s="198"/>
    </row>
    <row r="136" spans="1:1">
      <c r="A136" s="198"/>
    </row>
    <row r="137" spans="1:1">
      <c r="A137" s="198"/>
    </row>
    <row r="138" spans="1:1">
      <c r="A138" s="198"/>
    </row>
    <row r="139" spans="1:1">
      <c r="A139" s="198"/>
    </row>
    <row r="140" spans="1:1">
      <c r="A140" s="198"/>
    </row>
    <row r="141" spans="1:1">
      <c r="A141" s="198"/>
    </row>
    <row r="142" spans="1:1">
      <c r="A142" s="198"/>
    </row>
    <row r="143" spans="1:1">
      <c r="A143" s="198"/>
    </row>
    <row r="144" spans="1:1">
      <c r="A144" s="198"/>
    </row>
    <row r="145" spans="1:1">
      <c r="A145" s="198"/>
    </row>
    <row r="146" spans="1:1">
      <c r="A146" s="198"/>
    </row>
    <row r="147" spans="1:1">
      <c r="A147" s="198"/>
    </row>
    <row r="148" spans="1:1">
      <c r="A148" s="198"/>
    </row>
    <row r="149" spans="1:1">
      <c r="A149" s="198"/>
    </row>
    <row r="150" spans="1:1">
      <c r="A150" s="198"/>
    </row>
    <row r="151" spans="1:1">
      <c r="A151" s="198"/>
    </row>
    <row r="152" spans="1:1">
      <c r="A152" s="198"/>
    </row>
    <row r="153" spans="1:1">
      <c r="A153" s="198"/>
    </row>
    <row r="154" spans="1:1">
      <c r="A154" s="198"/>
    </row>
    <row r="155" spans="1:1">
      <c r="A155" s="198"/>
    </row>
    <row r="156" spans="1:1">
      <c r="A156" s="198"/>
    </row>
    <row r="157" spans="1:1">
      <c r="A157" s="198"/>
    </row>
    <row r="158" spans="1:1">
      <c r="A158" s="198"/>
    </row>
    <row r="159" spans="1:1">
      <c r="A159" s="198"/>
    </row>
    <row r="160" spans="1:1">
      <c r="A160" s="198"/>
    </row>
    <row r="161" spans="1:1">
      <c r="A161" s="198"/>
    </row>
    <row r="162" spans="1:1">
      <c r="A162" s="198"/>
    </row>
    <row r="163" spans="1:1">
      <c r="A163" s="198"/>
    </row>
    <row r="164" spans="1:1">
      <c r="A164" s="198"/>
    </row>
    <row r="165" spans="1:1">
      <c r="A165" s="198"/>
    </row>
    <row r="166" spans="1:1">
      <c r="A166" s="198"/>
    </row>
    <row r="167" spans="1:1">
      <c r="A167" s="198"/>
    </row>
    <row r="168" spans="1:1">
      <c r="A168" s="198"/>
    </row>
    <row r="169" spans="1:1">
      <c r="A169" s="198"/>
    </row>
    <row r="170" spans="1:1">
      <c r="A170" s="198"/>
    </row>
    <row r="171" spans="1:1">
      <c r="A171" s="198"/>
    </row>
    <row r="172" spans="1:1">
      <c r="A172" s="198"/>
    </row>
    <row r="173" spans="1:1">
      <c r="A173" s="198"/>
    </row>
    <row r="174" spans="1:1">
      <c r="A174" s="198"/>
    </row>
    <row r="175" spans="1:1">
      <c r="A175" s="198"/>
    </row>
    <row r="176" spans="1:1">
      <c r="A176" s="198"/>
    </row>
    <row r="177" spans="1:1">
      <c r="A177" s="198"/>
    </row>
    <row r="178" spans="1:1">
      <c r="A178" s="198"/>
    </row>
    <row r="179" spans="1:1">
      <c r="A179" s="198"/>
    </row>
    <row r="180" spans="1:1">
      <c r="A180" s="198"/>
    </row>
    <row r="181" spans="1:1">
      <c r="A181" s="198"/>
    </row>
    <row r="182" spans="1:1">
      <c r="A182" s="198"/>
    </row>
    <row r="183" spans="1:1">
      <c r="A183" s="198"/>
    </row>
    <row r="184" spans="1:1">
      <c r="A184" s="198"/>
    </row>
    <row r="185" spans="1:1">
      <c r="A185" s="198"/>
    </row>
    <row r="186" spans="1:1">
      <c r="A186" s="198"/>
    </row>
    <row r="187" spans="1:1">
      <c r="A187" s="198"/>
    </row>
    <row r="188" spans="1:1">
      <c r="A188" s="198"/>
    </row>
    <row r="189" spans="1:1">
      <c r="A189" s="198"/>
    </row>
    <row r="190" spans="1:1">
      <c r="A190" s="198"/>
    </row>
    <row r="191" spans="1:1">
      <c r="A191" s="198"/>
    </row>
    <row r="192" spans="1:1">
      <c r="A192" s="198"/>
    </row>
    <row r="193" spans="1:1">
      <c r="A193" s="198"/>
    </row>
    <row r="194" spans="1:1">
      <c r="A194" s="198"/>
    </row>
    <row r="195" spans="1:1">
      <c r="A195" s="198"/>
    </row>
    <row r="196" spans="1:1">
      <c r="A196" s="198"/>
    </row>
    <row r="197" spans="1:1">
      <c r="A197" s="198"/>
    </row>
    <row r="198" spans="1:1">
      <c r="A198" s="198"/>
    </row>
    <row r="199" spans="1:1">
      <c r="A199" s="198"/>
    </row>
    <row r="200" spans="1:1">
      <c r="A200" s="198"/>
    </row>
    <row r="201" spans="1:1">
      <c r="A201" s="198"/>
    </row>
    <row r="202" spans="1:1">
      <c r="A202" s="198"/>
    </row>
    <row r="203" spans="1:1">
      <c r="A203" s="198"/>
    </row>
    <row r="204" spans="1:1">
      <c r="A204" s="198"/>
    </row>
    <row r="205" spans="1:1">
      <c r="A205" s="198"/>
    </row>
    <row r="206" spans="1:1">
      <c r="A206" s="198"/>
    </row>
    <row r="207" spans="1:1">
      <c r="A207" s="198"/>
    </row>
    <row r="208" spans="1:1">
      <c r="A208" s="198"/>
    </row>
    <row r="209" spans="1:1">
      <c r="A209" s="198"/>
    </row>
    <row r="210" spans="1:1">
      <c r="A210" s="198"/>
    </row>
    <row r="211" spans="1:1">
      <c r="A211" s="198"/>
    </row>
    <row r="212" spans="1:1">
      <c r="A212" s="198"/>
    </row>
    <row r="213" spans="1:1">
      <c r="A213" s="198"/>
    </row>
    <row r="214" spans="1:1">
      <c r="A214" s="198"/>
    </row>
    <row r="215" spans="1:1">
      <c r="A215" s="198"/>
    </row>
    <row r="216" spans="1:1">
      <c r="A216" s="27"/>
    </row>
    <row r="217" spans="1:1">
      <c r="A217" s="27"/>
    </row>
    <row r="218" spans="1:1">
      <c r="A218" s="27"/>
    </row>
    <row r="219" spans="1:1">
      <c r="A219" s="27"/>
    </row>
    <row r="220" spans="1:1">
      <c r="A220" s="27"/>
    </row>
    <row r="221" spans="1:1">
      <c r="A221" s="27"/>
    </row>
    <row r="222" spans="1:1">
      <c r="A222" s="27"/>
    </row>
    <row r="223" spans="1:1">
      <c r="A223" s="27"/>
    </row>
    <row r="224" spans="1:1">
      <c r="A224" s="27"/>
    </row>
    <row r="225" spans="1:1">
      <c r="A225" s="27"/>
    </row>
    <row r="226" spans="1:1">
      <c r="A226" s="27"/>
    </row>
    <row r="227" spans="1:1">
      <c r="A227" s="27"/>
    </row>
    <row r="228" spans="1:1">
      <c r="A228" s="27"/>
    </row>
    <row r="229" spans="1:1">
      <c r="A229" s="27"/>
    </row>
    <row r="230" spans="1:1">
      <c r="A230" s="27"/>
    </row>
    <row r="231" spans="1:1">
      <c r="A231" s="27"/>
    </row>
    <row r="232" spans="1:1">
      <c r="A232" s="27"/>
    </row>
    <row r="233" spans="1:1">
      <c r="A233" s="27"/>
    </row>
    <row r="234" spans="1:1">
      <c r="A234" s="27"/>
    </row>
    <row r="235" spans="1:1">
      <c r="A235" s="27"/>
    </row>
    <row r="236" spans="1:1">
      <c r="A236" s="27"/>
    </row>
    <row r="237" spans="1:1">
      <c r="A237" s="27"/>
    </row>
    <row r="238" spans="1:1">
      <c r="A238" s="27"/>
    </row>
    <row r="239" spans="1:1">
      <c r="A239" s="27"/>
    </row>
    <row r="240" spans="1:1">
      <c r="A240" s="27"/>
    </row>
    <row r="241" spans="1:1">
      <c r="A241" s="27"/>
    </row>
    <row r="242" spans="1:1">
      <c r="A242" s="27"/>
    </row>
    <row r="243" spans="1:1">
      <c r="A243" s="27"/>
    </row>
    <row r="244" spans="1:1">
      <c r="A244" s="27"/>
    </row>
    <row r="245" spans="1:1">
      <c r="A245" s="27"/>
    </row>
    <row r="246" spans="1:1">
      <c r="A246" s="27"/>
    </row>
    <row r="247" spans="1:1">
      <c r="A247" s="27"/>
    </row>
    <row r="248" spans="1:1">
      <c r="A248" s="27"/>
    </row>
    <row r="249" spans="1:1">
      <c r="A249" s="27"/>
    </row>
    <row r="250" spans="1:1">
      <c r="A250" s="27"/>
    </row>
    <row r="251" spans="1:1">
      <c r="A251" s="27"/>
    </row>
    <row r="252" spans="1:1">
      <c r="A252" s="27"/>
    </row>
    <row r="253" spans="1:1">
      <c r="A253" s="27"/>
    </row>
    <row r="254" spans="1:1">
      <c r="A254" s="27"/>
    </row>
    <row r="255" spans="1:1">
      <c r="A255" s="27"/>
    </row>
    <row r="256" spans="1:1">
      <c r="A256" s="27"/>
    </row>
    <row r="257" spans="1:1">
      <c r="A257" s="27"/>
    </row>
    <row r="258" spans="1:1">
      <c r="A258" s="27"/>
    </row>
    <row r="259" spans="1:1">
      <c r="A259" s="27"/>
    </row>
    <row r="260" spans="1:1">
      <c r="A260" s="27"/>
    </row>
    <row r="261" spans="1:1">
      <c r="A261" s="27"/>
    </row>
    <row r="262" spans="1:1">
      <c r="A262" s="27"/>
    </row>
    <row r="263" spans="1:1">
      <c r="A263" s="27"/>
    </row>
    <row r="264" spans="1:1">
      <c r="A264" s="27"/>
    </row>
    <row r="265" spans="1:1">
      <c r="A265" s="27"/>
    </row>
    <row r="266" spans="1:1">
      <c r="A266" s="27"/>
    </row>
    <row r="267" spans="1:1">
      <c r="A267" s="27"/>
    </row>
    <row r="268" spans="1:1">
      <c r="A268" s="27"/>
    </row>
    <row r="269" spans="1:1">
      <c r="A269" s="27"/>
    </row>
    <row r="270" spans="1:1">
      <c r="A270" s="27"/>
    </row>
    <row r="271" spans="1:1">
      <c r="A271" s="27"/>
    </row>
    <row r="272" spans="1:1">
      <c r="A272" s="27"/>
    </row>
    <row r="273" spans="1:1">
      <c r="A273" s="27"/>
    </row>
    <row r="274" spans="1:1">
      <c r="A274" s="27"/>
    </row>
    <row r="275" spans="1:1">
      <c r="A275" s="27"/>
    </row>
    <row r="276" spans="1:1">
      <c r="A276" s="27"/>
    </row>
    <row r="277" spans="1:1">
      <c r="A277" s="27"/>
    </row>
    <row r="278" spans="1:1">
      <c r="A278" s="27"/>
    </row>
    <row r="279" spans="1:1">
      <c r="A279" s="27"/>
    </row>
    <row r="280" spans="1:1">
      <c r="A280" s="27"/>
    </row>
    <row r="281" spans="1:1">
      <c r="A281" s="27"/>
    </row>
    <row r="282" spans="1:1">
      <c r="A282" s="27"/>
    </row>
    <row r="283" spans="1:1">
      <c r="A283" s="27"/>
    </row>
    <row r="284" spans="1:1">
      <c r="A284" s="27"/>
    </row>
    <row r="285" spans="1:1">
      <c r="A285" s="27"/>
    </row>
    <row r="286" spans="1:1">
      <c r="A286" s="27"/>
    </row>
    <row r="287" spans="1:1">
      <c r="A287" s="27"/>
    </row>
    <row r="288" spans="1:1">
      <c r="A288" s="27"/>
    </row>
    <row r="289" spans="1:1">
      <c r="A289" s="27"/>
    </row>
    <row r="290" spans="1:1">
      <c r="A290" s="27"/>
    </row>
    <row r="291" spans="1:1">
      <c r="A291" s="27"/>
    </row>
    <row r="292" spans="1:1">
      <c r="A292" s="27"/>
    </row>
    <row r="293" spans="1:1">
      <c r="A293" s="27"/>
    </row>
    <row r="294" spans="1:1">
      <c r="A294" s="27"/>
    </row>
    <row r="295" spans="1:1">
      <c r="A295" s="27"/>
    </row>
    <row r="296" spans="1:1">
      <c r="A296" s="27"/>
    </row>
    <row r="297" spans="1:1">
      <c r="A297" s="27"/>
    </row>
    <row r="298" spans="1:1">
      <c r="A298" s="27"/>
    </row>
    <row r="299" spans="1:1">
      <c r="A299" s="27"/>
    </row>
    <row r="300" spans="1:1">
      <c r="A300" s="27"/>
    </row>
    <row r="301" spans="1:1">
      <c r="A301" s="27"/>
    </row>
    <row r="302" spans="1:1">
      <c r="A302" s="27"/>
    </row>
    <row r="303" spans="1:1">
      <c r="A303" s="27"/>
    </row>
    <row r="304" spans="1:1">
      <c r="A304" s="27"/>
    </row>
    <row r="305" spans="1:1">
      <c r="A305" s="27"/>
    </row>
    <row r="306" spans="1:1">
      <c r="A306" s="27"/>
    </row>
    <row r="307" spans="1:1">
      <c r="A307" s="27"/>
    </row>
    <row r="308" spans="1:1">
      <c r="A308" s="27"/>
    </row>
    <row r="309" spans="1:1">
      <c r="A309" s="27"/>
    </row>
    <row r="310" spans="1:1">
      <c r="A310" s="27"/>
    </row>
    <row r="311" spans="1:1">
      <c r="A311" s="27"/>
    </row>
    <row r="312" spans="1:1">
      <c r="A312" s="27"/>
    </row>
    <row r="313" spans="1:1">
      <c r="A313" s="27"/>
    </row>
    <row r="314" spans="1:1">
      <c r="A314" s="27"/>
    </row>
    <row r="315" spans="1:1">
      <c r="A315" s="27"/>
    </row>
    <row r="316" spans="1:1">
      <c r="A316" s="27"/>
    </row>
    <row r="317" spans="1:1">
      <c r="A317" s="27"/>
    </row>
    <row r="318" spans="1:1">
      <c r="A318" s="27"/>
    </row>
    <row r="319" spans="1:1">
      <c r="A319" s="27"/>
    </row>
    <row r="320" spans="1:1">
      <c r="A320" s="27"/>
    </row>
    <row r="321" spans="1:1">
      <c r="A321" s="27"/>
    </row>
    <row r="322" spans="1:1">
      <c r="A322" s="27"/>
    </row>
    <row r="323" spans="1:1">
      <c r="A323" s="27"/>
    </row>
    <row r="324" spans="1:1">
      <c r="A324" s="27"/>
    </row>
    <row r="325" spans="1:1">
      <c r="A325" s="27"/>
    </row>
    <row r="326" spans="1:1">
      <c r="A326" s="27"/>
    </row>
    <row r="327" spans="1:1">
      <c r="A327" s="27"/>
    </row>
    <row r="328" spans="1:1">
      <c r="A328" s="27"/>
    </row>
    <row r="329" spans="1:1">
      <c r="A329" s="27"/>
    </row>
    <row r="330" spans="1:1">
      <c r="A330" s="27"/>
    </row>
    <row r="331" spans="1:1">
      <c r="A331" s="27"/>
    </row>
    <row r="332" spans="1:1">
      <c r="A332" s="27"/>
    </row>
    <row r="333" spans="1:1">
      <c r="A333" s="27"/>
    </row>
    <row r="334" spans="1:1">
      <c r="A334" s="27"/>
    </row>
    <row r="335" spans="1:1">
      <c r="A335" s="27"/>
    </row>
    <row r="336" spans="1:1">
      <c r="A336" s="27"/>
    </row>
    <row r="337" spans="1:1">
      <c r="A337" s="27"/>
    </row>
    <row r="338" spans="1:1">
      <c r="A338" s="27"/>
    </row>
    <row r="339" spans="1:1">
      <c r="A339" s="27"/>
    </row>
    <row r="340" spans="1:1">
      <c r="A340" s="27"/>
    </row>
    <row r="341" spans="1:1">
      <c r="A341" s="27"/>
    </row>
    <row r="342" spans="1:1">
      <c r="A342" s="27"/>
    </row>
    <row r="343" spans="1:1">
      <c r="A343" s="27"/>
    </row>
    <row r="344" spans="1:1">
      <c r="A344" s="27"/>
    </row>
    <row r="345" spans="1:1">
      <c r="A345" s="27"/>
    </row>
    <row r="346" spans="1:1">
      <c r="A346" s="27"/>
    </row>
    <row r="347" spans="1:1">
      <c r="A347" s="27"/>
    </row>
    <row r="348" spans="1:1">
      <c r="A348" s="27"/>
    </row>
    <row r="349" spans="1:1">
      <c r="A349" s="27"/>
    </row>
    <row r="350" spans="1:1">
      <c r="A350" s="27"/>
    </row>
    <row r="351" spans="1:1">
      <c r="A351" s="27"/>
    </row>
    <row r="352" spans="1:1">
      <c r="A352" s="27"/>
    </row>
    <row r="353" spans="1:1">
      <c r="A353" s="27"/>
    </row>
    <row r="354" spans="1:1">
      <c r="A354" s="27"/>
    </row>
    <row r="355" spans="1:1">
      <c r="A355" s="27"/>
    </row>
    <row r="356" spans="1:1">
      <c r="A356" s="27"/>
    </row>
    <row r="357" spans="1:1">
      <c r="A357" s="27"/>
    </row>
    <row r="358" spans="1:1">
      <c r="A358" s="27"/>
    </row>
    <row r="359" spans="1:1">
      <c r="A359" s="27"/>
    </row>
    <row r="360" spans="1:1">
      <c r="A360" s="27"/>
    </row>
    <row r="361" spans="1:1">
      <c r="A361" s="27"/>
    </row>
    <row r="362" spans="1:1">
      <c r="A362" s="27"/>
    </row>
    <row r="363" spans="1:1">
      <c r="A363" s="27"/>
    </row>
    <row r="364" spans="1:1">
      <c r="A364" s="27"/>
    </row>
    <row r="365" spans="1:1">
      <c r="A365" s="27"/>
    </row>
    <row r="366" spans="1:1">
      <c r="A366" s="27"/>
    </row>
    <row r="367" spans="1:1">
      <c r="A367" s="27"/>
    </row>
    <row r="368" spans="1:1">
      <c r="A368" s="27"/>
    </row>
    <row r="369" spans="1:1">
      <c r="A369" s="27"/>
    </row>
    <row r="370" spans="1:1">
      <c r="A370" s="27"/>
    </row>
    <row r="371" spans="1:1">
      <c r="A371" s="27"/>
    </row>
    <row r="372" spans="1:1">
      <c r="A372" s="27"/>
    </row>
    <row r="373" spans="1:1">
      <c r="A373" s="27"/>
    </row>
    <row r="374" spans="1:1">
      <c r="A374" s="27"/>
    </row>
    <row r="375" spans="1:1">
      <c r="A375" s="27"/>
    </row>
    <row r="376" spans="1:1">
      <c r="A376" s="27"/>
    </row>
    <row r="377" spans="1:1">
      <c r="A377" s="27"/>
    </row>
    <row r="378" spans="1:1">
      <c r="A378" s="27"/>
    </row>
    <row r="379" spans="1:1">
      <c r="A379" s="27"/>
    </row>
    <row r="380" spans="1:1">
      <c r="A380" s="27"/>
    </row>
    <row r="381" spans="1:1">
      <c r="A381" s="27"/>
    </row>
    <row r="382" spans="1:1">
      <c r="A382" s="27"/>
    </row>
    <row r="383" spans="1:1">
      <c r="A383" s="27"/>
    </row>
    <row r="384" spans="1:1">
      <c r="A384" s="27"/>
    </row>
    <row r="385" spans="1:1">
      <c r="A385" s="27"/>
    </row>
    <row r="386" spans="1:1">
      <c r="A386" s="27"/>
    </row>
    <row r="387" spans="1:1">
      <c r="A387" s="27"/>
    </row>
    <row r="388" spans="1:1">
      <c r="A388" s="27"/>
    </row>
    <row r="389" spans="1:1">
      <c r="A389" s="27"/>
    </row>
    <row r="390" spans="1:1">
      <c r="A390" s="27"/>
    </row>
    <row r="391" spans="1:1">
      <c r="A391" s="27"/>
    </row>
    <row r="392" spans="1:1">
      <c r="A392" s="27"/>
    </row>
    <row r="393" spans="1:1">
      <c r="A393" s="27"/>
    </row>
    <row r="394" spans="1:1">
      <c r="A394" s="27"/>
    </row>
    <row r="395" spans="1:1">
      <c r="A395" s="27"/>
    </row>
    <row r="396" spans="1:1">
      <c r="A396" s="27"/>
    </row>
    <row r="397" spans="1:1">
      <c r="A397" s="27"/>
    </row>
    <row r="398" spans="1:1">
      <c r="A398" s="27"/>
    </row>
    <row r="399" spans="1:1">
      <c r="A399" s="27"/>
    </row>
    <row r="400" spans="1:1">
      <c r="A400" s="27"/>
    </row>
    <row r="401" spans="1:1">
      <c r="A401" s="27"/>
    </row>
    <row r="402" spans="1:1">
      <c r="A402" s="27"/>
    </row>
    <row r="403" spans="1:1">
      <c r="A403" s="27"/>
    </row>
    <row r="404" spans="1:1">
      <c r="A404" s="27"/>
    </row>
    <row r="405" spans="1:1">
      <c r="A405" s="27"/>
    </row>
    <row r="406" spans="1:1">
      <c r="A406" s="27"/>
    </row>
    <row r="407" spans="1:1">
      <c r="A407" s="27"/>
    </row>
    <row r="408" spans="1:1">
      <c r="A408" s="27"/>
    </row>
    <row r="409" spans="1:1">
      <c r="A409" s="27"/>
    </row>
    <row r="410" spans="1:1">
      <c r="A410" s="27"/>
    </row>
    <row r="411" spans="1:1">
      <c r="A411" s="27"/>
    </row>
    <row r="412" spans="1:1">
      <c r="A412" s="27"/>
    </row>
    <row r="413" spans="1:1">
      <c r="A413" s="27"/>
    </row>
    <row r="414" spans="1:1">
      <c r="A414" s="27"/>
    </row>
    <row r="415" spans="1:1">
      <c r="A415" s="27"/>
    </row>
    <row r="416" spans="1:1">
      <c r="A416" s="27"/>
    </row>
    <row r="417" spans="1:1">
      <c r="A417" s="27"/>
    </row>
    <row r="418" spans="1:1">
      <c r="A418" s="27"/>
    </row>
    <row r="419" spans="1:1">
      <c r="A419" s="27"/>
    </row>
    <row r="420" spans="1:1">
      <c r="A420" s="27"/>
    </row>
    <row r="421" spans="1:1">
      <c r="A421" s="27"/>
    </row>
    <row r="422" spans="1:1">
      <c r="A422" s="27"/>
    </row>
    <row r="423" spans="1:1">
      <c r="A423" s="27"/>
    </row>
    <row r="424" spans="1:1">
      <c r="A424" s="27"/>
    </row>
    <row r="425" spans="1:1">
      <c r="A425" s="27"/>
    </row>
    <row r="426" spans="1:1">
      <c r="A426" s="27"/>
    </row>
    <row r="427" spans="1:1">
      <c r="A427" s="27"/>
    </row>
    <row r="428" spans="1:1">
      <c r="A428" s="27"/>
    </row>
    <row r="429" spans="1:1">
      <c r="A429" s="27"/>
    </row>
    <row r="430" spans="1:1">
      <c r="A430" s="27"/>
    </row>
    <row r="431" spans="1:1">
      <c r="A431" s="27"/>
    </row>
    <row r="432" spans="1:1">
      <c r="A432" s="27"/>
    </row>
    <row r="433" spans="1:1">
      <c r="A433" s="27"/>
    </row>
    <row r="434" spans="1:1">
      <c r="A434" s="27"/>
    </row>
    <row r="435" spans="1:1">
      <c r="A435" s="27"/>
    </row>
    <row r="436" spans="1:1">
      <c r="A436" s="27"/>
    </row>
    <row r="437" spans="1:1">
      <c r="A437" s="27"/>
    </row>
    <row r="438" spans="1:1">
      <c r="A438" s="27"/>
    </row>
    <row r="439" spans="1:1">
      <c r="A439" s="27"/>
    </row>
    <row r="440" spans="1:1">
      <c r="A440" s="27"/>
    </row>
    <row r="441" spans="1:1">
      <c r="A441" s="27"/>
    </row>
    <row r="442" spans="1:1">
      <c r="A442" s="27"/>
    </row>
    <row r="443" spans="1:1">
      <c r="A443" s="27"/>
    </row>
    <row r="444" spans="1:1">
      <c r="A444" s="27"/>
    </row>
    <row r="445" spans="1:1">
      <c r="A445" s="27"/>
    </row>
    <row r="446" spans="1:1">
      <c r="A446" s="27"/>
    </row>
    <row r="447" spans="1:1">
      <c r="A447" s="27"/>
    </row>
    <row r="448" spans="1:1">
      <c r="A448" s="27"/>
    </row>
    <row r="449" spans="1:1">
      <c r="A449" s="27"/>
    </row>
    <row r="450" spans="1:1">
      <c r="A450" s="27"/>
    </row>
    <row r="451" spans="1:1">
      <c r="A451" s="27"/>
    </row>
    <row r="452" spans="1:1">
      <c r="A452" s="27"/>
    </row>
    <row r="453" spans="1:1">
      <c r="A453" s="27"/>
    </row>
    <row r="454" spans="1:1">
      <c r="A454" s="27"/>
    </row>
    <row r="455" spans="1:1">
      <c r="A455" s="27"/>
    </row>
    <row r="456" spans="1:1">
      <c r="A456" s="27"/>
    </row>
    <row r="457" spans="1:1">
      <c r="A457" s="27"/>
    </row>
    <row r="458" spans="1:1">
      <c r="A458" s="27"/>
    </row>
    <row r="459" spans="1:1">
      <c r="A459" s="27"/>
    </row>
    <row r="460" spans="1:1">
      <c r="A460" s="27"/>
    </row>
    <row r="461" spans="1:1">
      <c r="A461" s="27"/>
    </row>
    <row r="462" spans="1:1">
      <c r="A462" s="27"/>
    </row>
    <row r="463" spans="1:1">
      <c r="A463" s="27"/>
    </row>
    <row r="464" spans="1:1">
      <c r="A464" s="27"/>
    </row>
    <row r="465" spans="1:1">
      <c r="A465" s="27"/>
    </row>
    <row r="466" spans="1:1">
      <c r="A466" s="27"/>
    </row>
    <row r="467" spans="1:1">
      <c r="A467" s="27"/>
    </row>
    <row r="468" spans="1:1">
      <c r="A468" s="27"/>
    </row>
    <row r="469" spans="1:1">
      <c r="A469" s="27"/>
    </row>
    <row r="470" spans="1:1">
      <c r="A470" s="27"/>
    </row>
    <row r="471" spans="1:1">
      <c r="A471" s="27"/>
    </row>
    <row r="472" spans="1:1">
      <c r="A472" s="27"/>
    </row>
    <row r="473" spans="1:1">
      <c r="A473" s="27"/>
    </row>
    <row r="474" spans="1:1">
      <c r="A474" s="27"/>
    </row>
    <row r="475" spans="1:1">
      <c r="A475" s="27"/>
    </row>
    <row r="476" spans="1:1">
      <c r="A476" s="27"/>
    </row>
    <row r="477" spans="1:1">
      <c r="A477" s="27"/>
    </row>
    <row r="478" spans="1:1">
      <c r="A478" s="27"/>
    </row>
    <row r="479" spans="1:1">
      <c r="A479" s="27"/>
    </row>
    <row r="480" spans="1:1">
      <c r="A480" s="27"/>
    </row>
    <row r="481" spans="1:1">
      <c r="A481" s="27"/>
    </row>
    <row r="482" spans="1:1">
      <c r="A482" s="27"/>
    </row>
    <row r="483" spans="1:1">
      <c r="A483" s="27"/>
    </row>
    <row r="484" spans="1:1">
      <c r="A484" s="27"/>
    </row>
    <row r="485" spans="1:1">
      <c r="A485" s="27"/>
    </row>
    <row r="486" spans="1:1">
      <c r="A486" s="27"/>
    </row>
    <row r="487" spans="1:1">
      <c r="A487" s="27"/>
    </row>
    <row r="488" spans="1:1">
      <c r="A488" s="27"/>
    </row>
    <row r="489" spans="1:1">
      <c r="A489" s="27"/>
    </row>
    <row r="490" spans="1:1">
      <c r="A490" s="27"/>
    </row>
    <row r="491" spans="1:1">
      <c r="A491" s="27"/>
    </row>
    <row r="492" spans="1:1">
      <c r="A492" s="27"/>
    </row>
    <row r="493" spans="1:1">
      <c r="A493" s="27"/>
    </row>
    <row r="494" spans="1:1">
      <c r="A494" s="27"/>
    </row>
    <row r="495" spans="1:1">
      <c r="A495" s="27"/>
    </row>
    <row r="496" spans="1:1">
      <c r="A496" s="27"/>
    </row>
    <row r="497" spans="1:1">
      <c r="A497" s="27"/>
    </row>
    <row r="498" spans="1:1">
      <c r="A498" s="27"/>
    </row>
    <row r="499" spans="1:1">
      <c r="A499" s="27"/>
    </row>
    <row r="500" spans="1:1">
      <c r="A500" s="27"/>
    </row>
    <row r="501" spans="1:1">
      <c r="A501" s="27"/>
    </row>
    <row r="502" spans="1:1">
      <c r="A502" s="27"/>
    </row>
    <row r="503" spans="1:1">
      <c r="A503" s="27"/>
    </row>
    <row r="504" spans="1:1">
      <c r="A504" s="27"/>
    </row>
    <row r="505" spans="1:1">
      <c r="A505" s="27"/>
    </row>
    <row r="506" spans="1:1">
      <c r="A506" s="27"/>
    </row>
    <row r="507" spans="1:1">
      <c r="A507" s="27"/>
    </row>
    <row r="508" spans="1:1">
      <c r="A508" s="27"/>
    </row>
    <row r="509" spans="1:1">
      <c r="A509" s="27"/>
    </row>
    <row r="510" spans="1:1">
      <c r="A510" s="27"/>
    </row>
    <row r="511" spans="1:1">
      <c r="A511" s="27"/>
    </row>
    <row r="512" spans="1:1">
      <c r="A512" s="27"/>
    </row>
    <row r="513" spans="1:1">
      <c r="A513" s="27"/>
    </row>
    <row r="514" spans="1:1">
      <c r="A514" s="27"/>
    </row>
    <row r="515" spans="1:1">
      <c r="A515" s="27"/>
    </row>
    <row r="516" spans="1:1">
      <c r="A516" s="27"/>
    </row>
    <row r="517" spans="1:1">
      <c r="A517" s="27"/>
    </row>
    <row r="518" spans="1:1">
      <c r="A518" s="27"/>
    </row>
    <row r="519" spans="1:1">
      <c r="A519" s="27"/>
    </row>
    <row r="520" spans="1:1">
      <c r="A520" s="27"/>
    </row>
    <row r="521" spans="1:1">
      <c r="A521" s="27"/>
    </row>
    <row r="522" spans="1:1">
      <c r="A522" s="27"/>
    </row>
    <row r="523" spans="1:1">
      <c r="A523" s="27"/>
    </row>
    <row r="524" spans="1:1">
      <c r="A524" s="27"/>
    </row>
    <row r="525" spans="1:1">
      <c r="A525" s="27"/>
    </row>
    <row r="526" spans="1:1">
      <c r="A526" s="27"/>
    </row>
    <row r="527" spans="1:1">
      <c r="A527" s="27"/>
    </row>
    <row r="528" spans="1:1">
      <c r="A528" s="27"/>
    </row>
    <row r="529" spans="1:1">
      <c r="A529" s="27"/>
    </row>
    <row r="530" spans="1:1">
      <c r="A530" s="27"/>
    </row>
    <row r="531" spans="1:1">
      <c r="A531" s="27"/>
    </row>
    <row r="532" spans="1:1">
      <c r="A532" s="27"/>
    </row>
    <row r="533" spans="1:1">
      <c r="A533" s="27"/>
    </row>
    <row r="534" spans="1:1">
      <c r="A534" s="27"/>
    </row>
    <row r="535" spans="1:1">
      <c r="A535" s="27"/>
    </row>
    <row r="536" spans="1:1">
      <c r="A536" s="27"/>
    </row>
    <row r="537" spans="1:1">
      <c r="A537" s="27"/>
    </row>
    <row r="538" spans="1:1">
      <c r="A538" s="27"/>
    </row>
    <row r="539" spans="1:1">
      <c r="A539" s="27"/>
    </row>
    <row r="540" spans="1:1">
      <c r="A540" s="27"/>
    </row>
    <row r="541" spans="1:1">
      <c r="A541" s="27"/>
    </row>
    <row r="542" spans="1:1">
      <c r="A542" s="27"/>
    </row>
    <row r="543" spans="1:1">
      <c r="A543" s="27"/>
    </row>
    <row r="544" spans="1:1">
      <c r="A544" s="27"/>
    </row>
    <row r="545" spans="1:1">
      <c r="A545" s="27"/>
    </row>
    <row r="546" spans="1:1">
      <c r="A546" s="27"/>
    </row>
    <row r="547" spans="1:1">
      <c r="A547" s="27"/>
    </row>
    <row r="548" spans="1:1">
      <c r="A548" s="27"/>
    </row>
    <row r="549" spans="1:1">
      <c r="A549" s="27"/>
    </row>
    <row r="550" spans="1:1">
      <c r="A550" s="27"/>
    </row>
    <row r="551" spans="1:1">
      <c r="A551" s="27"/>
    </row>
    <row r="552" spans="1:1">
      <c r="A552" s="27"/>
    </row>
    <row r="553" spans="1:1">
      <c r="A553" s="27"/>
    </row>
    <row r="554" spans="1:1">
      <c r="A554" s="27"/>
    </row>
    <row r="555" spans="1:1">
      <c r="A555" s="27"/>
    </row>
    <row r="556" spans="1:1">
      <c r="A556" s="27"/>
    </row>
    <row r="557" spans="1:1">
      <c r="A557" s="27"/>
    </row>
    <row r="558" spans="1:1">
      <c r="A558" s="27"/>
    </row>
    <row r="559" spans="1:1">
      <c r="A559" s="27"/>
    </row>
    <row r="560" spans="1:1">
      <c r="A560" s="27"/>
    </row>
    <row r="561" spans="1:1">
      <c r="A561" s="27"/>
    </row>
    <row r="562" spans="1:1">
      <c r="A562" s="27"/>
    </row>
    <row r="563" spans="1:1">
      <c r="A563" s="27"/>
    </row>
    <row r="564" spans="1:1">
      <c r="A564" s="27"/>
    </row>
    <row r="565" spans="1:1">
      <c r="A565" s="27"/>
    </row>
    <row r="566" spans="1:1">
      <c r="A566" s="27"/>
    </row>
    <row r="567" spans="1:1">
      <c r="A567" s="27"/>
    </row>
    <row r="568" spans="1:1">
      <c r="A568" s="27"/>
    </row>
    <row r="569" spans="1:1">
      <c r="A569" s="27"/>
    </row>
    <row r="570" spans="1:1">
      <c r="A570" s="27"/>
    </row>
    <row r="571" spans="1:1">
      <c r="A571" s="27"/>
    </row>
    <row r="572" spans="1:1">
      <c r="A572" s="27"/>
    </row>
    <row r="573" spans="1:1">
      <c r="A573" s="27"/>
    </row>
    <row r="574" spans="1:1">
      <c r="A574" s="27"/>
    </row>
    <row r="575" spans="1:1">
      <c r="A575" s="27"/>
    </row>
    <row r="576" spans="1:1">
      <c r="A576" s="27"/>
    </row>
    <row r="577" spans="1:1">
      <c r="A577" s="27"/>
    </row>
    <row r="578" spans="1:1">
      <c r="A578" s="27"/>
    </row>
    <row r="579" spans="1:1">
      <c r="A579" s="27"/>
    </row>
    <row r="580" spans="1:1">
      <c r="A580" s="27"/>
    </row>
    <row r="581" spans="1:1">
      <c r="A581" s="27"/>
    </row>
    <row r="582" spans="1:1">
      <c r="A582" s="27"/>
    </row>
    <row r="583" spans="1:1">
      <c r="A583" s="27"/>
    </row>
    <row r="584" spans="1:1">
      <c r="A584" s="27"/>
    </row>
    <row r="585" spans="1:1">
      <c r="A585" s="27"/>
    </row>
    <row r="586" spans="1:1">
      <c r="A586" s="27"/>
    </row>
    <row r="587" spans="1:1">
      <c r="A587" s="27"/>
    </row>
    <row r="588" spans="1:1">
      <c r="A588" s="27"/>
    </row>
    <row r="589" spans="1:1">
      <c r="A589" s="27"/>
    </row>
    <row r="590" spans="1:1">
      <c r="A590" s="27"/>
    </row>
    <row r="591" spans="1:1">
      <c r="A591" s="27"/>
    </row>
    <row r="592" spans="1:1">
      <c r="A592" s="27"/>
    </row>
    <row r="593" spans="1:1">
      <c r="A593" s="27"/>
    </row>
    <row r="594" spans="1:1">
      <c r="A594" s="27"/>
    </row>
    <row r="595" spans="1:1">
      <c r="A595" s="27"/>
    </row>
    <row r="596" spans="1:1">
      <c r="A596" s="27"/>
    </row>
    <row r="597" spans="1:1">
      <c r="A597" s="27"/>
    </row>
    <row r="598" spans="1:1">
      <c r="A598" s="27"/>
    </row>
    <row r="599" spans="1:1">
      <c r="A599" s="27"/>
    </row>
    <row r="600" spans="1:1">
      <c r="A600" s="27"/>
    </row>
    <row r="601" spans="1:1">
      <c r="A601" s="27"/>
    </row>
    <row r="602" spans="1:1">
      <c r="A602" s="27"/>
    </row>
    <row r="603" spans="1:1">
      <c r="A603" s="27"/>
    </row>
    <row r="604" spans="1:1">
      <c r="A604" s="27"/>
    </row>
    <row r="605" spans="1:1">
      <c r="A605" s="27"/>
    </row>
    <row r="606" spans="1:1">
      <c r="A606" s="27"/>
    </row>
    <row r="607" spans="1:1">
      <c r="A607" s="27"/>
    </row>
    <row r="608" spans="1:1">
      <c r="A608" s="27"/>
    </row>
    <row r="609" spans="1:1">
      <c r="A609" s="27"/>
    </row>
    <row r="610" spans="1:1">
      <c r="A610" s="27"/>
    </row>
    <row r="611" spans="1:1">
      <c r="A611" s="27"/>
    </row>
    <row r="612" spans="1:1">
      <c r="A612" s="27"/>
    </row>
    <row r="613" spans="1:1">
      <c r="A613" s="27"/>
    </row>
    <row r="614" spans="1:1">
      <c r="A614" s="27"/>
    </row>
    <row r="615" spans="1:1">
      <c r="A615" s="27"/>
    </row>
    <row r="616" spans="1:1">
      <c r="A616" s="27"/>
    </row>
    <row r="617" spans="1:1">
      <c r="A617" s="27"/>
    </row>
    <row r="618" spans="1:1">
      <c r="A618" s="27"/>
    </row>
    <row r="619" spans="1:1">
      <c r="A619" s="27"/>
    </row>
    <row r="620" spans="1:1">
      <c r="A620" s="27"/>
    </row>
    <row r="621" spans="1:1">
      <c r="A621" s="27"/>
    </row>
    <row r="622" spans="1:1">
      <c r="A622" s="27"/>
    </row>
    <row r="623" spans="1:1">
      <c r="A623" s="27"/>
    </row>
    <row r="624" spans="1:1">
      <c r="A624" s="27"/>
    </row>
    <row r="625" spans="1:1">
      <c r="A625" s="27"/>
    </row>
    <row r="626" spans="1:1">
      <c r="A626" s="27"/>
    </row>
    <row r="627" spans="1:1">
      <c r="A627" s="27"/>
    </row>
    <row r="628" spans="1:1">
      <c r="A628" s="27"/>
    </row>
    <row r="629" spans="1:1">
      <c r="A629" s="27"/>
    </row>
    <row r="630" spans="1:1">
      <c r="A630" s="27"/>
    </row>
    <row r="631" spans="1:1">
      <c r="A631" s="27"/>
    </row>
    <row r="632" spans="1:1">
      <c r="A632" s="27"/>
    </row>
    <row r="633" spans="1:1">
      <c r="A633" s="27"/>
    </row>
    <row r="634" spans="1:1">
      <c r="A634" s="27"/>
    </row>
    <row r="635" spans="1:1">
      <c r="A635" s="27"/>
    </row>
    <row r="636" spans="1:1">
      <c r="A636" s="27"/>
    </row>
    <row r="637" spans="1:1">
      <c r="A637" s="27"/>
    </row>
    <row r="638" spans="1:1">
      <c r="A638" s="27"/>
    </row>
    <row r="639" spans="1:1">
      <c r="A639" s="27"/>
    </row>
    <row r="640" spans="1:1">
      <c r="A640" s="27"/>
    </row>
    <row r="641" spans="1:1">
      <c r="A641" s="27"/>
    </row>
    <row r="642" spans="1:1">
      <c r="A642" s="27"/>
    </row>
    <row r="643" spans="1:1">
      <c r="A643" s="27"/>
    </row>
    <row r="644" spans="1:1">
      <c r="A644" s="27"/>
    </row>
    <row r="645" spans="1:1">
      <c r="A645" s="27"/>
    </row>
    <row r="646" spans="1:1">
      <c r="A646" s="27"/>
    </row>
    <row r="647" spans="1:1">
      <c r="A647" s="27"/>
    </row>
    <row r="648" spans="1:1">
      <c r="A648" s="27"/>
    </row>
    <row r="649" spans="1:1">
      <c r="A649" s="27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>
  <sheetPr codeName="Sheet42">
    <pageSetUpPr fitToPage="1"/>
  </sheetPr>
  <dimension ref="A1:Z649"/>
  <sheetViews>
    <sheetView topLeftCell="A2" zoomScale="15" zoomScaleNormal="15" workbookViewId="0">
      <selection activeCell="AF13" sqref="AF13"/>
    </sheetView>
  </sheetViews>
  <sheetFormatPr defaultColWidth="11.42578125" defaultRowHeight="60"/>
  <cols>
    <col min="1" max="1" width="174.7109375" style="28" customWidth="1"/>
    <col min="2" max="2" width="39.42578125" customWidth="1"/>
    <col min="3" max="3" width="48.7109375" style="266" customWidth="1"/>
    <col min="4" max="4" width="41.140625" customWidth="1"/>
    <col min="5" max="5" width="48.7109375" customWidth="1"/>
    <col min="6" max="6" width="51.140625" customWidth="1"/>
    <col min="7" max="7" width="48.7109375" customWidth="1"/>
    <col min="8" max="8" width="64" customWidth="1"/>
    <col min="9" max="9" width="42.42578125" customWidth="1"/>
    <col min="10" max="10" width="39.42578125" customWidth="1"/>
    <col min="11" max="11" width="48.7109375" customWidth="1"/>
    <col min="12" max="12" width="41.140625" customWidth="1"/>
    <col min="13" max="13" width="48.7109375" customWidth="1"/>
    <col min="14" max="14" width="51.140625" customWidth="1"/>
    <col min="15" max="15" width="48.7109375" customWidth="1"/>
    <col min="16" max="16" width="58.28515625" customWidth="1"/>
    <col min="17" max="17" width="42.42578125" customWidth="1"/>
    <col min="18" max="18" width="6.5703125" style="267" customWidth="1"/>
    <col min="19" max="24" width="9.140625" customWidth="1"/>
    <col min="25" max="25" width="11.28515625" bestFit="1" customWidth="1"/>
    <col min="26" max="26" width="10.140625" bestFit="1" customWidth="1"/>
    <col min="27" max="28" width="9.140625" customWidth="1"/>
    <col min="29" max="29" width="10.140625" bestFit="1" customWidth="1"/>
    <col min="30" max="256" width="9.140625" customWidth="1"/>
    <col min="257" max="257" width="174.7109375" customWidth="1"/>
    <col min="258" max="258" width="39.42578125" customWidth="1"/>
    <col min="259" max="259" width="48.7109375" customWidth="1"/>
    <col min="260" max="260" width="41.140625" customWidth="1"/>
    <col min="261" max="261" width="48.7109375" customWidth="1"/>
    <col min="262" max="262" width="51.140625" customWidth="1"/>
    <col min="263" max="263" width="48.7109375" customWidth="1"/>
    <col min="264" max="264" width="64" customWidth="1"/>
    <col min="265" max="265" width="42.42578125" customWidth="1"/>
    <col min="266" max="266" width="39.42578125" customWidth="1"/>
    <col min="267" max="267" width="48.7109375" customWidth="1"/>
    <col min="268" max="268" width="41.140625" customWidth="1"/>
    <col min="269" max="269" width="48.7109375" customWidth="1"/>
    <col min="270" max="270" width="51.140625" customWidth="1"/>
    <col min="271" max="271" width="48.7109375" customWidth="1"/>
    <col min="272" max="272" width="58.28515625" customWidth="1"/>
    <col min="273" max="273" width="42.42578125" customWidth="1"/>
    <col min="274" max="274" width="6.5703125" customWidth="1"/>
    <col min="275" max="280" width="9.140625" customWidth="1"/>
    <col min="281" max="281" width="11.28515625" bestFit="1" customWidth="1"/>
    <col min="282" max="282" width="10.140625" bestFit="1" customWidth="1"/>
    <col min="283" max="284" width="9.140625" customWidth="1"/>
    <col min="285" max="285" width="10.140625" bestFit="1" customWidth="1"/>
    <col min="286" max="512" width="9.140625" customWidth="1"/>
    <col min="513" max="513" width="174.7109375" customWidth="1"/>
    <col min="514" max="514" width="39.42578125" customWidth="1"/>
    <col min="515" max="515" width="48.7109375" customWidth="1"/>
    <col min="516" max="516" width="41.140625" customWidth="1"/>
    <col min="517" max="517" width="48.7109375" customWidth="1"/>
    <col min="518" max="518" width="51.140625" customWidth="1"/>
    <col min="519" max="519" width="48.7109375" customWidth="1"/>
    <col min="520" max="520" width="64" customWidth="1"/>
    <col min="521" max="521" width="42.42578125" customWidth="1"/>
    <col min="522" max="522" width="39.42578125" customWidth="1"/>
    <col min="523" max="523" width="48.7109375" customWidth="1"/>
    <col min="524" max="524" width="41.140625" customWidth="1"/>
    <col min="525" max="525" width="48.7109375" customWidth="1"/>
    <col min="526" max="526" width="51.140625" customWidth="1"/>
    <col min="527" max="527" width="48.7109375" customWidth="1"/>
    <col min="528" max="528" width="58.28515625" customWidth="1"/>
    <col min="529" max="529" width="42.42578125" customWidth="1"/>
    <col min="530" max="530" width="6.5703125" customWidth="1"/>
    <col min="531" max="536" width="9.140625" customWidth="1"/>
    <col min="537" max="537" width="11.28515625" bestFit="1" customWidth="1"/>
    <col min="538" max="538" width="10.140625" bestFit="1" customWidth="1"/>
    <col min="539" max="540" width="9.140625" customWidth="1"/>
    <col min="541" max="541" width="10.140625" bestFit="1" customWidth="1"/>
    <col min="542" max="768" width="9.140625" customWidth="1"/>
    <col min="769" max="769" width="174.7109375" customWidth="1"/>
    <col min="770" max="770" width="39.42578125" customWidth="1"/>
    <col min="771" max="771" width="48.7109375" customWidth="1"/>
    <col min="772" max="772" width="41.140625" customWidth="1"/>
    <col min="773" max="773" width="48.7109375" customWidth="1"/>
    <col min="774" max="774" width="51.140625" customWidth="1"/>
    <col min="775" max="775" width="48.7109375" customWidth="1"/>
    <col min="776" max="776" width="64" customWidth="1"/>
    <col min="777" max="777" width="42.42578125" customWidth="1"/>
    <col min="778" max="778" width="39.42578125" customWidth="1"/>
    <col min="779" max="779" width="48.7109375" customWidth="1"/>
    <col min="780" max="780" width="41.140625" customWidth="1"/>
    <col min="781" max="781" width="48.7109375" customWidth="1"/>
    <col min="782" max="782" width="51.140625" customWidth="1"/>
    <col min="783" max="783" width="48.7109375" customWidth="1"/>
    <col min="784" max="784" width="58.28515625" customWidth="1"/>
    <col min="785" max="785" width="42.42578125" customWidth="1"/>
    <col min="786" max="786" width="6.5703125" customWidth="1"/>
    <col min="787" max="792" width="9.140625" customWidth="1"/>
    <col min="793" max="793" width="11.28515625" bestFit="1" customWidth="1"/>
    <col min="794" max="794" width="10.140625" bestFit="1" customWidth="1"/>
    <col min="795" max="796" width="9.140625" customWidth="1"/>
    <col min="797" max="797" width="10.140625" bestFit="1" customWidth="1"/>
    <col min="798" max="1024" width="9.140625" customWidth="1"/>
    <col min="1025" max="1025" width="174.7109375" customWidth="1"/>
    <col min="1026" max="1026" width="39.42578125" customWidth="1"/>
    <col min="1027" max="1027" width="48.7109375" customWidth="1"/>
    <col min="1028" max="1028" width="41.140625" customWidth="1"/>
    <col min="1029" max="1029" width="48.7109375" customWidth="1"/>
    <col min="1030" max="1030" width="51.140625" customWidth="1"/>
    <col min="1031" max="1031" width="48.7109375" customWidth="1"/>
    <col min="1032" max="1032" width="64" customWidth="1"/>
    <col min="1033" max="1033" width="42.42578125" customWidth="1"/>
    <col min="1034" max="1034" width="39.42578125" customWidth="1"/>
    <col min="1035" max="1035" width="48.7109375" customWidth="1"/>
    <col min="1036" max="1036" width="41.140625" customWidth="1"/>
    <col min="1037" max="1037" width="48.7109375" customWidth="1"/>
    <col min="1038" max="1038" width="51.140625" customWidth="1"/>
    <col min="1039" max="1039" width="48.7109375" customWidth="1"/>
    <col min="1040" max="1040" width="58.28515625" customWidth="1"/>
    <col min="1041" max="1041" width="42.42578125" customWidth="1"/>
    <col min="1042" max="1042" width="6.5703125" customWidth="1"/>
    <col min="1043" max="1048" width="9.140625" customWidth="1"/>
    <col min="1049" max="1049" width="11.28515625" bestFit="1" customWidth="1"/>
    <col min="1050" max="1050" width="10.140625" bestFit="1" customWidth="1"/>
    <col min="1051" max="1052" width="9.140625" customWidth="1"/>
    <col min="1053" max="1053" width="10.140625" bestFit="1" customWidth="1"/>
    <col min="1054" max="1280" width="9.140625" customWidth="1"/>
    <col min="1281" max="1281" width="174.7109375" customWidth="1"/>
    <col min="1282" max="1282" width="39.42578125" customWidth="1"/>
    <col min="1283" max="1283" width="48.7109375" customWidth="1"/>
    <col min="1284" max="1284" width="41.140625" customWidth="1"/>
    <col min="1285" max="1285" width="48.7109375" customWidth="1"/>
    <col min="1286" max="1286" width="51.140625" customWidth="1"/>
    <col min="1287" max="1287" width="48.7109375" customWidth="1"/>
    <col min="1288" max="1288" width="64" customWidth="1"/>
    <col min="1289" max="1289" width="42.42578125" customWidth="1"/>
    <col min="1290" max="1290" width="39.42578125" customWidth="1"/>
    <col min="1291" max="1291" width="48.7109375" customWidth="1"/>
    <col min="1292" max="1292" width="41.140625" customWidth="1"/>
    <col min="1293" max="1293" width="48.7109375" customWidth="1"/>
    <col min="1294" max="1294" width="51.140625" customWidth="1"/>
    <col min="1295" max="1295" width="48.7109375" customWidth="1"/>
    <col min="1296" max="1296" width="58.28515625" customWidth="1"/>
    <col min="1297" max="1297" width="42.42578125" customWidth="1"/>
    <col min="1298" max="1298" width="6.5703125" customWidth="1"/>
    <col min="1299" max="1304" width="9.140625" customWidth="1"/>
    <col min="1305" max="1305" width="11.28515625" bestFit="1" customWidth="1"/>
    <col min="1306" max="1306" width="10.140625" bestFit="1" customWidth="1"/>
    <col min="1307" max="1308" width="9.140625" customWidth="1"/>
    <col min="1309" max="1309" width="10.140625" bestFit="1" customWidth="1"/>
    <col min="1310" max="1536" width="9.140625" customWidth="1"/>
    <col min="1537" max="1537" width="174.7109375" customWidth="1"/>
    <col min="1538" max="1538" width="39.42578125" customWidth="1"/>
    <col min="1539" max="1539" width="48.7109375" customWidth="1"/>
    <col min="1540" max="1540" width="41.140625" customWidth="1"/>
    <col min="1541" max="1541" width="48.7109375" customWidth="1"/>
    <col min="1542" max="1542" width="51.140625" customWidth="1"/>
    <col min="1543" max="1543" width="48.7109375" customWidth="1"/>
    <col min="1544" max="1544" width="64" customWidth="1"/>
    <col min="1545" max="1545" width="42.42578125" customWidth="1"/>
    <col min="1546" max="1546" width="39.42578125" customWidth="1"/>
    <col min="1547" max="1547" width="48.7109375" customWidth="1"/>
    <col min="1548" max="1548" width="41.140625" customWidth="1"/>
    <col min="1549" max="1549" width="48.7109375" customWidth="1"/>
    <col min="1550" max="1550" width="51.140625" customWidth="1"/>
    <col min="1551" max="1551" width="48.7109375" customWidth="1"/>
    <col min="1552" max="1552" width="58.28515625" customWidth="1"/>
    <col min="1553" max="1553" width="42.42578125" customWidth="1"/>
    <col min="1554" max="1554" width="6.5703125" customWidth="1"/>
    <col min="1555" max="1560" width="9.140625" customWidth="1"/>
    <col min="1561" max="1561" width="11.28515625" bestFit="1" customWidth="1"/>
    <col min="1562" max="1562" width="10.140625" bestFit="1" customWidth="1"/>
    <col min="1563" max="1564" width="9.140625" customWidth="1"/>
    <col min="1565" max="1565" width="10.140625" bestFit="1" customWidth="1"/>
    <col min="1566" max="1792" width="9.140625" customWidth="1"/>
    <col min="1793" max="1793" width="174.7109375" customWidth="1"/>
    <col min="1794" max="1794" width="39.42578125" customWidth="1"/>
    <col min="1795" max="1795" width="48.7109375" customWidth="1"/>
    <col min="1796" max="1796" width="41.140625" customWidth="1"/>
    <col min="1797" max="1797" width="48.7109375" customWidth="1"/>
    <col min="1798" max="1798" width="51.140625" customWidth="1"/>
    <col min="1799" max="1799" width="48.7109375" customWidth="1"/>
    <col min="1800" max="1800" width="64" customWidth="1"/>
    <col min="1801" max="1801" width="42.42578125" customWidth="1"/>
    <col min="1802" max="1802" width="39.42578125" customWidth="1"/>
    <col min="1803" max="1803" width="48.7109375" customWidth="1"/>
    <col min="1804" max="1804" width="41.140625" customWidth="1"/>
    <col min="1805" max="1805" width="48.7109375" customWidth="1"/>
    <col min="1806" max="1806" width="51.140625" customWidth="1"/>
    <col min="1807" max="1807" width="48.7109375" customWidth="1"/>
    <col min="1808" max="1808" width="58.28515625" customWidth="1"/>
    <col min="1809" max="1809" width="42.42578125" customWidth="1"/>
    <col min="1810" max="1810" width="6.5703125" customWidth="1"/>
    <col min="1811" max="1816" width="9.140625" customWidth="1"/>
    <col min="1817" max="1817" width="11.28515625" bestFit="1" customWidth="1"/>
    <col min="1818" max="1818" width="10.140625" bestFit="1" customWidth="1"/>
    <col min="1819" max="1820" width="9.140625" customWidth="1"/>
    <col min="1821" max="1821" width="10.140625" bestFit="1" customWidth="1"/>
    <col min="1822" max="2048" width="9.140625" customWidth="1"/>
    <col min="2049" max="2049" width="174.7109375" customWidth="1"/>
    <col min="2050" max="2050" width="39.42578125" customWidth="1"/>
    <col min="2051" max="2051" width="48.7109375" customWidth="1"/>
    <col min="2052" max="2052" width="41.140625" customWidth="1"/>
    <col min="2053" max="2053" width="48.7109375" customWidth="1"/>
    <col min="2054" max="2054" width="51.140625" customWidth="1"/>
    <col min="2055" max="2055" width="48.7109375" customWidth="1"/>
    <col min="2056" max="2056" width="64" customWidth="1"/>
    <col min="2057" max="2057" width="42.42578125" customWidth="1"/>
    <col min="2058" max="2058" width="39.42578125" customWidth="1"/>
    <col min="2059" max="2059" width="48.7109375" customWidth="1"/>
    <col min="2060" max="2060" width="41.140625" customWidth="1"/>
    <col min="2061" max="2061" width="48.7109375" customWidth="1"/>
    <col min="2062" max="2062" width="51.140625" customWidth="1"/>
    <col min="2063" max="2063" width="48.7109375" customWidth="1"/>
    <col min="2064" max="2064" width="58.28515625" customWidth="1"/>
    <col min="2065" max="2065" width="42.42578125" customWidth="1"/>
    <col min="2066" max="2066" width="6.5703125" customWidth="1"/>
    <col min="2067" max="2072" width="9.140625" customWidth="1"/>
    <col min="2073" max="2073" width="11.28515625" bestFit="1" customWidth="1"/>
    <col min="2074" max="2074" width="10.140625" bestFit="1" customWidth="1"/>
    <col min="2075" max="2076" width="9.140625" customWidth="1"/>
    <col min="2077" max="2077" width="10.140625" bestFit="1" customWidth="1"/>
    <col min="2078" max="2304" width="9.140625" customWidth="1"/>
    <col min="2305" max="2305" width="174.7109375" customWidth="1"/>
    <col min="2306" max="2306" width="39.42578125" customWidth="1"/>
    <col min="2307" max="2307" width="48.7109375" customWidth="1"/>
    <col min="2308" max="2308" width="41.140625" customWidth="1"/>
    <col min="2309" max="2309" width="48.7109375" customWidth="1"/>
    <col min="2310" max="2310" width="51.140625" customWidth="1"/>
    <col min="2311" max="2311" width="48.7109375" customWidth="1"/>
    <col min="2312" max="2312" width="64" customWidth="1"/>
    <col min="2313" max="2313" width="42.42578125" customWidth="1"/>
    <col min="2314" max="2314" width="39.42578125" customWidth="1"/>
    <col min="2315" max="2315" width="48.7109375" customWidth="1"/>
    <col min="2316" max="2316" width="41.140625" customWidth="1"/>
    <col min="2317" max="2317" width="48.7109375" customWidth="1"/>
    <col min="2318" max="2318" width="51.140625" customWidth="1"/>
    <col min="2319" max="2319" width="48.7109375" customWidth="1"/>
    <col min="2320" max="2320" width="58.28515625" customWidth="1"/>
    <col min="2321" max="2321" width="42.42578125" customWidth="1"/>
    <col min="2322" max="2322" width="6.5703125" customWidth="1"/>
    <col min="2323" max="2328" width="9.140625" customWidth="1"/>
    <col min="2329" max="2329" width="11.28515625" bestFit="1" customWidth="1"/>
    <col min="2330" max="2330" width="10.140625" bestFit="1" customWidth="1"/>
    <col min="2331" max="2332" width="9.140625" customWidth="1"/>
    <col min="2333" max="2333" width="10.140625" bestFit="1" customWidth="1"/>
    <col min="2334" max="2560" width="9.140625" customWidth="1"/>
    <col min="2561" max="2561" width="174.7109375" customWidth="1"/>
    <col min="2562" max="2562" width="39.42578125" customWidth="1"/>
    <col min="2563" max="2563" width="48.7109375" customWidth="1"/>
    <col min="2564" max="2564" width="41.140625" customWidth="1"/>
    <col min="2565" max="2565" width="48.7109375" customWidth="1"/>
    <col min="2566" max="2566" width="51.140625" customWidth="1"/>
    <col min="2567" max="2567" width="48.7109375" customWidth="1"/>
    <col min="2568" max="2568" width="64" customWidth="1"/>
    <col min="2569" max="2569" width="42.42578125" customWidth="1"/>
    <col min="2570" max="2570" width="39.42578125" customWidth="1"/>
    <col min="2571" max="2571" width="48.7109375" customWidth="1"/>
    <col min="2572" max="2572" width="41.140625" customWidth="1"/>
    <col min="2573" max="2573" width="48.7109375" customWidth="1"/>
    <col min="2574" max="2574" width="51.140625" customWidth="1"/>
    <col min="2575" max="2575" width="48.7109375" customWidth="1"/>
    <col min="2576" max="2576" width="58.28515625" customWidth="1"/>
    <col min="2577" max="2577" width="42.42578125" customWidth="1"/>
    <col min="2578" max="2578" width="6.5703125" customWidth="1"/>
    <col min="2579" max="2584" width="9.140625" customWidth="1"/>
    <col min="2585" max="2585" width="11.28515625" bestFit="1" customWidth="1"/>
    <col min="2586" max="2586" width="10.140625" bestFit="1" customWidth="1"/>
    <col min="2587" max="2588" width="9.140625" customWidth="1"/>
    <col min="2589" max="2589" width="10.140625" bestFit="1" customWidth="1"/>
    <col min="2590" max="2816" width="9.140625" customWidth="1"/>
    <col min="2817" max="2817" width="174.7109375" customWidth="1"/>
    <col min="2818" max="2818" width="39.42578125" customWidth="1"/>
    <col min="2819" max="2819" width="48.7109375" customWidth="1"/>
    <col min="2820" max="2820" width="41.140625" customWidth="1"/>
    <col min="2821" max="2821" width="48.7109375" customWidth="1"/>
    <col min="2822" max="2822" width="51.140625" customWidth="1"/>
    <col min="2823" max="2823" width="48.7109375" customWidth="1"/>
    <col min="2824" max="2824" width="64" customWidth="1"/>
    <col min="2825" max="2825" width="42.42578125" customWidth="1"/>
    <col min="2826" max="2826" width="39.42578125" customWidth="1"/>
    <col min="2827" max="2827" width="48.7109375" customWidth="1"/>
    <col min="2828" max="2828" width="41.140625" customWidth="1"/>
    <col min="2829" max="2829" width="48.7109375" customWidth="1"/>
    <col min="2830" max="2830" width="51.140625" customWidth="1"/>
    <col min="2831" max="2831" width="48.7109375" customWidth="1"/>
    <col min="2832" max="2832" width="58.28515625" customWidth="1"/>
    <col min="2833" max="2833" width="42.42578125" customWidth="1"/>
    <col min="2834" max="2834" width="6.5703125" customWidth="1"/>
    <col min="2835" max="2840" width="9.140625" customWidth="1"/>
    <col min="2841" max="2841" width="11.28515625" bestFit="1" customWidth="1"/>
    <col min="2842" max="2842" width="10.140625" bestFit="1" customWidth="1"/>
    <col min="2843" max="2844" width="9.140625" customWidth="1"/>
    <col min="2845" max="2845" width="10.140625" bestFit="1" customWidth="1"/>
    <col min="2846" max="3072" width="9.140625" customWidth="1"/>
    <col min="3073" max="3073" width="174.7109375" customWidth="1"/>
    <col min="3074" max="3074" width="39.42578125" customWidth="1"/>
    <col min="3075" max="3075" width="48.7109375" customWidth="1"/>
    <col min="3076" max="3076" width="41.140625" customWidth="1"/>
    <col min="3077" max="3077" width="48.7109375" customWidth="1"/>
    <col min="3078" max="3078" width="51.140625" customWidth="1"/>
    <col min="3079" max="3079" width="48.7109375" customWidth="1"/>
    <col min="3080" max="3080" width="64" customWidth="1"/>
    <col min="3081" max="3081" width="42.42578125" customWidth="1"/>
    <col min="3082" max="3082" width="39.42578125" customWidth="1"/>
    <col min="3083" max="3083" width="48.7109375" customWidth="1"/>
    <col min="3084" max="3084" width="41.140625" customWidth="1"/>
    <col min="3085" max="3085" width="48.7109375" customWidth="1"/>
    <col min="3086" max="3086" width="51.140625" customWidth="1"/>
    <col min="3087" max="3087" width="48.7109375" customWidth="1"/>
    <col min="3088" max="3088" width="58.28515625" customWidth="1"/>
    <col min="3089" max="3089" width="42.42578125" customWidth="1"/>
    <col min="3090" max="3090" width="6.5703125" customWidth="1"/>
    <col min="3091" max="3096" width="9.140625" customWidth="1"/>
    <col min="3097" max="3097" width="11.28515625" bestFit="1" customWidth="1"/>
    <col min="3098" max="3098" width="10.140625" bestFit="1" customWidth="1"/>
    <col min="3099" max="3100" width="9.140625" customWidth="1"/>
    <col min="3101" max="3101" width="10.140625" bestFit="1" customWidth="1"/>
    <col min="3102" max="3328" width="9.140625" customWidth="1"/>
    <col min="3329" max="3329" width="174.7109375" customWidth="1"/>
    <col min="3330" max="3330" width="39.42578125" customWidth="1"/>
    <col min="3331" max="3331" width="48.7109375" customWidth="1"/>
    <col min="3332" max="3332" width="41.140625" customWidth="1"/>
    <col min="3333" max="3333" width="48.7109375" customWidth="1"/>
    <col min="3334" max="3334" width="51.140625" customWidth="1"/>
    <col min="3335" max="3335" width="48.7109375" customWidth="1"/>
    <col min="3336" max="3336" width="64" customWidth="1"/>
    <col min="3337" max="3337" width="42.42578125" customWidth="1"/>
    <col min="3338" max="3338" width="39.42578125" customWidth="1"/>
    <col min="3339" max="3339" width="48.7109375" customWidth="1"/>
    <col min="3340" max="3340" width="41.140625" customWidth="1"/>
    <col min="3341" max="3341" width="48.7109375" customWidth="1"/>
    <col min="3342" max="3342" width="51.140625" customWidth="1"/>
    <col min="3343" max="3343" width="48.7109375" customWidth="1"/>
    <col min="3344" max="3344" width="58.28515625" customWidth="1"/>
    <col min="3345" max="3345" width="42.42578125" customWidth="1"/>
    <col min="3346" max="3346" width="6.5703125" customWidth="1"/>
    <col min="3347" max="3352" width="9.140625" customWidth="1"/>
    <col min="3353" max="3353" width="11.28515625" bestFit="1" customWidth="1"/>
    <col min="3354" max="3354" width="10.140625" bestFit="1" customWidth="1"/>
    <col min="3355" max="3356" width="9.140625" customWidth="1"/>
    <col min="3357" max="3357" width="10.140625" bestFit="1" customWidth="1"/>
    <col min="3358" max="3584" width="9.140625" customWidth="1"/>
    <col min="3585" max="3585" width="174.7109375" customWidth="1"/>
    <col min="3586" max="3586" width="39.42578125" customWidth="1"/>
    <col min="3587" max="3587" width="48.7109375" customWidth="1"/>
    <col min="3588" max="3588" width="41.140625" customWidth="1"/>
    <col min="3589" max="3589" width="48.7109375" customWidth="1"/>
    <col min="3590" max="3590" width="51.140625" customWidth="1"/>
    <col min="3591" max="3591" width="48.7109375" customWidth="1"/>
    <col min="3592" max="3592" width="64" customWidth="1"/>
    <col min="3593" max="3593" width="42.42578125" customWidth="1"/>
    <col min="3594" max="3594" width="39.42578125" customWidth="1"/>
    <col min="3595" max="3595" width="48.7109375" customWidth="1"/>
    <col min="3596" max="3596" width="41.140625" customWidth="1"/>
    <col min="3597" max="3597" width="48.7109375" customWidth="1"/>
    <col min="3598" max="3598" width="51.140625" customWidth="1"/>
    <col min="3599" max="3599" width="48.7109375" customWidth="1"/>
    <col min="3600" max="3600" width="58.28515625" customWidth="1"/>
    <col min="3601" max="3601" width="42.42578125" customWidth="1"/>
    <col min="3602" max="3602" width="6.5703125" customWidth="1"/>
    <col min="3603" max="3608" width="9.140625" customWidth="1"/>
    <col min="3609" max="3609" width="11.28515625" bestFit="1" customWidth="1"/>
    <col min="3610" max="3610" width="10.140625" bestFit="1" customWidth="1"/>
    <col min="3611" max="3612" width="9.140625" customWidth="1"/>
    <col min="3613" max="3613" width="10.140625" bestFit="1" customWidth="1"/>
    <col min="3614" max="3840" width="9.140625" customWidth="1"/>
    <col min="3841" max="3841" width="174.7109375" customWidth="1"/>
    <col min="3842" max="3842" width="39.42578125" customWidth="1"/>
    <col min="3843" max="3843" width="48.7109375" customWidth="1"/>
    <col min="3844" max="3844" width="41.140625" customWidth="1"/>
    <col min="3845" max="3845" width="48.7109375" customWidth="1"/>
    <col min="3846" max="3846" width="51.140625" customWidth="1"/>
    <col min="3847" max="3847" width="48.7109375" customWidth="1"/>
    <col min="3848" max="3848" width="64" customWidth="1"/>
    <col min="3849" max="3849" width="42.42578125" customWidth="1"/>
    <col min="3850" max="3850" width="39.42578125" customWidth="1"/>
    <col min="3851" max="3851" width="48.7109375" customWidth="1"/>
    <col min="3852" max="3852" width="41.140625" customWidth="1"/>
    <col min="3853" max="3853" width="48.7109375" customWidth="1"/>
    <col min="3854" max="3854" width="51.140625" customWidth="1"/>
    <col min="3855" max="3855" width="48.7109375" customWidth="1"/>
    <col min="3856" max="3856" width="58.28515625" customWidth="1"/>
    <col min="3857" max="3857" width="42.42578125" customWidth="1"/>
    <col min="3858" max="3858" width="6.5703125" customWidth="1"/>
    <col min="3859" max="3864" width="9.140625" customWidth="1"/>
    <col min="3865" max="3865" width="11.28515625" bestFit="1" customWidth="1"/>
    <col min="3866" max="3866" width="10.140625" bestFit="1" customWidth="1"/>
    <col min="3867" max="3868" width="9.140625" customWidth="1"/>
    <col min="3869" max="3869" width="10.140625" bestFit="1" customWidth="1"/>
    <col min="3870" max="4096" width="9.140625" customWidth="1"/>
    <col min="4097" max="4097" width="174.7109375" customWidth="1"/>
    <col min="4098" max="4098" width="39.42578125" customWidth="1"/>
    <col min="4099" max="4099" width="48.7109375" customWidth="1"/>
    <col min="4100" max="4100" width="41.140625" customWidth="1"/>
    <col min="4101" max="4101" width="48.7109375" customWidth="1"/>
    <col min="4102" max="4102" width="51.140625" customWidth="1"/>
    <col min="4103" max="4103" width="48.7109375" customWidth="1"/>
    <col min="4104" max="4104" width="64" customWidth="1"/>
    <col min="4105" max="4105" width="42.42578125" customWidth="1"/>
    <col min="4106" max="4106" width="39.42578125" customWidth="1"/>
    <col min="4107" max="4107" width="48.7109375" customWidth="1"/>
    <col min="4108" max="4108" width="41.140625" customWidth="1"/>
    <col min="4109" max="4109" width="48.7109375" customWidth="1"/>
    <col min="4110" max="4110" width="51.140625" customWidth="1"/>
    <col min="4111" max="4111" width="48.7109375" customWidth="1"/>
    <col min="4112" max="4112" width="58.28515625" customWidth="1"/>
    <col min="4113" max="4113" width="42.42578125" customWidth="1"/>
    <col min="4114" max="4114" width="6.5703125" customWidth="1"/>
    <col min="4115" max="4120" width="9.140625" customWidth="1"/>
    <col min="4121" max="4121" width="11.28515625" bestFit="1" customWidth="1"/>
    <col min="4122" max="4122" width="10.140625" bestFit="1" customWidth="1"/>
    <col min="4123" max="4124" width="9.140625" customWidth="1"/>
    <col min="4125" max="4125" width="10.140625" bestFit="1" customWidth="1"/>
    <col min="4126" max="4352" width="9.140625" customWidth="1"/>
    <col min="4353" max="4353" width="174.7109375" customWidth="1"/>
    <col min="4354" max="4354" width="39.42578125" customWidth="1"/>
    <col min="4355" max="4355" width="48.7109375" customWidth="1"/>
    <col min="4356" max="4356" width="41.140625" customWidth="1"/>
    <col min="4357" max="4357" width="48.7109375" customWidth="1"/>
    <col min="4358" max="4358" width="51.140625" customWidth="1"/>
    <col min="4359" max="4359" width="48.7109375" customWidth="1"/>
    <col min="4360" max="4360" width="64" customWidth="1"/>
    <col min="4361" max="4361" width="42.42578125" customWidth="1"/>
    <col min="4362" max="4362" width="39.42578125" customWidth="1"/>
    <col min="4363" max="4363" width="48.7109375" customWidth="1"/>
    <col min="4364" max="4364" width="41.140625" customWidth="1"/>
    <col min="4365" max="4365" width="48.7109375" customWidth="1"/>
    <col min="4366" max="4366" width="51.140625" customWidth="1"/>
    <col min="4367" max="4367" width="48.7109375" customWidth="1"/>
    <col min="4368" max="4368" width="58.28515625" customWidth="1"/>
    <col min="4369" max="4369" width="42.42578125" customWidth="1"/>
    <col min="4370" max="4370" width="6.5703125" customWidth="1"/>
    <col min="4371" max="4376" width="9.140625" customWidth="1"/>
    <col min="4377" max="4377" width="11.28515625" bestFit="1" customWidth="1"/>
    <col min="4378" max="4378" width="10.140625" bestFit="1" customWidth="1"/>
    <col min="4379" max="4380" width="9.140625" customWidth="1"/>
    <col min="4381" max="4381" width="10.140625" bestFit="1" customWidth="1"/>
    <col min="4382" max="4608" width="9.140625" customWidth="1"/>
    <col min="4609" max="4609" width="174.7109375" customWidth="1"/>
    <col min="4610" max="4610" width="39.42578125" customWidth="1"/>
    <col min="4611" max="4611" width="48.7109375" customWidth="1"/>
    <col min="4612" max="4612" width="41.140625" customWidth="1"/>
    <col min="4613" max="4613" width="48.7109375" customWidth="1"/>
    <col min="4614" max="4614" width="51.140625" customWidth="1"/>
    <col min="4615" max="4615" width="48.7109375" customWidth="1"/>
    <col min="4616" max="4616" width="64" customWidth="1"/>
    <col min="4617" max="4617" width="42.42578125" customWidth="1"/>
    <col min="4618" max="4618" width="39.42578125" customWidth="1"/>
    <col min="4619" max="4619" width="48.7109375" customWidth="1"/>
    <col min="4620" max="4620" width="41.140625" customWidth="1"/>
    <col min="4621" max="4621" width="48.7109375" customWidth="1"/>
    <col min="4622" max="4622" width="51.140625" customWidth="1"/>
    <col min="4623" max="4623" width="48.7109375" customWidth="1"/>
    <col min="4624" max="4624" width="58.28515625" customWidth="1"/>
    <col min="4625" max="4625" width="42.42578125" customWidth="1"/>
    <col min="4626" max="4626" width="6.5703125" customWidth="1"/>
    <col min="4627" max="4632" width="9.140625" customWidth="1"/>
    <col min="4633" max="4633" width="11.28515625" bestFit="1" customWidth="1"/>
    <col min="4634" max="4634" width="10.140625" bestFit="1" customWidth="1"/>
    <col min="4635" max="4636" width="9.140625" customWidth="1"/>
    <col min="4637" max="4637" width="10.140625" bestFit="1" customWidth="1"/>
    <col min="4638" max="4864" width="9.140625" customWidth="1"/>
    <col min="4865" max="4865" width="174.7109375" customWidth="1"/>
    <col min="4866" max="4866" width="39.42578125" customWidth="1"/>
    <col min="4867" max="4867" width="48.7109375" customWidth="1"/>
    <col min="4868" max="4868" width="41.140625" customWidth="1"/>
    <col min="4869" max="4869" width="48.7109375" customWidth="1"/>
    <col min="4870" max="4870" width="51.140625" customWidth="1"/>
    <col min="4871" max="4871" width="48.7109375" customWidth="1"/>
    <col min="4872" max="4872" width="64" customWidth="1"/>
    <col min="4873" max="4873" width="42.42578125" customWidth="1"/>
    <col min="4874" max="4874" width="39.42578125" customWidth="1"/>
    <col min="4875" max="4875" width="48.7109375" customWidth="1"/>
    <col min="4876" max="4876" width="41.140625" customWidth="1"/>
    <col min="4877" max="4877" width="48.7109375" customWidth="1"/>
    <col min="4878" max="4878" width="51.140625" customWidth="1"/>
    <col min="4879" max="4879" width="48.7109375" customWidth="1"/>
    <col min="4880" max="4880" width="58.28515625" customWidth="1"/>
    <col min="4881" max="4881" width="42.42578125" customWidth="1"/>
    <col min="4882" max="4882" width="6.5703125" customWidth="1"/>
    <col min="4883" max="4888" width="9.140625" customWidth="1"/>
    <col min="4889" max="4889" width="11.28515625" bestFit="1" customWidth="1"/>
    <col min="4890" max="4890" width="10.140625" bestFit="1" customWidth="1"/>
    <col min="4891" max="4892" width="9.140625" customWidth="1"/>
    <col min="4893" max="4893" width="10.140625" bestFit="1" customWidth="1"/>
    <col min="4894" max="5120" width="9.140625" customWidth="1"/>
    <col min="5121" max="5121" width="174.7109375" customWidth="1"/>
    <col min="5122" max="5122" width="39.42578125" customWidth="1"/>
    <col min="5123" max="5123" width="48.7109375" customWidth="1"/>
    <col min="5124" max="5124" width="41.140625" customWidth="1"/>
    <col min="5125" max="5125" width="48.7109375" customWidth="1"/>
    <col min="5126" max="5126" width="51.140625" customWidth="1"/>
    <col min="5127" max="5127" width="48.7109375" customWidth="1"/>
    <col min="5128" max="5128" width="64" customWidth="1"/>
    <col min="5129" max="5129" width="42.42578125" customWidth="1"/>
    <col min="5130" max="5130" width="39.42578125" customWidth="1"/>
    <col min="5131" max="5131" width="48.7109375" customWidth="1"/>
    <col min="5132" max="5132" width="41.140625" customWidth="1"/>
    <col min="5133" max="5133" width="48.7109375" customWidth="1"/>
    <col min="5134" max="5134" width="51.140625" customWidth="1"/>
    <col min="5135" max="5135" width="48.7109375" customWidth="1"/>
    <col min="5136" max="5136" width="58.28515625" customWidth="1"/>
    <col min="5137" max="5137" width="42.42578125" customWidth="1"/>
    <col min="5138" max="5138" width="6.5703125" customWidth="1"/>
    <col min="5139" max="5144" width="9.140625" customWidth="1"/>
    <col min="5145" max="5145" width="11.28515625" bestFit="1" customWidth="1"/>
    <col min="5146" max="5146" width="10.140625" bestFit="1" customWidth="1"/>
    <col min="5147" max="5148" width="9.140625" customWidth="1"/>
    <col min="5149" max="5149" width="10.140625" bestFit="1" customWidth="1"/>
    <col min="5150" max="5376" width="9.140625" customWidth="1"/>
    <col min="5377" max="5377" width="174.7109375" customWidth="1"/>
    <col min="5378" max="5378" width="39.42578125" customWidth="1"/>
    <col min="5379" max="5379" width="48.7109375" customWidth="1"/>
    <col min="5380" max="5380" width="41.140625" customWidth="1"/>
    <col min="5381" max="5381" width="48.7109375" customWidth="1"/>
    <col min="5382" max="5382" width="51.140625" customWidth="1"/>
    <col min="5383" max="5383" width="48.7109375" customWidth="1"/>
    <col min="5384" max="5384" width="64" customWidth="1"/>
    <col min="5385" max="5385" width="42.42578125" customWidth="1"/>
    <col min="5386" max="5386" width="39.42578125" customWidth="1"/>
    <col min="5387" max="5387" width="48.7109375" customWidth="1"/>
    <col min="5388" max="5388" width="41.140625" customWidth="1"/>
    <col min="5389" max="5389" width="48.7109375" customWidth="1"/>
    <col min="5390" max="5390" width="51.140625" customWidth="1"/>
    <col min="5391" max="5391" width="48.7109375" customWidth="1"/>
    <col min="5392" max="5392" width="58.28515625" customWidth="1"/>
    <col min="5393" max="5393" width="42.42578125" customWidth="1"/>
    <col min="5394" max="5394" width="6.5703125" customWidth="1"/>
    <col min="5395" max="5400" width="9.140625" customWidth="1"/>
    <col min="5401" max="5401" width="11.28515625" bestFit="1" customWidth="1"/>
    <col min="5402" max="5402" width="10.140625" bestFit="1" customWidth="1"/>
    <col min="5403" max="5404" width="9.140625" customWidth="1"/>
    <col min="5405" max="5405" width="10.140625" bestFit="1" customWidth="1"/>
    <col min="5406" max="5632" width="9.140625" customWidth="1"/>
    <col min="5633" max="5633" width="174.7109375" customWidth="1"/>
    <col min="5634" max="5634" width="39.42578125" customWidth="1"/>
    <col min="5635" max="5635" width="48.7109375" customWidth="1"/>
    <col min="5636" max="5636" width="41.140625" customWidth="1"/>
    <col min="5637" max="5637" width="48.7109375" customWidth="1"/>
    <col min="5638" max="5638" width="51.140625" customWidth="1"/>
    <col min="5639" max="5639" width="48.7109375" customWidth="1"/>
    <col min="5640" max="5640" width="64" customWidth="1"/>
    <col min="5641" max="5641" width="42.42578125" customWidth="1"/>
    <col min="5642" max="5642" width="39.42578125" customWidth="1"/>
    <col min="5643" max="5643" width="48.7109375" customWidth="1"/>
    <col min="5644" max="5644" width="41.140625" customWidth="1"/>
    <col min="5645" max="5645" width="48.7109375" customWidth="1"/>
    <col min="5646" max="5646" width="51.140625" customWidth="1"/>
    <col min="5647" max="5647" width="48.7109375" customWidth="1"/>
    <col min="5648" max="5648" width="58.28515625" customWidth="1"/>
    <col min="5649" max="5649" width="42.42578125" customWidth="1"/>
    <col min="5650" max="5650" width="6.5703125" customWidth="1"/>
    <col min="5651" max="5656" width="9.140625" customWidth="1"/>
    <col min="5657" max="5657" width="11.28515625" bestFit="1" customWidth="1"/>
    <col min="5658" max="5658" width="10.140625" bestFit="1" customWidth="1"/>
    <col min="5659" max="5660" width="9.140625" customWidth="1"/>
    <col min="5661" max="5661" width="10.140625" bestFit="1" customWidth="1"/>
    <col min="5662" max="5888" width="9.140625" customWidth="1"/>
    <col min="5889" max="5889" width="174.7109375" customWidth="1"/>
    <col min="5890" max="5890" width="39.42578125" customWidth="1"/>
    <col min="5891" max="5891" width="48.7109375" customWidth="1"/>
    <col min="5892" max="5892" width="41.140625" customWidth="1"/>
    <col min="5893" max="5893" width="48.7109375" customWidth="1"/>
    <col min="5894" max="5894" width="51.140625" customWidth="1"/>
    <col min="5895" max="5895" width="48.7109375" customWidth="1"/>
    <col min="5896" max="5896" width="64" customWidth="1"/>
    <col min="5897" max="5897" width="42.42578125" customWidth="1"/>
    <col min="5898" max="5898" width="39.42578125" customWidth="1"/>
    <col min="5899" max="5899" width="48.7109375" customWidth="1"/>
    <col min="5900" max="5900" width="41.140625" customWidth="1"/>
    <col min="5901" max="5901" width="48.7109375" customWidth="1"/>
    <col min="5902" max="5902" width="51.140625" customWidth="1"/>
    <col min="5903" max="5903" width="48.7109375" customWidth="1"/>
    <col min="5904" max="5904" width="58.28515625" customWidth="1"/>
    <col min="5905" max="5905" width="42.42578125" customWidth="1"/>
    <col min="5906" max="5906" width="6.5703125" customWidth="1"/>
    <col min="5907" max="5912" width="9.140625" customWidth="1"/>
    <col min="5913" max="5913" width="11.28515625" bestFit="1" customWidth="1"/>
    <col min="5914" max="5914" width="10.140625" bestFit="1" customWidth="1"/>
    <col min="5915" max="5916" width="9.140625" customWidth="1"/>
    <col min="5917" max="5917" width="10.140625" bestFit="1" customWidth="1"/>
    <col min="5918" max="6144" width="9.140625" customWidth="1"/>
    <col min="6145" max="6145" width="174.7109375" customWidth="1"/>
    <col min="6146" max="6146" width="39.42578125" customWidth="1"/>
    <col min="6147" max="6147" width="48.7109375" customWidth="1"/>
    <col min="6148" max="6148" width="41.140625" customWidth="1"/>
    <col min="6149" max="6149" width="48.7109375" customWidth="1"/>
    <col min="6150" max="6150" width="51.140625" customWidth="1"/>
    <col min="6151" max="6151" width="48.7109375" customWidth="1"/>
    <col min="6152" max="6152" width="64" customWidth="1"/>
    <col min="6153" max="6153" width="42.42578125" customWidth="1"/>
    <col min="6154" max="6154" width="39.42578125" customWidth="1"/>
    <col min="6155" max="6155" width="48.7109375" customWidth="1"/>
    <col min="6156" max="6156" width="41.140625" customWidth="1"/>
    <col min="6157" max="6157" width="48.7109375" customWidth="1"/>
    <col min="6158" max="6158" width="51.140625" customWidth="1"/>
    <col min="6159" max="6159" width="48.7109375" customWidth="1"/>
    <col min="6160" max="6160" width="58.28515625" customWidth="1"/>
    <col min="6161" max="6161" width="42.42578125" customWidth="1"/>
    <col min="6162" max="6162" width="6.5703125" customWidth="1"/>
    <col min="6163" max="6168" width="9.140625" customWidth="1"/>
    <col min="6169" max="6169" width="11.28515625" bestFit="1" customWidth="1"/>
    <col min="6170" max="6170" width="10.140625" bestFit="1" customWidth="1"/>
    <col min="6171" max="6172" width="9.140625" customWidth="1"/>
    <col min="6173" max="6173" width="10.140625" bestFit="1" customWidth="1"/>
    <col min="6174" max="6400" width="9.140625" customWidth="1"/>
    <col min="6401" max="6401" width="174.7109375" customWidth="1"/>
    <col min="6402" max="6402" width="39.42578125" customWidth="1"/>
    <col min="6403" max="6403" width="48.7109375" customWidth="1"/>
    <col min="6404" max="6404" width="41.140625" customWidth="1"/>
    <col min="6405" max="6405" width="48.7109375" customWidth="1"/>
    <col min="6406" max="6406" width="51.140625" customWidth="1"/>
    <col min="6407" max="6407" width="48.7109375" customWidth="1"/>
    <col min="6408" max="6408" width="64" customWidth="1"/>
    <col min="6409" max="6409" width="42.42578125" customWidth="1"/>
    <col min="6410" max="6410" width="39.42578125" customWidth="1"/>
    <col min="6411" max="6411" width="48.7109375" customWidth="1"/>
    <col min="6412" max="6412" width="41.140625" customWidth="1"/>
    <col min="6413" max="6413" width="48.7109375" customWidth="1"/>
    <col min="6414" max="6414" width="51.140625" customWidth="1"/>
    <col min="6415" max="6415" width="48.7109375" customWidth="1"/>
    <col min="6416" max="6416" width="58.28515625" customWidth="1"/>
    <col min="6417" max="6417" width="42.42578125" customWidth="1"/>
    <col min="6418" max="6418" width="6.5703125" customWidth="1"/>
    <col min="6419" max="6424" width="9.140625" customWidth="1"/>
    <col min="6425" max="6425" width="11.28515625" bestFit="1" customWidth="1"/>
    <col min="6426" max="6426" width="10.140625" bestFit="1" customWidth="1"/>
    <col min="6427" max="6428" width="9.140625" customWidth="1"/>
    <col min="6429" max="6429" width="10.140625" bestFit="1" customWidth="1"/>
    <col min="6430" max="6656" width="9.140625" customWidth="1"/>
    <col min="6657" max="6657" width="174.7109375" customWidth="1"/>
    <col min="6658" max="6658" width="39.42578125" customWidth="1"/>
    <col min="6659" max="6659" width="48.7109375" customWidth="1"/>
    <col min="6660" max="6660" width="41.140625" customWidth="1"/>
    <col min="6661" max="6661" width="48.7109375" customWidth="1"/>
    <col min="6662" max="6662" width="51.140625" customWidth="1"/>
    <col min="6663" max="6663" width="48.7109375" customWidth="1"/>
    <col min="6664" max="6664" width="64" customWidth="1"/>
    <col min="6665" max="6665" width="42.42578125" customWidth="1"/>
    <col min="6666" max="6666" width="39.42578125" customWidth="1"/>
    <col min="6667" max="6667" width="48.7109375" customWidth="1"/>
    <col min="6668" max="6668" width="41.140625" customWidth="1"/>
    <col min="6669" max="6669" width="48.7109375" customWidth="1"/>
    <col min="6670" max="6670" width="51.140625" customWidth="1"/>
    <col min="6671" max="6671" width="48.7109375" customWidth="1"/>
    <col min="6672" max="6672" width="58.28515625" customWidth="1"/>
    <col min="6673" max="6673" width="42.42578125" customWidth="1"/>
    <col min="6674" max="6674" width="6.5703125" customWidth="1"/>
    <col min="6675" max="6680" width="9.140625" customWidth="1"/>
    <col min="6681" max="6681" width="11.28515625" bestFit="1" customWidth="1"/>
    <col min="6682" max="6682" width="10.140625" bestFit="1" customWidth="1"/>
    <col min="6683" max="6684" width="9.140625" customWidth="1"/>
    <col min="6685" max="6685" width="10.140625" bestFit="1" customWidth="1"/>
    <col min="6686" max="6912" width="9.140625" customWidth="1"/>
    <col min="6913" max="6913" width="174.7109375" customWidth="1"/>
    <col min="6914" max="6914" width="39.42578125" customWidth="1"/>
    <col min="6915" max="6915" width="48.7109375" customWidth="1"/>
    <col min="6916" max="6916" width="41.140625" customWidth="1"/>
    <col min="6917" max="6917" width="48.7109375" customWidth="1"/>
    <col min="6918" max="6918" width="51.140625" customWidth="1"/>
    <col min="6919" max="6919" width="48.7109375" customWidth="1"/>
    <col min="6920" max="6920" width="64" customWidth="1"/>
    <col min="6921" max="6921" width="42.42578125" customWidth="1"/>
    <col min="6922" max="6922" width="39.42578125" customWidth="1"/>
    <col min="6923" max="6923" width="48.7109375" customWidth="1"/>
    <col min="6924" max="6924" width="41.140625" customWidth="1"/>
    <col min="6925" max="6925" width="48.7109375" customWidth="1"/>
    <col min="6926" max="6926" width="51.140625" customWidth="1"/>
    <col min="6927" max="6927" width="48.7109375" customWidth="1"/>
    <col min="6928" max="6928" width="58.28515625" customWidth="1"/>
    <col min="6929" max="6929" width="42.42578125" customWidth="1"/>
    <col min="6930" max="6930" width="6.5703125" customWidth="1"/>
    <col min="6931" max="6936" width="9.140625" customWidth="1"/>
    <col min="6937" max="6937" width="11.28515625" bestFit="1" customWidth="1"/>
    <col min="6938" max="6938" width="10.140625" bestFit="1" customWidth="1"/>
    <col min="6939" max="6940" width="9.140625" customWidth="1"/>
    <col min="6941" max="6941" width="10.140625" bestFit="1" customWidth="1"/>
    <col min="6942" max="7168" width="9.140625" customWidth="1"/>
    <col min="7169" max="7169" width="174.7109375" customWidth="1"/>
    <col min="7170" max="7170" width="39.42578125" customWidth="1"/>
    <col min="7171" max="7171" width="48.7109375" customWidth="1"/>
    <col min="7172" max="7172" width="41.140625" customWidth="1"/>
    <col min="7173" max="7173" width="48.7109375" customWidth="1"/>
    <col min="7174" max="7174" width="51.140625" customWidth="1"/>
    <col min="7175" max="7175" width="48.7109375" customWidth="1"/>
    <col min="7176" max="7176" width="64" customWidth="1"/>
    <col min="7177" max="7177" width="42.42578125" customWidth="1"/>
    <col min="7178" max="7178" width="39.42578125" customWidth="1"/>
    <col min="7179" max="7179" width="48.7109375" customWidth="1"/>
    <col min="7180" max="7180" width="41.140625" customWidth="1"/>
    <col min="7181" max="7181" width="48.7109375" customWidth="1"/>
    <col min="7182" max="7182" width="51.140625" customWidth="1"/>
    <col min="7183" max="7183" width="48.7109375" customWidth="1"/>
    <col min="7184" max="7184" width="58.28515625" customWidth="1"/>
    <col min="7185" max="7185" width="42.42578125" customWidth="1"/>
    <col min="7186" max="7186" width="6.5703125" customWidth="1"/>
    <col min="7187" max="7192" width="9.140625" customWidth="1"/>
    <col min="7193" max="7193" width="11.28515625" bestFit="1" customWidth="1"/>
    <col min="7194" max="7194" width="10.140625" bestFit="1" customWidth="1"/>
    <col min="7195" max="7196" width="9.140625" customWidth="1"/>
    <col min="7197" max="7197" width="10.140625" bestFit="1" customWidth="1"/>
    <col min="7198" max="7424" width="9.140625" customWidth="1"/>
    <col min="7425" max="7425" width="174.7109375" customWidth="1"/>
    <col min="7426" max="7426" width="39.42578125" customWidth="1"/>
    <col min="7427" max="7427" width="48.7109375" customWidth="1"/>
    <col min="7428" max="7428" width="41.140625" customWidth="1"/>
    <col min="7429" max="7429" width="48.7109375" customWidth="1"/>
    <col min="7430" max="7430" width="51.140625" customWidth="1"/>
    <col min="7431" max="7431" width="48.7109375" customWidth="1"/>
    <col min="7432" max="7432" width="64" customWidth="1"/>
    <col min="7433" max="7433" width="42.42578125" customWidth="1"/>
    <col min="7434" max="7434" width="39.42578125" customWidth="1"/>
    <col min="7435" max="7435" width="48.7109375" customWidth="1"/>
    <col min="7436" max="7436" width="41.140625" customWidth="1"/>
    <col min="7437" max="7437" width="48.7109375" customWidth="1"/>
    <col min="7438" max="7438" width="51.140625" customWidth="1"/>
    <col min="7439" max="7439" width="48.7109375" customWidth="1"/>
    <col min="7440" max="7440" width="58.28515625" customWidth="1"/>
    <col min="7441" max="7441" width="42.42578125" customWidth="1"/>
    <col min="7442" max="7442" width="6.5703125" customWidth="1"/>
    <col min="7443" max="7448" width="9.140625" customWidth="1"/>
    <col min="7449" max="7449" width="11.28515625" bestFit="1" customWidth="1"/>
    <col min="7450" max="7450" width="10.140625" bestFit="1" customWidth="1"/>
    <col min="7451" max="7452" width="9.140625" customWidth="1"/>
    <col min="7453" max="7453" width="10.140625" bestFit="1" customWidth="1"/>
    <col min="7454" max="7680" width="9.140625" customWidth="1"/>
    <col min="7681" max="7681" width="174.7109375" customWidth="1"/>
    <col min="7682" max="7682" width="39.42578125" customWidth="1"/>
    <col min="7683" max="7683" width="48.7109375" customWidth="1"/>
    <col min="7684" max="7684" width="41.140625" customWidth="1"/>
    <col min="7685" max="7685" width="48.7109375" customWidth="1"/>
    <col min="7686" max="7686" width="51.140625" customWidth="1"/>
    <col min="7687" max="7687" width="48.7109375" customWidth="1"/>
    <col min="7688" max="7688" width="64" customWidth="1"/>
    <col min="7689" max="7689" width="42.42578125" customWidth="1"/>
    <col min="7690" max="7690" width="39.42578125" customWidth="1"/>
    <col min="7691" max="7691" width="48.7109375" customWidth="1"/>
    <col min="7692" max="7692" width="41.140625" customWidth="1"/>
    <col min="7693" max="7693" width="48.7109375" customWidth="1"/>
    <col min="7694" max="7694" width="51.140625" customWidth="1"/>
    <col min="7695" max="7695" width="48.7109375" customWidth="1"/>
    <col min="7696" max="7696" width="58.28515625" customWidth="1"/>
    <col min="7697" max="7697" width="42.42578125" customWidth="1"/>
    <col min="7698" max="7698" width="6.5703125" customWidth="1"/>
    <col min="7699" max="7704" width="9.140625" customWidth="1"/>
    <col min="7705" max="7705" width="11.28515625" bestFit="1" customWidth="1"/>
    <col min="7706" max="7706" width="10.140625" bestFit="1" customWidth="1"/>
    <col min="7707" max="7708" width="9.140625" customWidth="1"/>
    <col min="7709" max="7709" width="10.140625" bestFit="1" customWidth="1"/>
    <col min="7710" max="7936" width="9.140625" customWidth="1"/>
    <col min="7937" max="7937" width="174.7109375" customWidth="1"/>
    <col min="7938" max="7938" width="39.42578125" customWidth="1"/>
    <col min="7939" max="7939" width="48.7109375" customWidth="1"/>
    <col min="7940" max="7940" width="41.140625" customWidth="1"/>
    <col min="7941" max="7941" width="48.7109375" customWidth="1"/>
    <col min="7942" max="7942" width="51.140625" customWidth="1"/>
    <col min="7943" max="7943" width="48.7109375" customWidth="1"/>
    <col min="7944" max="7944" width="64" customWidth="1"/>
    <col min="7945" max="7945" width="42.42578125" customWidth="1"/>
    <col min="7946" max="7946" width="39.42578125" customWidth="1"/>
    <col min="7947" max="7947" width="48.7109375" customWidth="1"/>
    <col min="7948" max="7948" width="41.140625" customWidth="1"/>
    <col min="7949" max="7949" width="48.7109375" customWidth="1"/>
    <col min="7950" max="7950" width="51.140625" customWidth="1"/>
    <col min="7951" max="7951" width="48.7109375" customWidth="1"/>
    <col min="7952" max="7952" width="58.28515625" customWidth="1"/>
    <col min="7953" max="7953" width="42.42578125" customWidth="1"/>
    <col min="7954" max="7954" width="6.5703125" customWidth="1"/>
    <col min="7955" max="7960" width="9.140625" customWidth="1"/>
    <col min="7961" max="7961" width="11.28515625" bestFit="1" customWidth="1"/>
    <col min="7962" max="7962" width="10.140625" bestFit="1" customWidth="1"/>
    <col min="7963" max="7964" width="9.140625" customWidth="1"/>
    <col min="7965" max="7965" width="10.140625" bestFit="1" customWidth="1"/>
    <col min="7966" max="8192" width="9.140625" customWidth="1"/>
    <col min="8193" max="8193" width="174.7109375" customWidth="1"/>
    <col min="8194" max="8194" width="39.42578125" customWidth="1"/>
    <col min="8195" max="8195" width="48.7109375" customWidth="1"/>
    <col min="8196" max="8196" width="41.140625" customWidth="1"/>
    <col min="8197" max="8197" width="48.7109375" customWidth="1"/>
    <col min="8198" max="8198" width="51.140625" customWidth="1"/>
    <col min="8199" max="8199" width="48.7109375" customWidth="1"/>
    <col min="8200" max="8200" width="64" customWidth="1"/>
    <col min="8201" max="8201" width="42.42578125" customWidth="1"/>
    <col min="8202" max="8202" width="39.42578125" customWidth="1"/>
    <col min="8203" max="8203" width="48.7109375" customWidth="1"/>
    <col min="8204" max="8204" width="41.140625" customWidth="1"/>
    <col min="8205" max="8205" width="48.7109375" customWidth="1"/>
    <col min="8206" max="8206" width="51.140625" customWidth="1"/>
    <col min="8207" max="8207" width="48.7109375" customWidth="1"/>
    <col min="8208" max="8208" width="58.28515625" customWidth="1"/>
    <col min="8209" max="8209" width="42.42578125" customWidth="1"/>
    <col min="8210" max="8210" width="6.5703125" customWidth="1"/>
    <col min="8211" max="8216" width="9.140625" customWidth="1"/>
    <col min="8217" max="8217" width="11.28515625" bestFit="1" customWidth="1"/>
    <col min="8218" max="8218" width="10.140625" bestFit="1" customWidth="1"/>
    <col min="8219" max="8220" width="9.140625" customWidth="1"/>
    <col min="8221" max="8221" width="10.140625" bestFit="1" customWidth="1"/>
    <col min="8222" max="8448" width="9.140625" customWidth="1"/>
    <col min="8449" max="8449" width="174.7109375" customWidth="1"/>
    <col min="8450" max="8450" width="39.42578125" customWidth="1"/>
    <col min="8451" max="8451" width="48.7109375" customWidth="1"/>
    <col min="8452" max="8452" width="41.140625" customWidth="1"/>
    <col min="8453" max="8453" width="48.7109375" customWidth="1"/>
    <col min="8454" max="8454" width="51.140625" customWidth="1"/>
    <col min="8455" max="8455" width="48.7109375" customWidth="1"/>
    <col min="8456" max="8456" width="64" customWidth="1"/>
    <col min="8457" max="8457" width="42.42578125" customWidth="1"/>
    <col min="8458" max="8458" width="39.42578125" customWidth="1"/>
    <col min="8459" max="8459" width="48.7109375" customWidth="1"/>
    <col min="8460" max="8460" width="41.140625" customWidth="1"/>
    <col min="8461" max="8461" width="48.7109375" customWidth="1"/>
    <col min="8462" max="8462" width="51.140625" customWidth="1"/>
    <col min="8463" max="8463" width="48.7109375" customWidth="1"/>
    <col min="8464" max="8464" width="58.28515625" customWidth="1"/>
    <col min="8465" max="8465" width="42.42578125" customWidth="1"/>
    <col min="8466" max="8466" width="6.5703125" customWidth="1"/>
    <col min="8467" max="8472" width="9.140625" customWidth="1"/>
    <col min="8473" max="8473" width="11.28515625" bestFit="1" customWidth="1"/>
    <col min="8474" max="8474" width="10.140625" bestFit="1" customWidth="1"/>
    <col min="8475" max="8476" width="9.140625" customWidth="1"/>
    <col min="8477" max="8477" width="10.140625" bestFit="1" customWidth="1"/>
    <col min="8478" max="8704" width="9.140625" customWidth="1"/>
    <col min="8705" max="8705" width="174.7109375" customWidth="1"/>
    <col min="8706" max="8706" width="39.42578125" customWidth="1"/>
    <col min="8707" max="8707" width="48.7109375" customWidth="1"/>
    <col min="8708" max="8708" width="41.140625" customWidth="1"/>
    <col min="8709" max="8709" width="48.7109375" customWidth="1"/>
    <col min="8710" max="8710" width="51.140625" customWidth="1"/>
    <col min="8711" max="8711" width="48.7109375" customWidth="1"/>
    <col min="8712" max="8712" width="64" customWidth="1"/>
    <col min="8713" max="8713" width="42.42578125" customWidth="1"/>
    <col min="8714" max="8714" width="39.42578125" customWidth="1"/>
    <col min="8715" max="8715" width="48.7109375" customWidth="1"/>
    <col min="8716" max="8716" width="41.140625" customWidth="1"/>
    <col min="8717" max="8717" width="48.7109375" customWidth="1"/>
    <col min="8718" max="8718" width="51.140625" customWidth="1"/>
    <col min="8719" max="8719" width="48.7109375" customWidth="1"/>
    <col min="8720" max="8720" width="58.28515625" customWidth="1"/>
    <col min="8721" max="8721" width="42.42578125" customWidth="1"/>
    <col min="8722" max="8722" width="6.5703125" customWidth="1"/>
    <col min="8723" max="8728" width="9.140625" customWidth="1"/>
    <col min="8729" max="8729" width="11.28515625" bestFit="1" customWidth="1"/>
    <col min="8730" max="8730" width="10.140625" bestFit="1" customWidth="1"/>
    <col min="8731" max="8732" width="9.140625" customWidth="1"/>
    <col min="8733" max="8733" width="10.140625" bestFit="1" customWidth="1"/>
    <col min="8734" max="8960" width="9.140625" customWidth="1"/>
    <col min="8961" max="8961" width="174.7109375" customWidth="1"/>
    <col min="8962" max="8962" width="39.42578125" customWidth="1"/>
    <col min="8963" max="8963" width="48.7109375" customWidth="1"/>
    <col min="8964" max="8964" width="41.140625" customWidth="1"/>
    <col min="8965" max="8965" width="48.7109375" customWidth="1"/>
    <col min="8966" max="8966" width="51.140625" customWidth="1"/>
    <col min="8967" max="8967" width="48.7109375" customWidth="1"/>
    <col min="8968" max="8968" width="64" customWidth="1"/>
    <col min="8969" max="8969" width="42.42578125" customWidth="1"/>
    <col min="8970" max="8970" width="39.42578125" customWidth="1"/>
    <col min="8971" max="8971" width="48.7109375" customWidth="1"/>
    <col min="8972" max="8972" width="41.140625" customWidth="1"/>
    <col min="8973" max="8973" width="48.7109375" customWidth="1"/>
    <col min="8974" max="8974" width="51.140625" customWidth="1"/>
    <col min="8975" max="8975" width="48.7109375" customWidth="1"/>
    <col min="8976" max="8976" width="58.28515625" customWidth="1"/>
    <col min="8977" max="8977" width="42.42578125" customWidth="1"/>
    <col min="8978" max="8978" width="6.5703125" customWidth="1"/>
    <col min="8979" max="8984" width="9.140625" customWidth="1"/>
    <col min="8985" max="8985" width="11.28515625" bestFit="1" customWidth="1"/>
    <col min="8986" max="8986" width="10.140625" bestFit="1" customWidth="1"/>
    <col min="8987" max="8988" width="9.140625" customWidth="1"/>
    <col min="8989" max="8989" width="10.140625" bestFit="1" customWidth="1"/>
    <col min="8990" max="9216" width="9.140625" customWidth="1"/>
    <col min="9217" max="9217" width="174.7109375" customWidth="1"/>
    <col min="9218" max="9218" width="39.42578125" customWidth="1"/>
    <col min="9219" max="9219" width="48.7109375" customWidth="1"/>
    <col min="9220" max="9220" width="41.140625" customWidth="1"/>
    <col min="9221" max="9221" width="48.7109375" customWidth="1"/>
    <col min="9222" max="9222" width="51.140625" customWidth="1"/>
    <col min="9223" max="9223" width="48.7109375" customWidth="1"/>
    <col min="9224" max="9224" width="64" customWidth="1"/>
    <col min="9225" max="9225" width="42.42578125" customWidth="1"/>
    <col min="9226" max="9226" width="39.42578125" customWidth="1"/>
    <col min="9227" max="9227" width="48.7109375" customWidth="1"/>
    <col min="9228" max="9228" width="41.140625" customWidth="1"/>
    <col min="9229" max="9229" width="48.7109375" customWidth="1"/>
    <col min="9230" max="9230" width="51.140625" customWidth="1"/>
    <col min="9231" max="9231" width="48.7109375" customWidth="1"/>
    <col min="9232" max="9232" width="58.28515625" customWidth="1"/>
    <col min="9233" max="9233" width="42.42578125" customWidth="1"/>
    <col min="9234" max="9234" width="6.5703125" customWidth="1"/>
    <col min="9235" max="9240" width="9.140625" customWidth="1"/>
    <col min="9241" max="9241" width="11.28515625" bestFit="1" customWidth="1"/>
    <col min="9242" max="9242" width="10.140625" bestFit="1" customWidth="1"/>
    <col min="9243" max="9244" width="9.140625" customWidth="1"/>
    <col min="9245" max="9245" width="10.140625" bestFit="1" customWidth="1"/>
    <col min="9246" max="9472" width="9.140625" customWidth="1"/>
    <col min="9473" max="9473" width="174.7109375" customWidth="1"/>
    <col min="9474" max="9474" width="39.42578125" customWidth="1"/>
    <col min="9475" max="9475" width="48.7109375" customWidth="1"/>
    <col min="9476" max="9476" width="41.140625" customWidth="1"/>
    <col min="9477" max="9477" width="48.7109375" customWidth="1"/>
    <col min="9478" max="9478" width="51.140625" customWidth="1"/>
    <col min="9479" max="9479" width="48.7109375" customWidth="1"/>
    <col min="9480" max="9480" width="64" customWidth="1"/>
    <col min="9481" max="9481" width="42.42578125" customWidth="1"/>
    <col min="9482" max="9482" width="39.42578125" customWidth="1"/>
    <col min="9483" max="9483" width="48.7109375" customWidth="1"/>
    <col min="9484" max="9484" width="41.140625" customWidth="1"/>
    <col min="9485" max="9485" width="48.7109375" customWidth="1"/>
    <col min="9486" max="9486" width="51.140625" customWidth="1"/>
    <col min="9487" max="9487" width="48.7109375" customWidth="1"/>
    <col min="9488" max="9488" width="58.28515625" customWidth="1"/>
    <col min="9489" max="9489" width="42.42578125" customWidth="1"/>
    <col min="9490" max="9490" width="6.5703125" customWidth="1"/>
    <col min="9491" max="9496" width="9.140625" customWidth="1"/>
    <col min="9497" max="9497" width="11.28515625" bestFit="1" customWidth="1"/>
    <col min="9498" max="9498" width="10.140625" bestFit="1" customWidth="1"/>
    <col min="9499" max="9500" width="9.140625" customWidth="1"/>
    <col min="9501" max="9501" width="10.140625" bestFit="1" customWidth="1"/>
    <col min="9502" max="9728" width="9.140625" customWidth="1"/>
    <col min="9729" max="9729" width="174.7109375" customWidth="1"/>
    <col min="9730" max="9730" width="39.42578125" customWidth="1"/>
    <col min="9731" max="9731" width="48.7109375" customWidth="1"/>
    <col min="9732" max="9732" width="41.140625" customWidth="1"/>
    <col min="9733" max="9733" width="48.7109375" customWidth="1"/>
    <col min="9734" max="9734" width="51.140625" customWidth="1"/>
    <col min="9735" max="9735" width="48.7109375" customWidth="1"/>
    <col min="9736" max="9736" width="64" customWidth="1"/>
    <col min="9737" max="9737" width="42.42578125" customWidth="1"/>
    <col min="9738" max="9738" width="39.42578125" customWidth="1"/>
    <col min="9739" max="9739" width="48.7109375" customWidth="1"/>
    <col min="9740" max="9740" width="41.140625" customWidth="1"/>
    <col min="9741" max="9741" width="48.7109375" customWidth="1"/>
    <col min="9742" max="9742" width="51.140625" customWidth="1"/>
    <col min="9743" max="9743" width="48.7109375" customWidth="1"/>
    <col min="9744" max="9744" width="58.28515625" customWidth="1"/>
    <col min="9745" max="9745" width="42.42578125" customWidth="1"/>
    <col min="9746" max="9746" width="6.5703125" customWidth="1"/>
    <col min="9747" max="9752" width="9.140625" customWidth="1"/>
    <col min="9753" max="9753" width="11.28515625" bestFit="1" customWidth="1"/>
    <col min="9754" max="9754" width="10.140625" bestFit="1" customWidth="1"/>
    <col min="9755" max="9756" width="9.140625" customWidth="1"/>
    <col min="9757" max="9757" width="10.140625" bestFit="1" customWidth="1"/>
    <col min="9758" max="9984" width="9.140625" customWidth="1"/>
    <col min="9985" max="9985" width="174.7109375" customWidth="1"/>
    <col min="9986" max="9986" width="39.42578125" customWidth="1"/>
    <col min="9987" max="9987" width="48.7109375" customWidth="1"/>
    <col min="9988" max="9988" width="41.140625" customWidth="1"/>
    <col min="9989" max="9989" width="48.7109375" customWidth="1"/>
    <col min="9990" max="9990" width="51.140625" customWidth="1"/>
    <col min="9991" max="9991" width="48.7109375" customWidth="1"/>
    <col min="9992" max="9992" width="64" customWidth="1"/>
    <col min="9993" max="9993" width="42.42578125" customWidth="1"/>
    <col min="9994" max="9994" width="39.42578125" customWidth="1"/>
    <col min="9995" max="9995" width="48.7109375" customWidth="1"/>
    <col min="9996" max="9996" width="41.140625" customWidth="1"/>
    <col min="9997" max="9997" width="48.7109375" customWidth="1"/>
    <col min="9998" max="9998" width="51.140625" customWidth="1"/>
    <col min="9999" max="9999" width="48.7109375" customWidth="1"/>
    <col min="10000" max="10000" width="58.28515625" customWidth="1"/>
    <col min="10001" max="10001" width="42.42578125" customWidth="1"/>
    <col min="10002" max="10002" width="6.5703125" customWidth="1"/>
    <col min="10003" max="10008" width="9.140625" customWidth="1"/>
    <col min="10009" max="10009" width="11.28515625" bestFit="1" customWidth="1"/>
    <col min="10010" max="10010" width="10.140625" bestFit="1" customWidth="1"/>
    <col min="10011" max="10012" width="9.140625" customWidth="1"/>
    <col min="10013" max="10013" width="10.140625" bestFit="1" customWidth="1"/>
    <col min="10014" max="10240" width="9.140625" customWidth="1"/>
    <col min="10241" max="10241" width="174.7109375" customWidth="1"/>
    <col min="10242" max="10242" width="39.42578125" customWidth="1"/>
    <col min="10243" max="10243" width="48.7109375" customWidth="1"/>
    <col min="10244" max="10244" width="41.140625" customWidth="1"/>
    <col min="10245" max="10245" width="48.7109375" customWidth="1"/>
    <col min="10246" max="10246" width="51.140625" customWidth="1"/>
    <col min="10247" max="10247" width="48.7109375" customWidth="1"/>
    <col min="10248" max="10248" width="64" customWidth="1"/>
    <col min="10249" max="10249" width="42.42578125" customWidth="1"/>
    <col min="10250" max="10250" width="39.42578125" customWidth="1"/>
    <col min="10251" max="10251" width="48.7109375" customWidth="1"/>
    <col min="10252" max="10252" width="41.140625" customWidth="1"/>
    <col min="10253" max="10253" width="48.7109375" customWidth="1"/>
    <col min="10254" max="10254" width="51.140625" customWidth="1"/>
    <col min="10255" max="10255" width="48.7109375" customWidth="1"/>
    <col min="10256" max="10256" width="58.28515625" customWidth="1"/>
    <col min="10257" max="10257" width="42.42578125" customWidth="1"/>
    <col min="10258" max="10258" width="6.5703125" customWidth="1"/>
    <col min="10259" max="10264" width="9.140625" customWidth="1"/>
    <col min="10265" max="10265" width="11.28515625" bestFit="1" customWidth="1"/>
    <col min="10266" max="10266" width="10.140625" bestFit="1" customWidth="1"/>
    <col min="10267" max="10268" width="9.140625" customWidth="1"/>
    <col min="10269" max="10269" width="10.140625" bestFit="1" customWidth="1"/>
    <col min="10270" max="10496" width="9.140625" customWidth="1"/>
    <col min="10497" max="10497" width="174.7109375" customWidth="1"/>
    <col min="10498" max="10498" width="39.42578125" customWidth="1"/>
    <col min="10499" max="10499" width="48.7109375" customWidth="1"/>
    <col min="10500" max="10500" width="41.140625" customWidth="1"/>
    <col min="10501" max="10501" width="48.7109375" customWidth="1"/>
    <col min="10502" max="10502" width="51.140625" customWidth="1"/>
    <col min="10503" max="10503" width="48.7109375" customWidth="1"/>
    <col min="10504" max="10504" width="64" customWidth="1"/>
    <col min="10505" max="10505" width="42.42578125" customWidth="1"/>
    <col min="10506" max="10506" width="39.42578125" customWidth="1"/>
    <col min="10507" max="10507" width="48.7109375" customWidth="1"/>
    <col min="10508" max="10508" width="41.140625" customWidth="1"/>
    <col min="10509" max="10509" width="48.7109375" customWidth="1"/>
    <col min="10510" max="10510" width="51.140625" customWidth="1"/>
    <col min="10511" max="10511" width="48.7109375" customWidth="1"/>
    <col min="10512" max="10512" width="58.28515625" customWidth="1"/>
    <col min="10513" max="10513" width="42.42578125" customWidth="1"/>
    <col min="10514" max="10514" width="6.5703125" customWidth="1"/>
    <col min="10515" max="10520" width="9.140625" customWidth="1"/>
    <col min="10521" max="10521" width="11.28515625" bestFit="1" customWidth="1"/>
    <col min="10522" max="10522" width="10.140625" bestFit="1" customWidth="1"/>
    <col min="10523" max="10524" width="9.140625" customWidth="1"/>
    <col min="10525" max="10525" width="10.140625" bestFit="1" customWidth="1"/>
    <col min="10526" max="10752" width="9.140625" customWidth="1"/>
    <col min="10753" max="10753" width="174.7109375" customWidth="1"/>
    <col min="10754" max="10754" width="39.42578125" customWidth="1"/>
    <col min="10755" max="10755" width="48.7109375" customWidth="1"/>
    <col min="10756" max="10756" width="41.140625" customWidth="1"/>
    <col min="10757" max="10757" width="48.7109375" customWidth="1"/>
    <col min="10758" max="10758" width="51.140625" customWidth="1"/>
    <col min="10759" max="10759" width="48.7109375" customWidth="1"/>
    <col min="10760" max="10760" width="64" customWidth="1"/>
    <col min="10761" max="10761" width="42.42578125" customWidth="1"/>
    <col min="10762" max="10762" width="39.42578125" customWidth="1"/>
    <col min="10763" max="10763" width="48.7109375" customWidth="1"/>
    <col min="10764" max="10764" width="41.140625" customWidth="1"/>
    <col min="10765" max="10765" width="48.7109375" customWidth="1"/>
    <col min="10766" max="10766" width="51.140625" customWidth="1"/>
    <col min="10767" max="10767" width="48.7109375" customWidth="1"/>
    <col min="10768" max="10768" width="58.28515625" customWidth="1"/>
    <col min="10769" max="10769" width="42.42578125" customWidth="1"/>
    <col min="10770" max="10770" width="6.5703125" customWidth="1"/>
    <col min="10771" max="10776" width="9.140625" customWidth="1"/>
    <col min="10777" max="10777" width="11.28515625" bestFit="1" customWidth="1"/>
    <col min="10778" max="10778" width="10.140625" bestFit="1" customWidth="1"/>
    <col min="10779" max="10780" width="9.140625" customWidth="1"/>
    <col min="10781" max="10781" width="10.140625" bestFit="1" customWidth="1"/>
    <col min="10782" max="11008" width="9.140625" customWidth="1"/>
    <col min="11009" max="11009" width="174.7109375" customWidth="1"/>
    <col min="11010" max="11010" width="39.42578125" customWidth="1"/>
    <col min="11011" max="11011" width="48.7109375" customWidth="1"/>
    <col min="11012" max="11012" width="41.140625" customWidth="1"/>
    <col min="11013" max="11013" width="48.7109375" customWidth="1"/>
    <col min="11014" max="11014" width="51.140625" customWidth="1"/>
    <col min="11015" max="11015" width="48.7109375" customWidth="1"/>
    <col min="11016" max="11016" width="64" customWidth="1"/>
    <col min="11017" max="11017" width="42.42578125" customWidth="1"/>
    <col min="11018" max="11018" width="39.42578125" customWidth="1"/>
    <col min="11019" max="11019" width="48.7109375" customWidth="1"/>
    <col min="11020" max="11020" width="41.140625" customWidth="1"/>
    <col min="11021" max="11021" width="48.7109375" customWidth="1"/>
    <col min="11022" max="11022" width="51.140625" customWidth="1"/>
    <col min="11023" max="11023" width="48.7109375" customWidth="1"/>
    <col min="11024" max="11024" width="58.28515625" customWidth="1"/>
    <col min="11025" max="11025" width="42.42578125" customWidth="1"/>
    <col min="11026" max="11026" width="6.5703125" customWidth="1"/>
    <col min="11027" max="11032" width="9.140625" customWidth="1"/>
    <col min="11033" max="11033" width="11.28515625" bestFit="1" customWidth="1"/>
    <col min="11034" max="11034" width="10.140625" bestFit="1" customWidth="1"/>
    <col min="11035" max="11036" width="9.140625" customWidth="1"/>
    <col min="11037" max="11037" width="10.140625" bestFit="1" customWidth="1"/>
    <col min="11038" max="11264" width="9.140625" customWidth="1"/>
    <col min="11265" max="11265" width="174.7109375" customWidth="1"/>
    <col min="11266" max="11266" width="39.42578125" customWidth="1"/>
    <col min="11267" max="11267" width="48.7109375" customWidth="1"/>
    <col min="11268" max="11268" width="41.140625" customWidth="1"/>
    <col min="11269" max="11269" width="48.7109375" customWidth="1"/>
    <col min="11270" max="11270" width="51.140625" customWidth="1"/>
    <col min="11271" max="11271" width="48.7109375" customWidth="1"/>
    <col min="11272" max="11272" width="64" customWidth="1"/>
    <col min="11273" max="11273" width="42.42578125" customWidth="1"/>
    <col min="11274" max="11274" width="39.42578125" customWidth="1"/>
    <col min="11275" max="11275" width="48.7109375" customWidth="1"/>
    <col min="11276" max="11276" width="41.140625" customWidth="1"/>
    <col min="11277" max="11277" width="48.7109375" customWidth="1"/>
    <col min="11278" max="11278" width="51.140625" customWidth="1"/>
    <col min="11279" max="11279" width="48.7109375" customWidth="1"/>
    <col min="11280" max="11280" width="58.28515625" customWidth="1"/>
    <col min="11281" max="11281" width="42.42578125" customWidth="1"/>
    <col min="11282" max="11282" width="6.5703125" customWidth="1"/>
    <col min="11283" max="11288" width="9.140625" customWidth="1"/>
    <col min="11289" max="11289" width="11.28515625" bestFit="1" customWidth="1"/>
    <col min="11290" max="11290" width="10.140625" bestFit="1" customWidth="1"/>
    <col min="11291" max="11292" width="9.140625" customWidth="1"/>
    <col min="11293" max="11293" width="10.140625" bestFit="1" customWidth="1"/>
    <col min="11294" max="11520" width="9.140625" customWidth="1"/>
    <col min="11521" max="11521" width="174.7109375" customWidth="1"/>
    <col min="11522" max="11522" width="39.42578125" customWidth="1"/>
    <col min="11523" max="11523" width="48.7109375" customWidth="1"/>
    <col min="11524" max="11524" width="41.140625" customWidth="1"/>
    <col min="11525" max="11525" width="48.7109375" customWidth="1"/>
    <col min="11526" max="11526" width="51.140625" customWidth="1"/>
    <col min="11527" max="11527" width="48.7109375" customWidth="1"/>
    <col min="11528" max="11528" width="64" customWidth="1"/>
    <col min="11529" max="11529" width="42.42578125" customWidth="1"/>
    <col min="11530" max="11530" width="39.42578125" customWidth="1"/>
    <col min="11531" max="11531" width="48.7109375" customWidth="1"/>
    <col min="11532" max="11532" width="41.140625" customWidth="1"/>
    <col min="11533" max="11533" width="48.7109375" customWidth="1"/>
    <col min="11534" max="11534" width="51.140625" customWidth="1"/>
    <col min="11535" max="11535" width="48.7109375" customWidth="1"/>
    <col min="11536" max="11536" width="58.28515625" customWidth="1"/>
    <col min="11537" max="11537" width="42.42578125" customWidth="1"/>
    <col min="11538" max="11538" width="6.5703125" customWidth="1"/>
    <col min="11539" max="11544" width="9.140625" customWidth="1"/>
    <col min="11545" max="11545" width="11.28515625" bestFit="1" customWidth="1"/>
    <col min="11546" max="11546" width="10.140625" bestFit="1" customWidth="1"/>
    <col min="11547" max="11548" width="9.140625" customWidth="1"/>
    <col min="11549" max="11549" width="10.140625" bestFit="1" customWidth="1"/>
    <col min="11550" max="11776" width="9.140625" customWidth="1"/>
    <col min="11777" max="11777" width="174.7109375" customWidth="1"/>
    <col min="11778" max="11778" width="39.42578125" customWidth="1"/>
    <col min="11779" max="11779" width="48.7109375" customWidth="1"/>
    <col min="11780" max="11780" width="41.140625" customWidth="1"/>
    <col min="11781" max="11781" width="48.7109375" customWidth="1"/>
    <col min="11782" max="11782" width="51.140625" customWidth="1"/>
    <col min="11783" max="11783" width="48.7109375" customWidth="1"/>
    <col min="11784" max="11784" width="64" customWidth="1"/>
    <col min="11785" max="11785" width="42.42578125" customWidth="1"/>
    <col min="11786" max="11786" width="39.42578125" customWidth="1"/>
    <col min="11787" max="11787" width="48.7109375" customWidth="1"/>
    <col min="11788" max="11788" width="41.140625" customWidth="1"/>
    <col min="11789" max="11789" width="48.7109375" customWidth="1"/>
    <col min="11790" max="11790" width="51.140625" customWidth="1"/>
    <col min="11791" max="11791" width="48.7109375" customWidth="1"/>
    <col min="11792" max="11792" width="58.28515625" customWidth="1"/>
    <col min="11793" max="11793" width="42.42578125" customWidth="1"/>
    <col min="11794" max="11794" width="6.5703125" customWidth="1"/>
    <col min="11795" max="11800" width="9.140625" customWidth="1"/>
    <col min="11801" max="11801" width="11.28515625" bestFit="1" customWidth="1"/>
    <col min="11802" max="11802" width="10.140625" bestFit="1" customWidth="1"/>
    <col min="11803" max="11804" width="9.140625" customWidth="1"/>
    <col min="11805" max="11805" width="10.140625" bestFit="1" customWidth="1"/>
    <col min="11806" max="12032" width="9.140625" customWidth="1"/>
    <col min="12033" max="12033" width="174.7109375" customWidth="1"/>
    <col min="12034" max="12034" width="39.42578125" customWidth="1"/>
    <col min="12035" max="12035" width="48.7109375" customWidth="1"/>
    <col min="12036" max="12036" width="41.140625" customWidth="1"/>
    <col min="12037" max="12037" width="48.7109375" customWidth="1"/>
    <col min="12038" max="12038" width="51.140625" customWidth="1"/>
    <col min="12039" max="12039" width="48.7109375" customWidth="1"/>
    <col min="12040" max="12040" width="64" customWidth="1"/>
    <col min="12041" max="12041" width="42.42578125" customWidth="1"/>
    <col min="12042" max="12042" width="39.42578125" customWidth="1"/>
    <col min="12043" max="12043" width="48.7109375" customWidth="1"/>
    <col min="12044" max="12044" width="41.140625" customWidth="1"/>
    <col min="12045" max="12045" width="48.7109375" customWidth="1"/>
    <col min="12046" max="12046" width="51.140625" customWidth="1"/>
    <col min="12047" max="12047" width="48.7109375" customWidth="1"/>
    <col min="12048" max="12048" width="58.28515625" customWidth="1"/>
    <col min="12049" max="12049" width="42.42578125" customWidth="1"/>
    <col min="12050" max="12050" width="6.5703125" customWidth="1"/>
    <col min="12051" max="12056" width="9.140625" customWidth="1"/>
    <col min="12057" max="12057" width="11.28515625" bestFit="1" customWidth="1"/>
    <col min="12058" max="12058" width="10.140625" bestFit="1" customWidth="1"/>
    <col min="12059" max="12060" width="9.140625" customWidth="1"/>
    <col min="12061" max="12061" width="10.140625" bestFit="1" customWidth="1"/>
    <col min="12062" max="12288" width="9.140625" customWidth="1"/>
    <col min="12289" max="12289" width="174.7109375" customWidth="1"/>
    <col min="12290" max="12290" width="39.42578125" customWidth="1"/>
    <col min="12291" max="12291" width="48.7109375" customWidth="1"/>
    <col min="12292" max="12292" width="41.140625" customWidth="1"/>
    <col min="12293" max="12293" width="48.7109375" customWidth="1"/>
    <col min="12294" max="12294" width="51.140625" customWidth="1"/>
    <col min="12295" max="12295" width="48.7109375" customWidth="1"/>
    <col min="12296" max="12296" width="64" customWidth="1"/>
    <col min="12297" max="12297" width="42.42578125" customWidth="1"/>
    <col min="12298" max="12298" width="39.42578125" customWidth="1"/>
    <col min="12299" max="12299" width="48.7109375" customWidth="1"/>
    <col min="12300" max="12300" width="41.140625" customWidth="1"/>
    <col min="12301" max="12301" width="48.7109375" customWidth="1"/>
    <col min="12302" max="12302" width="51.140625" customWidth="1"/>
    <col min="12303" max="12303" width="48.7109375" customWidth="1"/>
    <col min="12304" max="12304" width="58.28515625" customWidth="1"/>
    <col min="12305" max="12305" width="42.42578125" customWidth="1"/>
    <col min="12306" max="12306" width="6.5703125" customWidth="1"/>
    <col min="12307" max="12312" width="9.140625" customWidth="1"/>
    <col min="12313" max="12313" width="11.28515625" bestFit="1" customWidth="1"/>
    <col min="12314" max="12314" width="10.140625" bestFit="1" customWidth="1"/>
    <col min="12315" max="12316" width="9.140625" customWidth="1"/>
    <col min="12317" max="12317" width="10.140625" bestFit="1" customWidth="1"/>
    <col min="12318" max="12544" width="9.140625" customWidth="1"/>
    <col min="12545" max="12545" width="174.7109375" customWidth="1"/>
    <col min="12546" max="12546" width="39.42578125" customWidth="1"/>
    <col min="12547" max="12547" width="48.7109375" customWidth="1"/>
    <col min="12548" max="12548" width="41.140625" customWidth="1"/>
    <col min="12549" max="12549" width="48.7109375" customWidth="1"/>
    <col min="12550" max="12550" width="51.140625" customWidth="1"/>
    <col min="12551" max="12551" width="48.7109375" customWidth="1"/>
    <col min="12552" max="12552" width="64" customWidth="1"/>
    <col min="12553" max="12553" width="42.42578125" customWidth="1"/>
    <col min="12554" max="12554" width="39.42578125" customWidth="1"/>
    <col min="12555" max="12555" width="48.7109375" customWidth="1"/>
    <col min="12556" max="12556" width="41.140625" customWidth="1"/>
    <col min="12557" max="12557" width="48.7109375" customWidth="1"/>
    <col min="12558" max="12558" width="51.140625" customWidth="1"/>
    <col min="12559" max="12559" width="48.7109375" customWidth="1"/>
    <col min="12560" max="12560" width="58.28515625" customWidth="1"/>
    <col min="12561" max="12561" width="42.42578125" customWidth="1"/>
    <col min="12562" max="12562" width="6.5703125" customWidth="1"/>
    <col min="12563" max="12568" width="9.140625" customWidth="1"/>
    <col min="12569" max="12569" width="11.28515625" bestFit="1" customWidth="1"/>
    <col min="12570" max="12570" width="10.140625" bestFit="1" customWidth="1"/>
    <col min="12571" max="12572" width="9.140625" customWidth="1"/>
    <col min="12573" max="12573" width="10.140625" bestFit="1" customWidth="1"/>
    <col min="12574" max="12800" width="9.140625" customWidth="1"/>
    <col min="12801" max="12801" width="174.7109375" customWidth="1"/>
    <col min="12802" max="12802" width="39.42578125" customWidth="1"/>
    <col min="12803" max="12803" width="48.7109375" customWidth="1"/>
    <col min="12804" max="12804" width="41.140625" customWidth="1"/>
    <col min="12805" max="12805" width="48.7109375" customWidth="1"/>
    <col min="12806" max="12806" width="51.140625" customWidth="1"/>
    <col min="12807" max="12807" width="48.7109375" customWidth="1"/>
    <col min="12808" max="12808" width="64" customWidth="1"/>
    <col min="12809" max="12809" width="42.42578125" customWidth="1"/>
    <col min="12810" max="12810" width="39.42578125" customWidth="1"/>
    <col min="12811" max="12811" width="48.7109375" customWidth="1"/>
    <col min="12812" max="12812" width="41.140625" customWidth="1"/>
    <col min="12813" max="12813" width="48.7109375" customWidth="1"/>
    <col min="12814" max="12814" width="51.140625" customWidth="1"/>
    <col min="12815" max="12815" width="48.7109375" customWidth="1"/>
    <col min="12816" max="12816" width="58.28515625" customWidth="1"/>
    <col min="12817" max="12817" width="42.42578125" customWidth="1"/>
    <col min="12818" max="12818" width="6.5703125" customWidth="1"/>
    <col min="12819" max="12824" width="9.140625" customWidth="1"/>
    <col min="12825" max="12825" width="11.28515625" bestFit="1" customWidth="1"/>
    <col min="12826" max="12826" width="10.140625" bestFit="1" customWidth="1"/>
    <col min="12827" max="12828" width="9.140625" customWidth="1"/>
    <col min="12829" max="12829" width="10.140625" bestFit="1" customWidth="1"/>
    <col min="12830" max="13056" width="9.140625" customWidth="1"/>
    <col min="13057" max="13057" width="174.7109375" customWidth="1"/>
    <col min="13058" max="13058" width="39.42578125" customWidth="1"/>
    <col min="13059" max="13059" width="48.7109375" customWidth="1"/>
    <col min="13060" max="13060" width="41.140625" customWidth="1"/>
    <col min="13061" max="13061" width="48.7109375" customWidth="1"/>
    <col min="13062" max="13062" width="51.140625" customWidth="1"/>
    <col min="13063" max="13063" width="48.7109375" customWidth="1"/>
    <col min="13064" max="13064" width="64" customWidth="1"/>
    <col min="13065" max="13065" width="42.42578125" customWidth="1"/>
    <col min="13066" max="13066" width="39.42578125" customWidth="1"/>
    <col min="13067" max="13067" width="48.7109375" customWidth="1"/>
    <col min="13068" max="13068" width="41.140625" customWidth="1"/>
    <col min="13069" max="13069" width="48.7109375" customWidth="1"/>
    <col min="13070" max="13070" width="51.140625" customWidth="1"/>
    <col min="13071" max="13071" width="48.7109375" customWidth="1"/>
    <col min="13072" max="13072" width="58.28515625" customWidth="1"/>
    <col min="13073" max="13073" width="42.42578125" customWidth="1"/>
    <col min="13074" max="13074" width="6.5703125" customWidth="1"/>
    <col min="13075" max="13080" width="9.140625" customWidth="1"/>
    <col min="13081" max="13081" width="11.28515625" bestFit="1" customWidth="1"/>
    <col min="13082" max="13082" width="10.140625" bestFit="1" customWidth="1"/>
    <col min="13083" max="13084" width="9.140625" customWidth="1"/>
    <col min="13085" max="13085" width="10.140625" bestFit="1" customWidth="1"/>
    <col min="13086" max="13312" width="9.140625" customWidth="1"/>
    <col min="13313" max="13313" width="174.7109375" customWidth="1"/>
    <col min="13314" max="13314" width="39.42578125" customWidth="1"/>
    <col min="13315" max="13315" width="48.7109375" customWidth="1"/>
    <col min="13316" max="13316" width="41.140625" customWidth="1"/>
    <col min="13317" max="13317" width="48.7109375" customWidth="1"/>
    <col min="13318" max="13318" width="51.140625" customWidth="1"/>
    <col min="13319" max="13319" width="48.7109375" customWidth="1"/>
    <col min="13320" max="13320" width="64" customWidth="1"/>
    <col min="13321" max="13321" width="42.42578125" customWidth="1"/>
    <col min="13322" max="13322" width="39.42578125" customWidth="1"/>
    <col min="13323" max="13323" width="48.7109375" customWidth="1"/>
    <col min="13324" max="13324" width="41.140625" customWidth="1"/>
    <col min="13325" max="13325" width="48.7109375" customWidth="1"/>
    <col min="13326" max="13326" width="51.140625" customWidth="1"/>
    <col min="13327" max="13327" width="48.7109375" customWidth="1"/>
    <col min="13328" max="13328" width="58.28515625" customWidth="1"/>
    <col min="13329" max="13329" width="42.42578125" customWidth="1"/>
    <col min="13330" max="13330" width="6.5703125" customWidth="1"/>
    <col min="13331" max="13336" width="9.140625" customWidth="1"/>
    <col min="13337" max="13337" width="11.28515625" bestFit="1" customWidth="1"/>
    <col min="13338" max="13338" width="10.140625" bestFit="1" customWidth="1"/>
    <col min="13339" max="13340" width="9.140625" customWidth="1"/>
    <col min="13341" max="13341" width="10.140625" bestFit="1" customWidth="1"/>
    <col min="13342" max="13568" width="9.140625" customWidth="1"/>
    <col min="13569" max="13569" width="174.7109375" customWidth="1"/>
    <col min="13570" max="13570" width="39.42578125" customWidth="1"/>
    <col min="13571" max="13571" width="48.7109375" customWidth="1"/>
    <col min="13572" max="13572" width="41.140625" customWidth="1"/>
    <col min="13573" max="13573" width="48.7109375" customWidth="1"/>
    <col min="13574" max="13574" width="51.140625" customWidth="1"/>
    <col min="13575" max="13575" width="48.7109375" customWidth="1"/>
    <col min="13576" max="13576" width="64" customWidth="1"/>
    <col min="13577" max="13577" width="42.42578125" customWidth="1"/>
    <col min="13578" max="13578" width="39.42578125" customWidth="1"/>
    <col min="13579" max="13579" width="48.7109375" customWidth="1"/>
    <col min="13580" max="13580" width="41.140625" customWidth="1"/>
    <col min="13581" max="13581" width="48.7109375" customWidth="1"/>
    <col min="13582" max="13582" width="51.140625" customWidth="1"/>
    <col min="13583" max="13583" width="48.7109375" customWidth="1"/>
    <col min="13584" max="13584" width="58.28515625" customWidth="1"/>
    <col min="13585" max="13585" width="42.42578125" customWidth="1"/>
    <col min="13586" max="13586" width="6.5703125" customWidth="1"/>
    <col min="13587" max="13592" width="9.140625" customWidth="1"/>
    <col min="13593" max="13593" width="11.28515625" bestFit="1" customWidth="1"/>
    <col min="13594" max="13594" width="10.140625" bestFit="1" customWidth="1"/>
    <col min="13595" max="13596" width="9.140625" customWidth="1"/>
    <col min="13597" max="13597" width="10.140625" bestFit="1" customWidth="1"/>
    <col min="13598" max="13824" width="9.140625" customWidth="1"/>
    <col min="13825" max="13825" width="174.7109375" customWidth="1"/>
    <col min="13826" max="13826" width="39.42578125" customWidth="1"/>
    <col min="13827" max="13827" width="48.7109375" customWidth="1"/>
    <col min="13828" max="13828" width="41.140625" customWidth="1"/>
    <col min="13829" max="13829" width="48.7109375" customWidth="1"/>
    <col min="13830" max="13830" width="51.140625" customWidth="1"/>
    <col min="13831" max="13831" width="48.7109375" customWidth="1"/>
    <col min="13832" max="13832" width="64" customWidth="1"/>
    <col min="13833" max="13833" width="42.42578125" customWidth="1"/>
    <col min="13834" max="13834" width="39.42578125" customWidth="1"/>
    <col min="13835" max="13835" width="48.7109375" customWidth="1"/>
    <col min="13836" max="13836" width="41.140625" customWidth="1"/>
    <col min="13837" max="13837" width="48.7109375" customWidth="1"/>
    <col min="13838" max="13838" width="51.140625" customWidth="1"/>
    <col min="13839" max="13839" width="48.7109375" customWidth="1"/>
    <col min="13840" max="13840" width="58.28515625" customWidth="1"/>
    <col min="13841" max="13841" width="42.42578125" customWidth="1"/>
    <col min="13842" max="13842" width="6.5703125" customWidth="1"/>
    <col min="13843" max="13848" width="9.140625" customWidth="1"/>
    <col min="13849" max="13849" width="11.28515625" bestFit="1" customWidth="1"/>
    <col min="13850" max="13850" width="10.140625" bestFit="1" customWidth="1"/>
    <col min="13851" max="13852" width="9.140625" customWidth="1"/>
    <col min="13853" max="13853" width="10.140625" bestFit="1" customWidth="1"/>
    <col min="13854" max="14080" width="9.140625" customWidth="1"/>
    <col min="14081" max="14081" width="174.7109375" customWidth="1"/>
    <col min="14082" max="14082" width="39.42578125" customWidth="1"/>
    <col min="14083" max="14083" width="48.7109375" customWidth="1"/>
    <col min="14084" max="14084" width="41.140625" customWidth="1"/>
    <col min="14085" max="14085" width="48.7109375" customWidth="1"/>
    <col min="14086" max="14086" width="51.140625" customWidth="1"/>
    <col min="14087" max="14087" width="48.7109375" customWidth="1"/>
    <col min="14088" max="14088" width="64" customWidth="1"/>
    <col min="14089" max="14089" width="42.42578125" customWidth="1"/>
    <col min="14090" max="14090" width="39.42578125" customWidth="1"/>
    <col min="14091" max="14091" width="48.7109375" customWidth="1"/>
    <col min="14092" max="14092" width="41.140625" customWidth="1"/>
    <col min="14093" max="14093" width="48.7109375" customWidth="1"/>
    <col min="14094" max="14094" width="51.140625" customWidth="1"/>
    <col min="14095" max="14095" width="48.7109375" customWidth="1"/>
    <col min="14096" max="14096" width="58.28515625" customWidth="1"/>
    <col min="14097" max="14097" width="42.42578125" customWidth="1"/>
    <col min="14098" max="14098" width="6.5703125" customWidth="1"/>
    <col min="14099" max="14104" width="9.140625" customWidth="1"/>
    <col min="14105" max="14105" width="11.28515625" bestFit="1" customWidth="1"/>
    <col min="14106" max="14106" width="10.140625" bestFit="1" customWidth="1"/>
    <col min="14107" max="14108" width="9.140625" customWidth="1"/>
    <col min="14109" max="14109" width="10.140625" bestFit="1" customWidth="1"/>
    <col min="14110" max="14336" width="9.140625" customWidth="1"/>
    <col min="14337" max="14337" width="174.7109375" customWidth="1"/>
    <col min="14338" max="14338" width="39.42578125" customWidth="1"/>
    <col min="14339" max="14339" width="48.7109375" customWidth="1"/>
    <col min="14340" max="14340" width="41.140625" customWidth="1"/>
    <col min="14341" max="14341" width="48.7109375" customWidth="1"/>
    <col min="14342" max="14342" width="51.140625" customWidth="1"/>
    <col min="14343" max="14343" width="48.7109375" customWidth="1"/>
    <col min="14344" max="14344" width="64" customWidth="1"/>
    <col min="14345" max="14345" width="42.42578125" customWidth="1"/>
    <col min="14346" max="14346" width="39.42578125" customWidth="1"/>
    <col min="14347" max="14347" width="48.7109375" customWidth="1"/>
    <col min="14348" max="14348" width="41.140625" customWidth="1"/>
    <col min="14349" max="14349" width="48.7109375" customWidth="1"/>
    <col min="14350" max="14350" width="51.140625" customWidth="1"/>
    <col min="14351" max="14351" width="48.7109375" customWidth="1"/>
    <col min="14352" max="14352" width="58.28515625" customWidth="1"/>
    <col min="14353" max="14353" width="42.42578125" customWidth="1"/>
    <col min="14354" max="14354" width="6.5703125" customWidth="1"/>
    <col min="14355" max="14360" width="9.140625" customWidth="1"/>
    <col min="14361" max="14361" width="11.28515625" bestFit="1" customWidth="1"/>
    <col min="14362" max="14362" width="10.140625" bestFit="1" customWidth="1"/>
    <col min="14363" max="14364" width="9.140625" customWidth="1"/>
    <col min="14365" max="14365" width="10.140625" bestFit="1" customWidth="1"/>
    <col min="14366" max="14592" width="9.140625" customWidth="1"/>
    <col min="14593" max="14593" width="174.7109375" customWidth="1"/>
    <col min="14594" max="14594" width="39.42578125" customWidth="1"/>
    <col min="14595" max="14595" width="48.7109375" customWidth="1"/>
    <col min="14596" max="14596" width="41.140625" customWidth="1"/>
    <col min="14597" max="14597" width="48.7109375" customWidth="1"/>
    <col min="14598" max="14598" width="51.140625" customWidth="1"/>
    <col min="14599" max="14599" width="48.7109375" customWidth="1"/>
    <col min="14600" max="14600" width="64" customWidth="1"/>
    <col min="14601" max="14601" width="42.42578125" customWidth="1"/>
    <col min="14602" max="14602" width="39.42578125" customWidth="1"/>
    <col min="14603" max="14603" width="48.7109375" customWidth="1"/>
    <col min="14604" max="14604" width="41.140625" customWidth="1"/>
    <col min="14605" max="14605" width="48.7109375" customWidth="1"/>
    <col min="14606" max="14606" width="51.140625" customWidth="1"/>
    <col min="14607" max="14607" width="48.7109375" customWidth="1"/>
    <col min="14608" max="14608" width="58.28515625" customWidth="1"/>
    <col min="14609" max="14609" width="42.42578125" customWidth="1"/>
    <col min="14610" max="14610" width="6.5703125" customWidth="1"/>
    <col min="14611" max="14616" width="9.140625" customWidth="1"/>
    <col min="14617" max="14617" width="11.28515625" bestFit="1" customWidth="1"/>
    <col min="14618" max="14618" width="10.140625" bestFit="1" customWidth="1"/>
    <col min="14619" max="14620" width="9.140625" customWidth="1"/>
    <col min="14621" max="14621" width="10.140625" bestFit="1" customWidth="1"/>
    <col min="14622" max="14848" width="9.140625" customWidth="1"/>
    <col min="14849" max="14849" width="174.7109375" customWidth="1"/>
    <col min="14850" max="14850" width="39.42578125" customWidth="1"/>
    <col min="14851" max="14851" width="48.7109375" customWidth="1"/>
    <col min="14852" max="14852" width="41.140625" customWidth="1"/>
    <col min="14853" max="14853" width="48.7109375" customWidth="1"/>
    <col min="14854" max="14854" width="51.140625" customWidth="1"/>
    <col min="14855" max="14855" width="48.7109375" customWidth="1"/>
    <col min="14856" max="14856" width="64" customWidth="1"/>
    <col min="14857" max="14857" width="42.42578125" customWidth="1"/>
    <col min="14858" max="14858" width="39.42578125" customWidth="1"/>
    <col min="14859" max="14859" width="48.7109375" customWidth="1"/>
    <col min="14860" max="14860" width="41.140625" customWidth="1"/>
    <col min="14861" max="14861" width="48.7109375" customWidth="1"/>
    <col min="14862" max="14862" width="51.140625" customWidth="1"/>
    <col min="14863" max="14863" width="48.7109375" customWidth="1"/>
    <col min="14864" max="14864" width="58.28515625" customWidth="1"/>
    <col min="14865" max="14865" width="42.42578125" customWidth="1"/>
    <col min="14866" max="14866" width="6.5703125" customWidth="1"/>
    <col min="14867" max="14872" width="9.140625" customWidth="1"/>
    <col min="14873" max="14873" width="11.28515625" bestFit="1" customWidth="1"/>
    <col min="14874" max="14874" width="10.140625" bestFit="1" customWidth="1"/>
    <col min="14875" max="14876" width="9.140625" customWidth="1"/>
    <col min="14877" max="14877" width="10.140625" bestFit="1" customWidth="1"/>
    <col min="14878" max="15104" width="9.140625" customWidth="1"/>
    <col min="15105" max="15105" width="174.7109375" customWidth="1"/>
    <col min="15106" max="15106" width="39.42578125" customWidth="1"/>
    <col min="15107" max="15107" width="48.7109375" customWidth="1"/>
    <col min="15108" max="15108" width="41.140625" customWidth="1"/>
    <col min="15109" max="15109" width="48.7109375" customWidth="1"/>
    <col min="15110" max="15110" width="51.140625" customWidth="1"/>
    <col min="15111" max="15111" width="48.7109375" customWidth="1"/>
    <col min="15112" max="15112" width="64" customWidth="1"/>
    <col min="15113" max="15113" width="42.42578125" customWidth="1"/>
    <col min="15114" max="15114" width="39.42578125" customWidth="1"/>
    <col min="15115" max="15115" width="48.7109375" customWidth="1"/>
    <col min="15116" max="15116" width="41.140625" customWidth="1"/>
    <col min="15117" max="15117" width="48.7109375" customWidth="1"/>
    <col min="15118" max="15118" width="51.140625" customWidth="1"/>
    <col min="15119" max="15119" width="48.7109375" customWidth="1"/>
    <col min="15120" max="15120" width="58.28515625" customWidth="1"/>
    <col min="15121" max="15121" width="42.42578125" customWidth="1"/>
    <col min="15122" max="15122" width="6.5703125" customWidth="1"/>
    <col min="15123" max="15128" width="9.140625" customWidth="1"/>
    <col min="15129" max="15129" width="11.28515625" bestFit="1" customWidth="1"/>
    <col min="15130" max="15130" width="10.140625" bestFit="1" customWidth="1"/>
    <col min="15131" max="15132" width="9.140625" customWidth="1"/>
    <col min="15133" max="15133" width="10.140625" bestFit="1" customWidth="1"/>
    <col min="15134" max="15360" width="9.140625" customWidth="1"/>
    <col min="15361" max="15361" width="174.7109375" customWidth="1"/>
    <col min="15362" max="15362" width="39.42578125" customWidth="1"/>
    <col min="15363" max="15363" width="48.7109375" customWidth="1"/>
    <col min="15364" max="15364" width="41.140625" customWidth="1"/>
    <col min="15365" max="15365" width="48.7109375" customWidth="1"/>
    <col min="15366" max="15366" width="51.140625" customWidth="1"/>
    <col min="15367" max="15367" width="48.7109375" customWidth="1"/>
    <col min="15368" max="15368" width="64" customWidth="1"/>
    <col min="15369" max="15369" width="42.42578125" customWidth="1"/>
    <col min="15370" max="15370" width="39.42578125" customWidth="1"/>
    <col min="15371" max="15371" width="48.7109375" customWidth="1"/>
    <col min="15372" max="15372" width="41.140625" customWidth="1"/>
    <col min="15373" max="15373" width="48.7109375" customWidth="1"/>
    <col min="15374" max="15374" width="51.140625" customWidth="1"/>
    <col min="15375" max="15375" width="48.7109375" customWidth="1"/>
    <col min="15376" max="15376" width="58.28515625" customWidth="1"/>
    <col min="15377" max="15377" width="42.42578125" customWidth="1"/>
    <col min="15378" max="15378" width="6.5703125" customWidth="1"/>
    <col min="15379" max="15384" width="9.140625" customWidth="1"/>
    <col min="15385" max="15385" width="11.28515625" bestFit="1" customWidth="1"/>
    <col min="15386" max="15386" width="10.140625" bestFit="1" customWidth="1"/>
    <col min="15387" max="15388" width="9.140625" customWidth="1"/>
    <col min="15389" max="15389" width="10.140625" bestFit="1" customWidth="1"/>
    <col min="15390" max="15616" width="9.140625" customWidth="1"/>
    <col min="15617" max="15617" width="174.7109375" customWidth="1"/>
    <col min="15618" max="15618" width="39.42578125" customWidth="1"/>
    <col min="15619" max="15619" width="48.7109375" customWidth="1"/>
    <col min="15620" max="15620" width="41.140625" customWidth="1"/>
    <col min="15621" max="15621" width="48.7109375" customWidth="1"/>
    <col min="15622" max="15622" width="51.140625" customWidth="1"/>
    <col min="15623" max="15623" width="48.7109375" customWidth="1"/>
    <col min="15624" max="15624" width="64" customWidth="1"/>
    <col min="15625" max="15625" width="42.42578125" customWidth="1"/>
    <col min="15626" max="15626" width="39.42578125" customWidth="1"/>
    <col min="15627" max="15627" width="48.7109375" customWidth="1"/>
    <col min="15628" max="15628" width="41.140625" customWidth="1"/>
    <col min="15629" max="15629" width="48.7109375" customWidth="1"/>
    <col min="15630" max="15630" width="51.140625" customWidth="1"/>
    <col min="15631" max="15631" width="48.7109375" customWidth="1"/>
    <col min="15632" max="15632" width="58.28515625" customWidth="1"/>
    <col min="15633" max="15633" width="42.42578125" customWidth="1"/>
    <col min="15634" max="15634" width="6.5703125" customWidth="1"/>
    <col min="15635" max="15640" width="9.140625" customWidth="1"/>
    <col min="15641" max="15641" width="11.28515625" bestFit="1" customWidth="1"/>
    <col min="15642" max="15642" width="10.140625" bestFit="1" customWidth="1"/>
    <col min="15643" max="15644" width="9.140625" customWidth="1"/>
    <col min="15645" max="15645" width="10.140625" bestFit="1" customWidth="1"/>
    <col min="15646" max="15872" width="9.140625" customWidth="1"/>
    <col min="15873" max="15873" width="174.7109375" customWidth="1"/>
    <col min="15874" max="15874" width="39.42578125" customWidth="1"/>
    <col min="15875" max="15875" width="48.7109375" customWidth="1"/>
    <col min="15876" max="15876" width="41.140625" customWidth="1"/>
    <col min="15877" max="15877" width="48.7109375" customWidth="1"/>
    <col min="15878" max="15878" width="51.140625" customWidth="1"/>
    <col min="15879" max="15879" width="48.7109375" customWidth="1"/>
    <col min="15880" max="15880" width="64" customWidth="1"/>
    <col min="15881" max="15881" width="42.42578125" customWidth="1"/>
    <col min="15882" max="15882" width="39.42578125" customWidth="1"/>
    <col min="15883" max="15883" width="48.7109375" customWidth="1"/>
    <col min="15884" max="15884" width="41.140625" customWidth="1"/>
    <col min="15885" max="15885" width="48.7109375" customWidth="1"/>
    <col min="15886" max="15886" width="51.140625" customWidth="1"/>
    <col min="15887" max="15887" width="48.7109375" customWidth="1"/>
    <col min="15888" max="15888" width="58.28515625" customWidth="1"/>
    <col min="15889" max="15889" width="42.42578125" customWidth="1"/>
    <col min="15890" max="15890" width="6.5703125" customWidth="1"/>
    <col min="15891" max="15896" width="9.140625" customWidth="1"/>
    <col min="15897" max="15897" width="11.28515625" bestFit="1" customWidth="1"/>
    <col min="15898" max="15898" width="10.140625" bestFit="1" customWidth="1"/>
    <col min="15899" max="15900" width="9.140625" customWidth="1"/>
    <col min="15901" max="15901" width="10.140625" bestFit="1" customWidth="1"/>
    <col min="15902" max="16128" width="9.140625" customWidth="1"/>
    <col min="16129" max="16129" width="174.7109375" customWidth="1"/>
    <col min="16130" max="16130" width="39.42578125" customWidth="1"/>
    <col min="16131" max="16131" width="48.7109375" customWidth="1"/>
    <col min="16132" max="16132" width="41.140625" customWidth="1"/>
    <col min="16133" max="16133" width="48.7109375" customWidth="1"/>
    <col min="16134" max="16134" width="51.140625" customWidth="1"/>
    <col min="16135" max="16135" width="48.7109375" customWidth="1"/>
    <col min="16136" max="16136" width="64" customWidth="1"/>
    <col min="16137" max="16137" width="42.42578125" customWidth="1"/>
    <col min="16138" max="16138" width="39.42578125" customWidth="1"/>
    <col min="16139" max="16139" width="48.7109375" customWidth="1"/>
    <col min="16140" max="16140" width="41.140625" customWidth="1"/>
    <col min="16141" max="16141" width="48.7109375" customWidth="1"/>
    <col min="16142" max="16142" width="51.140625" customWidth="1"/>
    <col min="16143" max="16143" width="48.7109375" customWidth="1"/>
    <col min="16144" max="16144" width="58.28515625" customWidth="1"/>
    <col min="16145" max="16145" width="42.42578125" customWidth="1"/>
    <col min="16146" max="16146" width="6.5703125" customWidth="1"/>
    <col min="16147" max="16152" width="9.140625" customWidth="1"/>
    <col min="16153" max="16153" width="11.28515625" bestFit="1" customWidth="1"/>
    <col min="16154" max="16154" width="10.140625" bestFit="1" customWidth="1"/>
    <col min="16155" max="16156" width="9.140625" customWidth="1"/>
    <col min="16157" max="16157" width="10.140625" bestFit="1" customWidth="1"/>
    <col min="16158" max="16384" width="9.140625" customWidth="1"/>
  </cols>
  <sheetData>
    <row r="1" spans="1:26" s="1" customFormat="1" ht="5.25" hidden="1" customHeight="1">
      <c r="A1" s="139"/>
      <c r="B1" s="140"/>
      <c r="C1" s="263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  <c r="R1" s="264"/>
    </row>
    <row r="2" spans="1:26" s="2" customFormat="1" ht="155.25" customHeight="1">
      <c r="A2" s="941" t="s">
        <v>735</v>
      </c>
      <c r="B2" s="941"/>
      <c r="C2" s="941"/>
      <c r="D2" s="941"/>
      <c r="E2" s="941"/>
      <c r="F2" s="941"/>
      <c r="G2" s="941"/>
      <c r="H2" s="941"/>
      <c r="I2" s="941"/>
      <c r="J2" s="941"/>
      <c r="K2" s="941"/>
      <c r="L2" s="941"/>
      <c r="M2" s="941"/>
      <c r="N2" s="941"/>
      <c r="O2" s="941"/>
      <c r="P2" s="941"/>
      <c r="Q2" s="941"/>
      <c r="R2" s="264"/>
    </row>
    <row r="3" spans="1:26" s="2" customFormat="1" ht="95.25" customHeight="1">
      <c r="A3" s="941" t="s">
        <v>330</v>
      </c>
      <c r="B3" s="941"/>
      <c r="C3" s="941"/>
      <c r="D3" s="941"/>
      <c r="E3" s="941"/>
      <c r="F3" s="941"/>
      <c r="G3" s="941"/>
      <c r="H3" s="941"/>
      <c r="I3" s="941"/>
      <c r="J3" s="941"/>
      <c r="K3" s="941"/>
      <c r="L3" s="941"/>
      <c r="M3" s="941"/>
      <c r="N3" s="941"/>
      <c r="O3" s="941"/>
      <c r="P3" s="941"/>
      <c r="Q3" s="941"/>
      <c r="R3" s="264"/>
    </row>
    <row r="4" spans="1:26" s="2" customFormat="1" ht="83.25" customHeight="1">
      <c r="A4" s="941" t="s">
        <v>731</v>
      </c>
      <c r="B4" s="941"/>
      <c r="C4" s="941"/>
      <c r="D4" s="941"/>
      <c r="E4" s="941"/>
      <c r="F4" s="941"/>
      <c r="G4" s="941"/>
      <c r="H4" s="941"/>
      <c r="I4" s="941"/>
      <c r="J4" s="941"/>
      <c r="K4" s="941"/>
      <c r="L4" s="941"/>
      <c r="M4" s="941"/>
      <c r="N4" s="941"/>
      <c r="O4" s="941"/>
      <c r="P4" s="941"/>
      <c r="Q4" s="941"/>
      <c r="R4" s="264"/>
    </row>
    <row r="5" spans="1:26" s="3" customFormat="1" ht="144.75" customHeight="1">
      <c r="A5" s="942" t="s">
        <v>2</v>
      </c>
      <c r="B5" s="942"/>
      <c r="C5" s="942"/>
      <c r="D5" s="942"/>
      <c r="E5" s="942"/>
      <c r="F5" s="942"/>
      <c r="G5" s="942"/>
      <c r="H5" s="942"/>
      <c r="I5" s="942"/>
      <c r="J5" s="942"/>
      <c r="K5" s="942"/>
      <c r="L5" s="942"/>
      <c r="M5" s="942"/>
      <c r="N5" s="942"/>
      <c r="O5" s="942"/>
      <c r="P5" s="942"/>
      <c r="Q5" s="942"/>
      <c r="R5" s="265"/>
    </row>
    <row r="6" spans="1:26" ht="6" customHeight="1"/>
    <row r="7" spans="1:26" ht="78.75" customHeight="1">
      <c r="A7" s="233"/>
      <c r="B7" s="234"/>
      <c r="C7" s="268"/>
      <c r="D7" s="235"/>
      <c r="E7" s="235"/>
      <c r="F7" s="234"/>
      <c r="G7" s="234"/>
      <c r="H7" s="234"/>
      <c r="I7" s="234"/>
      <c r="J7" s="234"/>
      <c r="K7" s="235"/>
      <c r="L7" s="234"/>
      <c r="M7" s="234"/>
      <c r="N7" s="235"/>
      <c r="O7" s="235"/>
      <c r="P7" s="234"/>
      <c r="Q7" s="235"/>
      <c r="R7" s="269"/>
    </row>
    <row r="8" spans="1:26" s="391" customFormat="1" ht="97.5" customHeight="1">
      <c r="A8" s="389"/>
      <c r="B8" s="947" t="s">
        <v>223</v>
      </c>
      <c r="C8" s="947"/>
      <c r="D8" s="947"/>
      <c r="E8" s="947"/>
      <c r="F8" s="947"/>
      <c r="G8" s="947"/>
      <c r="H8" s="947"/>
      <c r="I8" s="947"/>
      <c r="J8" s="947" t="s">
        <v>64</v>
      </c>
      <c r="K8" s="947"/>
      <c r="L8" s="947"/>
      <c r="M8" s="947"/>
      <c r="N8" s="947"/>
      <c r="O8" s="947"/>
      <c r="P8" s="947"/>
      <c r="Q8" s="947"/>
      <c r="R8" s="390"/>
      <c r="Y8" s="391">
        <v>1</v>
      </c>
      <c r="Z8" s="391">
        <v>1</v>
      </c>
    </row>
    <row r="9" spans="1:26" s="278" customFormat="1" ht="262.5" customHeight="1">
      <c r="A9" s="272"/>
      <c r="B9" s="272" t="s">
        <v>51</v>
      </c>
      <c r="C9" s="273" t="s">
        <v>239</v>
      </c>
      <c r="D9" s="272" t="s">
        <v>240</v>
      </c>
      <c r="E9" s="274" t="s">
        <v>241</v>
      </c>
      <c r="F9" s="275" t="s">
        <v>242</v>
      </c>
      <c r="G9" s="274" t="s">
        <v>243</v>
      </c>
      <c r="H9" s="272" t="s">
        <v>244</v>
      </c>
      <c r="I9" s="275" t="s">
        <v>53</v>
      </c>
      <c r="J9" s="272" t="s">
        <v>51</v>
      </c>
      <c r="K9" s="274" t="s">
        <v>239</v>
      </c>
      <c r="L9" s="275" t="s">
        <v>240</v>
      </c>
      <c r="M9" s="274" t="s">
        <v>241</v>
      </c>
      <c r="N9" s="272" t="s">
        <v>242</v>
      </c>
      <c r="O9" s="274" t="s">
        <v>243</v>
      </c>
      <c r="P9" s="272" t="s">
        <v>244</v>
      </c>
      <c r="Q9" s="272" t="s">
        <v>53</v>
      </c>
      <c r="R9" s="276"/>
      <c r="S9" s="277"/>
      <c r="T9" s="277"/>
      <c r="U9" s="276"/>
      <c r="V9" s="277"/>
      <c r="W9" s="277"/>
      <c r="X9" s="276"/>
      <c r="Y9" s="277">
        <v>1</v>
      </c>
      <c r="Z9" s="278">
        <v>1</v>
      </c>
    </row>
    <row r="10" spans="1:26" ht="183" customHeight="1">
      <c r="A10" s="279" t="s">
        <v>315</v>
      </c>
      <c r="B10" s="280">
        <v>2039196.9552500001</v>
      </c>
      <c r="C10" s="280">
        <v>17801.7</v>
      </c>
      <c r="D10" s="280">
        <v>0</v>
      </c>
      <c r="E10" s="280">
        <v>0</v>
      </c>
      <c r="F10" s="280">
        <v>0</v>
      </c>
      <c r="G10" s="280">
        <v>0</v>
      </c>
      <c r="H10" s="280">
        <v>1173534.6035199999</v>
      </c>
      <c r="I10" s="280">
        <v>3230533.2587700002</v>
      </c>
      <c r="J10" s="280">
        <v>519915.97363580001</v>
      </c>
      <c r="K10" s="280">
        <v>9409.4999977999996</v>
      </c>
      <c r="L10" s="280">
        <v>0</v>
      </c>
      <c r="M10" s="280">
        <v>0</v>
      </c>
      <c r="N10" s="280">
        <v>0</v>
      </c>
      <c r="O10" s="280">
        <v>0</v>
      </c>
      <c r="P10" s="280">
        <v>83684.900037200001</v>
      </c>
      <c r="Q10" s="280">
        <v>613010.37367080001</v>
      </c>
      <c r="R10" s="269"/>
    </row>
    <row r="11" spans="1:26" ht="183" customHeight="1">
      <c r="A11" s="279" t="s">
        <v>316</v>
      </c>
      <c r="B11" s="281">
        <v>425121.16856999998</v>
      </c>
      <c r="C11" s="281">
        <v>0</v>
      </c>
      <c r="D11" s="281">
        <v>0</v>
      </c>
      <c r="E11" s="281">
        <v>0</v>
      </c>
      <c r="F11" s="281">
        <v>0</v>
      </c>
      <c r="G11" s="281">
        <v>0</v>
      </c>
      <c r="H11" s="281">
        <v>164990.64265999998</v>
      </c>
      <c r="I11" s="281">
        <v>590111.81122999999</v>
      </c>
      <c r="J11" s="281">
        <v>555345.83834239992</v>
      </c>
      <c r="K11" s="281">
        <v>11057.8751976</v>
      </c>
      <c r="L11" s="280">
        <v>2812.8666482000003</v>
      </c>
      <c r="M11" s="280">
        <v>0</v>
      </c>
      <c r="N11" s="280">
        <v>0</v>
      </c>
      <c r="O11" s="280">
        <v>0</v>
      </c>
      <c r="P11" s="280">
        <v>51342.280781400004</v>
      </c>
      <c r="Q11" s="280">
        <v>620558.86096959992</v>
      </c>
      <c r="R11" s="269"/>
    </row>
    <row r="12" spans="1:26" ht="183" customHeight="1">
      <c r="A12" s="279" t="s">
        <v>317</v>
      </c>
      <c r="B12" s="281">
        <v>290524.13941</v>
      </c>
      <c r="C12" s="281">
        <v>4488.8238700000002</v>
      </c>
      <c r="D12" s="281">
        <v>0</v>
      </c>
      <c r="E12" s="281">
        <v>0</v>
      </c>
      <c r="F12" s="281">
        <v>0</v>
      </c>
      <c r="G12" s="281">
        <v>0</v>
      </c>
      <c r="H12" s="281">
        <v>90793.753299999997</v>
      </c>
      <c r="I12" s="281">
        <v>385806.71658000001</v>
      </c>
      <c r="J12" s="281">
        <v>475719.5863042</v>
      </c>
      <c r="K12" s="281">
        <v>37717.449149800006</v>
      </c>
      <c r="L12" s="280">
        <v>3889.62</v>
      </c>
      <c r="M12" s="280">
        <v>0</v>
      </c>
      <c r="N12" s="280">
        <v>0</v>
      </c>
      <c r="O12" s="280">
        <v>4609.3417706</v>
      </c>
      <c r="P12" s="280">
        <v>121103.5648368</v>
      </c>
      <c r="Q12" s="280">
        <v>643039.56206140004</v>
      </c>
      <c r="R12" s="269"/>
    </row>
    <row r="13" spans="1:26" ht="183" customHeight="1">
      <c r="A13" s="279" t="s">
        <v>318</v>
      </c>
      <c r="B13" s="280">
        <v>764965.87233000004</v>
      </c>
      <c r="C13" s="280">
        <v>4679.1061300000001</v>
      </c>
      <c r="D13" s="280">
        <v>3845.6442000000002</v>
      </c>
      <c r="E13" s="280">
        <v>0</v>
      </c>
      <c r="F13" s="280">
        <v>3190.8743599999998</v>
      </c>
      <c r="G13" s="280">
        <v>4215.6523999999999</v>
      </c>
      <c r="H13" s="280">
        <v>72945.15238</v>
      </c>
      <c r="I13" s="280">
        <v>853842.3017999999</v>
      </c>
      <c r="J13" s="280">
        <v>774696.36657000007</v>
      </c>
      <c r="K13" s="280">
        <v>18676.298892999999</v>
      </c>
      <c r="L13" s="280">
        <v>8063.8952884</v>
      </c>
      <c r="M13" s="280">
        <v>1666.98</v>
      </c>
      <c r="N13" s="280">
        <v>1561.2908611999999</v>
      </c>
      <c r="O13" s="280">
        <v>8994.1748805999996</v>
      </c>
      <c r="P13" s="280">
        <v>149179.88327620001</v>
      </c>
      <c r="Q13" s="280">
        <v>962838.8897694</v>
      </c>
      <c r="R13" s="269"/>
    </row>
    <row r="14" spans="1:26" ht="183" customHeight="1">
      <c r="A14" s="279" t="s">
        <v>319</v>
      </c>
      <c r="B14" s="280">
        <v>1140167.3303800002</v>
      </c>
      <c r="C14" s="280">
        <v>3376.8037300000001</v>
      </c>
      <c r="D14" s="280">
        <v>9663.5892800000001</v>
      </c>
      <c r="E14" s="280">
        <v>0</v>
      </c>
      <c r="F14" s="280">
        <v>10139.293220000001</v>
      </c>
      <c r="G14" s="280">
        <v>1114.0640000000001</v>
      </c>
      <c r="H14" s="280">
        <v>44525.875070000002</v>
      </c>
      <c r="I14" s="280">
        <v>1208986.9556800001</v>
      </c>
      <c r="J14" s="280">
        <v>589612.30947500002</v>
      </c>
      <c r="K14" s="280">
        <v>7868.9634491999996</v>
      </c>
      <c r="L14" s="280">
        <v>5779.9884911999998</v>
      </c>
      <c r="M14" s="280">
        <v>239.6865478</v>
      </c>
      <c r="N14" s="280">
        <v>7274.1984994000004</v>
      </c>
      <c r="O14" s="280">
        <v>3405.5675612</v>
      </c>
      <c r="P14" s="280">
        <v>78740.482183999993</v>
      </c>
      <c r="Q14" s="280">
        <v>692921.19620780007</v>
      </c>
      <c r="R14" s="269"/>
    </row>
    <row r="15" spans="1:26" ht="183" customHeight="1">
      <c r="A15" s="279" t="s">
        <v>320</v>
      </c>
      <c r="B15" s="280">
        <v>1083875.5198900001</v>
      </c>
      <c r="C15" s="280">
        <v>1675.31324</v>
      </c>
      <c r="D15" s="280">
        <v>5173.8928399999995</v>
      </c>
      <c r="E15" s="280">
        <v>557.90044999999998</v>
      </c>
      <c r="F15" s="280">
        <v>20372.030780000001</v>
      </c>
      <c r="G15" s="280">
        <v>0</v>
      </c>
      <c r="H15" s="280">
        <v>39388.65928</v>
      </c>
      <c r="I15" s="280">
        <v>1151043.31648</v>
      </c>
      <c r="J15" s="280">
        <v>574135.16684860003</v>
      </c>
      <c r="K15" s="280">
        <v>3528.9236696000003</v>
      </c>
      <c r="L15" s="280">
        <v>3035.4799594000001</v>
      </c>
      <c r="M15" s="280">
        <v>12.421402</v>
      </c>
      <c r="N15" s="280">
        <v>4779.3858727999996</v>
      </c>
      <c r="O15" s="280">
        <v>1147.4059324</v>
      </c>
      <c r="P15" s="280">
        <v>44027.555322800006</v>
      </c>
      <c r="Q15" s="280">
        <v>630666.33900759998</v>
      </c>
      <c r="R15" s="269"/>
    </row>
    <row r="16" spans="1:26" ht="183" customHeight="1">
      <c r="A16" s="279" t="s">
        <v>321</v>
      </c>
      <c r="B16" s="280">
        <v>457958.78138999996</v>
      </c>
      <c r="C16" s="280">
        <v>1266.4946499999999</v>
      </c>
      <c r="D16" s="280">
        <v>5359.2131900000004</v>
      </c>
      <c r="E16" s="280">
        <v>227.2</v>
      </c>
      <c r="F16" s="280">
        <v>6297.2769200000002</v>
      </c>
      <c r="G16" s="280">
        <v>0</v>
      </c>
      <c r="H16" s="280">
        <v>22695.949100000002</v>
      </c>
      <c r="I16" s="280">
        <v>493804.91525000002</v>
      </c>
      <c r="J16" s="280">
        <v>326499.77268300002</v>
      </c>
      <c r="K16" s="280">
        <v>869.87235299999998</v>
      </c>
      <c r="L16" s="280">
        <v>2280.3802083999999</v>
      </c>
      <c r="M16" s="280">
        <v>0</v>
      </c>
      <c r="N16" s="280">
        <v>4164.2132462</v>
      </c>
      <c r="O16" s="280">
        <v>158.68030640000001</v>
      </c>
      <c r="P16" s="280">
        <v>24270.824745999998</v>
      </c>
      <c r="Q16" s="280">
        <v>358243.74354299996</v>
      </c>
      <c r="R16" s="269"/>
    </row>
    <row r="17" spans="1:18" ht="183" customHeight="1">
      <c r="A17" s="279" t="s">
        <v>322</v>
      </c>
      <c r="B17" s="280">
        <v>491201.93819000002</v>
      </c>
      <c r="C17" s="280">
        <v>1023.6690500000001</v>
      </c>
      <c r="D17" s="280">
        <v>6254.2510499999999</v>
      </c>
      <c r="E17" s="280">
        <v>175.18700000000001</v>
      </c>
      <c r="F17" s="280">
        <v>6875.4670800000004</v>
      </c>
      <c r="G17" s="280">
        <v>0</v>
      </c>
      <c r="H17" s="280">
        <v>14296.009050000001</v>
      </c>
      <c r="I17" s="280">
        <v>519826.52142</v>
      </c>
      <c r="J17" s="280">
        <v>183899.08299</v>
      </c>
      <c r="K17" s="280">
        <v>657.75545920000002</v>
      </c>
      <c r="L17" s="280">
        <v>1952.0936736000001</v>
      </c>
      <c r="M17" s="280">
        <v>0</v>
      </c>
      <c r="N17" s="280">
        <v>2380.4571811999999</v>
      </c>
      <c r="O17" s="280">
        <v>145.47240539999999</v>
      </c>
      <c r="P17" s="280">
        <v>17932.154836399997</v>
      </c>
      <c r="Q17" s="280">
        <v>206967.0165458</v>
      </c>
      <c r="R17" s="269"/>
    </row>
    <row r="18" spans="1:18" ht="183" customHeight="1">
      <c r="A18" s="279" t="s">
        <v>323</v>
      </c>
      <c r="B18" s="280">
        <v>218401.04249000002</v>
      </c>
      <c r="C18" s="280">
        <v>486.33328999999998</v>
      </c>
      <c r="D18" s="280">
        <v>5500.01134</v>
      </c>
      <c r="E18" s="280">
        <v>0</v>
      </c>
      <c r="F18" s="280">
        <v>1264.2939199999998</v>
      </c>
      <c r="G18" s="280">
        <v>117.65785000000001</v>
      </c>
      <c r="H18" s="280">
        <v>12956.97841</v>
      </c>
      <c r="I18" s="280">
        <v>238726.31730000002</v>
      </c>
      <c r="J18" s="280">
        <v>91165.871490400008</v>
      </c>
      <c r="K18" s="280">
        <v>0</v>
      </c>
      <c r="L18" s="280">
        <v>1032.6901997999998</v>
      </c>
      <c r="M18" s="280">
        <v>6.9441721999999997</v>
      </c>
      <c r="N18" s="280">
        <v>1252.1276054</v>
      </c>
      <c r="O18" s="280">
        <v>0</v>
      </c>
      <c r="P18" s="280">
        <v>7372.0420619999995</v>
      </c>
      <c r="Q18" s="280">
        <v>100829.67552979999</v>
      </c>
      <c r="R18" s="269"/>
    </row>
    <row r="19" spans="1:18" ht="183" customHeight="1">
      <c r="A19" s="279" t="s">
        <v>324</v>
      </c>
      <c r="B19" s="280">
        <v>223292.28271</v>
      </c>
      <c r="C19" s="280">
        <v>352.60487000000001</v>
      </c>
      <c r="D19" s="280">
        <v>3857.94587</v>
      </c>
      <c r="E19" s="280">
        <v>0</v>
      </c>
      <c r="F19" s="280">
        <v>903.79300000000001</v>
      </c>
      <c r="G19" s="280">
        <v>155.45785000000001</v>
      </c>
      <c r="H19" s="280">
        <v>17180.052</v>
      </c>
      <c r="I19" s="280">
        <v>245742.13630000001</v>
      </c>
      <c r="J19" s="280">
        <v>81448.325799400001</v>
      </c>
      <c r="K19" s="280">
        <v>0</v>
      </c>
      <c r="L19" s="280">
        <v>399.36450400000001</v>
      </c>
      <c r="M19" s="280">
        <v>0</v>
      </c>
      <c r="N19" s="280">
        <v>1350.9366444000002</v>
      </c>
      <c r="O19" s="280">
        <v>0</v>
      </c>
      <c r="P19" s="280">
        <v>18756.526455800002</v>
      </c>
      <c r="Q19" s="280">
        <v>101955.15340360001</v>
      </c>
      <c r="R19" s="269"/>
    </row>
    <row r="20" spans="1:18" ht="183" customHeight="1">
      <c r="A20" s="279" t="s">
        <v>325</v>
      </c>
      <c r="B20" s="280">
        <v>279839.44951999997</v>
      </c>
      <c r="C20" s="280">
        <v>338.99802</v>
      </c>
      <c r="D20" s="280">
        <v>6626.61463</v>
      </c>
      <c r="E20" s="280">
        <v>74.573750000000004</v>
      </c>
      <c r="F20" s="280">
        <v>556.80833999999993</v>
      </c>
      <c r="G20" s="280">
        <v>133.51734999999999</v>
      </c>
      <c r="H20" s="280">
        <v>34109.491459999997</v>
      </c>
      <c r="I20" s="280">
        <v>321679.45306999999</v>
      </c>
      <c r="J20" s="280">
        <v>81074.631209600004</v>
      </c>
      <c r="K20" s="280">
        <v>32.434354400000004</v>
      </c>
      <c r="L20" s="280">
        <v>590.28886840000007</v>
      </c>
      <c r="M20" s="280">
        <v>0</v>
      </c>
      <c r="N20" s="280">
        <v>1547.9983763999999</v>
      </c>
      <c r="O20" s="280">
        <v>0</v>
      </c>
      <c r="P20" s="280">
        <v>31923.192064399998</v>
      </c>
      <c r="Q20" s="280">
        <v>115168.54487319999</v>
      </c>
      <c r="R20" s="269"/>
    </row>
    <row r="21" spans="1:18" ht="183" customHeight="1">
      <c r="A21" s="279" t="s">
        <v>326</v>
      </c>
      <c r="B21" s="280">
        <v>292542.57082999998</v>
      </c>
      <c r="C21" s="280">
        <v>312.39471000000003</v>
      </c>
      <c r="D21" s="280">
        <v>10645.367109999999</v>
      </c>
      <c r="E21" s="280">
        <v>55.462710000000001</v>
      </c>
      <c r="F21" s="280">
        <v>163.94732999999999</v>
      </c>
      <c r="G21" s="280">
        <v>0</v>
      </c>
      <c r="H21" s="280">
        <v>58987.639259999996</v>
      </c>
      <c r="I21" s="280">
        <v>362707.38195000001</v>
      </c>
      <c r="J21" s="280">
        <v>53316.292498000003</v>
      </c>
      <c r="K21" s="280">
        <v>3.3945338</v>
      </c>
      <c r="L21" s="280">
        <v>749.75958400000002</v>
      </c>
      <c r="M21" s="280">
        <v>0</v>
      </c>
      <c r="N21" s="280">
        <v>2361.3925551999996</v>
      </c>
      <c r="O21" s="280">
        <v>0</v>
      </c>
      <c r="P21" s="280">
        <v>57527.582082599998</v>
      </c>
      <c r="Q21" s="280">
        <v>113958.4212536</v>
      </c>
      <c r="R21" s="269"/>
    </row>
    <row r="22" spans="1:18" ht="183" customHeight="1">
      <c r="A22" s="279" t="s">
        <v>327</v>
      </c>
      <c r="B22" s="280">
        <v>13710.394490000001</v>
      </c>
      <c r="C22" s="280">
        <v>32.894030000000001</v>
      </c>
      <c r="D22" s="280">
        <v>833.20097999999996</v>
      </c>
      <c r="E22" s="280">
        <v>16.502359999999999</v>
      </c>
      <c r="F22" s="280">
        <v>5.9802600000000004</v>
      </c>
      <c r="G22" s="280">
        <v>0</v>
      </c>
      <c r="H22" s="280">
        <v>5598.6455099999994</v>
      </c>
      <c r="I22" s="280">
        <v>20197.617630000001</v>
      </c>
      <c r="J22" s="280">
        <v>3618.6213251999998</v>
      </c>
      <c r="K22" s="280">
        <v>0</v>
      </c>
      <c r="L22" s="280">
        <v>56.496078800000006</v>
      </c>
      <c r="M22" s="280">
        <v>0</v>
      </c>
      <c r="N22" s="280">
        <v>216.71762140000001</v>
      </c>
      <c r="O22" s="280">
        <v>0</v>
      </c>
      <c r="P22" s="280">
        <v>4910.8356836000003</v>
      </c>
      <c r="Q22" s="280">
        <v>8802.670709</v>
      </c>
      <c r="R22" s="269"/>
    </row>
    <row r="23" spans="1:18" s="208" customFormat="1" ht="303" customHeight="1" thickBot="1">
      <c r="A23" s="282" t="s">
        <v>328</v>
      </c>
      <c r="B23" s="283">
        <v>3578.99073</v>
      </c>
      <c r="C23" s="283">
        <v>5.0404200000000001</v>
      </c>
      <c r="D23" s="283">
        <v>188.25963000000002</v>
      </c>
      <c r="E23" s="283">
        <v>0</v>
      </c>
      <c r="F23" s="283">
        <v>1.65222</v>
      </c>
      <c r="G23" s="283">
        <v>0</v>
      </c>
      <c r="H23" s="283">
        <v>1073.5538100000001</v>
      </c>
      <c r="I23" s="283">
        <v>4847.4968099999996</v>
      </c>
      <c r="J23" s="283">
        <v>302.66985419999997</v>
      </c>
      <c r="K23" s="283">
        <v>0</v>
      </c>
      <c r="L23" s="283">
        <v>4.0991930000000005</v>
      </c>
      <c r="M23" s="283">
        <v>0</v>
      </c>
      <c r="N23" s="283">
        <v>73.929465399999998</v>
      </c>
      <c r="O23" s="283">
        <v>0</v>
      </c>
      <c r="P23" s="283">
        <v>828.25005759999999</v>
      </c>
      <c r="Q23" s="283">
        <v>1208.9485701999999</v>
      </c>
      <c r="R23" s="284"/>
    </row>
    <row r="24" spans="1:18" s="208" customFormat="1" ht="106.5" customHeight="1" thickTop="1" thickBot="1">
      <c r="A24" s="285" t="s">
        <v>236</v>
      </c>
      <c r="B24" s="286">
        <f>SUM(B10:B23)</f>
        <v>7724376.4361800002</v>
      </c>
      <c r="C24" s="286">
        <f t="shared" ref="C24:Q24" si="0">SUM(C10:C23)</f>
        <v>35840.176010000003</v>
      </c>
      <c r="D24" s="286">
        <f t="shared" si="0"/>
        <v>57947.990120000002</v>
      </c>
      <c r="E24" s="286">
        <f t="shared" si="0"/>
        <v>1106.8262699999998</v>
      </c>
      <c r="F24" s="286">
        <f t="shared" si="0"/>
        <v>49771.417430000001</v>
      </c>
      <c r="G24" s="286">
        <f t="shared" si="0"/>
        <v>5736.3494499999997</v>
      </c>
      <c r="H24" s="286">
        <f t="shared" si="0"/>
        <v>1753077.0048099998</v>
      </c>
      <c r="I24" s="286">
        <f t="shared" si="0"/>
        <v>9627856.2002699971</v>
      </c>
      <c r="J24" s="286">
        <f t="shared" si="0"/>
        <v>4310750.509025801</v>
      </c>
      <c r="K24" s="286">
        <f t="shared" si="0"/>
        <v>89822.467057400005</v>
      </c>
      <c r="L24" s="286">
        <f t="shared" si="0"/>
        <v>30647.022697199995</v>
      </c>
      <c r="M24" s="286">
        <f t="shared" si="0"/>
        <v>1926.0321219999998</v>
      </c>
      <c r="N24" s="286">
        <f t="shared" si="0"/>
        <v>26962.647928999999</v>
      </c>
      <c r="O24" s="286">
        <f t="shared" si="0"/>
        <v>18460.642856600003</v>
      </c>
      <c r="P24" s="286">
        <f t="shared" si="0"/>
        <v>691600.07442680001</v>
      </c>
      <c r="Q24" s="286">
        <f t="shared" si="0"/>
        <v>5170169.3961148001</v>
      </c>
      <c r="R24" s="284"/>
    </row>
    <row r="25" spans="1:18" ht="27.75" customHeight="1" thickTop="1" thickBot="1">
      <c r="A25" s="254"/>
      <c r="B25" s="255"/>
      <c r="C25" s="346"/>
      <c r="D25" s="256"/>
      <c r="E25" s="256"/>
      <c r="F25" s="256"/>
      <c r="G25" s="256"/>
      <c r="H25" s="256"/>
      <c r="I25" s="256"/>
      <c r="J25" s="256"/>
      <c r="K25" s="256"/>
      <c r="L25" s="255"/>
      <c r="M25" s="255"/>
      <c r="N25" s="255"/>
      <c r="O25" s="255"/>
      <c r="P25" s="255"/>
      <c r="Q25" s="255"/>
      <c r="R25" s="269"/>
    </row>
    <row r="26" spans="1:18" ht="87" customHeight="1" thickTop="1">
      <c r="A26" s="266" t="s">
        <v>245</v>
      </c>
      <c r="B26" s="187"/>
      <c r="C26" s="291"/>
      <c r="D26" s="219"/>
      <c r="E26" s="219"/>
      <c r="F26" s="219"/>
      <c r="G26" s="219"/>
      <c r="H26" s="219"/>
      <c r="I26" s="219"/>
      <c r="J26" s="219"/>
      <c r="K26" s="219"/>
      <c r="L26" s="220"/>
      <c r="M26" s="220"/>
      <c r="N26" s="25"/>
      <c r="O26" s="25"/>
      <c r="P26" s="25"/>
      <c r="Q26" s="25"/>
    </row>
    <row r="27" spans="1:18" ht="38.25" customHeight="1">
      <c r="A27" s="266" t="s">
        <v>237</v>
      </c>
      <c r="B27" s="50"/>
      <c r="C27" s="292"/>
      <c r="D27" s="26"/>
      <c r="E27" s="26"/>
      <c r="F27" s="26"/>
      <c r="G27" s="26"/>
      <c r="H27" s="26"/>
      <c r="I27" s="26"/>
      <c r="J27" s="26"/>
      <c r="K27" s="26"/>
      <c r="L27" s="26"/>
      <c r="M27" s="164"/>
      <c r="N27" s="25"/>
      <c r="O27" s="25"/>
      <c r="P27" s="25"/>
      <c r="Q27" s="25"/>
    </row>
    <row r="28" spans="1:18" ht="38.25" customHeight="1">
      <c r="A28" s="266" t="s">
        <v>226</v>
      </c>
      <c r="B28" s="50"/>
      <c r="C28" s="292"/>
      <c r="D28" s="26"/>
      <c r="E28" s="26"/>
      <c r="F28" s="26"/>
      <c r="G28" s="26"/>
      <c r="H28" s="26"/>
      <c r="I28" s="26"/>
      <c r="J28" s="26"/>
      <c r="K28" s="26"/>
      <c r="L28" s="26"/>
      <c r="M28" s="164"/>
      <c r="N28" s="25"/>
      <c r="O28" s="25"/>
      <c r="P28" s="25"/>
      <c r="Q28" s="25"/>
    </row>
    <row r="29" spans="1:18" ht="13.5" customHeight="1">
      <c r="A29" s="24"/>
      <c r="B29" s="50"/>
      <c r="C29" s="292"/>
      <c r="D29" s="26"/>
      <c r="E29" s="26"/>
      <c r="F29" s="26"/>
      <c r="G29" s="26"/>
      <c r="H29" s="26"/>
      <c r="I29" s="26"/>
      <c r="J29" s="26"/>
      <c r="K29" s="26"/>
      <c r="L29" s="26"/>
      <c r="M29" s="164"/>
      <c r="N29" s="25"/>
      <c r="O29" s="25"/>
      <c r="P29" s="25"/>
      <c r="Q29" s="25"/>
    </row>
    <row r="30" spans="1:18" ht="13.5" customHeight="1">
      <c r="A30" s="24"/>
      <c r="B30" s="50"/>
      <c r="C30" s="292"/>
      <c r="D30" s="26"/>
      <c r="E30" s="26"/>
      <c r="F30" s="26"/>
      <c r="G30" s="26"/>
      <c r="H30" s="26"/>
      <c r="I30" s="26"/>
      <c r="J30" s="26"/>
      <c r="K30" s="26"/>
      <c r="L30" s="26"/>
      <c r="M30" s="164"/>
      <c r="N30" s="25"/>
      <c r="O30" s="25"/>
      <c r="P30" s="25"/>
      <c r="Q30" s="25"/>
    </row>
    <row r="31" spans="1:18" ht="13.5" customHeight="1">
      <c r="A31" s="24"/>
      <c r="B31" s="50"/>
      <c r="C31" s="292"/>
      <c r="D31" s="26"/>
      <c r="E31" s="26"/>
      <c r="F31" s="26"/>
      <c r="G31" s="26"/>
      <c r="H31" s="26"/>
      <c r="I31" s="26"/>
      <c r="J31" s="26"/>
      <c r="K31" s="26"/>
      <c r="L31" s="26"/>
      <c r="M31" s="164"/>
      <c r="N31" s="25"/>
      <c r="O31" s="25"/>
      <c r="P31" s="25"/>
      <c r="Q31" s="25"/>
    </row>
    <row r="32" spans="1:18" ht="13.5" customHeight="1">
      <c r="A32" s="24"/>
      <c r="B32" s="50"/>
      <c r="C32" s="292"/>
      <c r="D32" s="26"/>
      <c r="E32" s="26"/>
      <c r="F32" s="26"/>
      <c r="G32" s="26"/>
      <c r="H32" s="26"/>
      <c r="I32" s="26"/>
      <c r="J32" s="26"/>
      <c r="K32" s="26"/>
      <c r="L32" s="26"/>
      <c r="M32" s="164"/>
      <c r="N32" s="25"/>
      <c r="O32" s="25"/>
      <c r="P32" s="25"/>
      <c r="Q32" s="25"/>
    </row>
    <row r="33" spans="1:17" ht="13.5" customHeight="1">
      <c r="A33" s="196"/>
      <c r="B33" s="262"/>
      <c r="C33" s="292"/>
      <c r="D33" s="26"/>
      <c r="E33" s="26"/>
      <c r="F33" s="26"/>
      <c r="G33" s="26"/>
      <c r="H33" s="26"/>
      <c r="I33" s="26"/>
      <c r="J33" s="26"/>
      <c r="K33" s="26"/>
      <c r="L33" s="26"/>
      <c r="M33" s="164"/>
      <c r="N33" s="25"/>
      <c r="O33" s="25"/>
      <c r="P33" s="25"/>
      <c r="Q33" s="25"/>
    </row>
    <row r="34" spans="1:17" ht="13.5" customHeight="1">
      <c r="A34" s="24"/>
      <c r="B34" s="262"/>
      <c r="C34" s="292"/>
      <c r="D34" s="26"/>
      <c r="E34" s="26"/>
      <c r="F34" s="26"/>
      <c r="G34" s="26"/>
      <c r="H34" s="26"/>
      <c r="I34" s="26"/>
      <c r="J34" s="26"/>
      <c r="K34" s="26"/>
      <c r="L34" s="26"/>
      <c r="M34" s="164"/>
      <c r="N34" s="25"/>
      <c r="O34" s="25"/>
      <c r="P34" s="25"/>
      <c r="Q34" s="25"/>
    </row>
    <row r="35" spans="1:17" ht="13.5" customHeight="1">
      <c r="A35" s="24"/>
      <c r="B35" s="262"/>
      <c r="C35" s="292"/>
      <c r="D35" s="26"/>
      <c r="E35" s="26"/>
      <c r="F35" s="26"/>
      <c r="G35" s="26"/>
      <c r="H35" s="26"/>
      <c r="I35" s="26"/>
      <c r="J35" s="26"/>
      <c r="K35" s="26"/>
      <c r="L35" s="26"/>
      <c r="M35" s="164"/>
      <c r="N35" s="25"/>
      <c r="O35" s="25"/>
      <c r="P35" s="25"/>
      <c r="Q35" s="25"/>
    </row>
    <row r="36" spans="1:17" ht="13.5" customHeight="1">
      <c r="A36" s="24"/>
      <c r="B36" s="262"/>
      <c r="C36" s="292"/>
      <c r="D36" s="26"/>
      <c r="E36" s="26"/>
      <c r="F36" s="26"/>
      <c r="G36" s="26"/>
      <c r="H36" s="26"/>
      <c r="I36" s="26"/>
      <c r="J36" s="26"/>
      <c r="K36" s="26"/>
      <c r="L36" s="26"/>
      <c r="M36" s="164"/>
      <c r="N36" s="25"/>
      <c r="O36" s="25"/>
      <c r="P36" s="25"/>
      <c r="Q36" s="25"/>
    </row>
    <row r="37" spans="1:17" ht="13.5" customHeight="1">
      <c r="A37" s="24"/>
      <c r="B37" s="262"/>
      <c r="C37" s="292"/>
      <c r="D37" s="26"/>
      <c r="E37" s="26"/>
      <c r="F37" s="26"/>
      <c r="G37" s="26"/>
      <c r="H37" s="26"/>
      <c r="I37" s="26"/>
      <c r="J37" s="26"/>
      <c r="K37" s="26"/>
      <c r="L37" s="26"/>
      <c r="M37" s="164"/>
      <c r="N37" s="25"/>
      <c r="O37" s="25"/>
      <c r="P37" s="25"/>
      <c r="Q37" s="25"/>
    </row>
    <row r="38" spans="1:17" ht="13.5" customHeight="1">
      <c r="A38" s="24"/>
      <c r="B38" s="262"/>
      <c r="C38" s="292"/>
      <c r="D38" s="26"/>
      <c r="E38" s="26"/>
      <c r="F38" s="26"/>
      <c r="G38" s="26"/>
      <c r="H38" s="26"/>
      <c r="I38" s="26"/>
      <c r="J38" s="26"/>
      <c r="K38" s="26"/>
      <c r="L38" s="26"/>
      <c r="M38" s="164"/>
      <c r="N38" s="25"/>
      <c r="O38" s="25"/>
      <c r="P38" s="25"/>
      <c r="Q38" s="25"/>
    </row>
    <row r="39" spans="1:17" ht="13.5" customHeight="1">
      <c r="A39" s="196"/>
      <c r="B39" s="262"/>
      <c r="C39" s="292"/>
      <c r="D39" s="26"/>
      <c r="E39" s="26"/>
      <c r="F39" s="26"/>
      <c r="G39" s="26"/>
      <c r="H39" s="26"/>
      <c r="I39" s="26"/>
      <c r="J39" s="26"/>
      <c r="K39" s="26"/>
      <c r="L39" s="26"/>
      <c r="M39" s="164"/>
      <c r="N39" s="25"/>
      <c r="O39" s="25"/>
      <c r="P39" s="25"/>
      <c r="Q39" s="25"/>
    </row>
    <row r="40" spans="1:17" ht="13.5" customHeight="1">
      <c r="A40" s="24"/>
      <c r="B40" s="50"/>
      <c r="C40" s="292"/>
      <c r="D40" s="26"/>
      <c r="E40" s="26"/>
      <c r="F40" s="26"/>
      <c r="G40" s="26"/>
      <c r="H40" s="26"/>
      <c r="I40" s="26"/>
      <c r="J40" s="26"/>
      <c r="K40" s="26"/>
      <c r="L40" s="26"/>
      <c r="M40" s="164"/>
      <c r="N40" s="25"/>
      <c r="O40" s="25"/>
      <c r="P40" s="25"/>
      <c r="Q40" s="25"/>
    </row>
    <row r="41" spans="1:17" ht="13.5" customHeight="1">
      <c r="A41" s="24"/>
      <c r="B41" s="50"/>
      <c r="C41" s="292"/>
      <c r="D41" s="26"/>
      <c r="E41" s="26"/>
      <c r="F41" s="26"/>
      <c r="G41" s="26"/>
      <c r="H41" s="26"/>
      <c r="I41" s="26"/>
      <c r="J41" s="26"/>
      <c r="K41" s="26"/>
      <c r="L41" s="26"/>
      <c r="M41" s="164"/>
      <c r="N41" s="25"/>
      <c r="O41" s="25"/>
      <c r="P41" s="25"/>
      <c r="Q41" s="25"/>
    </row>
    <row r="42" spans="1:17" ht="13.5" customHeight="1">
      <c r="A42" s="24"/>
      <c r="B42" s="50"/>
      <c r="C42" s="292"/>
      <c r="D42" s="26"/>
      <c r="E42" s="26"/>
      <c r="F42" s="26"/>
      <c r="G42" s="26"/>
      <c r="H42" s="26"/>
      <c r="I42" s="26"/>
      <c r="J42" s="26"/>
      <c r="K42" s="26"/>
      <c r="L42" s="26"/>
      <c r="M42" s="164"/>
      <c r="N42" s="25"/>
      <c r="O42" s="25"/>
      <c r="P42" s="25"/>
      <c r="Q42" s="25"/>
    </row>
    <row r="43" spans="1:17" ht="13.5" customHeight="1">
      <c r="A43" s="196"/>
      <c r="B43" s="50"/>
      <c r="C43" s="292"/>
      <c r="D43" s="26"/>
      <c r="E43" s="26"/>
      <c r="F43" s="26"/>
      <c r="G43" s="26"/>
      <c r="H43" s="26"/>
      <c r="I43" s="26"/>
      <c r="J43" s="26"/>
      <c r="K43" s="26"/>
      <c r="L43" s="26"/>
      <c r="M43" s="164"/>
      <c r="N43" s="25"/>
      <c r="O43" s="25"/>
      <c r="P43" s="25"/>
      <c r="Q43" s="25"/>
    </row>
    <row r="44" spans="1:17" ht="13.5" customHeight="1">
      <c r="A44" s="24"/>
      <c r="B44" s="50"/>
      <c r="C44" s="292"/>
      <c r="D44" s="26"/>
      <c r="E44" s="26"/>
      <c r="F44" s="26"/>
      <c r="G44" s="26"/>
      <c r="H44" s="26"/>
      <c r="I44" s="26"/>
      <c r="J44" s="26"/>
      <c r="K44" s="26"/>
      <c r="L44" s="26"/>
      <c r="M44" s="164"/>
      <c r="N44" s="25"/>
      <c r="O44" s="25"/>
      <c r="P44" s="25"/>
      <c r="Q44" s="25"/>
    </row>
    <row r="45" spans="1:17" ht="13.5" customHeight="1">
      <c r="A45" s="24"/>
      <c r="B45" s="50"/>
      <c r="C45" s="292"/>
      <c r="D45" s="26"/>
      <c r="E45" s="26"/>
      <c r="F45" s="26"/>
      <c r="G45" s="26"/>
      <c r="H45" s="26"/>
      <c r="I45" s="26"/>
      <c r="J45" s="26"/>
      <c r="K45" s="26"/>
      <c r="L45" s="26"/>
      <c r="M45" s="164"/>
      <c r="N45" s="25"/>
      <c r="O45" s="25"/>
      <c r="P45" s="25"/>
      <c r="Q45" s="25"/>
    </row>
    <row r="46" spans="1:17" ht="13.5" customHeight="1">
      <c r="A46" s="24"/>
      <c r="B46" s="50"/>
      <c r="C46" s="292"/>
      <c r="D46" s="26"/>
      <c r="E46" s="26"/>
      <c r="F46" s="26"/>
      <c r="G46" s="26"/>
      <c r="H46" s="26"/>
      <c r="I46" s="26"/>
      <c r="J46" s="26"/>
      <c r="K46" s="26"/>
      <c r="L46" s="26"/>
      <c r="M46" s="164"/>
      <c r="N46" s="25"/>
      <c r="O46" s="25"/>
      <c r="P46" s="25"/>
      <c r="Q46" s="25"/>
    </row>
    <row r="47" spans="1:17" ht="13.5" customHeight="1">
      <c r="A47" s="24"/>
      <c r="B47" s="50"/>
      <c r="C47" s="292"/>
      <c r="D47" s="26"/>
      <c r="E47" s="26"/>
      <c r="F47" s="26"/>
      <c r="G47" s="26"/>
      <c r="H47" s="26"/>
      <c r="I47" s="26"/>
      <c r="J47" s="26"/>
      <c r="K47" s="26"/>
      <c r="L47" s="26"/>
      <c r="M47" s="164"/>
      <c r="N47" s="25"/>
      <c r="O47" s="25"/>
      <c r="P47" s="25"/>
      <c r="Q47" s="25"/>
    </row>
    <row r="48" spans="1:17" ht="13.5" customHeight="1">
      <c r="A48" s="196"/>
      <c r="B48" s="50"/>
      <c r="C48" s="292"/>
      <c r="D48" s="26"/>
      <c r="E48" s="26"/>
      <c r="F48" s="26"/>
      <c r="G48" s="26"/>
      <c r="H48" s="26"/>
      <c r="I48" s="26"/>
      <c r="J48" s="26"/>
      <c r="K48" s="26"/>
      <c r="L48" s="26"/>
      <c r="M48" s="164"/>
      <c r="N48" s="25"/>
      <c r="O48" s="25"/>
      <c r="P48" s="25"/>
      <c r="Q48" s="25"/>
    </row>
    <row r="49" spans="1:17" ht="13.5" customHeight="1">
      <c r="A49" s="24"/>
      <c r="B49" s="50"/>
      <c r="C49" s="292"/>
      <c r="D49" s="26"/>
      <c r="E49" s="26"/>
      <c r="F49" s="26"/>
      <c r="G49" s="26"/>
      <c r="H49" s="26"/>
      <c r="I49" s="26"/>
      <c r="J49" s="26"/>
      <c r="K49" s="26"/>
      <c r="L49" s="26"/>
      <c r="M49" s="164"/>
      <c r="N49" s="25"/>
      <c r="O49" s="25"/>
      <c r="P49" s="25"/>
      <c r="Q49" s="25"/>
    </row>
    <row r="50" spans="1:17" ht="13.5" customHeight="1">
      <c r="A50" s="24"/>
      <c r="B50" s="50"/>
      <c r="C50" s="292"/>
      <c r="D50" s="26"/>
      <c r="E50" s="26"/>
      <c r="F50" s="26"/>
      <c r="G50" s="26"/>
      <c r="H50" s="26"/>
      <c r="I50" s="26"/>
      <c r="J50" s="26"/>
      <c r="K50" s="26"/>
      <c r="L50" s="26"/>
      <c r="M50" s="164"/>
      <c r="N50" s="25"/>
      <c r="O50" s="25"/>
      <c r="P50" s="25"/>
      <c r="Q50" s="25"/>
    </row>
    <row r="51" spans="1:17" ht="13.5" customHeight="1">
      <c r="A51" s="24"/>
      <c r="B51" s="50"/>
      <c r="C51" s="292"/>
      <c r="D51" s="26"/>
      <c r="E51" s="26"/>
      <c r="F51" s="26"/>
      <c r="G51" s="26"/>
      <c r="H51" s="26"/>
      <c r="I51" s="26"/>
      <c r="J51" s="26"/>
      <c r="K51" s="26"/>
      <c r="L51" s="26"/>
      <c r="M51" s="164"/>
      <c r="N51" s="25"/>
      <c r="O51" s="25"/>
      <c r="P51" s="25"/>
      <c r="Q51" s="25"/>
    </row>
    <row r="52" spans="1:17" ht="9" customHeight="1">
      <c r="A52" s="194"/>
      <c r="B52" s="50"/>
      <c r="C52" s="292"/>
      <c r="D52" s="26"/>
      <c r="E52" s="26"/>
      <c r="F52" s="26"/>
      <c r="G52" s="26"/>
      <c r="H52" s="26"/>
      <c r="I52" s="26"/>
      <c r="J52" s="26"/>
      <c r="K52" s="26"/>
      <c r="L52" s="26"/>
      <c r="M52" s="164"/>
      <c r="N52" s="25"/>
      <c r="O52" s="25"/>
      <c r="P52" s="25"/>
      <c r="Q52" s="25"/>
    </row>
    <row r="53" spans="1:17" ht="9" customHeight="1">
      <c r="A53" s="194"/>
      <c r="B53" s="50"/>
      <c r="C53" s="292"/>
      <c r="D53" s="26"/>
      <c r="E53" s="26"/>
      <c r="F53" s="26"/>
      <c r="G53" s="26"/>
      <c r="H53" s="26"/>
      <c r="I53" s="26"/>
      <c r="J53" s="26"/>
      <c r="K53" s="26"/>
      <c r="L53" s="26"/>
      <c r="M53" s="164"/>
      <c r="N53" s="25"/>
      <c r="O53" s="25"/>
      <c r="P53" s="25"/>
      <c r="Q53" s="25"/>
    </row>
    <row r="54" spans="1:17" ht="9" customHeight="1">
      <c r="A54" s="194"/>
      <c r="B54" s="50"/>
      <c r="C54" s="292"/>
      <c r="D54" s="26"/>
      <c r="E54" s="26"/>
      <c r="F54" s="26"/>
      <c r="G54" s="26"/>
      <c r="H54" s="26"/>
      <c r="I54" s="26"/>
      <c r="J54" s="26"/>
      <c r="K54" s="26"/>
      <c r="L54" s="26"/>
      <c r="M54" s="164"/>
      <c r="N54" s="25"/>
      <c r="O54" s="25"/>
      <c r="P54" s="25"/>
      <c r="Q54" s="25"/>
    </row>
    <row r="55" spans="1:17" ht="9" customHeight="1">
      <c r="A55" s="194"/>
      <c r="B55" s="50"/>
      <c r="C55" s="292"/>
      <c r="D55" s="26"/>
      <c r="E55" s="26"/>
      <c r="F55" s="26"/>
      <c r="G55" s="26"/>
      <c r="H55" s="26"/>
      <c r="I55" s="26"/>
      <c r="J55" s="26"/>
      <c r="K55" s="26"/>
      <c r="L55" s="26"/>
      <c r="M55" s="164"/>
      <c r="N55" s="25"/>
      <c r="O55" s="25"/>
      <c r="P55" s="25"/>
      <c r="Q55" s="25"/>
    </row>
    <row r="56" spans="1:17" ht="9" customHeight="1">
      <c r="A56" s="195"/>
      <c r="B56" s="50"/>
      <c r="C56" s="292"/>
      <c r="D56" s="26"/>
      <c r="E56" s="26"/>
      <c r="F56" s="26"/>
      <c r="G56" s="26"/>
      <c r="H56" s="26"/>
      <c r="I56" s="26"/>
      <c r="J56" s="26"/>
      <c r="K56" s="26"/>
      <c r="L56" s="26"/>
      <c r="M56" s="164"/>
      <c r="N56" s="25"/>
      <c r="O56" s="25"/>
      <c r="P56" s="25"/>
      <c r="Q56" s="25"/>
    </row>
    <row r="57" spans="1:17" ht="9" customHeight="1">
      <c r="A57" s="195"/>
      <c r="C57" s="292"/>
      <c r="D57" s="26"/>
      <c r="E57" s="26"/>
      <c r="F57" s="26"/>
      <c r="G57" s="26"/>
      <c r="H57" s="26"/>
      <c r="I57" s="26"/>
      <c r="J57" s="26"/>
      <c r="K57" s="26"/>
      <c r="L57" s="26"/>
      <c r="M57" s="25"/>
      <c r="N57" s="25"/>
      <c r="O57" s="25"/>
      <c r="P57" s="25"/>
      <c r="Q57" s="25"/>
    </row>
    <row r="58" spans="1:17" ht="9" customHeight="1">
      <c r="A58" s="196"/>
      <c r="C58" s="292"/>
      <c r="D58" s="26"/>
      <c r="E58" s="26"/>
      <c r="F58" s="26"/>
      <c r="G58" s="26"/>
      <c r="H58" s="26"/>
      <c r="I58" s="26"/>
      <c r="J58" s="26"/>
      <c r="K58" s="26"/>
      <c r="L58" s="26"/>
      <c r="M58" s="25"/>
      <c r="N58" s="25"/>
      <c r="O58" s="25"/>
      <c r="P58" s="25"/>
      <c r="Q58" s="25"/>
    </row>
    <row r="59" spans="1:17" ht="9" customHeight="1">
      <c r="A59" s="24"/>
      <c r="C59" s="292"/>
      <c r="D59" s="26"/>
      <c r="E59" s="26"/>
      <c r="F59" s="26"/>
      <c r="G59" s="26"/>
      <c r="H59" s="26"/>
      <c r="I59" s="26"/>
      <c r="J59" s="26"/>
      <c r="K59" s="26"/>
      <c r="L59" s="26"/>
      <c r="M59" s="25"/>
      <c r="N59" s="25"/>
      <c r="O59" s="25"/>
      <c r="P59" s="25"/>
      <c r="Q59" s="25"/>
    </row>
    <row r="60" spans="1:17" ht="9" customHeight="1">
      <c r="A60" s="24"/>
      <c r="C60" s="292"/>
      <c r="D60" s="26"/>
      <c r="E60" s="26"/>
      <c r="F60" s="26"/>
      <c r="G60" s="26"/>
      <c r="H60" s="26"/>
      <c r="I60" s="26"/>
      <c r="J60" s="26"/>
      <c r="K60" s="26"/>
      <c r="L60" s="26"/>
      <c r="M60" s="25"/>
      <c r="N60" s="25"/>
      <c r="O60" s="25"/>
      <c r="P60" s="25"/>
      <c r="Q60" s="25"/>
    </row>
    <row r="61" spans="1:17" ht="9" customHeight="1">
      <c r="A61" s="24"/>
      <c r="C61" s="292"/>
      <c r="D61" s="26"/>
      <c r="E61" s="26"/>
      <c r="F61" s="26"/>
      <c r="G61" s="26"/>
      <c r="H61" s="26"/>
      <c r="I61" s="26"/>
      <c r="J61" s="26"/>
      <c r="K61" s="26"/>
      <c r="L61" s="26"/>
      <c r="M61" s="25"/>
      <c r="N61" s="25"/>
      <c r="O61" s="25"/>
      <c r="P61" s="25"/>
      <c r="Q61" s="25"/>
    </row>
    <row r="62" spans="1:17" ht="9" customHeight="1">
      <c r="A62" s="24"/>
      <c r="C62" s="292"/>
      <c r="D62" s="26"/>
      <c r="E62" s="26"/>
      <c r="F62" s="26"/>
      <c r="G62" s="26"/>
      <c r="H62" s="26"/>
      <c r="I62" s="26"/>
      <c r="J62" s="26"/>
      <c r="K62" s="26"/>
      <c r="L62" s="26"/>
      <c r="M62" s="25"/>
      <c r="N62" s="25"/>
      <c r="O62" s="25"/>
      <c r="P62" s="25"/>
      <c r="Q62" s="25"/>
    </row>
    <row r="63" spans="1:17" ht="9" customHeight="1">
      <c r="A63" s="194"/>
      <c r="C63" s="292"/>
      <c r="D63" s="26"/>
      <c r="E63" s="26"/>
      <c r="F63" s="26"/>
      <c r="G63" s="26"/>
      <c r="H63" s="26"/>
      <c r="I63" s="26"/>
      <c r="J63" s="26"/>
      <c r="K63" s="26"/>
      <c r="L63" s="26"/>
      <c r="M63" s="25"/>
      <c r="N63" s="25"/>
      <c r="O63" s="25"/>
      <c r="P63" s="25"/>
      <c r="Q63" s="25"/>
    </row>
    <row r="64" spans="1:17" ht="9" customHeight="1">
      <c r="A64" s="196"/>
      <c r="C64" s="292"/>
      <c r="D64" s="26"/>
      <c r="E64" s="26"/>
      <c r="F64" s="26"/>
      <c r="G64" s="26"/>
      <c r="H64" s="26"/>
      <c r="I64" s="26"/>
      <c r="J64" s="26"/>
      <c r="K64" s="26"/>
      <c r="L64" s="26"/>
      <c r="M64" s="25"/>
      <c r="N64" s="25"/>
      <c r="O64" s="25"/>
      <c r="P64" s="25"/>
      <c r="Q64" s="25"/>
    </row>
    <row r="65" spans="1:17" ht="9" customHeight="1">
      <c r="A65" s="24"/>
      <c r="C65" s="292"/>
      <c r="D65" s="26"/>
      <c r="E65" s="26"/>
      <c r="F65" s="26"/>
      <c r="G65" s="26"/>
      <c r="H65" s="26"/>
      <c r="I65" s="26"/>
      <c r="J65" s="26"/>
      <c r="K65" s="26"/>
      <c r="L65" s="26"/>
      <c r="M65" s="25"/>
      <c r="N65" s="25"/>
      <c r="O65" s="25"/>
      <c r="P65" s="25"/>
      <c r="Q65" s="25"/>
    </row>
    <row r="66" spans="1:17" ht="9" customHeight="1">
      <c r="A66" s="24"/>
      <c r="C66" s="292"/>
      <c r="D66" s="26"/>
      <c r="E66" s="26"/>
      <c r="F66" s="26"/>
      <c r="G66" s="26"/>
      <c r="H66" s="26"/>
      <c r="I66" s="26"/>
      <c r="J66" s="26"/>
      <c r="K66" s="26"/>
      <c r="L66" s="26"/>
      <c r="M66" s="25"/>
      <c r="N66" s="25"/>
      <c r="O66" s="25"/>
      <c r="P66" s="25"/>
      <c r="Q66" s="25"/>
    </row>
    <row r="67" spans="1:17" ht="9" customHeight="1">
      <c r="A67" s="24"/>
      <c r="C67" s="292"/>
      <c r="D67" s="26"/>
      <c r="E67" s="26"/>
      <c r="F67" s="26"/>
      <c r="G67" s="26"/>
      <c r="H67" s="26"/>
      <c r="I67" s="26"/>
      <c r="J67" s="26"/>
      <c r="K67" s="26"/>
      <c r="L67" s="26"/>
      <c r="M67" s="25"/>
      <c r="N67" s="25"/>
      <c r="O67" s="25"/>
      <c r="P67" s="25"/>
      <c r="Q67" s="25"/>
    </row>
    <row r="68" spans="1:17" ht="9" customHeight="1">
      <c r="A68" s="24"/>
      <c r="C68" s="292"/>
      <c r="D68" s="26"/>
      <c r="E68" s="26"/>
      <c r="F68" s="26"/>
      <c r="G68" s="26"/>
      <c r="H68" s="26"/>
      <c r="I68" s="26"/>
      <c r="J68" s="26"/>
      <c r="K68" s="26"/>
      <c r="L68" s="26"/>
      <c r="M68" s="25"/>
      <c r="N68" s="25"/>
      <c r="O68" s="25"/>
      <c r="P68" s="25"/>
      <c r="Q68" s="25"/>
    </row>
    <row r="69" spans="1:17" ht="9" customHeight="1">
      <c r="A69" s="194"/>
      <c r="C69" s="292"/>
      <c r="D69" s="26"/>
      <c r="E69" s="26"/>
      <c r="F69" s="26"/>
      <c r="G69" s="26"/>
      <c r="H69" s="26"/>
      <c r="I69" s="26"/>
      <c r="J69" s="26"/>
      <c r="K69" s="26"/>
      <c r="L69" s="26"/>
      <c r="M69" s="25"/>
      <c r="N69" s="25"/>
      <c r="O69" s="25"/>
      <c r="P69" s="25"/>
      <c r="Q69" s="25"/>
    </row>
    <row r="70" spans="1:17" ht="9" customHeight="1">
      <c r="A70" s="196"/>
      <c r="C70" s="292"/>
      <c r="D70" s="26"/>
      <c r="E70" s="26"/>
      <c r="F70" s="26"/>
      <c r="G70" s="26"/>
      <c r="H70" s="26"/>
      <c r="I70" s="26"/>
      <c r="J70" s="26"/>
      <c r="K70" s="26"/>
      <c r="L70" s="26"/>
      <c r="M70" s="25"/>
      <c r="N70" s="25"/>
      <c r="O70" s="25"/>
      <c r="P70" s="25"/>
      <c r="Q70" s="25"/>
    </row>
    <row r="71" spans="1:17" ht="9" customHeight="1">
      <c r="A71" s="24"/>
      <c r="C71" s="292"/>
      <c r="D71" s="26"/>
      <c r="E71" s="26"/>
      <c r="F71" s="26"/>
      <c r="G71" s="26"/>
      <c r="H71" s="26"/>
      <c r="I71" s="26"/>
      <c r="J71" s="26"/>
      <c r="K71" s="26"/>
      <c r="L71" s="26"/>
      <c r="M71" s="25"/>
      <c r="N71" s="25"/>
      <c r="O71" s="25"/>
      <c r="P71" s="25"/>
      <c r="Q71" s="25"/>
    </row>
    <row r="72" spans="1:17" ht="9" customHeight="1">
      <c r="A72" s="24"/>
      <c r="C72" s="292"/>
      <c r="D72" s="26"/>
      <c r="E72" s="26"/>
      <c r="F72" s="26"/>
      <c r="G72" s="26"/>
      <c r="H72" s="26"/>
      <c r="I72" s="26"/>
      <c r="J72" s="26"/>
      <c r="K72" s="26"/>
      <c r="L72" s="26"/>
      <c r="M72" s="25"/>
      <c r="N72" s="25"/>
      <c r="O72" s="25"/>
      <c r="P72" s="25"/>
      <c r="Q72" s="25"/>
    </row>
    <row r="73" spans="1:17" ht="9" customHeight="1">
      <c r="A73" s="24"/>
      <c r="C73" s="292"/>
      <c r="D73" s="26"/>
      <c r="E73" s="26"/>
      <c r="F73" s="26"/>
      <c r="G73" s="26"/>
      <c r="H73" s="26"/>
      <c r="I73" s="26"/>
      <c r="J73" s="26"/>
      <c r="K73" s="26"/>
      <c r="L73" s="26"/>
      <c r="M73" s="25"/>
      <c r="N73" s="25"/>
      <c r="O73" s="25"/>
      <c r="P73" s="25"/>
      <c r="Q73" s="25"/>
    </row>
    <row r="74" spans="1:17" ht="9" customHeight="1">
      <c r="A74" s="24"/>
      <c r="C74" s="292"/>
      <c r="D74" s="26"/>
      <c r="E74" s="26"/>
      <c r="F74" s="26"/>
      <c r="G74" s="26"/>
      <c r="H74" s="26"/>
      <c r="I74" s="26"/>
      <c r="J74" s="26"/>
      <c r="K74" s="26"/>
      <c r="L74" s="26"/>
      <c r="M74" s="25"/>
      <c r="N74" s="25"/>
      <c r="O74" s="25"/>
      <c r="P74" s="25"/>
      <c r="Q74" s="25"/>
    </row>
    <row r="75" spans="1:17">
      <c r="A75" s="24"/>
      <c r="C75" s="293"/>
      <c r="D75" s="50"/>
      <c r="E75" s="50"/>
      <c r="F75" s="50"/>
      <c r="G75" s="50"/>
      <c r="H75" s="50"/>
      <c r="I75" s="50"/>
      <c r="J75" s="50"/>
      <c r="K75" s="50"/>
      <c r="L75" s="50"/>
    </row>
    <row r="76" spans="1:17">
      <c r="A76" s="24"/>
      <c r="C76" s="293"/>
      <c r="D76" s="50"/>
      <c r="E76" s="50"/>
      <c r="F76" s="50"/>
      <c r="G76" s="50"/>
      <c r="H76" s="50"/>
      <c r="I76" s="50"/>
      <c r="J76" s="50"/>
      <c r="K76" s="50"/>
      <c r="L76" s="50"/>
    </row>
    <row r="77" spans="1:17">
      <c r="A77" s="24"/>
      <c r="C77" s="293"/>
      <c r="D77" s="50"/>
      <c r="E77" s="50"/>
      <c r="F77" s="50"/>
      <c r="G77" s="50"/>
      <c r="H77" s="50"/>
      <c r="I77" s="50"/>
      <c r="J77" s="50"/>
      <c r="K77" s="50"/>
      <c r="L77" s="50"/>
    </row>
    <row r="78" spans="1:17">
      <c r="A78" s="24"/>
      <c r="C78" s="293"/>
      <c r="D78" s="50"/>
      <c r="E78" s="50"/>
      <c r="F78" s="50"/>
      <c r="G78" s="50"/>
      <c r="H78" s="50"/>
      <c r="I78" s="50"/>
      <c r="J78" s="50"/>
      <c r="K78" s="50"/>
      <c r="L78" s="50"/>
    </row>
    <row r="79" spans="1:17">
      <c r="A79" s="194"/>
      <c r="C79" s="293"/>
      <c r="D79" s="50"/>
      <c r="E79" s="50"/>
      <c r="F79" s="50"/>
      <c r="G79" s="50"/>
      <c r="H79" s="50"/>
      <c r="I79" s="50"/>
      <c r="J79" s="50"/>
      <c r="K79" s="50"/>
      <c r="L79" s="50"/>
    </row>
    <row r="80" spans="1:17">
      <c r="A80" s="196"/>
      <c r="C80" s="293"/>
      <c r="D80" s="50"/>
      <c r="E80" s="50"/>
      <c r="F80" s="50"/>
      <c r="G80" s="50"/>
      <c r="H80" s="50"/>
      <c r="I80" s="50"/>
      <c r="J80" s="50"/>
      <c r="K80" s="50"/>
      <c r="L80" s="50"/>
    </row>
    <row r="81" spans="1:12">
      <c r="A81" s="24"/>
      <c r="C81" s="293"/>
      <c r="D81" s="50"/>
      <c r="E81" s="50"/>
      <c r="F81" s="50"/>
      <c r="G81" s="50"/>
      <c r="H81" s="50"/>
      <c r="I81" s="50"/>
      <c r="J81" s="50"/>
      <c r="K81" s="50"/>
      <c r="L81" s="50"/>
    </row>
    <row r="82" spans="1:12">
      <c r="A82" s="24"/>
      <c r="C82" s="293"/>
      <c r="D82" s="50"/>
      <c r="E82" s="50"/>
      <c r="F82" s="50"/>
      <c r="G82" s="50"/>
      <c r="H82" s="50"/>
      <c r="I82" s="50"/>
      <c r="J82" s="50"/>
      <c r="K82" s="50"/>
      <c r="L82" s="50"/>
    </row>
    <row r="83" spans="1:12">
      <c r="A83" s="24"/>
      <c r="C83" s="293"/>
      <c r="D83" s="50"/>
      <c r="E83" s="50"/>
      <c r="F83" s="50"/>
      <c r="G83" s="50"/>
      <c r="H83" s="50"/>
      <c r="I83" s="50"/>
      <c r="J83" s="50"/>
      <c r="K83" s="50"/>
      <c r="L83" s="50"/>
    </row>
    <row r="84" spans="1:12">
      <c r="A84" s="24"/>
      <c r="C84" s="293"/>
      <c r="D84" s="50"/>
      <c r="E84" s="50"/>
      <c r="F84" s="50"/>
      <c r="G84" s="50"/>
      <c r="H84" s="50"/>
      <c r="I84" s="50"/>
      <c r="J84" s="50"/>
      <c r="K84" s="50"/>
      <c r="L84" s="50"/>
    </row>
    <row r="85" spans="1:12">
      <c r="A85" s="24"/>
      <c r="C85" s="293"/>
      <c r="D85" s="50"/>
      <c r="E85" s="50"/>
      <c r="F85" s="50"/>
      <c r="G85" s="50"/>
      <c r="H85" s="50"/>
      <c r="I85" s="50"/>
      <c r="J85" s="50"/>
      <c r="K85" s="50"/>
      <c r="L85" s="50"/>
    </row>
    <row r="86" spans="1:12">
      <c r="A86" s="24"/>
      <c r="C86" s="293"/>
      <c r="D86" s="50"/>
      <c r="E86" s="50"/>
      <c r="F86" s="50"/>
      <c r="G86" s="50"/>
      <c r="H86" s="50"/>
      <c r="I86" s="50"/>
      <c r="J86" s="50"/>
      <c r="K86" s="50"/>
      <c r="L86" s="50"/>
    </row>
    <row r="87" spans="1:12">
      <c r="A87" s="24"/>
      <c r="C87" s="293"/>
      <c r="D87" s="50"/>
      <c r="E87" s="50"/>
      <c r="F87" s="50"/>
      <c r="G87" s="50"/>
      <c r="H87" s="50"/>
      <c r="I87" s="50"/>
      <c r="J87" s="50"/>
      <c r="K87" s="50"/>
      <c r="L87" s="50"/>
    </row>
    <row r="88" spans="1:12">
      <c r="A88" s="24"/>
      <c r="C88" s="293"/>
      <c r="D88" s="50"/>
      <c r="E88" s="50"/>
      <c r="F88" s="50"/>
      <c r="G88" s="50"/>
      <c r="H88" s="50"/>
      <c r="I88" s="50"/>
      <c r="J88" s="50"/>
      <c r="K88" s="50"/>
      <c r="L88" s="50"/>
    </row>
    <row r="89" spans="1:12">
      <c r="A89" s="24"/>
      <c r="C89" s="293"/>
      <c r="D89" s="50"/>
      <c r="E89" s="50"/>
      <c r="F89" s="50"/>
      <c r="G89" s="50"/>
      <c r="H89" s="50"/>
      <c r="I89" s="50"/>
      <c r="J89" s="50"/>
      <c r="K89" s="50"/>
      <c r="L89" s="50"/>
    </row>
    <row r="90" spans="1:12">
      <c r="A90" s="196"/>
      <c r="C90" s="293"/>
      <c r="D90" s="50"/>
      <c r="E90" s="50"/>
      <c r="F90" s="50"/>
      <c r="G90" s="50"/>
      <c r="H90" s="50"/>
      <c r="I90" s="50"/>
      <c r="J90" s="50"/>
      <c r="K90" s="50"/>
      <c r="L90" s="50"/>
    </row>
    <row r="91" spans="1:12">
      <c r="A91" s="24"/>
      <c r="C91" s="293"/>
      <c r="D91" s="50"/>
      <c r="E91" s="50"/>
      <c r="F91" s="50"/>
      <c r="G91" s="50"/>
      <c r="H91" s="50"/>
      <c r="I91" s="50"/>
      <c r="J91" s="50"/>
      <c r="K91" s="50"/>
      <c r="L91" s="50"/>
    </row>
    <row r="92" spans="1:12">
      <c r="A92" s="24"/>
      <c r="C92" s="293"/>
      <c r="D92" s="50"/>
      <c r="E92" s="50"/>
      <c r="F92" s="50"/>
      <c r="G92" s="50"/>
      <c r="H92" s="50"/>
      <c r="I92" s="50"/>
      <c r="J92" s="50"/>
      <c r="K92" s="50"/>
      <c r="L92" s="50"/>
    </row>
    <row r="93" spans="1:12">
      <c r="A93" s="24"/>
      <c r="C93" s="293"/>
      <c r="D93" s="50"/>
      <c r="E93" s="50"/>
      <c r="F93" s="50"/>
      <c r="G93" s="50"/>
      <c r="H93" s="50"/>
      <c r="I93" s="50"/>
      <c r="J93" s="50"/>
      <c r="K93" s="50"/>
      <c r="L93" s="50"/>
    </row>
    <row r="94" spans="1:12">
      <c r="A94" s="197"/>
      <c r="C94" s="293"/>
      <c r="D94" s="50"/>
      <c r="E94" s="50"/>
      <c r="F94" s="50"/>
      <c r="G94" s="50"/>
      <c r="H94" s="50"/>
      <c r="I94" s="50"/>
      <c r="J94" s="50"/>
      <c r="K94" s="50"/>
      <c r="L94" s="50"/>
    </row>
    <row r="95" spans="1:12">
      <c r="A95" s="197"/>
      <c r="C95" s="293"/>
      <c r="D95" s="50"/>
      <c r="E95" s="50"/>
      <c r="F95" s="50"/>
      <c r="G95" s="50"/>
      <c r="H95" s="50"/>
      <c r="I95" s="50"/>
      <c r="J95" s="50"/>
      <c r="K95" s="50"/>
      <c r="L95" s="50"/>
    </row>
    <row r="96" spans="1:12">
      <c r="A96" s="197"/>
      <c r="C96" s="293"/>
      <c r="D96" s="50"/>
      <c r="E96" s="50"/>
      <c r="F96" s="50"/>
      <c r="G96" s="50"/>
      <c r="H96" s="50"/>
      <c r="I96" s="50"/>
      <c r="J96" s="50"/>
      <c r="K96" s="50"/>
      <c r="L96" s="50"/>
    </row>
    <row r="97" spans="1:12">
      <c r="A97" s="197"/>
      <c r="C97" s="293"/>
      <c r="D97" s="50"/>
      <c r="E97" s="50"/>
      <c r="F97" s="50"/>
      <c r="G97" s="50"/>
      <c r="H97" s="50"/>
      <c r="I97" s="50"/>
      <c r="J97" s="50"/>
      <c r="K97" s="50"/>
      <c r="L97" s="50"/>
    </row>
    <row r="98" spans="1:12">
      <c r="A98" s="197"/>
      <c r="C98" s="293"/>
      <c r="D98" s="50"/>
      <c r="E98" s="50"/>
      <c r="F98" s="50"/>
      <c r="G98" s="50"/>
      <c r="H98" s="50"/>
      <c r="I98" s="50"/>
      <c r="J98" s="50"/>
      <c r="K98" s="50"/>
      <c r="L98" s="50"/>
    </row>
    <row r="99" spans="1:12">
      <c r="A99" s="197"/>
      <c r="C99" s="293"/>
      <c r="D99" s="50"/>
      <c r="E99" s="50"/>
      <c r="F99" s="50"/>
      <c r="G99" s="50"/>
      <c r="H99" s="50"/>
      <c r="I99" s="50"/>
      <c r="J99" s="50"/>
      <c r="K99" s="50"/>
      <c r="L99" s="50"/>
    </row>
    <row r="100" spans="1:12">
      <c r="A100" s="197"/>
      <c r="C100" s="293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12">
      <c r="A101" s="197"/>
      <c r="C101" s="293"/>
      <c r="D101" s="50"/>
      <c r="E101" s="50"/>
      <c r="F101" s="50"/>
      <c r="G101" s="50"/>
      <c r="H101" s="50"/>
      <c r="I101" s="50"/>
      <c r="J101" s="50"/>
      <c r="K101" s="50"/>
      <c r="L101" s="50"/>
    </row>
    <row r="102" spans="1:12">
      <c r="A102" s="197"/>
      <c r="C102" s="293"/>
      <c r="D102" s="50"/>
      <c r="E102" s="50"/>
      <c r="F102" s="50"/>
      <c r="G102" s="50"/>
      <c r="H102" s="50"/>
      <c r="I102" s="50"/>
      <c r="J102" s="50"/>
      <c r="K102" s="50"/>
      <c r="L102" s="50"/>
    </row>
    <row r="103" spans="1:12">
      <c r="A103" s="198"/>
      <c r="C103" s="293"/>
      <c r="D103" s="50"/>
      <c r="E103" s="50"/>
      <c r="F103" s="50"/>
      <c r="G103" s="50"/>
      <c r="H103" s="50"/>
      <c r="I103" s="50"/>
      <c r="J103" s="50"/>
      <c r="K103" s="50"/>
      <c r="L103" s="50"/>
    </row>
    <row r="104" spans="1:12">
      <c r="A104" s="198"/>
      <c r="C104" s="293"/>
      <c r="D104" s="50"/>
      <c r="E104" s="50"/>
      <c r="F104" s="50"/>
      <c r="G104" s="50"/>
      <c r="H104" s="50"/>
      <c r="I104" s="50"/>
      <c r="J104" s="50"/>
      <c r="K104" s="50"/>
      <c r="L104" s="50"/>
    </row>
    <row r="105" spans="1:12">
      <c r="A105" s="198"/>
      <c r="C105" s="293"/>
      <c r="D105" s="50"/>
      <c r="E105" s="50"/>
      <c r="F105" s="50"/>
      <c r="G105" s="50"/>
      <c r="H105" s="50"/>
      <c r="I105" s="50"/>
      <c r="J105" s="50"/>
      <c r="K105" s="50"/>
      <c r="L105" s="50"/>
    </row>
    <row r="106" spans="1:12">
      <c r="A106" s="198"/>
      <c r="C106" s="293"/>
      <c r="D106" s="50"/>
      <c r="E106" s="50"/>
      <c r="F106" s="50"/>
      <c r="G106" s="50"/>
      <c r="H106" s="50"/>
      <c r="I106" s="50"/>
      <c r="J106" s="50"/>
      <c r="K106" s="50"/>
      <c r="L106" s="50"/>
    </row>
    <row r="107" spans="1:12">
      <c r="A107" s="198"/>
      <c r="C107" s="293"/>
      <c r="D107" s="50"/>
      <c r="E107" s="50"/>
      <c r="F107" s="50"/>
      <c r="G107" s="50"/>
      <c r="H107" s="50"/>
      <c r="I107" s="50"/>
      <c r="J107" s="50"/>
      <c r="K107" s="50"/>
      <c r="L107" s="50"/>
    </row>
    <row r="108" spans="1:12">
      <c r="A108" s="198"/>
      <c r="C108" s="293"/>
      <c r="D108" s="50"/>
      <c r="E108" s="50"/>
      <c r="F108" s="50"/>
      <c r="G108" s="50"/>
      <c r="H108" s="50"/>
      <c r="I108" s="50"/>
      <c r="J108" s="50"/>
      <c r="K108" s="50"/>
      <c r="L108" s="50"/>
    </row>
    <row r="109" spans="1:12">
      <c r="A109" s="198"/>
      <c r="C109" s="293"/>
      <c r="D109" s="50"/>
      <c r="E109" s="50"/>
      <c r="F109" s="50"/>
      <c r="G109" s="50"/>
      <c r="H109" s="50"/>
      <c r="I109" s="50"/>
      <c r="J109" s="50"/>
      <c r="K109" s="50"/>
      <c r="L109" s="50"/>
    </row>
    <row r="110" spans="1:12">
      <c r="A110" s="198"/>
      <c r="C110" s="293"/>
      <c r="D110" s="50"/>
      <c r="E110" s="50"/>
      <c r="F110" s="50"/>
      <c r="G110" s="50"/>
      <c r="H110" s="50"/>
      <c r="I110" s="50"/>
      <c r="J110" s="50"/>
      <c r="K110" s="50"/>
      <c r="L110" s="50"/>
    </row>
    <row r="111" spans="1:12">
      <c r="A111" s="198"/>
      <c r="C111" s="293"/>
      <c r="D111" s="50"/>
      <c r="E111" s="50"/>
      <c r="F111" s="50"/>
      <c r="G111" s="50"/>
      <c r="H111" s="50"/>
      <c r="I111" s="50"/>
      <c r="J111" s="50"/>
      <c r="K111" s="50"/>
      <c r="L111" s="50"/>
    </row>
    <row r="112" spans="1:12">
      <c r="A112" s="198"/>
      <c r="C112" s="293"/>
      <c r="D112" s="50"/>
      <c r="E112" s="50"/>
      <c r="F112" s="50"/>
      <c r="G112" s="50"/>
      <c r="H112" s="50"/>
      <c r="I112" s="50"/>
      <c r="J112" s="50"/>
      <c r="K112" s="50"/>
      <c r="L112" s="50"/>
    </row>
    <row r="113" spans="1:12">
      <c r="A113" s="198"/>
      <c r="C113" s="293"/>
      <c r="D113" s="50"/>
      <c r="E113" s="50"/>
      <c r="F113" s="50"/>
      <c r="G113" s="50"/>
      <c r="H113" s="50"/>
      <c r="I113" s="50"/>
      <c r="J113" s="50"/>
      <c r="K113" s="50"/>
      <c r="L113" s="50"/>
    </row>
    <row r="114" spans="1:12">
      <c r="A114" s="198"/>
      <c r="C114" s="293"/>
      <c r="D114" s="50"/>
      <c r="E114" s="50"/>
      <c r="F114" s="50"/>
      <c r="G114" s="50"/>
      <c r="H114" s="50"/>
      <c r="I114" s="50"/>
      <c r="J114" s="50"/>
      <c r="K114" s="50"/>
      <c r="L114" s="50"/>
    </row>
    <row r="115" spans="1:12">
      <c r="A115" s="198"/>
      <c r="C115" s="293"/>
      <c r="D115" s="50"/>
      <c r="E115" s="50"/>
      <c r="F115" s="50"/>
      <c r="G115" s="50"/>
      <c r="H115" s="50"/>
      <c r="I115" s="50"/>
      <c r="J115" s="50"/>
      <c r="K115" s="50"/>
      <c r="L115" s="50"/>
    </row>
    <row r="116" spans="1:12">
      <c r="A116" s="198"/>
    </row>
    <row r="117" spans="1:12">
      <c r="A117" s="198"/>
    </row>
    <row r="118" spans="1:12">
      <c r="A118" s="198"/>
    </row>
    <row r="119" spans="1:12">
      <c r="A119" s="198"/>
    </row>
    <row r="120" spans="1:12">
      <c r="A120" s="198"/>
    </row>
    <row r="121" spans="1:12">
      <c r="A121" s="198"/>
    </row>
    <row r="122" spans="1:12">
      <c r="A122" s="198"/>
    </row>
    <row r="123" spans="1:12">
      <c r="A123" s="198"/>
    </row>
    <row r="124" spans="1:12">
      <c r="A124" s="198"/>
    </row>
    <row r="125" spans="1:12">
      <c r="A125" s="198"/>
    </row>
    <row r="126" spans="1:12">
      <c r="A126" s="198"/>
    </row>
    <row r="127" spans="1:12">
      <c r="A127" s="198"/>
    </row>
    <row r="128" spans="1:12">
      <c r="A128" s="198"/>
    </row>
    <row r="129" spans="1:1">
      <c r="A129" s="198"/>
    </row>
    <row r="130" spans="1:1">
      <c r="A130" s="198"/>
    </row>
    <row r="131" spans="1:1">
      <c r="A131" s="198"/>
    </row>
    <row r="132" spans="1:1">
      <c r="A132" s="198"/>
    </row>
    <row r="133" spans="1:1">
      <c r="A133" s="198"/>
    </row>
    <row r="134" spans="1:1">
      <c r="A134" s="198"/>
    </row>
    <row r="135" spans="1:1">
      <c r="A135" s="198"/>
    </row>
    <row r="136" spans="1:1">
      <c r="A136" s="198"/>
    </row>
    <row r="137" spans="1:1">
      <c r="A137" s="198"/>
    </row>
    <row r="138" spans="1:1">
      <c r="A138" s="198"/>
    </row>
    <row r="139" spans="1:1">
      <c r="A139" s="198"/>
    </row>
    <row r="140" spans="1:1">
      <c r="A140" s="198"/>
    </row>
    <row r="141" spans="1:1">
      <c r="A141" s="198"/>
    </row>
    <row r="142" spans="1:1">
      <c r="A142" s="198"/>
    </row>
    <row r="143" spans="1:1">
      <c r="A143" s="198"/>
    </row>
    <row r="144" spans="1:1">
      <c r="A144" s="198"/>
    </row>
    <row r="145" spans="1:1">
      <c r="A145" s="198"/>
    </row>
    <row r="146" spans="1:1">
      <c r="A146" s="198"/>
    </row>
    <row r="147" spans="1:1">
      <c r="A147" s="198"/>
    </row>
    <row r="148" spans="1:1">
      <c r="A148" s="198"/>
    </row>
    <row r="149" spans="1:1">
      <c r="A149" s="198"/>
    </row>
    <row r="150" spans="1:1">
      <c r="A150" s="198"/>
    </row>
    <row r="151" spans="1:1">
      <c r="A151" s="198"/>
    </row>
    <row r="152" spans="1:1">
      <c r="A152" s="198"/>
    </row>
    <row r="153" spans="1:1">
      <c r="A153" s="198"/>
    </row>
    <row r="154" spans="1:1">
      <c r="A154" s="198"/>
    </row>
    <row r="155" spans="1:1">
      <c r="A155" s="198"/>
    </row>
    <row r="156" spans="1:1">
      <c r="A156" s="198"/>
    </row>
    <row r="157" spans="1:1">
      <c r="A157" s="198"/>
    </row>
    <row r="158" spans="1:1">
      <c r="A158" s="198"/>
    </row>
    <row r="159" spans="1:1">
      <c r="A159" s="198"/>
    </row>
    <row r="160" spans="1:1">
      <c r="A160" s="198"/>
    </row>
    <row r="161" spans="1:1">
      <c r="A161" s="198"/>
    </row>
    <row r="162" spans="1:1">
      <c r="A162" s="198"/>
    </row>
    <row r="163" spans="1:1">
      <c r="A163" s="198"/>
    </row>
    <row r="164" spans="1:1">
      <c r="A164" s="198"/>
    </row>
    <row r="165" spans="1:1">
      <c r="A165" s="198"/>
    </row>
    <row r="166" spans="1:1">
      <c r="A166" s="198"/>
    </row>
    <row r="167" spans="1:1">
      <c r="A167" s="198"/>
    </row>
    <row r="168" spans="1:1">
      <c r="A168" s="198"/>
    </row>
    <row r="169" spans="1:1">
      <c r="A169" s="198"/>
    </row>
    <row r="170" spans="1:1">
      <c r="A170" s="198"/>
    </row>
    <row r="171" spans="1:1">
      <c r="A171" s="198"/>
    </row>
    <row r="172" spans="1:1">
      <c r="A172" s="198"/>
    </row>
    <row r="173" spans="1:1">
      <c r="A173" s="198"/>
    </row>
    <row r="174" spans="1:1">
      <c r="A174" s="198"/>
    </row>
    <row r="175" spans="1:1">
      <c r="A175" s="198"/>
    </row>
    <row r="176" spans="1:1">
      <c r="A176" s="198"/>
    </row>
    <row r="177" spans="1:1">
      <c r="A177" s="198"/>
    </row>
    <row r="178" spans="1:1">
      <c r="A178" s="198"/>
    </row>
    <row r="179" spans="1:1">
      <c r="A179" s="198"/>
    </row>
    <row r="180" spans="1:1">
      <c r="A180" s="198"/>
    </row>
    <row r="181" spans="1:1">
      <c r="A181" s="198"/>
    </row>
    <row r="182" spans="1:1">
      <c r="A182" s="198"/>
    </row>
    <row r="183" spans="1:1">
      <c r="A183" s="198"/>
    </row>
    <row r="184" spans="1:1">
      <c r="A184" s="198"/>
    </row>
    <row r="185" spans="1:1">
      <c r="A185" s="198"/>
    </row>
    <row r="186" spans="1:1">
      <c r="A186" s="198"/>
    </row>
    <row r="187" spans="1:1">
      <c r="A187" s="198"/>
    </row>
    <row r="188" spans="1:1">
      <c r="A188" s="198"/>
    </row>
    <row r="189" spans="1:1">
      <c r="A189" s="198"/>
    </row>
    <row r="190" spans="1:1">
      <c r="A190" s="198"/>
    </row>
    <row r="191" spans="1:1">
      <c r="A191" s="198"/>
    </row>
    <row r="192" spans="1:1">
      <c r="A192" s="198"/>
    </row>
    <row r="193" spans="1:1">
      <c r="A193" s="198"/>
    </row>
    <row r="194" spans="1:1">
      <c r="A194" s="198"/>
    </row>
    <row r="195" spans="1:1">
      <c r="A195" s="198"/>
    </row>
    <row r="196" spans="1:1">
      <c r="A196" s="198"/>
    </row>
    <row r="197" spans="1:1">
      <c r="A197" s="198"/>
    </row>
    <row r="198" spans="1:1">
      <c r="A198" s="198"/>
    </row>
    <row r="199" spans="1:1">
      <c r="A199" s="198"/>
    </row>
    <row r="200" spans="1:1">
      <c r="A200" s="198"/>
    </row>
    <row r="201" spans="1:1">
      <c r="A201" s="198"/>
    </row>
    <row r="202" spans="1:1">
      <c r="A202" s="198"/>
    </row>
    <row r="203" spans="1:1">
      <c r="A203" s="198"/>
    </row>
    <row r="204" spans="1:1">
      <c r="A204" s="198"/>
    </row>
    <row r="205" spans="1:1">
      <c r="A205" s="198"/>
    </row>
    <row r="206" spans="1:1">
      <c r="A206" s="198"/>
    </row>
    <row r="207" spans="1:1">
      <c r="A207" s="198"/>
    </row>
    <row r="208" spans="1:1">
      <c r="A208" s="198"/>
    </row>
    <row r="209" spans="1:1">
      <c r="A209" s="198"/>
    </row>
    <row r="210" spans="1:1">
      <c r="A210" s="198"/>
    </row>
    <row r="211" spans="1:1">
      <c r="A211" s="198"/>
    </row>
    <row r="212" spans="1:1">
      <c r="A212" s="198"/>
    </row>
    <row r="213" spans="1:1">
      <c r="A213" s="198"/>
    </row>
    <row r="214" spans="1:1">
      <c r="A214" s="198"/>
    </row>
    <row r="215" spans="1:1">
      <c r="A215" s="198"/>
    </row>
    <row r="216" spans="1:1">
      <c r="A216" s="27"/>
    </row>
    <row r="217" spans="1:1">
      <c r="A217" s="27"/>
    </row>
    <row r="218" spans="1:1">
      <c r="A218" s="27"/>
    </row>
    <row r="219" spans="1:1">
      <c r="A219" s="27"/>
    </row>
    <row r="220" spans="1:1">
      <c r="A220" s="27"/>
    </row>
    <row r="221" spans="1:1">
      <c r="A221" s="27"/>
    </row>
    <row r="222" spans="1:1">
      <c r="A222" s="27"/>
    </row>
    <row r="223" spans="1:1">
      <c r="A223" s="27"/>
    </row>
    <row r="224" spans="1:1">
      <c r="A224" s="27"/>
    </row>
    <row r="225" spans="1:1">
      <c r="A225" s="27"/>
    </row>
    <row r="226" spans="1:1">
      <c r="A226" s="27"/>
    </row>
    <row r="227" spans="1:1">
      <c r="A227" s="27"/>
    </row>
    <row r="228" spans="1:1">
      <c r="A228" s="27"/>
    </row>
    <row r="229" spans="1:1">
      <c r="A229" s="27"/>
    </row>
    <row r="230" spans="1:1">
      <c r="A230" s="27"/>
    </row>
    <row r="231" spans="1:1">
      <c r="A231" s="27"/>
    </row>
    <row r="232" spans="1:1">
      <c r="A232" s="27"/>
    </row>
    <row r="233" spans="1:1">
      <c r="A233" s="27"/>
    </row>
    <row r="234" spans="1:1">
      <c r="A234" s="27"/>
    </row>
    <row r="235" spans="1:1">
      <c r="A235" s="27"/>
    </row>
    <row r="236" spans="1:1">
      <c r="A236" s="27"/>
    </row>
    <row r="237" spans="1:1">
      <c r="A237" s="27"/>
    </row>
    <row r="238" spans="1:1">
      <c r="A238" s="27"/>
    </row>
    <row r="239" spans="1:1">
      <c r="A239" s="27"/>
    </row>
    <row r="240" spans="1:1">
      <c r="A240" s="27"/>
    </row>
    <row r="241" spans="1:1">
      <c r="A241" s="27"/>
    </row>
    <row r="242" spans="1:1">
      <c r="A242" s="27"/>
    </row>
    <row r="243" spans="1:1">
      <c r="A243" s="27"/>
    </row>
    <row r="244" spans="1:1">
      <c r="A244" s="27"/>
    </row>
    <row r="245" spans="1:1">
      <c r="A245" s="27"/>
    </row>
    <row r="246" spans="1:1">
      <c r="A246" s="27"/>
    </row>
    <row r="247" spans="1:1">
      <c r="A247" s="27"/>
    </row>
    <row r="248" spans="1:1">
      <c r="A248" s="27"/>
    </row>
    <row r="249" spans="1:1">
      <c r="A249" s="27"/>
    </row>
    <row r="250" spans="1:1">
      <c r="A250" s="27"/>
    </row>
    <row r="251" spans="1:1">
      <c r="A251" s="27"/>
    </row>
    <row r="252" spans="1:1">
      <c r="A252" s="27"/>
    </row>
    <row r="253" spans="1:1">
      <c r="A253" s="27"/>
    </row>
    <row r="254" spans="1:1">
      <c r="A254" s="27"/>
    </row>
    <row r="255" spans="1:1">
      <c r="A255" s="27"/>
    </row>
    <row r="256" spans="1:1">
      <c r="A256" s="27"/>
    </row>
    <row r="257" spans="1:1">
      <c r="A257" s="27"/>
    </row>
    <row r="258" spans="1:1">
      <c r="A258" s="27"/>
    </row>
    <row r="259" spans="1:1">
      <c r="A259" s="27"/>
    </row>
    <row r="260" spans="1:1">
      <c r="A260" s="27"/>
    </row>
    <row r="261" spans="1:1">
      <c r="A261" s="27"/>
    </row>
    <row r="262" spans="1:1">
      <c r="A262" s="27"/>
    </row>
    <row r="263" spans="1:1">
      <c r="A263" s="27"/>
    </row>
    <row r="264" spans="1:1">
      <c r="A264" s="27"/>
    </row>
    <row r="265" spans="1:1">
      <c r="A265" s="27"/>
    </row>
    <row r="266" spans="1:1">
      <c r="A266" s="27"/>
    </row>
    <row r="267" spans="1:1">
      <c r="A267" s="27"/>
    </row>
    <row r="268" spans="1:1">
      <c r="A268" s="27"/>
    </row>
    <row r="269" spans="1:1">
      <c r="A269" s="27"/>
    </row>
    <row r="270" spans="1:1">
      <c r="A270" s="27"/>
    </row>
    <row r="271" spans="1:1">
      <c r="A271" s="27"/>
    </row>
    <row r="272" spans="1:1">
      <c r="A272" s="27"/>
    </row>
    <row r="273" spans="1:1">
      <c r="A273" s="27"/>
    </row>
    <row r="274" spans="1:1">
      <c r="A274" s="27"/>
    </row>
    <row r="275" spans="1:1">
      <c r="A275" s="27"/>
    </row>
    <row r="276" spans="1:1">
      <c r="A276" s="27"/>
    </row>
    <row r="277" spans="1:1">
      <c r="A277" s="27"/>
    </row>
    <row r="278" spans="1:1">
      <c r="A278" s="27"/>
    </row>
    <row r="279" spans="1:1">
      <c r="A279" s="27"/>
    </row>
    <row r="280" spans="1:1">
      <c r="A280" s="27"/>
    </row>
    <row r="281" spans="1:1">
      <c r="A281" s="27"/>
    </row>
    <row r="282" spans="1:1">
      <c r="A282" s="27"/>
    </row>
    <row r="283" spans="1:1">
      <c r="A283" s="27"/>
    </row>
    <row r="284" spans="1:1">
      <c r="A284" s="27"/>
    </row>
    <row r="285" spans="1:1">
      <c r="A285" s="27"/>
    </row>
    <row r="286" spans="1:1">
      <c r="A286" s="27"/>
    </row>
    <row r="287" spans="1:1">
      <c r="A287" s="27"/>
    </row>
    <row r="288" spans="1:1">
      <c r="A288" s="27"/>
    </row>
    <row r="289" spans="1:1">
      <c r="A289" s="27"/>
    </row>
    <row r="290" spans="1:1">
      <c r="A290" s="27"/>
    </row>
    <row r="291" spans="1:1">
      <c r="A291" s="27"/>
    </row>
    <row r="292" spans="1:1">
      <c r="A292" s="27"/>
    </row>
    <row r="293" spans="1:1">
      <c r="A293" s="27"/>
    </row>
    <row r="294" spans="1:1">
      <c r="A294" s="27"/>
    </row>
    <row r="295" spans="1:1">
      <c r="A295" s="27"/>
    </row>
    <row r="296" spans="1:1">
      <c r="A296" s="27"/>
    </row>
    <row r="297" spans="1:1">
      <c r="A297" s="27"/>
    </row>
    <row r="298" spans="1:1">
      <c r="A298" s="27"/>
    </row>
    <row r="299" spans="1:1">
      <c r="A299" s="27"/>
    </row>
    <row r="300" spans="1:1">
      <c r="A300" s="27"/>
    </row>
    <row r="301" spans="1:1">
      <c r="A301" s="27"/>
    </row>
    <row r="302" spans="1:1">
      <c r="A302" s="27"/>
    </row>
    <row r="303" spans="1:1">
      <c r="A303" s="27"/>
    </row>
    <row r="304" spans="1:1">
      <c r="A304" s="27"/>
    </row>
    <row r="305" spans="1:1">
      <c r="A305" s="27"/>
    </row>
    <row r="306" spans="1:1">
      <c r="A306" s="27"/>
    </row>
    <row r="307" spans="1:1">
      <c r="A307" s="27"/>
    </row>
    <row r="308" spans="1:1">
      <c r="A308" s="27"/>
    </row>
    <row r="309" spans="1:1">
      <c r="A309" s="27"/>
    </row>
    <row r="310" spans="1:1">
      <c r="A310" s="27"/>
    </row>
    <row r="311" spans="1:1">
      <c r="A311" s="27"/>
    </row>
    <row r="312" spans="1:1">
      <c r="A312" s="27"/>
    </row>
    <row r="313" spans="1:1">
      <c r="A313" s="27"/>
    </row>
    <row r="314" spans="1:1">
      <c r="A314" s="27"/>
    </row>
    <row r="315" spans="1:1">
      <c r="A315" s="27"/>
    </row>
    <row r="316" spans="1:1">
      <c r="A316" s="27"/>
    </row>
    <row r="317" spans="1:1">
      <c r="A317" s="27"/>
    </row>
    <row r="318" spans="1:1">
      <c r="A318" s="27"/>
    </row>
    <row r="319" spans="1:1">
      <c r="A319" s="27"/>
    </row>
    <row r="320" spans="1:1">
      <c r="A320" s="27"/>
    </row>
    <row r="321" spans="1:1">
      <c r="A321" s="27"/>
    </row>
    <row r="322" spans="1:1">
      <c r="A322" s="27"/>
    </row>
    <row r="323" spans="1:1">
      <c r="A323" s="27"/>
    </row>
    <row r="324" spans="1:1">
      <c r="A324" s="27"/>
    </row>
    <row r="325" spans="1:1">
      <c r="A325" s="27"/>
    </row>
    <row r="326" spans="1:1">
      <c r="A326" s="27"/>
    </row>
    <row r="327" spans="1:1">
      <c r="A327" s="27"/>
    </row>
    <row r="328" spans="1:1">
      <c r="A328" s="27"/>
    </row>
    <row r="329" spans="1:1">
      <c r="A329" s="27"/>
    </row>
    <row r="330" spans="1:1">
      <c r="A330" s="27"/>
    </row>
    <row r="331" spans="1:1">
      <c r="A331" s="27"/>
    </row>
    <row r="332" spans="1:1">
      <c r="A332" s="27"/>
    </row>
    <row r="333" spans="1:1">
      <c r="A333" s="27"/>
    </row>
    <row r="334" spans="1:1">
      <c r="A334" s="27"/>
    </row>
    <row r="335" spans="1:1">
      <c r="A335" s="27"/>
    </row>
    <row r="336" spans="1:1">
      <c r="A336" s="27"/>
    </row>
    <row r="337" spans="1:1">
      <c r="A337" s="27"/>
    </row>
    <row r="338" spans="1:1">
      <c r="A338" s="27"/>
    </row>
    <row r="339" spans="1:1">
      <c r="A339" s="27"/>
    </row>
    <row r="340" spans="1:1">
      <c r="A340" s="27"/>
    </row>
    <row r="341" spans="1:1">
      <c r="A341" s="27"/>
    </row>
    <row r="342" spans="1:1">
      <c r="A342" s="27"/>
    </row>
    <row r="343" spans="1:1">
      <c r="A343" s="27"/>
    </row>
    <row r="344" spans="1:1">
      <c r="A344" s="27"/>
    </row>
    <row r="345" spans="1:1">
      <c r="A345" s="27"/>
    </row>
    <row r="346" spans="1:1">
      <c r="A346" s="27"/>
    </row>
    <row r="347" spans="1:1">
      <c r="A347" s="27"/>
    </row>
    <row r="348" spans="1:1">
      <c r="A348" s="27"/>
    </row>
    <row r="349" spans="1:1">
      <c r="A349" s="27"/>
    </row>
    <row r="350" spans="1:1">
      <c r="A350" s="27"/>
    </row>
    <row r="351" spans="1:1">
      <c r="A351" s="27"/>
    </row>
    <row r="352" spans="1:1">
      <c r="A352" s="27"/>
    </row>
    <row r="353" spans="1:1">
      <c r="A353" s="27"/>
    </row>
    <row r="354" spans="1:1">
      <c r="A354" s="27"/>
    </row>
    <row r="355" spans="1:1">
      <c r="A355" s="27"/>
    </row>
    <row r="356" spans="1:1">
      <c r="A356" s="27"/>
    </row>
    <row r="357" spans="1:1">
      <c r="A357" s="27"/>
    </row>
    <row r="358" spans="1:1">
      <c r="A358" s="27"/>
    </row>
    <row r="359" spans="1:1">
      <c r="A359" s="27"/>
    </row>
    <row r="360" spans="1:1">
      <c r="A360" s="27"/>
    </row>
    <row r="361" spans="1:1">
      <c r="A361" s="27"/>
    </row>
    <row r="362" spans="1:1">
      <c r="A362" s="27"/>
    </row>
    <row r="363" spans="1:1">
      <c r="A363" s="27"/>
    </row>
    <row r="364" spans="1:1">
      <c r="A364" s="27"/>
    </row>
    <row r="365" spans="1:1">
      <c r="A365" s="27"/>
    </row>
    <row r="366" spans="1:1">
      <c r="A366" s="27"/>
    </row>
    <row r="367" spans="1:1">
      <c r="A367" s="27"/>
    </row>
    <row r="368" spans="1:1">
      <c r="A368" s="27"/>
    </row>
    <row r="369" spans="1:1">
      <c r="A369" s="27"/>
    </row>
    <row r="370" spans="1:1">
      <c r="A370" s="27"/>
    </row>
    <row r="371" spans="1:1">
      <c r="A371" s="27"/>
    </row>
    <row r="372" spans="1:1">
      <c r="A372" s="27"/>
    </row>
    <row r="373" spans="1:1">
      <c r="A373" s="27"/>
    </row>
    <row r="374" spans="1:1">
      <c r="A374" s="27"/>
    </row>
    <row r="375" spans="1:1">
      <c r="A375" s="27"/>
    </row>
    <row r="376" spans="1:1">
      <c r="A376" s="27"/>
    </row>
    <row r="377" spans="1:1">
      <c r="A377" s="27"/>
    </row>
    <row r="378" spans="1:1">
      <c r="A378" s="27"/>
    </row>
    <row r="379" spans="1:1">
      <c r="A379" s="27"/>
    </row>
    <row r="380" spans="1:1">
      <c r="A380" s="27"/>
    </row>
    <row r="381" spans="1:1">
      <c r="A381" s="27"/>
    </row>
    <row r="382" spans="1:1">
      <c r="A382" s="27"/>
    </row>
    <row r="383" spans="1:1">
      <c r="A383" s="27"/>
    </row>
    <row r="384" spans="1:1">
      <c r="A384" s="27"/>
    </row>
    <row r="385" spans="1:1">
      <c r="A385" s="27"/>
    </row>
    <row r="386" spans="1:1">
      <c r="A386" s="27"/>
    </row>
    <row r="387" spans="1:1">
      <c r="A387" s="27"/>
    </row>
    <row r="388" spans="1:1">
      <c r="A388" s="27"/>
    </row>
    <row r="389" spans="1:1">
      <c r="A389" s="27"/>
    </row>
    <row r="390" spans="1:1">
      <c r="A390" s="27"/>
    </row>
    <row r="391" spans="1:1">
      <c r="A391" s="27"/>
    </row>
    <row r="392" spans="1:1">
      <c r="A392" s="27"/>
    </row>
    <row r="393" spans="1:1">
      <c r="A393" s="27"/>
    </row>
    <row r="394" spans="1:1">
      <c r="A394" s="27"/>
    </row>
    <row r="395" spans="1:1">
      <c r="A395" s="27"/>
    </row>
    <row r="396" spans="1:1">
      <c r="A396" s="27"/>
    </row>
    <row r="397" spans="1:1">
      <c r="A397" s="27"/>
    </row>
    <row r="398" spans="1:1">
      <c r="A398" s="27"/>
    </row>
    <row r="399" spans="1:1">
      <c r="A399" s="27"/>
    </row>
    <row r="400" spans="1:1">
      <c r="A400" s="27"/>
    </row>
    <row r="401" spans="1:1">
      <c r="A401" s="27"/>
    </row>
    <row r="402" spans="1:1">
      <c r="A402" s="27"/>
    </row>
    <row r="403" spans="1:1">
      <c r="A403" s="27"/>
    </row>
    <row r="404" spans="1:1">
      <c r="A404" s="27"/>
    </row>
    <row r="405" spans="1:1">
      <c r="A405" s="27"/>
    </row>
    <row r="406" spans="1:1">
      <c r="A406" s="27"/>
    </row>
    <row r="407" spans="1:1">
      <c r="A407" s="27"/>
    </row>
    <row r="408" spans="1:1">
      <c r="A408" s="27"/>
    </row>
    <row r="409" spans="1:1">
      <c r="A409" s="27"/>
    </row>
    <row r="410" spans="1:1">
      <c r="A410" s="27"/>
    </row>
    <row r="411" spans="1:1">
      <c r="A411" s="27"/>
    </row>
    <row r="412" spans="1:1">
      <c r="A412" s="27"/>
    </row>
    <row r="413" spans="1:1">
      <c r="A413" s="27"/>
    </row>
    <row r="414" spans="1:1">
      <c r="A414" s="27"/>
    </row>
    <row r="415" spans="1:1">
      <c r="A415" s="27"/>
    </row>
    <row r="416" spans="1:1">
      <c r="A416" s="27"/>
    </row>
    <row r="417" spans="1:1">
      <c r="A417" s="27"/>
    </row>
    <row r="418" spans="1:1">
      <c r="A418" s="27"/>
    </row>
    <row r="419" spans="1:1">
      <c r="A419" s="27"/>
    </row>
    <row r="420" spans="1:1">
      <c r="A420" s="27"/>
    </row>
    <row r="421" spans="1:1">
      <c r="A421" s="27"/>
    </row>
    <row r="422" spans="1:1">
      <c r="A422" s="27"/>
    </row>
    <row r="423" spans="1:1">
      <c r="A423" s="27"/>
    </row>
    <row r="424" spans="1:1">
      <c r="A424" s="27"/>
    </row>
    <row r="425" spans="1:1">
      <c r="A425" s="27"/>
    </row>
    <row r="426" spans="1:1">
      <c r="A426" s="27"/>
    </row>
    <row r="427" spans="1:1">
      <c r="A427" s="27"/>
    </row>
    <row r="428" spans="1:1">
      <c r="A428" s="27"/>
    </row>
    <row r="429" spans="1:1">
      <c r="A429" s="27"/>
    </row>
    <row r="430" spans="1:1">
      <c r="A430" s="27"/>
    </row>
    <row r="431" spans="1:1">
      <c r="A431" s="27"/>
    </row>
    <row r="432" spans="1:1">
      <c r="A432" s="27"/>
    </row>
    <row r="433" spans="1:1">
      <c r="A433" s="27"/>
    </row>
    <row r="434" spans="1:1">
      <c r="A434" s="27"/>
    </row>
    <row r="435" spans="1:1">
      <c r="A435" s="27"/>
    </row>
    <row r="436" spans="1:1">
      <c r="A436" s="27"/>
    </row>
    <row r="437" spans="1:1">
      <c r="A437" s="27"/>
    </row>
    <row r="438" spans="1:1">
      <c r="A438" s="27"/>
    </row>
    <row r="439" spans="1:1">
      <c r="A439" s="27"/>
    </row>
    <row r="440" spans="1:1">
      <c r="A440" s="27"/>
    </row>
    <row r="441" spans="1:1">
      <c r="A441" s="27"/>
    </row>
    <row r="442" spans="1:1">
      <c r="A442" s="27"/>
    </row>
    <row r="443" spans="1:1">
      <c r="A443" s="27"/>
    </row>
    <row r="444" spans="1:1">
      <c r="A444" s="27"/>
    </row>
    <row r="445" spans="1:1">
      <c r="A445" s="27"/>
    </row>
    <row r="446" spans="1:1">
      <c r="A446" s="27"/>
    </row>
    <row r="447" spans="1:1">
      <c r="A447" s="27"/>
    </row>
    <row r="448" spans="1:1">
      <c r="A448" s="27"/>
    </row>
    <row r="449" spans="1:1">
      <c r="A449" s="27"/>
    </row>
    <row r="450" spans="1:1">
      <c r="A450" s="27"/>
    </row>
    <row r="451" spans="1:1">
      <c r="A451" s="27"/>
    </row>
    <row r="452" spans="1:1">
      <c r="A452" s="27"/>
    </row>
    <row r="453" spans="1:1">
      <c r="A453" s="27"/>
    </row>
    <row r="454" spans="1:1">
      <c r="A454" s="27"/>
    </row>
    <row r="455" spans="1:1">
      <c r="A455" s="27"/>
    </row>
    <row r="456" spans="1:1">
      <c r="A456" s="27"/>
    </row>
    <row r="457" spans="1:1">
      <c r="A457" s="27"/>
    </row>
    <row r="458" spans="1:1">
      <c r="A458" s="27"/>
    </row>
    <row r="459" spans="1:1">
      <c r="A459" s="27"/>
    </row>
    <row r="460" spans="1:1">
      <c r="A460" s="27"/>
    </row>
    <row r="461" spans="1:1">
      <c r="A461" s="27"/>
    </row>
    <row r="462" spans="1:1">
      <c r="A462" s="27"/>
    </row>
    <row r="463" spans="1:1">
      <c r="A463" s="27"/>
    </row>
    <row r="464" spans="1:1">
      <c r="A464" s="27"/>
    </row>
    <row r="465" spans="1:1">
      <c r="A465" s="27"/>
    </row>
    <row r="466" spans="1:1">
      <c r="A466" s="27"/>
    </row>
    <row r="467" spans="1:1">
      <c r="A467" s="27"/>
    </row>
    <row r="468" spans="1:1">
      <c r="A468" s="27"/>
    </row>
    <row r="469" spans="1:1">
      <c r="A469" s="27"/>
    </row>
    <row r="470" spans="1:1">
      <c r="A470" s="27"/>
    </row>
    <row r="471" spans="1:1">
      <c r="A471" s="27"/>
    </row>
    <row r="472" spans="1:1">
      <c r="A472" s="27"/>
    </row>
    <row r="473" spans="1:1">
      <c r="A473" s="27"/>
    </row>
    <row r="474" spans="1:1">
      <c r="A474" s="27"/>
    </row>
    <row r="475" spans="1:1">
      <c r="A475" s="27"/>
    </row>
    <row r="476" spans="1:1">
      <c r="A476" s="27"/>
    </row>
    <row r="477" spans="1:1">
      <c r="A477" s="27"/>
    </row>
    <row r="478" spans="1:1">
      <c r="A478" s="27"/>
    </row>
    <row r="479" spans="1:1">
      <c r="A479" s="27"/>
    </row>
    <row r="480" spans="1:1">
      <c r="A480" s="27"/>
    </row>
    <row r="481" spans="1:1">
      <c r="A481" s="27"/>
    </row>
    <row r="482" spans="1:1">
      <c r="A482" s="27"/>
    </row>
    <row r="483" spans="1:1">
      <c r="A483" s="27"/>
    </row>
    <row r="484" spans="1:1">
      <c r="A484" s="27"/>
    </row>
    <row r="485" spans="1:1">
      <c r="A485" s="27"/>
    </row>
    <row r="486" spans="1:1">
      <c r="A486" s="27"/>
    </row>
    <row r="487" spans="1:1">
      <c r="A487" s="27"/>
    </row>
    <row r="488" spans="1:1">
      <c r="A488" s="27"/>
    </row>
    <row r="489" spans="1:1">
      <c r="A489" s="27"/>
    </row>
    <row r="490" spans="1:1">
      <c r="A490" s="27"/>
    </row>
    <row r="491" spans="1:1">
      <c r="A491" s="27"/>
    </row>
    <row r="492" spans="1:1">
      <c r="A492" s="27"/>
    </row>
    <row r="493" spans="1:1">
      <c r="A493" s="27"/>
    </row>
    <row r="494" spans="1:1">
      <c r="A494" s="27"/>
    </row>
    <row r="495" spans="1:1">
      <c r="A495" s="27"/>
    </row>
    <row r="496" spans="1:1">
      <c r="A496" s="27"/>
    </row>
    <row r="497" spans="1:1">
      <c r="A497" s="27"/>
    </row>
    <row r="498" spans="1:1">
      <c r="A498" s="27"/>
    </row>
    <row r="499" spans="1:1">
      <c r="A499" s="27"/>
    </row>
    <row r="500" spans="1:1">
      <c r="A500" s="27"/>
    </row>
    <row r="501" spans="1:1">
      <c r="A501" s="27"/>
    </row>
    <row r="502" spans="1:1">
      <c r="A502" s="27"/>
    </row>
    <row r="503" spans="1:1">
      <c r="A503" s="27"/>
    </row>
    <row r="504" spans="1:1">
      <c r="A504" s="27"/>
    </row>
    <row r="505" spans="1:1">
      <c r="A505" s="27"/>
    </row>
    <row r="506" spans="1:1">
      <c r="A506" s="27"/>
    </row>
    <row r="507" spans="1:1">
      <c r="A507" s="27"/>
    </row>
    <row r="508" spans="1:1">
      <c r="A508" s="27"/>
    </row>
    <row r="509" spans="1:1">
      <c r="A509" s="27"/>
    </row>
    <row r="510" spans="1:1">
      <c r="A510" s="27"/>
    </row>
    <row r="511" spans="1:1">
      <c r="A511" s="27"/>
    </row>
    <row r="512" spans="1:1">
      <c r="A512" s="27"/>
    </row>
    <row r="513" spans="1:1">
      <c r="A513" s="27"/>
    </row>
    <row r="514" spans="1:1">
      <c r="A514" s="27"/>
    </row>
    <row r="515" spans="1:1">
      <c r="A515" s="27"/>
    </row>
    <row r="516" spans="1:1">
      <c r="A516" s="27"/>
    </row>
    <row r="517" spans="1:1">
      <c r="A517" s="27"/>
    </row>
    <row r="518" spans="1:1">
      <c r="A518" s="27"/>
    </row>
    <row r="519" spans="1:1">
      <c r="A519" s="27"/>
    </row>
    <row r="520" spans="1:1">
      <c r="A520" s="27"/>
    </row>
    <row r="521" spans="1:1">
      <c r="A521" s="27"/>
    </row>
    <row r="522" spans="1:1">
      <c r="A522" s="27"/>
    </row>
    <row r="523" spans="1:1">
      <c r="A523" s="27"/>
    </row>
    <row r="524" spans="1:1">
      <c r="A524" s="27"/>
    </row>
    <row r="525" spans="1:1">
      <c r="A525" s="27"/>
    </row>
    <row r="526" spans="1:1">
      <c r="A526" s="27"/>
    </row>
    <row r="527" spans="1:1">
      <c r="A527" s="27"/>
    </row>
    <row r="528" spans="1:1">
      <c r="A528" s="27"/>
    </row>
    <row r="529" spans="1:1">
      <c r="A529" s="27"/>
    </row>
    <row r="530" spans="1:1">
      <c r="A530" s="27"/>
    </row>
    <row r="531" spans="1:1">
      <c r="A531" s="27"/>
    </row>
    <row r="532" spans="1:1">
      <c r="A532" s="27"/>
    </row>
    <row r="533" spans="1:1">
      <c r="A533" s="27"/>
    </row>
    <row r="534" spans="1:1">
      <c r="A534" s="27"/>
    </row>
    <row r="535" spans="1:1">
      <c r="A535" s="27"/>
    </row>
    <row r="536" spans="1:1">
      <c r="A536" s="27"/>
    </row>
    <row r="537" spans="1:1">
      <c r="A537" s="27"/>
    </row>
    <row r="538" spans="1:1">
      <c r="A538" s="27"/>
    </row>
    <row r="539" spans="1:1">
      <c r="A539" s="27"/>
    </row>
    <row r="540" spans="1:1">
      <c r="A540" s="27"/>
    </row>
    <row r="541" spans="1:1">
      <c r="A541" s="27"/>
    </row>
    <row r="542" spans="1:1">
      <c r="A542" s="27"/>
    </row>
    <row r="543" spans="1:1">
      <c r="A543" s="27"/>
    </row>
    <row r="544" spans="1:1">
      <c r="A544" s="27"/>
    </row>
    <row r="545" spans="1:1">
      <c r="A545" s="27"/>
    </row>
    <row r="546" spans="1:1">
      <c r="A546" s="27"/>
    </row>
    <row r="547" spans="1:1">
      <c r="A547" s="27"/>
    </row>
    <row r="548" spans="1:1">
      <c r="A548" s="27"/>
    </row>
    <row r="549" spans="1:1">
      <c r="A549" s="27"/>
    </row>
    <row r="550" spans="1:1">
      <c r="A550" s="27"/>
    </row>
    <row r="551" spans="1:1">
      <c r="A551" s="27"/>
    </row>
    <row r="552" spans="1:1">
      <c r="A552" s="27"/>
    </row>
    <row r="553" spans="1:1">
      <c r="A553" s="27"/>
    </row>
    <row r="554" spans="1:1">
      <c r="A554" s="27"/>
    </row>
    <row r="555" spans="1:1">
      <c r="A555" s="27"/>
    </row>
    <row r="556" spans="1:1">
      <c r="A556" s="27"/>
    </row>
    <row r="557" spans="1:1">
      <c r="A557" s="27"/>
    </row>
    <row r="558" spans="1:1">
      <c r="A558" s="27"/>
    </row>
    <row r="559" spans="1:1">
      <c r="A559" s="27"/>
    </row>
    <row r="560" spans="1:1">
      <c r="A560" s="27"/>
    </row>
    <row r="561" spans="1:1">
      <c r="A561" s="27"/>
    </row>
    <row r="562" spans="1:1">
      <c r="A562" s="27"/>
    </row>
    <row r="563" spans="1:1">
      <c r="A563" s="27"/>
    </row>
    <row r="564" spans="1:1">
      <c r="A564" s="27"/>
    </row>
    <row r="565" spans="1:1">
      <c r="A565" s="27"/>
    </row>
    <row r="566" spans="1:1">
      <c r="A566" s="27"/>
    </row>
    <row r="567" spans="1:1">
      <c r="A567" s="27"/>
    </row>
    <row r="568" spans="1:1">
      <c r="A568" s="27"/>
    </row>
    <row r="569" spans="1:1">
      <c r="A569" s="27"/>
    </row>
    <row r="570" spans="1:1">
      <c r="A570" s="27"/>
    </row>
    <row r="571" spans="1:1">
      <c r="A571" s="27"/>
    </row>
    <row r="572" spans="1:1">
      <c r="A572" s="27"/>
    </row>
    <row r="573" spans="1:1">
      <c r="A573" s="27"/>
    </row>
    <row r="574" spans="1:1">
      <c r="A574" s="27"/>
    </row>
    <row r="575" spans="1:1">
      <c r="A575" s="27"/>
    </row>
    <row r="576" spans="1:1">
      <c r="A576" s="27"/>
    </row>
    <row r="577" spans="1:1">
      <c r="A577" s="27"/>
    </row>
    <row r="578" spans="1:1">
      <c r="A578" s="27"/>
    </row>
    <row r="579" spans="1:1">
      <c r="A579" s="27"/>
    </row>
    <row r="580" spans="1:1">
      <c r="A580" s="27"/>
    </row>
    <row r="581" spans="1:1">
      <c r="A581" s="27"/>
    </row>
    <row r="582" spans="1:1">
      <c r="A582" s="27"/>
    </row>
    <row r="583" spans="1:1">
      <c r="A583" s="27"/>
    </row>
    <row r="584" spans="1:1">
      <c r="A584" s="27"/>
    </row>
    <row r="585" spans="1:1">
      <c r="A585" s="27"/>
    </row>
    <row r="586" spans="1:1">
      <c r="A586" s="27"/>
    </row>
    <row r="587" spans="1:1">
      <c r="A587" s="27"/>
    </row>
    <row r="588" spans="1:1">
      <c r="A588" s="27"/>
    </row>
    <row r="589" spans="1:1">
      <c r="A589" s="27"/>
    </row>
    <row r="590" spans="1:1">
      <c r="A590" s="27"/>
    </row>
    <row r="591" spans="1:1">
      <c r="A591" s="27"/>
    </row>
    <row r="592" spans="1:1">
      <c r="A592" s="27"/>
    </row>
    <row r="593" spans="1:1">
      <c r="A593" s="27"/>
    </row>
    <row r="594" spans="1:1">
      <c r="A594" s="27"/>
    </row>
    <row r="595" spans="1:1">
      <c r="A595" s="27"/>
    </row>
    <row r="596" spans="1:1">
      <c r="A596" s="27"/>
    </row>
    <row r="597" spans="1:1">
      <c r="A597" s="27"/>
    </row>
    <row r="598" spans="1:1">
      <c r="A598" s="27"/>
    </row>
    <row r="599" spans="1:1">
      <c r="A599" s="27"/>
    </row>
    <row r="600" spans="1:1">
      <c r="A600" s="27"/>
    </row>
    <row r="601" spans="1:1">
      <c r="A601" s="27"/>
    </row>
    <row r="602" spans="1:1">
      <c r="A602" s="27"/>
    </row>
    <row r="603" spans="1:1">
      <c r="A603" s="27"/>
    </row>
    <row r="604" spans="1:1">
      <c r="A604" s="27"/>
    </row>
    <row r="605" spans="1:1">
      <c r="A605" s="27"/>
    </row>
    <row r="606" spans="1:1">
      <c r="A606" s="27"/>
    </row>
    <row r="607" spans="1:1">
      <c r="A607" s="27"/>
    </row>
    <row r="608" spans="1:1">
      <c r="A608" s="27"/>
    </row>
    <row r="609" spans="1:1">
      <c r="A609" s="27"/>
    </row>
    <row r="610" spans="1:1">
      <c r="A610" s="27"/>
    </row>
    <row r="611" spans="1:1">
      <c r="A611" s="27"/>
    </row>
    <row r="612" spans="1:1">
      <c r="A612" s="27"/>
    </row>
    <row r="613" spans="1:1">
      <c r="A613" s="27"/>
    </row>
    <row r="614" spans="1:1">
      <c r="A614" s="27"/>
    </row>
    <row r="615" spans="1:1">
      <c r="A615" s="27"/>
    </row>
    <row r="616" spans="1:1">
      <c r="A616" s="27"/>
    </row>
    <row r="617" spans="1:1">
      <c r="A617" s="27"/>
    </row>
    <row r="618" spans="1:1">
      <c r="A618" s="27"/>
    </row>
    <row r="619" spans="1:1">
      <c r="A619" s="27"/>
    </row>
    <row r="620" spans="1:1">
      <c r="A620" s="27"/>
    </row>
    <row r="621" spans="1:1">
      <c r="A621" s="27"/>
    </row>
    <row r="622" spans="1:1">
      <c r="A622" s="27"/>
    </row>
    <row r="623" spans="1:1">
      <c r="A623" s="27"/>
    </row>
    <row r="624" spans="1:1">
      <c r="A624" s="27"/>
    </row>
    <row r="625" spans="1:1">
      <c r="A625" s="27"/>
    </row>
    <row r="626" spans="1:1">
      <c r="A626" s="27"/>
    </row>
    <row r="627" spans="1:1">
      <c r="A627" s="27"/>
    </row>
    <row r="628" spans="1:1">
      <c r="A628" s="27"/>
    </row>
    <row r="629" spans="1:1">
      <c r="A629" s="27"/>
    </row>
    <row r="630" spans="1:1">
      <c r="A630" s="27"/>
    </row>
    <row r="631" spans="1:1">
      <c r="A631" s="27"/>
    </row>
    <row r="632" spans="1:1">
      <c r="A632" s="27"/>
    </row>
    <row r="633" spans="1:1">
      <c r="A633" s="27"/>
    </row>
    <row r="634" spans="1:1">
      <c r="A634" s="27"/>
    </row>
    <row r="635" spans="1:1">
      <c r="A635" s="27"/>
    </row>
    <row r="636" spans="1:1">
      <c r="A636" s="27"/>
    </row>
    <row r="637" spans="1:1">
      <c r="A637" s="27"/>
    </row>
    <row r="638" spans="1:1">
      <c r="A638" s="27"/>
    </row>
    <row r="639" spans="1:1">
      <c r="A639" s="27"/>
    </row>
    <row r="640" spans="1:1">
      <c r="A640" s="27"/>
    </row>
    <row r="641" spans="1:1">
      <c r="A641" s="27"/>
    </row>
    <row r="642" spans="1:1">
      <c r="A642" s="27"/>
    </row>
    <row r="643" spans="1:1">
      <c r="A643" s="27"/>
    </row>
    <row r="644" spans="1:1">
      <c r="A644" s="27"/>
    </row>
    <row r="645" spans="1:1">
      <c r="A645" s="27"/>
    </row>
    <row r="646" spans="1:1">
      <c r="A646" s="27"/>
    </row>
    <row r="647" spans="1:1">
      <c r="A647" s="27"/>
    </row>
    <row r="648" spans="1:1">
      <c r="A648" s="27"/>
    </row>
    <row r="649" spans="1:1">
      <c r="A649" s="27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>
  <sheetPr codeName="Sheet43">
    <pageSetUpPr fitToPage="1"/>
  </sheetPr>
  <dimension ref="A1:Z649"/>
  <sheetViews>
    <sheetView topLeftCell="A2" zoomScale="15" zoomScaleNormal="15" workbookViewId="0">
      <selection activeCell="AH12" sqref="AH12"/>
    </sheetView>
  </sheetViews>
  <sheetFormatPr defaultColWidth="11.42578125" defaultRowHeight="60"/>
  <cols>
    <col min="1" max="1" width="174.7109375" style="28" customWidth="1"/>
    <col min="2" max="2" width="39.42578125" customWidth="1"/>
    <col min="3" max="3" width="48.7109375" style="266" customWidth="1"/>
    <col min="4" max="4" width="41.140625" customWidth="1"/>
    <col min="5" max="5" width="48.7109375" customWidth="1"/>
    <col min="6" max="6" width="51.140625" customWidth="1"/>
    <col min="7" max="7" width="48.7109375" customWidth="1"/>
    <col min="8" max="8" width="64" customWidth="1"/>
    <col min="9" max="9" width="42.42578125" customWidth="1"/>
    <col min="10" max="10" width="39.42578125" customWidth="1"/>
    <col min="11" max="11" width="48.7109375" customWidth="1"/>
    <col min="12" max="12" width="41.140625" customWidth="1"/>
    <col min="13" max="13" width="48.7109375" customWidth="1"/>
    <col min="14" max="14" width="51.140625" customWidth="1"/>
    <col min="15" max="15" width="48.7109375" customWidth="1"/>
    <col min="16" max="16" width="58.28515625" customWidth="1"/>
    <col min="17" max="17" width="42.42578125" customWidth="1"/>
    <col min="18" max="18" width="6.5703125" style="267" customWidth="1"/>
    <col min="19" max="24" width="9.140625" customWidth="1"/>
    <col min="25" max="25" width="11.28515625" bestFit="1" customWidth="1"/>
    <col min="26" max="26" width="10.140625" bestFit="1" customWidth="1"/>
    <col min="27" max="28" width="9.140625" customWidth="1"/>
    <col min="29" max="29" width="10.140625" bestFit="1" customWidth="1"/>
    <col min="30" max="256" width="9.140625" customWidth="1"/>
    <col min="257" max="257" width="174.7109375" customWidth="1"/>
    <col min="258" max="258" width="39.42578125" customWidth="1"/>
    <col min="259" max="259" width="48.7109375" customWidth="1"/>
    <col min="260" max="260" width="41.140625" customWidth="1"/>
    <col min="261" max="261" width="48.7109375" customWidth="1"/>
    <col min="262" max="262" width="51.140625" customWidth="1"/>
    <col min="263" max="263" width="48.7109375" customWidth="1"/>
    <col min="264" max="264" width="64" customWidth="1"/>
    <col min="265" max="265" width="42.42578125" customWidth="1"/>
    <col min="266" max="266" width="39.42578125" customWidth="1"/>
    <col min="267" max="267" width="48.7109375" customWidth="1"/>
    <col min="268" max="268" width="41.140625" customWidth="1"/>
    <col min="269" max="269" width="48.7109375" customWidth="1"/>
    <col min="270" max="270" width="51.140625" customWidth="1"/>
    <col min="271" max="271" width="48.7109375" customWidth="1"/>
    <col min="272" max="272" width="58.28515625" customWidth="1"/>
    <col min="273" max="273" width="42.42578125" customWidth="1"/>
    <col min="274" max="274" width="6.5703125" customWidth="1"/>
    <col min="275" max="280" width="9.140625" customWidth="1"/>
    <col min="281" max="281" width="11.28515625" bestFit="1" customWidth="1"/>
    <col min="282" max="282" width="10.140625" bestFit="1" customWidth="1"/>
    <col min="283" max="284" width="9.140625" customWidth="1"/>
    <col min="285" max="285" width="10.140625" bestFit="1" customWidth="1"/>
    <col min="286" max="512" width="9.140625" customWidth="1"/>
    <col min="513" max="513" width="174.7109375" customWidth="1"/>
    <col min="514" max="514" width="39.42578125" customWidth="1"/>
    <col min="515" max="515" width="48.7109375" customWidth="1"/>
    <col min="516" max="516" width="41.140625" customWidth="1"/>
    <col min="517" max="517" width="48.7109375" customWidth="1"/>
    <col min="518" max="518" width="51.140625" customWidth="1"/>
    <col min="519" max="519" width="48.7109375" customWidth="1"/>
    <col min="520" max="520" width="64" customWidth="1"/>
    <col min="521" max="521" width="42.42578125" customWidth="1"/>
    <col min="522" max="522" width="39.42578125" customWidth="1"/>
    <col min="523" max="523" width="48.7109375" customWidth="1"/>
    <col min="524" max="524" width="41.140625" customWidth="1"/>
    <col min="525" max="525" width="48.7109375" customWidth="1"/>
    <col min="526" max="526" width="51.140625" customWidth="1"/>
    <col min="527" max="527" width="48.7109375" customWidth="1"/>
    <col min="528" max="528" width="58.28515625" customWidth="1"/>
    <col min="529" max="529" width="42.42578125" customWidth="1"/>
    <col min="530" max="530" width="6.5703125" customWidth="1"/>
    <col min="531" max="536" width="9.140625" customWidth="1"/>
    <col min="537" max="537" width="11.28515625" bestFit="1" customWidth="1"/>
    <col min="538" max="538" width="10.140625" bestFit="1" customWidth="1"/>
    <col min="539" max="540" width="9.140625" customWidth="1"/>
    <col min="541" max="541" width="10.140625" bestFit="1" customWidth="1"/>
    <col min="542" max="768" width="9.140625" customWidth="1"/>
    <col min="769" max="769" width="174.7109375" customWidth="1"/>
    <col min="770" max="770" width="39.42578125" customWidth="1"/>
    <col min="771" max="771" width="48.7109375" customWidth="1"/>
    <col min="772" max="772" width="41.140625" customWidth="1"/>
    <col min="773" max="773" width="48.7109375" customWidth="1"/>
    <col min="774" max="774" width="51.140625" customWidth="1"/>
    <col min="775" max="775" width="48.7109375" customWidth="1"/>
    <col min="776" max="776" width="64" customWidth="1"/>
    <col min="777" max="777" width="42.42578125" customWidth="1"/>
    <col min="778" max="778" width="39.42578125" customWidth="1"/>
    <col min="779" max="779" width="48.7109375" customWidth="1"/>
    <col min="780" max="780" width="41.140625" customWidth="1"/>
    <col min="781" max="781" width="48.7109375" customWidth="1"/>
    <col min="782" max="782" width="51.140625" customWidth="1"/>
    <col min="783" max="783" width="48.7109375" customWidth="1"/>
    <col min="784" max="784" width="58.28515625" customWidth="1"/>
    <col min="785" max="785" width="42.42578125" customWidth="1"/>
    <col min="786" max="786" width="6.5703125" customWidth="1"/>
    <col min="787" max="792" width="9.140625" customWidth="1"/>
    <col min="793" max="793" width="11.28515625" bestFit="1" customWidth="1"/>
    <col min="794" max="794" width="10.140625" bestFit="1" customWidth="1"/>
    <col min="795" max="796" width="9.140625" customWidth="1"/>
    <col min="797" max="797" width="10.140625" bestFit="1" customWidth="1"/>
    <col min="798" max="1024" width="9.140625" customWidth="1"/>
    <col min="1025" max="1025" width="174.7109375" customWidth="1"/>
    <col min="1026" max="1026" width="39.42578125" customWidth="1"/>
    <col min="1027" max="1027" width="48.7109375" customWidth="1"/>
    <col min="1028" max="1028" width="41.140625" customWidth="1"/>
    <col min="1029" max="1029" width="48.7109375" customWidth="1"/>
    <col min="1030" max="1030" width="51.140625" customWidth="1"/>
    <col min="1031" max="1031" width="48.7109375" customWidth="1"/>
    <col min="1032" max="1032" width="64" customWidth="1"/>
    <col min="1033" max="1033" width="42.42578125" customWidth="1"/>
    <col min="1034" max="1034" width="39.42578125" customWidth="1"/>
    <col min="1035" max="1035" width="48.7109375" customWidth="1"/>
    <col min="1036" max="1036" width="41.140625" customWidth="1"/>
    <col min="1037" max="1037" width="48.7109375" customWidth="1"/>
    <col min="1038" max="1038" width="51.140625" customWidth="1"/>
    <col min="1039" max="1039" width="48.7109375" customWidth="1"/>
    <col min="1040" max="1040" width="58.28515625" customWidth="1"/>
    <col min="1041" max="1041" width="42.42578125" customWidth="1"/>
    <col min="1042" max="1042" width="6.5703125" customWidth="1"/>
    <col min="1043" max="1048" width="9.140625" customWidth="1"/>
    <col min="1049" max="1049" width="11.28515625" bestFit="1" customWidth="1"/>
    <col min="1050" max="1050" width="10.140625" bestFit="1" customWidth="1"/>
    <col min="1051" max="1052" width="9.140625" customWidth="1"/>
    <col min="1053" max="1053" width="10.140625" bestFit="1" customWidth="1"/>
    <col min="1054" max="1280" width="9.140625" customWidth="1"/>
    <col min="1281" max="1281" width="174.7109375" customWidth="1"/>
    <col min="1282" max="1282" width="39.42578125" customWidth="1"/>
    <col min="1283" max="1283" width="48.7109375" customWidth="1"/>
    <col min="1284" max="1284" width="41.140625" customWidth="1"/>
    <col min="1285" max="1285" width="48.7109375" customWidth="1"/>
    <col min="1286" max="1286" width="51.140625" customWidth="1"/>
    <col min="1287" max="1287" width="48.7109375" customWidth="1"/>
    <col min="1288" max="1288" width="64" customWidth="1"/>
    <col min="1289" max="1289" width="42.42578125" customWidth="1"/>
    <col min="1290" max="1290" width="39.42578125" customWidth="1"/>
    <col min="1291" max="1291" width="48.7109375" customWidth="1"/>
    <col min="1292" max="1292" width="41.140625" customWidth="1"/>
    <col min="1293" max="1293" width="48.7109375" customWidth="1"/>
    <col min="1294" max="1294" width="51.140625" customWidth="1"/>
    <col min="1295" max="1295" width="48.7109375" customWidth="1"/>
    <col min="1296" max="1296" width="58.28515625" customWidth="1"/>
    <col min="1297" max="1297" width="42.42578125" customWidth="1"/>
    <col min="1298" max="1298" width="6.5703125" customWidth="1"/>
    <col min="1299" max="1304" width="9.140625" customWidth="1"/>
    <col min="1305" max="1305" width="11.28515625" bestFit="1" customWidth="1"/>
    <col min="1306" max="1306" width="10.140625" bestFit="1" customWidth="1"/>
    <col min="1307" max="1308" width="9.140625" customWidth="1"/>
    <col min="1309" max="1309" width="10.140625" bestFit="1" customWidth="1"/>
    <col min="1310" max="1536" width="9.140625" customWidth="1"/>
    <col min="1537" max="1537" width="174.7109375" customWidth="1"/>
    <col min="1538" max="1538" width="39.42578125" customWidth="1"/>
    <col min="1539" max="1539" width="48.7109375" customWidth="1"/>
    <col min="1540" max="1540" width="41.140625" customWidth="1"/>
    <col min="1541" max="1541" width="48.7109375" customWidth="1"/>
    <col min="1542" max="1542" width="51.140625" customWidth="1"/>
    <col min="1543" max="1543" width="48.7109375" customWidth="1"/>
    <col min="1544" max="1544" width="64" customWidth="1"/>
    <col min="1545" max="1545" width="42.42578125" customWidth="1"/>
    <col min="1546" max="1546" width="39.42578125" customWidth="1"/>
    <col min="1547" max="1547" width="48.7109375" customWidth="1"/>
    <col min="1548" max="1548" width="41.140625" customWidth="1"/>
    <col min="1549" max="1549" width="48.7109375" customWidth="1"/>
    <col min="1550" max="1550" width="51.140625" customWidth="1"/>
    <col min="1551" max="1551" width="48.7109375" customWidth="1"/>
    <col min="1552" max="1552" width="58.28515625" customWidth="1"/>
    <col min="1553" max="1553" width="42.42578125" customWidth="1"/>
    <col min="1554" max="1554" width="6.5703125" customWidth="1"/>
    <col min="1555" max="1560" width="9.140625" customWidth="1"/>
    <col min="1561" max="1561" width="11.28515625" bestFit="1" customWidth="1"/>
    <col min="1562" max="1562" width="10.140625" bestFit="1" customWidth="1"/>
    <col min="1563" max="1564" width="9.140625" customWidth="1"/>
    <col min="1565" max="1565" width="10.140625" bestFit="1" customWidth="1"/>
    <col min="1566" max="1792" width="9.140625" customWidth="1"/>
    <col min="1793" max="1793" width="174.7109375" customWidth="1"/>
    <col min="1794" max="1794" width="39.42578125" customWidth="1"/>
    <col min="1795" max="1795" width="48.7109375" customWidth="1"/>
    <col min="1796" max="1796" width="41.140625" customWidth="1"/>
    <col min="1797" max="1797" width="48.7109375" customWidth="1"/>
    <col min="1798" max="1798" width="51.140625" customWidth="1"/>
    <col min="1799" max="1799" width="48.7109375" customWidth="1"/>
    <col min="1800" max="1800" width="64" customWidth="1"/>
    <col min="1801" max="1801" width="42.42578125" customWidth="1"/>
    <col min="1802" max="1802" width="39.42578125" customWidth="1"/>
    <col min="1803" max="1803" width="48.7109375" customWidth="1"/>
    <col min="1804" max="1804" width="41.140625" customWidth="1"/>
    <col min="1805" max="1805" width="48.7109375" customWidth="1"/>
    <col min="1806" max="1806" width="51.140625" customWidth="1"/>
    <col min="1807" max="1807" width="48.7109375" customWidth="1"/>
    <col min="1808" max="1808" width="58.28515625" customWidth="1"/>
    <col min="1809" max="1809" width="42.42578125" customWidth="1"/>
    <col min="1810" max="1810" width="6.5703125" customWidth="1"/>
    <col min="1811" max="1816" width="9.140625" customWidth="1"/>
    <col min="1817" max="1817" width="11.28515625" bestFit="1" customWidth="1"/>
    <col min="1818" max="1818" width="10.140625" bestFit="1" customWidth="1"/>
    <col min="1819" max="1820" width="9.140625" customWidth="1"/>
    <col min="1821" max="1821" width="10.140625" bestFit="1" customWidth="1"/>
    <col min="1822" max="2048" width="9.140625" customWidth="1"/>
    <col min="2049" max="2049" width="174.7109375" customWidth="1"/>
    <col min="2050" max="2050" width="39.42578125" customWidth="1"/>
    <col min="2051" max="2051" width="48.7109375" customWidth="1"/>
    <col min="2052" max="2052" width="41.140625" customWidth="1"/>
    <col min="2053" max="2053" width="48.7109375" customWidth="1"/>
    <col min="2054" max="2054" width="51.140625" customWidth="1"/>
    <col min="2055" max="2055" width="48.7109375" customWidth="1"/>
    <col min="2056" max="2056" width="64" customWidth="1"/>
    <col min="2057" max="2057" width="42.42578125" customWidth="1"/>
    <col min="2058" max="2058" width="39.42578125" customWidth="1"/>
    <col min="2059" max="2059" width="48.7109375" customWidth="1"/>
    <col min="2060" max="2060" width="41.140625" customWidth="1"/>
    <col min="2061" max="2061" width="48.7109375" customWidth="1"/>
    <col min="2062" max="2062" width="51.140625" customWidth="1"/>
    <col min="2063" max="2063" width="48.7109375" customWidth="1"/>
    <col min="2064" max="2064" width="58.28515625" customWidth="1"/>
    <col min="2065" max="2065" width="42.42578125" customWidth="1"/>
    <col min="2066" max="2066" width="6.5703125" customWidth="1"/>
    <col min="2067" max="2072" width="9.140625" customWidth="1"/>
    <col min="2073" max="2073" width="11.28515625" bestFit="1" customWidth="1"/>
    <col min="2074" max="2074" width="10.140625" bestFit="1" customWidth="1"/>
    <col min="2075" max="2076" width="9.140625" customWidth="1"/>
    <col min="2077" max="2077" width="10.140625" bestFit="1" customWidth="1"/>
    <col min="2078" max="2304" width="9.140625" customWidth="1"/>
    <col min="2305" max="2305" width="174.7109375" customWidth="1"/>
    <col min="2306" max="2306" width="39.42578125" customWidth="1"/>
    <col min="2307" max="2307" width="48.7109375" customWidth="1"/>
    <col min="2308" max="2308" width="41.140625" customWidth="1"/>
    <col min="2309" max="2309" width="48.7109375" customWidth="1"/>
    <col min="2310" max="2310" width="51.140625" customWidth="1"/>
    <col min="2311" max="2311" width="48.7109375" customWidth="1"/>
    <col min="2312" max="2312" width="64" customWidth="1"/>
    <col min="2313" max="2313" width="42.42578125" customWidth="1"/>
    <col min="2314" max="2314" width="39.42578125" customWidth="1"/>
    <col min="2315" max="2315" width="48.7109375" customWidth="1"/>
    <col min="2316" max="2316" width="41.140625" customWidth="1"/>
    <col min="2317" max="2317" width="48.7109375" customWidth="1"/>
    <col min="2318" max="2318" width="51.140625" customWidth="1"/>
    <col min="2319" max="2319" width="48.7109375" customWidth="1"/>
    <col min="2320" max="2320" width="58.28515625" customWidth="1"/>
    <col min="2321" max="2321" width="42.42578125" customWidth="1"/>
    <col min="2322" max="2322" width="6.5703125" customWidth="1"/>
    <col min="2323" max="2328" width="9.140625" customWidth="1"/>
    <col min="2329" max="2329" width="11.28515625" bestFit="1" customWidth="1"/>
    <col min="2330" max="2330" width="10.140625" bestFit="1" customWidth="1"/>
    <col min="2331" max="2332" width="9.140625" customWidth="1"/>
    <col min="2333" max="2333" width="10.140625" bestFit="1" customWidth="1"/>
    <col min="2334" max="2560" width="9.140625" customWidth="1"/>
    <col min="2561" max="2561" width="174.7109375" customWidth="1"/>
    <col min="2562" max="2562" width="39.42578125" customWidth="1"/>
    <col min="2563" max="2563" width="48.7109375" customWidth="1"/>
    <col min="2564" max="2564" width="41.140625" customWidth="1"/>
    <col min="2565" max="2565" width="48.7109375" customWidth="1"/>
    <col min="2566" max="2566" width="51.140625" customWidth="1"/>
    <col min="2567" max="2567" width="48.7109375" customWidth="1"/>
    <col min="2568" max="2568" width="64" customWidth="1"/>
    <col min="2569" max="2569" width="42.42578125" customWidth="1"/>
    <col min="2570" max="2570" width="39.42578125" customWidth="1"/>
    <col min="2571" max="2571" width="48.7109375" customWidth="1"/>
    <col min="2572" max="2572" width="41.140625" customWidth="1"/>
    <col min="2573" max="2573" width="48.7109375" customWidth="1"/>
    <col min="2574" max="2574" width="51.140625" customWidth="1"/>
    <col min="2575" max="2575" width="48.7109375" customWidth="1"/>
    <col min="2576" max="2576" width="58.28515625" customWidth="1"/>
    <col min="2577" max="2577" width="42.42578125" customWidth="1"/>
    <col min="2578" max="2578" width="6.5703125" customWidth="1"/>
    <col min="2579" max="2584" width="9.140625" customWidth="1"/>
    <col min="2585" max="2585" width="11.28515625" bestFit="1" customWidth="1"/>
    <col min="2586" max="2586" width="10.140625" bestFit="1" customWidth="1"/>
    <col min="2587" max="2588" width="9.140625" customWidth="1"/>
    <col min="2589" max="2589" width="10.140625" bestFit="1" customWidth="1"/>
    <col min="2590" max="2816" width="9.140625" customWidth="1"/>
    <col min="2817" max="2817" width="174.7109375" customWidth="1"/>
    <col min="2818" max="2818" width="39.42578125" customWidth="1"/>
    <col min="2819" max="2819" width="48.7109375" customWidth="1"/>
    <col min="2820" max="2820" width="41.140625" customWidth="1"/>
    <col min="2821" max="2821" width="48.7109375" customWidth="1"/>
    <col min="2822" max="2822" width="51.140625" customWidth="1"/>
    <col min="2823" max="2823" width="48.7109375" customWidth="1"/>
    <col min="2824" max="2824" width="64" customWidth="1"/>
    <col min="2825" max="2825" width="42.42578125" customWidth="1"/>
    <col min="2826" max="2826" width="39.42578125" customWidth="1"/>
    <col min="2827" max="2827" width="48.7109375" customWidth="1"/>
    <col min="2828" max="2828" width="41.140625" customWidth="1"/>
    <col min="2829" max="2829" width="48.7109375" customWidth="1"/>
    <col min="2830" max="2830" width="51.140625" customWidth="1"/>
    <col min="2831" max="2831" width="48.7109375" customWidth="1"/>
    <col min="2832" max="2832" width="58.28515625" customWidth="1"/>
    <col min="2833" max="2833" width="42.42578125" customWidth="1"/>
    <col min="2834" max="2834" width="6.5703125" customWidth="1"/>
    <col min="2835" max="2840" width="9.140625" customWidth="1"/>
    <col min="2841" max="2841" width="11.28515625" bestFit="1" customWidth="1"/>
    <col min="2842" max="2842" width="10.140625" bestFit="1" customWidth="1"/>
    <col min="2843" max="2844" width="9.140625" customWidth="1"/>
    <col min="2845" max="2845" width="10.140625" bestFit="1" customWidth="1"/>
    <col min="2846" max="3072" width="9.140625" customWidth="1"/>
    <col min="3073" max="3073" width="174.7109375" customWidth="1"/>
    <col min="3074" max="3074" width="39.42578125" customWidth="1"/>
    <col min="3075" max="3075" width="48.7109375" customWidth="1"/>
    <col min="3076" max="3076" width="41.140625" customWidth="1"/>
    <col min="3077" max="3077" width="48.7109375" customWidth="1"/>
    <col min="3078" max="3078" width="51.140625" customWidth="1"/>
    <col min="3079" max="3079" width="48.7109375" customWidth="1"/>
    <col min="3080" max="3080" width="64" customWidth="1"/>
    <col min="3081" max="3081" width="42.42578125" customWidth="1"/>
    <col min="3082" max="3082" width="39.42578125" customWidth="1"/>
    <col min="3083" max="3083" width="48.7109375" customWidth="1"/>
    <col min="3084" max="3084" width="41.140625" customWidth="1"/>
    <col min="3085" max="3085" width="48.7109375" customWidth="1"/>
    <col min="3086" max="3086" width="51.140625" customWidth="1"/>
    <col min="3087" max="3087" width="48.7109375" customWidth="1"/>
    <col min="3088" max="3088" width="58.28515625" customWidth="1"/>
    <col min="3089" max="3089" width="42.42578125" customWidth="1"/>
    <col min="3090" max="3090" width="6.5703125" customWidth="1"/>
    <col min="3091" max="3096" width="9.140625" customWidth="1"/>
    <col min="3097" max="3097" width="11.28515625" bestFit="1" customWidth="1"/>
    <col min="3098" max="3098" width="10.140625" bestFit="1" customWidth="1"/>
    <col min="3099" max="3100" width="9.140625" customWidth="1"/>
    <col min="3101" max="3101" width="10.140625" bestFit="1" customWidth="1"/>
    <col min="3102" max="3328" width="9.140625" customWidth="1"/>
    <col min="3329" max="3329" width="174.7109375" customWidth="1"/>
    <col min="3330" max="3330" width="39.42578125" customWidth="1"/>
    <col min="3331" max="3331" width="48.7109375" customWidth="1"/>
    <col min="3332" max="3332" width="41.140625" customWidth="1"/>
    <col min="3333" max="3333" width="48.7109375" customWidth="1"/>
    <col min="3334" max="3334" width="51.140625" customWidth="1"/>
    <col min="3335" max="3335" width="48.7109375" customWidth="1"/>
    <col min="3336" max="3336" width="64" customWidth="1"/>
    <col min="3337" max="3337" width="42.42578125" customWidth="1"/>
    <col min="3338" max="3338" width="39.42578125" customWidth="1"/>
    <col min="3339" max="3339" width="48.7109375" customWidth="1"/>
    <col min="3340" max="3340" width="41.140625" customWidth="1"/>
    <col min="3341" max="3341" width="48.7109375" customWidth="1"/>
    <col min="3342" max="3342" width="51.140625" customWidth="1"/>
    <col min="3343" max="3343" width="48.7109375" customWidth="1"/>
    <col min="3344" max="3344" width="58.28515625" customWidth="1"/>
    <col min="3345" max="3345" width="42.42578125" customWidth="1"/>
    <col min="3346" max="3346" width="6.5703125" customWidth="1"/>
    <col min="3347" max="3352" width="9.140625" customWidth="1"/>
    <col min="3353" max="3353" width="11.28515625" bestFit="1" customWidth="1"/>
    <col min="3354" max="3354" width="10.140625" bestFit="1" customWidth="1"/>
    <col min="3355" max="3356" width="9.140625" customWidth="1"/>
    <col min="3357" max="3357" width="10.140625" bestFit="1" customWidth="1"/>
    <col min="3358" max="3584" width="9.140625" customWidth="1"/>
    <col min="3585" max="3585" width="174.7109375" customWidth="1"/>
    <col min="3586" max="3586" width="39.42578125" customWidth="1"/>
    <col min="3587" max="3587" width="48.7109375" customWidth="1"/>
    <col min="3588" max="3588" width="41.140625" customWidth="1"/>
    <col min="3589" max="3589" width="48.7109375" customWidth="1"/>
    <col min="3590" max="3590" width="51.140625" customWidth="1"/>
    <col min="3591" max="3591" width="48.7109375" customWidth="1"/>
    <col min="3592" max="3592" width="64" customWidth="1"/>
    <col min="3593" max="3593" width="42.42578125" customWidth="1"/>
    <col min="3594" max="3594" width="39.42578125" customWidth="1"/>
    <col min="3595" max="3595" width="48.7109375" customWidth="1"/>
    <col min="3596" max="3596" width="41.140625" customWidth="1"/>
    <col min="3597" max="3597" width="48.7109375" customWidth="1"/>
    <col min="3598" max="3598" width="51.140625" customWidth="1"/>
    <col min="3599" max="3599" width="48.7109375" customWidth="1"/>
    <col min="3600" max="3600" width="58.28515625" customWidth="1"/>
    <col min="3601" max="3601" width="42.42578125" customWidth="1"/>
    <col min="3602" max="3602" width="6.5703125" customWidth="1"/>
    <col min="3603" max="3608" width="9.140625" customWidth="1"/>
    <col min="3609" max="3609" width="11.28515625" bestFit="1" customWidth="1"/>
    <col min="3610" max="3610" width="10.140625" bestFit="1" customWidth="1"/>
    <col min="3611" max="3612" width="9.140625" customWidth="1"/>
    <col min="3613" max="3613" width="10.140625" bestFit="1" customWidth="1"/>
    <col min="3614" max="3840" width="9.140625" customWidth="1"/>
    <col min="3841" max="3841" width="174.7109375" customWidth="1"/>
    <col min="3842" max="3842" width="39.42578125" customWidth="1"/>
    <col min="3843" max="3843" width="48.7109375" customWidth="1"/>
    <col min="3844" max="3844" width="41.140625" customWidth="1"/>
    <col min="3845" max="3845" width="48.7109375" customWidth="1"/>
    <col min="3846" max="3846" width="51.140625" customWidth="1"/>
    <col min="3847" max="3847" width="48.7109375" customWidth="1"/>
    <col min="3848" max="3848" width="64" customWidth="1"/>
    <col min="3849" max="3849" width="42.42578125" customWidth="1"/>
    <col min="3850" max="3850" width="39.42578125" customWidth="1"/>
    <col min="3851" max="3851" width="48.7109375" customWidth="1"/>
    <col min="3852" max="3852" width="41.140625" customWidth="1"/>
    <col min="3853" max="3853" width="48.7109375" customWidth="1"/>
    <col min="3854" max="3854" width="51.140625" customWidth="1"/>
    <col min="3855" max="3855" width="48.7109375" customWidth="1"/>
    <col min="3856" max="3856" width="58.28515625" customWidth="1"/>
    <col min="3857" max="3857" width="42.42578125" customWidth="1"/>
    <col min="3858" max="3858" width="6.5703125" customWidth="1"/>
    <col min="3859" max="3864" width="9.140625" customWidth="1"/>
    <col min="3865" max="3865" width="11.28515625" bestFit="1" customWidth="1"/>
    <col min="3866" max="3866" width="10.140625" bestFit="1" customWidth="1"/>
    <col min="3867" max="3868" width="9.140625" customWidth="1"/>
    <col min="3869" max="3869" width="10.140625" bestFit="1" customWidth="1"/>
    <col min="3870" max="4096" width="9.140625" customWidth="1"/>
    <col min="4097" max="4097" width="174.7109375" customWidth="1"/>
    <col min="4098" max="4098" width="39.42578125" customWidth="1"/>
    <col min="4099" max="4099" width="48.7109375" customWidth="1"/>
    <col min="4100" max="4100" width="41.140625" customWidth="1"/>
    <col min="4101" max="4101" width="48.7109375" customWidth="1"/>
    <col min="4102" max="4102" width="51.140625" customWidth="1"/>
    <col min="4103" max="4103" width="48.7109375" customWidth="1"/>
    <col min="4104" max="4104" width="64" customWidth="1"/>
    <col min="4105" max="4105" width="42.42578125" customWidth="1"/>
    <col min="4106" max="4106" width="39.42578125" customWidth="1"/>
    <col min="4107" max="4107" width="48.7109375" customWidth="1"/>
    <col min="4108" max="4108" width="41.140625" customWidth="1"/>
    <col min="4109" max="4109" width="48.7109375" customWidth="1"/>
    <col min="4110" max="4110" width="51.140625" customWidth="1"/>
    <col min="4111" max="4111" width="48.7109375" customWidth="1"/>
    <col min="4112" max="4112" width="58.28515625" customWidth="1"/>
    <col min="4113" max="4113" width="42.42578125" customWidth="1"/>
    <col min="4114" max="4114" width="6.5703125" customWidth="1"/>
    <col min="4115" max="4120" width="9.140625" customWidth="1"/>
    <col min="4121" max="4121" width="11.28515625" bestFit="1" customWidth="1"/>
    <col min="4122" max="4122" width="10.140625" bestFit="1" customWidth="1"/>
    <col min="4123" max="4124" width="9.140625" customWidth="1"/>
    <col min="4125" max="4125" width="10.140625" bestFit="1" customWidth="1"/>
    <col min="4126" max="4352" width="9.140625" customWidth="1"/>
    <col min="4353" max="4353" width="174.7109375" customWidth="1"/>
    <col min="4354" max="4354" width="39.42578125" customWidth="1"/>
    <col min="4355" max="4355" width="48.7109375" customWidth="1"/>
    <col min="4356" max="4356" width="41.140625" customWidth="1"/>
    <col min="4357" max="4357" width="48.7109375" customWidth="1"/>
    <col min="4358" max="4358" width="51.140625" customWidth="1"/>
    <col min="4359" max="4359" width="48.7109375" customWidth="1"/>
    <col min="4360" max="4360" width="64" customWidth="1"/>
    <col min="4361" max="4361" width="42.42578125" customWidth="1"/>
    <col min="4362" max="4362" width="39.42578125" customWidth="1"/>
    <col min="4363" max="4363" width="48.7109375" customWidth="1"/>
    <col min="4364" max="4364" width="41.140625" customWidth="1"/>
    <col min="4365" max="4365" width="48.7109375" customWidth="1"/>
    <col min="4366" max="4366" width="51.140625" customWidth="1"/>
    <col min="4367" max="4367" width="48.7109375" customWidth="1"/>
    <col min="4368" max="4368" width="58.28515625" customWidth="1"/>
    <col min="4369" max="4369" width="42.42578125" customWidth="1"/>
    <col min="4370" max="4370" width="6.5703125" customWidth="1"/>
    <col min="4371" max="4376" width="9.140625" customWidth="1"/>
    <col min="4377" max="4377" width="11.28515625" bestFit="1" customWidth="1"/>
    <col min="4378" max="4378" width="10.140625" bestFit="1" customWidth="1"/>
    <col min="4379" max="4380" width="9.140625" customWidth="1"/>
    <col min="4381" max="4381" width="10.140625" bestFit="1" customWidth="1"/>
    <col min="4382" max="4608" width="9.140625" customWidth="1"/>
    <col min="4609" max="4609" width="174.7109375" customWidth="1"/>
    <col min="4610" max="4610" width="39.42578125" customWidth="1"/>
    <col min="4611" max="4611" width="48.7109375" customWidth="1"/>
    <col min="4612" max="4612" width="41.140625" customWidth="1"/>
    <col min="4613" max="4613" width="48.7109375" customWidth="1"/>
    <col min="4614" max="4614" width="51.140625" customWidth="1"/>
    <col min="4615" max="4615" width="48.7109375" customWidth="1"/>
    <col min="4616" max="4616" width="64" customWidth="1"/>
    <col min="4617" max="4617" width="42.42578125" customWidth="1"/>
    <col min="4618" max="4618" width="39.42578125" customWidth="1"/>
    <col min="4619" max="4619" width="48.7109375" customWidth="1"/>
    <col min="4620" max="4620" width="41.140625" customWidth="1"/>
    <col min="4621" max="4621" width="48.7109375" customWidth="1"/>
    <col min="4622" max="4622" width="51.140625" customWidth="1"/>
    <col min="4623" max="4623" width="48.7109375" customWidth="1"/>
    <col min="4624" max="4624" width="58.28515625" customWidth="1"/>
    <col min="4625" max="4625" width="42.42578125" customWidth="1"/>
    <col min="4626" max="4626" width="6.5703125" customWidth="1"/>
    <col min="4627" max="4632" width="9.140625" customWidth="1"/>
    <col min="4633" max="4633" width="11.28515625" bestFit="1" customWidth="1"/>
    <col min="4634" max="4634" width="10.140625" bestFit="1" customWidth="1"/>
    <col min="4635" max="4636" width="9.140625" customWidth="1"/>
    <col min="4637" max="4637" width="10.140625" bestFit="1" customWidth="1"/>
    <col min="4638" max="4864" width="9.140625" customWidth="1"/>
    <col min="4865" max="4865" width="174.7109375" customWidth="1"/>
    <col min="4866" max="4866" width="39.42578125" customWidth="1"/>
    <col min="4867" max="4867" width="48.7109375" customWidth="1"/>
    <col min="4868" max="4868" width="41.140625" customWidth="1"/>
    <col min="4869" max="4869" width="48.7109375" customWidth="1"/>
    <col min="4870" max="4870" width="51.140625" customWidth="1"/>
    <col min="4871" max="4871" width="48.7109375" customWidth="1"/>
    <col min="4872" max="4872" width="64" customWidth="1"/>
    <col min="4873" max="4873" width="42.42578125" customWidth="1"/>
    <col min="4874" max="4874" width="39.42578125" customWidth="1"/>
    <col min="4875" max="4875" width="48.7109375" customWidth="1"/>
    <col min="4876" max="4876" width="41.140625" customWidth="1"/>
    <col min="4877" max="4877" width="48.7109375" customWidth="1"/>
    <col min="4878" max="4878" width="51.140625" customWidth="1"/>
    <col min="4879" max="4879" width="48.7109375" customWidth="1"/>
    <col min="4880" max="4880" width="58.28515625" customWidth="1"/>
    <col min="4881" max="4881" width="42.42578125" customWidth="1"/>
    <col min="4882" max="4882" width="6.5703125" customWidth="1"/>
    <col min="4883" max="4888" width="9.140625" customWidth="1"/>
    <col min="4889" max="4889" width="11.28515625" bestFit="1" customWidth="1"/>
    <col min="4890" max="4890" width="10.140625" bestFit="1" customWidth="1"/>
    <col min="4891" max="4892" width="9.140625" customWidth="1"/>
    <col min="4893" max="4893" width="10.140625" bestFit="1" customWidth="1"/>
    <col min="4894" max="5120" width="9.140625" customWidth="1"/>
    <col min="5121" max="5121" width="174.7109375" customWidth="1"/>
    <col min="5122" max="5122" width="39.42578125" customWidth="1"/>
    <col min="5123" max="5123" width="48.7109375" customWidth="1"/>
    <col min="5124" max="5124" width="41.140625" customWidth="1"/>
    <col min="5125" max="5125" width="48.7109375" customWidth="1"/>
    <col min="5126" max="5126" width="51.140625" customWidth="1"/>
    <col min="5127" max="5127" width="48.7109375" customWidth="1"/>
    <col min="5128" max="5128" width="64" customWidth="1"/>
    <col min="5129" max="5129" width="42.42578125" customWidth="1"/>
    <col min="5130" max="5130" width="39.42578125" customWidth="1"/>
    <col min="5131" max="5131" width="48.7109375" customWidth="1"/>
    <col min="5132" max="5132" width="41.140625" customWidth="1"/>
    <col min="5133" max="5133" width="48.7109375" customWidth="1"/>
    <col min="5134" max="5134" width="51.140625" customWidth="1"/>
    <col min="5135" max="5135" width="48.7109375" customWidth="1"/>
    <col min="5136" max="5136" width="58.28515625" customWidth="1"/>
    <col min="5137" max="5137" width="42.42578125" customWidth="1"/>
    <col min="5138" max="5138" width="6.5703125" customWidth="1"/>
    <col min="5139" max="5144" width="9.140625" customWidth="1"/>
    <col min="5145" max="5145" width="11.28515625" bestFit="1" customWidth="1"/>
    <col min="5146" max="5146" width="10.140625" bestFit="1" customWidth="1"/>
    <col min="5147" max="5148" width="9.140625" customWidth="1"/>
    <col min="5149" max="5149" width="10.140625" bestFit="1" customWidth="1"/>
    <col min="5150" max="5376" width="9.140625" customWidth="1"/>
    <col min="5377" max="5377" width="174.7109375" customWidth="1"/>
    <col min="5378" max="5378" width="39.42578125" customWidth="1"/>
    <col min="5379" max="5379" width="48.7109375" customWidth="1"/>
    <col min="5380" max="5380" width="41.140625" customWidth="1"/>
    <col min="5381" max="5381" width="48.7109375" customWidth="1"/>
    <col min="5382" max="5382" width="51.140625" customWidth="1"/>
    <col min="5383" max="5383" width="48.7109375" customWidth="1"/>
    <col min="5384" max="5384" width="64" customWidth="1"/>
    <col min="5385" max="5385" width="42.42578125" customWidth="1"/>
    <col min="5386" max="5386" width="39.42578125" customWidth="1"/>
    <col min="5387" max="5387" width="48.7109375" customWidth="1"/>
    <col min="5388" max="5388" width="41.140625" customWidth="1"/>
    <col min="5389" max="5389" width="48.7109375" customWidth="1"/>
    <col min="5390" max="5390" width="51.140625" customWidth="1"/>
    <col min="5391" max="5391" width="48.7109375" customWidth="1"/>
    <col min="5392" max="5392" width="58.28515625" customWidth="1"/>
    <col min="5393" max="5393" width="42.42578125" customWidth="1"/>
    <col min="5394" max="5394" width="6.5703125" customWidth="1"/>
    <col min="5395" max="5400" width="9.140625" customWidth="1"/>
    <col min="5401" max="5401" width="11.28515625" bestFit="1" customWidth="1"/>
    <col min="5402" max="5402" width="10.140625" bestFit="1" customWidth="1"/>
    <col min="5403" max="5404" width="9.140625" customWidth="1"/>
    <col min="5405" max="5405" width="10.140625" bestFit="1" customWidth="1"/>
    <col min="5406" max="5632" width="9.140625" customWidth="1"/>
    <col min="5633" max="5633" width="174.7109375" customWidth="1"/>
    <col min="5634" max="5634" width="39.42578125" customWidth="1"/>
    <col min="5635" max="5635" width="48.7109375" customWidth="1"/>
    <col min="5636" max="5636" width="41.140625" customWidth="1"/>
    <col min="5637" max="5637" width="48.7109375" customWidth="1"/>
    <col min="5638" max="5638" width="51.140625" customWidth="1"/>
    <col min="5639" max="5639" width="48.7109375" customWidth="1"/>
    <col min="5640" max="5640" width="64" customWidth="1"/>
    <col min="5641" max="5641" width="42.42578125" customWidth="1"/>
    <col min="5642" max="5642" width="39.42578125" customWidth="1"/>
    <col min="5643" max="5643" width="48.7109375" customWidth="1"/>
    <col min="5644" max="5644" width="41.140625" customWidth="1"/>
    <col min="5645" max="5645" width="48.7109375" customWidth="1"/>
    <col min="5646" max="5646" width="51.140625" customWidth="1"/>
    <col min="5647" max="5647" width="48.7109375" customWidth="1"/>
    <col min="5648" max="5648" width="58.28515625" customWidth="1"/>
    <col min="5649" max="5649" width="42.42578125" customWidth="1"/>
    <col min="5650" max="5650" width="6.5703125" customWidth="1"/>
    <col min="5651" max="5656" width="9.140625" customWidth="1"/>
    <col min="5657" max="5657" width="11.28515625" bestFit="1" customWidth="1"/>
    <col min="5658" max="5658" width="10.140625" bestFit="1" customWidth="1"/>
    <col min="5659" max="5660" width="9.140625" customWidth="1"/>
    <col min="5661" max="5661" width="10.140625" bestFit="1" customWidth="1"/>
    <col min="5662" max="5888" width="9.140625" customWidth="1"/>
    <col min="5889" max="5889" width="174.7109375" customWidth="1"/>
    <col min="5890" max="5890" width="39.42578125" customWidth="1"/>
    <col min="5891" max="5891" width="48.7109375" customWidth="1"/>
    <col min="5892" max="5892" width="41.140625" customWidth="1"/>
    <col min="5893" max="5893" width="48.7109375" customWidth="1"/>
    <col min="5894" max="5894" width="51.140625" customWidth="1"/>
    <col min="5895" max="5895" width="48.7109375" customWidth="1"/>
    <col min="5896" max="5896" width="64" customWidth="1"/>
    <col min="5897" max="5897" width="42.42578125" customWidth="1"/>
    <col min="5898" max="5898" width="39.42578125" customWidth="1"/>
    <col min="5899" max="5899" width="48.7109375" customWidth="1"/>
    <col min="5900" max="5900" width="41.140625" customWidth="1"/>
    <col min="5901" max="5901" width="48.7109375" customWidth="1"/>
    <col min="5902" max="5902" width="51.140625" customWidth="1"/>
    <col min="5903" max="5903" width="48.7109375" customWidth="1"/>
    <col min="5904" max="5904" width="58.28515625" customWidth="1"/>
    <col min="5905" max="5905" width="42.42578125" customWidth="1"/>
    <col min="5906" max="5906" width="6.5703125" customWidth="1"/>
    <col min="5907" max="5912" width="9.140625" customWidth="1"/>
    <col min="5913" max="5913" width="11.28515625" bestFit="1" customWidth="1"/>
    <col min="5914" max="5914" width="10.140625" bestFit="1" customWidth="1"/>
    <col min="5915" max="5916" width="9.140625" customWidth="1"/>
    <col min="5917" max="5917" width="10.140625" bestFit="1" customWidth="1"/>
    <col min="5918" max="6144" width="9.140625" customWidth="1"/>
    <col min="6145" max="6145" width="174.7109375" customWidth="1"/>
    <col min="6146" max="6146" width="39.42578125" customWidth="1"/>
    <col min="6147" max="6147" width="48.7109375" customWidth="1"/>
    <col min="6148" max="6148" width="41.140625" customWidth="1"/>
    <col min="6149" max="6149" width="48.7109375" customWidth="1"/>
    <col min="6150" max="6150" width="51.140625" customWidth="1"/>
    <col min="6151" max="6151" width="48.7109375" customWidth="1"/>
    <col min="6152" max="6152" width="64" customWidth="1"/>
    <col min="6153" max="6153" width="42.42578125" customWidth="1"/>
    <col min="6154" max="6154" width="39.42578125" customWidth="1"/>
    <col min="6155" max="6155" width="48.7109375" customWidth="1"/>
    <col min="6156" max="6156" width="41.140625" customWidth="1"/>
    <col min="6157" max="6157" width="48.7109375" customWidth="1"/>
    <col min="6158" max="6158" width="51.140625" customWidth="1"/>
    <col min="6159" max="6159" width="48.7109375" customWidth="1"/>
    <col min="6160" max="6160" width="58.28515625" customWidth="1"/>
    <col min="6161" max="6161" width="42.42578125" customWidth="1"/>
    <col min="6162" max="6162" width="6.5703125" customWidth="1"/>
    <col min="6163" max="6168" width="9.140625" customWidth="1"/>
    <col min="6169" max="6169" width="11.28515625" bestFit="1" customWidth="1"/>
    <col min="6170" max="6170" width="10.140625" bestFit="1" customWidth="1"/>
    <col min="6171" max="6172" width="9.140625" customWidth="1"/>
    <col min="6173" max="6173" width="10.140625" bestFit="1" customWidth="1"/>
    <col min="6174" max="6400" width="9.140625" customWidth="1"/>
    <col min="6401" max="6401" width="174.7109375" customWidth="1"/>
    <col min="6402" max="6402" width="39.42578125" customWidth="1"/>
    <col min="6403" max="6403" width="48.7109375" customWidth="1"/>
    <col min="6404" max="6404" width="41.140625" customWidth="1"/>
    <col min="6405" max="6405" width="48.7109375" customWidth="1"/>
    <col min="6406" max="6406" width="51.140625" customWidth="1"/>
    <col min="6407" max="6407" width="48.7109375" customWidth="1"/>
    <col min="6408" max="6408" width="64" customWidth="1"/>
    <col min="6409" max="6409" width="42.42578125" customWidth="1"/>
    <col min="6410" max="6410" width="39.42578125" customWidth="1"/>
    <col min="6411" max="6411" width="48.7109375" customWidth="1"/>
    <col min="6412" max="6412" width="41.140625" customWidth="1"/>
    <col min="6413" max="6413" width="48.7109375" customWidth="1"/>
    <col min="6414" max="6414" width="51.140625" customWidth="1"/>
    <col min="6415" max="6415" width="48.7109375" customWidth="1"/>
    <col min="6416" max="6416" width="58.28515625" customWidth="1"/>
    <col min="6417" max="6417" width="42.42578125" customWidth="1"/>
    <col min="6418" max="6418" width="6.5703125" customWidth="1"/>
    <col min="6419" max="6424" width="9.140625" customWidth="1"/>
    <col min="6425" max="6425" width="11.28515625" bestFit="1" customWidth="1"/>
    <col min="6426" max="6426" width="10.140625" bestFit="1" customWidth="1"/>
    <col min="6427" max="6428" width="9.140625" customWidth="1"/>
    <col min="6429" max="6429" width="10.140625" bestFit="1" customWidth="1"/>
    <col min="6430" max="6656" width="9.140625" customWidth="1"/>
    <col min="6657" max="6657" width="174.7109375" customWidth="1"/>
    <col min="6658" max="6658" width="39.42578125" customWidth="1"/>
    <col min="6659" max="6659" width="48.7109375" customWidth="1"/>
    <col min="6660" max="6660" width="41.140625" customWidth="1"/>
    <col min="6661" max="6661" width="48.7109375" customWidth="1"/>
    <col min="6662" max="6662" width="51.140625" customWidth="1"/>
    <col min="6663" max="6663" width="48.7109375" customWidth="1"/>
    <col min="6664" max="6664" width="64" customWidth="1"/>
    <col min="6665" max="6665" width="42.42578125" customWidth="1"/>
    <col min="6666" max="6666" width="39.42578125" customWidth="1"/>
    <col min="6667" max="6667" width="48.7109375" customWidth="1"/>
    <col min="6668" max="6668" width="41.140625" customWidth="1"/>
    <col min="6669" max="6669" width="48.7109375" customWidth="1"/>
    <col min="6670" max="6670" width="51.140625" customWidth="1"/>
    <col min="6671" max="6671" width="48.7109375" customWidth="1"/>
    <col min="6672" max="6672" width="58.28515625" customWidth="1"/>
    <col min="6673" max="6673" width="42.42578125" customWidth="1"/>
    <col min="6674" max="6674" width="6.5703125" customWidth="1"/>
    <col min="6675" max="6680" width="9.140625" customWidth="1"/>
    <col min="6681" max="6681" width="11.28515625" bestFit="1" customWidth="1"/>
    <col min="6682" max="6682" width="10.140625" bestFit="1" customWidth="1"/>
    <col min="6683" max="6684" width="9.140625" customWidth="1"/>
    <col min="6685" max="6685" width="10.140625" bestFit="1" customWidth="1"/>
    <col min="6686" max="6912" width="9.140625" customWidth="1"/>
    <col min="6913" max="6913" width="174.7109375" customWidth="1"/>
    <col min="6914" max="6914" width="39.42578125" customWidth="1"/>
    <col min="6915" max="6915" width="48.7109375" customWidth="1"/>
    <col min="6916" max="6916" width="41.140625" customWidth="1"/>
    <col min="6917" max="6917" width="48.7109375" customWidth="1"/>
    <col min="6918" max="6918" width="51.140625" customWidth="1"/>
    <col min="6919" max="6919" width="48.7109375" customWidth="1"/>
    <col min="6920" max="6920" width="64" customWidth="1"/>
    <col min="6921" max="6921" width="42.42578125" customWidth="1"/>
    <col min="6922" max="6922" width="39.42578125" customWidth="1"/>
    <col min="6923" max="6923" width="48.7109375" customWidth="1"/>
    <col min="6924" max="6924" width="41.140625" customWidth="1"/>
    <col min="6925" max="6925" width="48.7109375" customWidth="1"/>
    <col min="6926" max="6926" width="51.140625" customWidth="1"/>
    <col min="6927" max="6927" width="48.7109375" customWidth="1"/>
    <col min="6928" max="6928" width="58.28515625" customWidth="1"/>
    <col min="6929" max="6929" width="42.42578125" customWidth="1"/>
    <col min="6930" max="6930" width="6.5703125" customWidth="1"/>
    <col min="6931" max="6936" width="9.140625" customWidth="1"/>
    <col min="6937" max="6937" width="11.28515625" bestFit="1" customWidth="1"/>
    <col min="6938" max="6938" width="10.140625" bestFit="1" customWidth="1"/>
    <col min="6939" max="6940" width="9.140625" customWidth="1"/>
    <col min="6941" max="6941" width="10.140625" bestFit="1" customWidth="1"/>
    <col min="6942" max="7168" width="9.140625" customWidth="1"/>
    <col min="7169" max="7169" width="174.7109375" customWidth="1"/>
    <col min="7170" max="7170" width="39.42578125" customWidth="1"/>
    <col min="7171" max="7171" width="48.7109375" customWidth="1"/>
    <col min="7172" max="7172" width="41.140625" customWidth="1"/>
    <col min="7173" max="7173" width="48.7109375" customWidth="1"/>
    <col min="7174" max="7174" width="51.140625" customWidth="1"/>
    <col min="7175" max="7175" width="48.7109375" customWidth="1"/>
    <col min="7176" max="7176" width="64" customWidth="1"/>
    <col min="7177" max="7177" width="42.42578125" customWidth="1"/>
    <col min="7178" max="7178" width="39.42578125" customWidth="1"/>
    <col min="7179" max="7179" width="48.7109375" customWidth="1"/>
    <col min="7180" max="7180" width="41.140625" customWidth="1"/>
    <col min="7181" max="7181" width="48.7109375" customWidth="1"/>
    <col min="7182" max="7182" width="51.140625" customWidth="1"/>
    <col min="7183" max="7183" width="48.7109375" customWidth="1"/>
    <col min="7184" max="7184" width="58.28515625" customWidth="1"/>
    <col min="7185" max="7185" width="42.42578125" customWidth="1"/>
    <col min="7186" max="7186" width="6.5703125" customWidth="1"/>
    <col min="7187" max="7192" width="9.140625" customWidth="1"/>
    <col min="7193" max="7193" width="11.28515625" bestFit="1" customWidth="1"/>
    <col min="7194" max="7194" width="10.140625" bestFit="1" customWidth="1"/>
    <col min="7195" max="7196" width="9.140625" customWidth="1"/>
    <col min="7197" max="7197" width="10.140625" bestFit="1" customWidth="1"/>
    <col min="7198" max="7424" width="9.140625" customWidth="1"/>
    <col min="7425" max="7425" width="174.7109375" customWidth="1"/>
    <col min="7426" max="7426" width="39.42578125" customWidth="1"/>
    <col min="7427" max="7427" width="48.7109375" customWidth="1"/>
    <col min="7428" max="7428" width="41.140625" customWidth="1"/>
    <col min="7429" max="7429" width="48.7109375" customWidth="1"/>
    <col min="7430" max="7430" width="51.140625" customWidth="1"/>
    <col min="7431" max="7431" width="48.7109375" customWidth="1"/>
    <col min="7432" max="7432" width="64" customWidth="1"/>
    <col min="7433" max="7433" width="42.42578125" customWidth="1"/>
    <col min="7434" max="7434" width="39.42578125" customWidth="1"/>
    <col min="7435" max="7435" width="48.7109375" customWidth="1"/>
    <col min="7436" max="7436" width="41.140625" customWidth="1"/>
    <col min="7437" max="7437" width="48.7109375" customWidth="1"/>
    <col min="7438" max="7438" width="51.140625" customWidth="1"/>
    <col min="7439" max="7439" width="48.7109375" customWidth="1"/>
    <col min="7440" max="7440" width="58.28515625" customWidth="1"/>
    <col min="7441" max="7441" width="42.42578125" customWidth="1"/>
    <col min="7442" max="7442" width="6.5703125" customWidth="1"/>
    <col min="7443" max="7448" width="9.140625" customWidth="1"/>
    <col min="7449" max="7449" width="11.28515625" bestFit="1" customWidth="1"/>
    <col min="7450" max="7450" width="10.140625" bestFit="1" customWidth="1"/>
    <col min="7451" max="7452" width="9.140625" customWidth="1"/>
    <col min="7453" max="7453" width="10.140625" bestFit="1" customWidth="1"/>
    <col min="7454" max="7680" width="9.140625" customWidth="1"/>
    <col min="7681" max="7681" width="174.7109375" customWidth="1"/>
    <col min="7682" max="7682" width="39.42578125" customWidth="1"/>
    <col min="7683" max="7683" width="48.7109375" customWidth="1"/>
    <col min="7684" max="7684" width="41.140625" customWidth="1"/>
    <col min="7685" max="7685" width="48.7109375" customWidth="1"/>
    <col min="7686" max="7686" width="51.140625" customWidth="1"/>
    <col min="7687" max="7687" width="48.7109375" customWidth="1"/>
    <col min="7688" max="7688" width="64" customWidth="1"/>
    <col min="7689" max="7689" width="42.42578125" customWidth="1"/>
    <col min="7690" max="7690" width="39.42578125" customWidth="1"/>
    <col min="7691" max="7691" width="48.7109375" customWidth="1"/>
    <col min="7692" max="7692" width="41.140625" customWidth="1"/>
    <col min="7693" max="7693" width="48.7109375" customWidth="1"/>
    <col min="7694" max="7694" width="51.140625" customWidth="1"/>
    <col min="7695" max="7695" width="48.7109375" customWidth="1"/>
    <col min="7696" max="7696" width="58.28515625" customWidth="1"/>
    <col min="7697" max="7697" width="42.42578125" customWidth="1"/>
    <col min="7698" max="7698" width="6.5703125" customWidth="1"/>
    <col min="7699" max="7704" width="9.140625" customWidth="1"/>
    <col min="7705" max="7705" width="11.28515625" bestFit="1" customWidth="1"/>
    <col min="7706" max="7706" width="10.140625" bestFit="1" customWidth="1"/>
    <col min="7707" max="7708" width="9.140625" customWidth="1"/>
    <col min="7709" max="7709" width="10.140625" bestFit="1" customWidth="1"/>
    <col min="7710" max="7936" width="9.140625" customWidth="1"/>
    <col min="7937" max="7937" width="174.7109375" customWidth="1"/>
    <col min="7938" max="7938" width="39.42578125" customWidth="1"/>
    <col min="7939" max="7939" width="48.7109375" customWidth="1"/>
    <col min="7940" max="7940" width="41.140625" customWidth="1"/>
    <col min="7941" max="7941" width="48.7109375" customWidth="1"/>
    <col min="7942" max="7942" width="51.140625" customWidth="1"/>
    <col min="7943" max="7943" width="48.7109375" customWidth="1"/>
    <col min="7944" max="7944" width="64" customWidth="1"/>
    <col min="7945" max="7945" width="42.42578125" customWidth="1"/>
    <col min="7946" max="7946" width="39.42578125" customWidth="1"/>
    <col min="7947" max="7947" width="48.7109375" customWidth="1"/>
    <col min="7948" max="7948" width="41.140625" customWidth="1"/>
    <col min="7949" max="7949" width="48.7109375" customWidth="1"/>
    <col min="7950" max="7950" width="51.140625" customWidth="1"/>
    <col min="7951" max="7951" width="48.7109375" customWidth="1"/>
    <col min="7952" max="7952" width="58.28515625" customWidth="1"/>
    <col min="7953" max="7953" width="42.42578125" customWidth="1"/>
    <col min="7954" max="7954" width="6.5703125" customWidth="1"/>
    <col min="7955" max="7960" width="9.140625" customWidth="1"/>
    <col min="7961" max="7961" width="11.28515625" bestFit="1" customWidth="1"/>
    <col min="7962" max="7962" width="10.140625" bestFit="1" customWidth="1"/>
    <col min="7963" max="7964" width="9.140625" customWidth="1"/>
    <col min="7965" max="7965" width="10.140625" bestFit="1" customWidth="1"/>
    <col min="7966" max="8192" width="9.140625" customWidth="1"/>
    <col min="8193" max="8193" width="174.7109375" customWidth="1"/>
    <col min="8194" max="8194" width="39.42578125" customWidth="1"/>
    <col min="8195" max="8195" width="48.7109375" customWidth="1"/>
    <col min="8196" max="8196" width="41.140625" customWidth="1"/>
    <col min="8197" max="8197" width="48.7109375" customWidth="1"/>
    <col min="8198" max="8198" width="51.140625" customWidth="1"/>
    <col min="8199" max="8199" width="48.7109375" customWidth="1"/>
    <col min="8200" max="8200" width="64" customWidth="1"/>
    <col min="8201" max="8201" width="42.42578125" customWidth="1"/>
    <col min="8202" max="8202" width="39.42578125" customWidth="1"/>
    <col min="8203" max="8203" width="48.7109375" customWidth="1"/>
    <col min="8204" max="8204" width="41.140625" customWidth="1"/>
    <col min="8205" max="8205" width="48.7109375" customWidth="1"/>
    <col min="8206" max="8206" width="51.140625" customWidth="1"/>
    <col min="8207" max="8207" width="48.7109375" customWidth="1"/>
    <col min="8208" max="8208" width="58.28515625" customWidth="1"/>
    <col min="8209" max="8209" width="42.42578125" customWidth="1"/>
    <col min="8210" max="8210" width="6.5703125" customWidth="1"/>
    <col min="8211" max="8216" width="9.140625" customWidth="1"/>
    <col min="8217" max="8217" width="11.28515625" bestFit="1" customWidth="1"/>
    <col min="8218" max="8218" width="10.140625" bestFit="1" customWidth="1"/>
    <col min="8219" max="8220" width="9.140625" customWidth="1"/>
    <col min="8221" max="8221" width="10.140625" bestFit="1" customWidth="1"/>
    <col min="8222" max="8448" width="9.140625" customWidth="1"/>
    <col min="8449" max="8449" width="174.7109375" customWidth="1"/>
    <col min="8450" max="8450" width="39.42578125" customWidth="1"/>
    <col min="8451" max="8451" width="48.7109375" customWidth="1"/>
    <col min="8452" max="8452" width="41.140625" customWidth="1"/>
    <col min="8453" max="8453" width="48.7109375" customWidth="1"/>
    <col min="8454" max="8454" width="51.140625" customWidth="1"/>
    <col min="8455" max="8455" width="48.7109375" customWidth="1"/>
    <col min="8456" max="8456" width="64" customWidth="1"/>
    <col min="8457" max="8457" width="42.42578125" customWidth="1"/>
    <col min="8458" max="8458" width="39.42578125" customWidth="1"/>
    <col min="8459" max="8459" width="48.7109375" customWidth="1"/>
    <col min="8460" max="8460" width="41.140625" customWidth="1"/>
    <col min="8461" max="8461" width="48.7109375" customWidth="1"/>
    <col min="8462" max="8462" width="51.140625" customWidth="1"/>
    <col min="8463" max="8463" width="48.7109375" customWidth="1"/>
    <col min="8464" max="8464" width="58.28515625" customWidth="1"/>
    <col min="8465" max="8465" width="42.42578125" customWidth="1"/>
    <col min="8466" max="8466" width="6.5703125" customWidth="1"/>
    <col min="8467" max="8472" width="9.140625" customWidth="1"/>
    <col min="8473" max="8473" width="11.28515625" bestFit="1" customWidth="1"/>
    <col min="8474" max="8474" width="10.140625" bestFit="1" customWidth="1"/>
    <col min="8475" max="8476" width="9.140625" customWidth="1"/>
    <col min="8477" max="8477" width="10.140625" bestFit="1" customWidth="1"/>
    <col min="8478" max="8704" width="9.140625" customWidth="1"/>
    <col min="8705" max="8705" width="174.7109375" customWidth="1"/>
    <col min="8706" max="8706" width="39.42578125" customWidth="1"/>
    <col min="8707" max="8707" width="48.7109375" customWidth="1"/>
    <col min="8708" max="8708" width="41.140625" customWidth="1"/>
    <col min="8709" max="8709" width="48.7109375" customWidth="1"/>
    <col min="8710" max="8710" width="51.140625" customWidth="1"/>
    <col min="8711" max="8711" width="48.7109375" customWidth="1"/>
    <col min="8712" max="8712" width="64" customWidth="1"/>
    <col min="8713" max="8713" width="42.42578125" customWidth="1"/>
    <col min="8714" max="8714" width="39.42578125" customWidth="1"/>
    <col min="8715" max="8715" width="48.7109375" customWidth="1"/>
    <col min="8716" max="8716" width="41.140625" customWidth="1"/>
    <col min="8717" max="8717" width="48.7109375" customWidth="1"/>
    <col min="8718" max="8718" width="51.140625" customWidth="1"/>
    <col min="8719" max="8719" width="48.7109375" customWidth="1"/>
    <col min="8720" max="8720" width="58.28515625" customWidth="1"/>
    <col min="8721" max="8721" width="42.42578125" customWidth="1"/>
    <col min="8722" max="8722" width="6.5703125" customWidth="1"/>
    <col min="8723" max="8728" width="9.140625" customWidth="1"/>
    <col min="8729" max="8729" width="11.28515625" bestFit="1" customWidth="1"/>
    <col min="8730" max="8730" width="10.140625" bestFit="1" customWidth="1"/>
    <col min="8731" max="8732" width="9.140625" customWidth="1"/>
    <col min="8733" max="8733" width="10.140625" bestFit="1" customWidth="1"/>
    <col min="8734" max="8960" width="9.140625" customWidth="1"/>
    <col min="8961" max="8961" width="174.7109375" customWidth="1"/>
    <col min="8962" max="8962" width="39.42578125" customWidth="1"/>
    <col min="8963" max="8963" width="48.7109375" customWidth="1"/>
    <col min="8964" max="8964" width="41.140625" customWidth="1"/>
    <col min="8965" max="8965" width="48.7109375" customWidth="1"/>
    <col min="8966" max="8966" width="51.140625" customWidth="1"/>
    <col min="8967" max="8967" width="48.7109375" customWidth="1"/>
    <col min="8968" max="8968" width="64" customWidth="1"/>
    <col min="8969" max="8969" width="42.42578125" customWidth="1"/>
    <col min="8970" max="8970" width="39.42578125" customWidth="1"/>
    <col min="8971" max="8971" width="48.7109375" customWidth="1"/>
    <col min="8972" max="8972" width="41.140625" customWidth="1"/>
    <col min="8973" max="8973" width="48.7109375" customWidth="1"/>
    <col min="8974" max="8974" width="51.140625" customWidth="1"/>
    <col min="8975" max="8975" width="48.7109375" customWidth="1"/>
    <col min="8976" max="8976" width="58.28515625" customWidth="1"/>
    <col min="8977" max="8977" width="42.42578125" customWidth="1"/>
    <col min="8978" max="8978" width="6.5703125" customWidth="1"/>
    <col min="8979" max="8984" width="9.140625" customWidth="1"/>
    <col min="8985" max="8985" width="11.28515625" bestFit="1" customWidth="1"/>
    <col min="8986" max="8986" width="10.140625" bestFit="1" customWidth="1"/>
    <col min="8987" max="8988" width="9.140625" customWidth="1"/>
    <col min="8989" max="8989" width="10.140625" bestFit="1" customWidth="1"/>
    <col min="8990" max="9216" width="9.140625" customWidth="1"/>
    <col min="9217" max="9217" width="174.7109375" customWidth="1"/>
    <col min="9218" max="9218" width="39.42578125" customWidth="1"/>
    <col min="9219" max="9219" width="48.7109375" customWidth="1"/>
    <col min="9220" max="9220" width="41.140625" customWidth="1"/>
    <col min="9221" max="9221" width="48.7109375" customWidth="1"/>
    <col min="9222" max="9222" width="51.140625" customWidth="1"/>
    <col min="9223" max="9223" width="48.7109375" customWidth="1"/>
    <col min="9224" max="9224" width="64" customWidth="1"/>
    <col min="9225" max="9225" width="42.42578125" customWidth="1"/>
    <col min="9226" max="9226" width="39.42578125" customWidth="1"/>
    <col min="9227" max="9227" width="48.7109375" customWidth="1"/>
    <col min="9228" max="9228" width="41.140625" customWidth="1"/>
    <col min="9229" max="9229" width="48.7109375" customWidth="1"/>
    <col min="9230" max="9230" width="51.140625" customWidth="1"/>
    <col min="9231" max="9231" width="48.7109375" customWidth="1"/>
    <col min="9232" max="9232" width="58.28515625" customWidth="1"/>
    <col min="9233" max="9233" width="42.42578125" customWidth="1"/>
    <col min="9234" max="9234" width="6.5703125" customWidth="1"/>
    <col min="9235" max="9240" width="9.140625" customWidth="1"/>
    <col min="9241" max="9241" width="11.28515625" bestFit="1" customWidth="1"/>
    <col min="9242" max="9242" width="10.140625" bestFit="1" customWidth="1"/>
    <col min="9243" max="9244" width="9.140625" customWidth="1"/>
    <col min="9245" max="9245" width="10.140625" bestFit="1" customWidth="1"/>
    <col min="9246" max="9472" width="9.140625" customWidth="1"/>
    <col min="9473" max="9473" width="174.7109375" customWidth="1"/>
    <col min="9474" max="9474" width="39.42578125" customWidth="1"/>
    <col min="9475" max="9475" width="48.7109375" customWidth="1"/>
    <col min="9476" max="9476" width="41.140625" customWidth="1"/>
    <col min="9477" max="9477" width="48.7109375" customWidth="1"/>
    <col min="9478" max="9478" width="51.140625" customWidth="1"/>
    <col min="9479" max="9479" width="48.7109375" customWidth="1"/>
    <col min="9480" max="9480" width="64" customWidth="1"/>
    <col min="9481" max="9481" width="42.42578125" customWidth="1"/>
    <col min="9482" max="9482" width="39.42578125" customWidth="1"/>
    <col min="9483" max="9483" width="48.7109375" customWidth="1"/>
    <col min="9484" max="9484" width="41.140625" customWidth="1"/>
    <col min="9485" max="9485" width="48.7109375" customWidth="1"/>
    <col min="9486" max="9486" width="51.140625" customWidth="1"/>
    <col min="9487" max="9487" width="48.7109375" customWidth="1"/>
    <col min="9488" max="9488" width="58.28515625" customWidth="1"/>
    <col min="9489" max="9489" width="42.42578125" customWidth="1"/>
    <col min="9490" max="9490" width="6.5703125" customWidth="1"/>
    <col min="9491" max="9496" width="9.140625" customWidth="1"/>
    <col min="9497" max="9497" width="11.28515625" bestFit="1" customWidth="1"/>
    <col min="9498" max="9498" width="10.140625" bestFit="1" customWidth="1"/>
    <col min="9499" max="9500" width="9.140625" customWidth="1"/>
    <col min="9501" max="9501" width="10.140625" bestFit="1" customWidth="1"/>
    <col min="9502" max="9728" width="9.140625" customWidth="1"/>
    <col min="9729" max="9729" width="174.7109375" customWidth="1"/>
    <col min="9730" max="9730" width="39.42578125" customWidth="1"/>
    <col min="9731" max="9731" width="48.7109375" customWidth="1"/>
    <col min="9732" max="9732" width="41.140625" customWidth="1"/>
    <col min="9733" max="9733" width="48.7109375" customWidth="1"/>
    <col min="9734" max="9734" width="51.140625" customWidth="1"/>
    <col min="9735" max="9735" width="48.7109375" customWidth="1"/>
    <col min="9736" max="9736" width="64" customWidth="1"/>
    <col min="9737" max="9737" width="42.42578125" customWidth="1"/>
    <col min="9738" max="9738" width="39.42578125" customWidth="1"/>
    <col min="9739" max="9739" width="48.7109375" customWidth="1"/>
    <col min="9740" max="9740" width="41.140625" customWidth="1"/>
    <col min="9741" max="9741" width="48.7109375" customWidth="1"/>
    <col min="9742" max="9742" width="51.140625" customWidth="1"/>
    <col min="9743" max="9743" width="48.7109375" customWidth="1"/>
    <col min="9744" max="9744" width="58.28515625" customWidth="1"/>
    <col min="9745" max="9745" width="42.42578125" customWidth="1"/>
    <col min="9746" max="9746" width="6.5703125" customWidth="1"/>
    <col min="9747" max="9752" width="9.140625" customWidth="1"/>
    <col min="9753" max="9753" width="11.28515625" bestFit="1" customWidth="1"/>
    <col min="9754" max="9754" width="10.140625" bestFit="1" customWidth="1"/>
    <col min="9755" max="9756" width="9.140625" customWidth="1"/>
    <col min="9757" max="9757" width="10.140625" bestFit="1" customWidth="1"/>
    <col min="9758" max="9984" width="9.140625" customWidth="1"/>
    <col min="9985" max="9985" width="174.7109375" customWidth="1"/>
    <col min="9986" max="9986" width="39.42578125" customWidth="1"/>
    <col min="9987" max="9987" width="48.7109375" customWidth="1"/>
    <col min="9988" max="9988" width="41.140625" customWidth="1"/>
    <col min="9989" max="9989" width="48.7109375" customWidth="1"/>
    <col min="9990" max="9990" width="51.140625" customWidth="1"/>
    <col min="9991" max="9991" width="48.7109375" customWidth="1"/>
    <col min="9992" max="9992" width="64" customWidth="1"/>
    <col min="9993" max="9993" width="42.42578125" customWidth="1"/>
    <col min="9994" max="9994" width="39.42578125" customWidth="1"/>
    <col min="9995" max="9995" width="48.7109375" customWidth="1"/>
    <col min="9996" max="9996" width="41.140625" customWidth="1"/>
    <col min="9997" max="9997" width="48.7109375" customWidth="1"/>
    <col min="9998" max="9998" width="51.140625" customWidth="1"/>
    <col min="9999" max="9999" width="48.7109375" customWidth="1"/>
    <col min="10000" max="10000" width="58.28515625" customWidth="1"/>
    <col min="10001" max="10001" width="42.42578125" customWidth="1"/>
    <col min="10002" max="10002" width="6.5703125" customWidth="1"/>
    <col min="10003" max="10008" width="9.140625" customWidth="1"/>
    <col min="10009" max="10009" width="11.28515625" bestFit="1" customWidth="1"/>
    <col min="10010" max="10010" width="10.140625" bestFit="1" customWidth="1"/>
    <col min="10011" max="10012" width="9.140625" customWidth="1"/>
    <col min="10013" max="10013" width="10.140625" bestFit="1" customWidth="1"/>
    <col min="10014" max="10240" width="9.140625" customWidth="1"/>
    <col min="10241" max="10241" width="174.7109375" customWidth="1"/>
    <col min="10242" max="10242" width="39.42578125" customWidth="1"/>
    <col min="10243" max="10243" width="48.7109375" customWidth="1"/>
    <col min="10244" max="10244" width="41.140625" customWidth="1"/>
    <col min="10245" max="10245" width="48.7109375" customWidth="1"/>
    <col min="10246" max="10246" width="51.140625" customWidth="1"/>
    <col min="10247" max="10247" width="48.7109375" customWidth="1"/>
    <col min="10248" max="10248" width="64" customWidth="1"/>
    <col min="10249" max="10249" width="42.42578125" customWidth="1"/>
    <col min="10250" max="10250" width="39.42578125" customWidth="1"/>
    <col min="10251" max="10251" width="48.7109375" customWidth="1"/>
    <col min="10252" max="10252" width="41.140625" customWidth="1"/>
    <col min="10253" max="10253" width="48.7109375" customWidth="1"/>
    <col min="10254" max="10254" width="51.140625" customWidth="1"/>
    <col min="10255" max="10255" width="48.7109375" customWidth="1"/>
    <col min="10256" max="10256" width="58.28515625" customWidth="1"/>
    <col min="10257" max="10257" width="42.42578125" customWidth="1"/>
    <col min="10258" max="10258" width="6.5703125" customWidth="1"/>
    <col min="10259" max="10264" width="9.140625" customWidth="1"/>
    <col min="10265" max="10265" width="11.28515625" bestFit="1" customWidth="1"/>
    <col min="10266" max="10266" width="10.140625" bestFit="1" customWidth="1"/>
    <col min="10267" max="10268" width="9.140625" customWidth="1"/>
    <col min="10269" max="10269" width="10.140625" bestFit="1" customWidth="1"/>
    <col min="10270" max="10496" width="9.140625" customWidth="1"/>
    <col min="10497" max="10497" width="174.7109375" customWidth="1"/>
    <col min="10498" max="10498" width="39.42578125" customWidth="1"/>
    <col min="10499" max="10499" width="48.7109375" customWidth="1"/>
    <col min="10500" max="10500" width="41.140625" customWidth="1"/>
    <col min="10501" max="10501" width="48.7109375" customWidth="1"/>
    <col min="10502" max="10502" width="51.140625" customWidth="1"/>
    <col min="10503" max="10503" width="48.7109375" customWidth="1"/>
    <col min="10504" max="10504" width="64" customWidth="1"/>
    <col min="10505" max="10505" width="42.42578125" customWidth="1"/>
    <col min="10506" max="10506" width="39.42578125" customWidth="1"/>
    <col min="10507" max="10507" width="48.7109375" customWidth="1"/>
    <col min="10508" max="10508" width="41.140625" customWidth="1"/>
    <col min="10509" max="10509" width="48.7109375" customWidth="1"/>
    <col min="10510" max="10510" width="51.140625" customWidth="1"/>
    <col min="10511" max="10511" width="48.7109375" customWidth="1"/>
    <col min="10512" max="10512" width="58.28515625" customWidth="1"/>
    <col min="10513" max="10513" width="42.42578125" customWidth="1"/>
    <col min="10514" max="10514" width="6.5703125" customWidth="1"/>
    <col min="10515" max="10520" width="9.140625" customWidth="1"/>
    <col min="10521" max="10521" width="11.28515625" bestFit="1" customWidth="1"/>
    <col min="10522" max="10522" width="10.140625" bestFit="1" customWidth="1"/>
    <col min="10523" max="10524" width="9.140625" customWidth="1"/>
    <col min="10525" max="10525" width="10.140625" bestFit="1" customWidth="1"/>
    <col min="10526" max="10752" width="9.140625" customWidth="1"/>
    <col min="10753" max="10753" width="174.7109375" customWidth="1"/>
    <col min="10754" max="10754" width="39.42578125" customWidth="1"/>
    <col min="10755" max="10755" width="48.7109375" customWidth="1"/>
    <col min="10756" max="10756" width="41.140625" customWidth="1"/>
    <col min="10757" max="10757" width="48.7109375" customWidth="1"/>
    <col min="10758" max="10758" width="51.140625" customWidth="1"/>
    <col min="10759" max="10759" width="48.7109375" customWidth="1"/>
    <col min="10760" max="10760" width="64" customWidth="1"/>
    <col min="10761" max="10761" width="42.42578125" customWidth="1"/>
    <col min="10762" max="10762" width="39.42578125" customWidth="1"/>
    <col min="10763" max="10763" width="48.7109375" customWidth="1"/>
    <col min="10764" max="10764" width="41.140625" customWidth="1"/>
    <col min="10765" max="10765" width="48.7109375" customWidth="1"/>
    <col min="10766" max="10766" width="51.140625" customWidth="1"/>
    <col min="10767" max="10767" width="48.7109375" customWidth="1"/>
    <col min="10768" max="10768" width="58.28515625" customWidth="1"/>
    <col min="10769" max="10769" width="42.42578125" customWidth="1"/>
    <col min="10770" max="10770" width="6.5703125" customWidth="1"/>
    <col min="10771" max="10776" width="9.140625" customWidth="1"/>
    <col min="10777" max="10777" width="11.28515625" bestFit="1" customWidth="1"/>
    <col min="10778" max="10778" width="10.140625" bestFit="1" customWidth="1"/>
    <col min="10779" max="10780" width="9.140625" customWidth="1"/>
    <col min="10781" max="10781" width="10.140625" bestFit="1" customWidth="1"/>
    <col min="10782" max="11008" width="9.140625" customWidth="1"/>
    <col min="11009" max="11009" width="174.7109375" customWidth="1"/>
    <col min="11010" max="11010" width="39.42578125" customWidth="1"/>
    <col min="11011" max="11011" width="48.7109375" customWidth="1"/>
    <col min="11012" max="11012" width="41.140625" customWidth="1"/>
    <col min="11013" max="11013" width="48.7109375" customWidth="1"/>
    <col min="11014" max="11014" width="51.140625" customWidth="1"/>
    <col min="11015" max="11015" width="48.7109375" customWidth="1"/>
    <col min="11016" max="11016" width="64" customWidth="1"/>
    <col min="11017" max="11017" width="42.42578125" customWidth="1"/>
    <col min="11018" max="11018" width="39.42578125" customWidth="1"/>
    <col min="11019" max="11019" width="48.7109375" customWidth="1"/>
    <col min="11020" max="11020" width="41.140625" customWidth="1"/>
    <col min="11021" max="11021" width="48.7109375" customWidth="1"/>
    <col min="11022" max="11022" width="51.140625" customWidth="1"/>
    <col min="11023" max="11023" width="48.7109375" customWidth="1"/>
    <col min="11024" max="11024" width="58.28515625" customWidth="1"/>
    <col min="11025" max="11025" width="42.42578125" customWidth="1"/>
    <col min="11026" max="11026" width="6.5703125" customWidth="1"/>
    <col min="11027" max="11032" width="9.140625" customWidth="1"/>
    <col min="11033" max="11033" width="11.28515625" bestFit="1" customWidth="1"/>
    <col min="11034" max="11034" width="10.140625" bestFit="1" customWidth="1"/>
    <col min="11035" max="11036" width="9.140625" customWidth="1"/>
    <col min="11037" max="11037" width="10.140625" bestFit="1" customWidth="1"/>
    <col min="11038" max="11264" width="9.140625" customWidth="1"/>
    <col min="11265" max="11265" width="174.7109375" customWidth="1"/>
    <col min="11266" max="11266" width="39.42578125" customWidth="1"/>
    <col min="11267" max="11267" width="48.7109375" customWidth="1"/>
    <col min="11268" max="11268" width="41.140625" customWidth="1"/>
    <col min="11269" max="11269" width="48.7109375" customWidth="1"/>
    <col min="11270" max="11270" width="51.140625" customWidth="1"/>
    <col min="11271" max="11271" width="48.7109375" customWidth="1"/>
    <col min="11272" max="11272" width="64" customWidth="1"/>
    <col min="11273" max="11273" width="42.42578125" customWidth="1"/>
    <col min="11274" max="11274" width="39.42578125" customWidth="1"/>
    <col min="11275" max="11275" width="48.7109375" customWidth="1"/>
    <col min="11276" max="11276" width="41.140625" customWidth="1"/>
    <col min="11277" max="11277" width="48.7109375" customWidth="1"/>
    <col min="11278" max="11278" width="51.140625" customWidth="1"/>
    <col min="11279" max="11279" width="48.7109375" customWidth="1"/>
    <col min="11280" max="11280" width="58.28515625" customWidth="1"/>
    <col min="11281" max="11281" width="42.42578125" customWidth="1"/>
    <col min="11282" max="11282" width="6.5703125" customWidth="1"/>
    <col min="11283" max="11288" width="9.140625" customWidth="1"/>
    <col min="11289" max="11289" width="11.28515625" bestFit="1" customWidth="1"/>
    <col min="11290" max="11290" width="10.140625" bestFit="1" customWidth="1"/>
    <col min="11291" max="11292" width="9.140625" customWidth="1"/>
    <col min="11293" max="11293" width="10.140625" bestFit="1" customWidth="1"/>
    <col min="11294" max="11520" width="9.140625" customWidth="1"/>
    <col min="11521" max="11521" width="174.7109375" customWidth="1"/>
    <col min="11522" max="11522" width="39.42578125" customWidth="1"/>
    <col min="11523" max="11523" width="48.7109375" customWidth="1"/>
    <col min="11524" max="11524" width="41.140625" customWidth="1"/>
    <col min="11525" max="11525" width="48.7109375" customWidth="1"/>
    <col min="11526" max="11526" width="51.140625" customWidth="1"/>
    <col min="11527" max="11527" width="48.7109375" customWidth="1"/>
    <col min="11528" max="11528" width="64" customWidth="1"/>
    <col min="11529" max="11529" width="42.42578125" customWidth="1"/>
    <col min="11530" max="11530" width="39.42578125" customWidth="1"/>
    <col min="11531" max="11531" width="48.7109375" customWidth="1"/>
    <col min="11532" max="11532" width="41.140625" customWidth="1"/>
    <col min="11533" max="11533" width="48.7109375" customWidth="1"/>
    <col min="11534" max="11534" width="51.140625" customWidth="1"/>
    <col min="11535" max="11535" width="48.7109375" customWidth="1"/>
    <col min="11536" max="11536" width="58.28515625" customWidth="1"/>
    <col min="11537" max="11537" width="42.42578125" customWidth="1"/>
    <col min="11538" max="11538" width="6.5703125" customWidth="1"/>
    <col min="11539" max="11544" width="9.140625" customWidth="1"/>
    <col min="11545" max="11545" width="11.28515625" bestFit="1" customWidth="1"/>
    <col min="11546" max="11546" width="10.140625" bestFit="1" customWidth="1"/>
    <col min="11547" max="11548" width="9.140625" customWidth="1"/>
    <col min="11549" max="11549" width="10.140625" bestFit="1" customWidth="1"/>
    <col min="11550" max="11776" width="9.140625" customWidth="1"/>
    <col min="11777" max="11777" width="174.7109375" customWidth="1"/>
    <col min="11778" max="11778" width="39.42578125" customWidth="1"/>
    <col min="11779" max="11779" width="48.7109375" customWidth="1"/>
    <col min="11780" max="11780" width="41.140625" customWidth="1"/>
    <col min="11781" max="11781" width="48.7109375" customWidth="1"/>
    <col min="11782" max="11782" width="51.140625" customWidth="1"/>
    <col min="11783" max="11783" width="48.7109375" customWidth="1"/>
    <col min="11784" max="11784" width="64" customWidth="1"/>
    <col min="11785" max="11785" width="42.42578125" customWidth="1"/>
    <col min="11786" max="11786" width="39.42578125" customWidth="1"/>
    <col min="11787" max="11787" width="48.7109375" customWidth="1"/>
    <col min="11788" max="11788" width="41.140625" customWidth="1"/>
    <col min="11789" max="11789" width="48.7109375" customWidth="1"/>
    <col min="11790" max="11790" width="51.140625" customWidth="1"/>
    <col min="11791" max="11791" width="48.7109375" customWidth="1"/>
    <col min="11792" max="11792" width="58.28515625" customWidth="1"/>
    <col min="11793" max="11793" width="42.42578125" customWidth="1"/>
    <col min="11794" max="11794" width="6.5703125" customWidth="1"/>
    <col min="11795" max="11800" width="9.140625" customWidth="1"/>
    <col min="11801" max="11801" width="11.28515625" bestFit="1" customWidth="1"/>
    <col min="11802" max="11802" width="10.140625" bestFit="1" customWidth="1"/>
    <col min="11803" max="11804" width="9.140625" customWidth="1"/>
    <col min="11805" max="11805" width="10.140625" bestFit="1" customWidth="1"/>
    <col min="11806" max="12032" width="9.140625" customWidth="1"/>
    <col min="12033" max="12033" width="174.7109375" customWidth="1"/>
    <col min="12034" max="12034" width="39.42578125" customWidth="1"/>
    <col min="12035" max="12035" width="48.7109375" customWidth="1"/>
    <col min="12036" max="12036" width="41.140625" customWidth="1"/>
    <col min="12037" max="12037" width="48.7109375" customWidth="1"/>
    <col min="12038" max="12038" width="51.140625" customWidth="1"/>
    <col min="12039" max="12039" width="48.7109375" customWidth="1"/>
    <col min="12040" max="12040" width="64" customWidth="1"/>
    <col min="12041" max="12041" width="42.42578125" customWidth="1"/>
    <col min="12042" max="12042" width="39.42578125" customWidth="1"/>
    <col min="12043" max="12043" width="48.7109375" customWidth="1"/>
    <col min="12044" max="12044" width="41.140625" customWidth="1"/>
    <col min="12045" max="12045" width="48.7109375" customWidth="1"/>
    <col min="12046" max="12046" width="51.140625" customWidth="1"/>
    <col min="12047" max="12047" width="48.7109375" customWidth="1"/>
    <col min="12048" max="12048" width="58.28515625" customWidth="1"/>
    <col min="12049" max="12049" width="42.42578125" customWidth="1"/>
    <col min="12050" max="12050" width="6.5703125" customWidth="1"/>
    <col min="12051" max="12056" width="9.140625" customWidth="1"/>
    <col min="12057" max="12057" width="11.28515625" bestFit="1" customWidth="1"/>
    <col min="12058" max="12058" width="10.140625" bestFit="1" customWidth="1"/>
    <col min="12059" max="12060" width="9.140625" customWidth="1"/>
    <col min="12061" max="12061" width="10.140625" bestFit="1" customWidth="1"/>
    <col min="12062" max="12288" width="9.140625" customWidth="1"/>
    <col min="12289" max="12289" width="174.7109375" customWidth="1"/>
    <col min="12290" max="12290" width="39.42578125" customWidth="1"/>
    <col min="12291" max="12291" width="48.7109375" customWidth="1"/>
    <col min="12292" max="12292" width="41.140625" customWidth="1"/>
    <col min="12293" max="12293" width="48.7109375" customWidth="1"/>
    <col min="12294" max="12294" width="51.140625" customWidth="1"/>
    <col min="12295" max="12295" width="48.7109375" customWidth="1"/>
    <col min="12296" max="12296" width="64" customWidth="1"/>
    <col min="12297" max="12297" width="42.42578125" customWidth="1"/>
    <col min="12298" max="12298" width="39.42578125" customWidth="1"/>
    <col min="12299" max="12299" width="48.7109375" customWidth="1"/>
    <col min="12300" max="12300" width="41.140625" customWidth="1"/>
    <col min="12301" max="12301" width="48.7109375" customWidth="1"/>
    <col min="12302" max="12302" width="51.140625" customWidth="1"/>
    <col min="12303" max="12303" width="48.7109375" customWidth="1"/>
    <col min="12304" max="12304" width="58.28515625" customWidth="1"/>
    <col min="12305" max="12305" width="42.42578125" customWidth="1"/>
    <col min="12306" max="12306" width="6.5703125" customWidth="1"/>
    <col min="12307" max="12312" width="9.140625" customWidth="1"/>
    <col min="12313" max="12313" width="11.28515625" bestFit="1" customWidth="1"/>
    <col min="12314" max="12314" width="10.140625" bestFit="1" customWidth="1"/>
    <col min="12315" max="12316" width="9.140625" customWidth="1"/>
    <col min="12317" max="12317" width="10.140625" bestFit="1" customWidth="1"/>
    <col min="12318" max="12544" width="9.140625" customWidth="1"/>
    <col min="12545" max="12545" width="174.7109375" customWidth="1"/>
    <col min="12546" max="12546" width="39.42578125" customWidth="1"/>
    <col min="12547" max="12547" width="48.7109375" customWidth="1"/>
    <col min="12548" max="12548" width="41.140625" customWidth="1"/>
    <col min="12549" max="12549" width="48.7109375" customWidth="1"/>
    <col min="12550" max="12550" width="51.140625" customWidth="1"/>
    <col min="12551" max="12551" width="48.7109375" customWidth="1"/>
    <col min="12552" max="12552" width="64" customWidth="1"/>
    <col min="12553" max="12553" width="42.42578125" customWidth="1"/>
    <col min="12554" max="12554" width="39.42578125" customWidth="1"/>
    <col min="12555" max="12555" width="48.7109375" customWidth="1"/>
    <col min="12556" max="12556" width="41.140625" customWidth="1"/>
    <col min="12557" max="12557" width="48.7109375" customWidth="1"/>
    <col min="12558" max="12558" width="51.140625" customWidth="1"/>
    <col min="12559" max="12559" width="48.7109375" customWidth="1"/>
    <col min="12560" max="12560" width="58.28515625" customWidth="1"/>
    <col min="12561" max="12561" width="42.42578125" customWidth="1"/>
    <col min="12562" max="12562" width="6.5703125" customWidth="1"/>
    <col min="12563" max="12568" width="9.140625" customWidth="1"/>
    <col min="12569" max="12569" width="11.28515625" bestFit="1" customWidth="1"/>
    <col min="12570" max="12570" width="10.140625" bestFit="1" customWidth="1"/>
    <col min="12571" max="12572" width="9.140625" customWidth="1"/>
    <col min="12573" max="12573" width="10.140625" bestFit="1" customWidth="1"/>
    <col min="12574" max="12800" width="9.140625" customWidth="1"/>
    <col min="12801" max="12801" width="174.7109375" customWidth="1"/>
    <col min="12802" max="12802" width="39.42578125" customWidth="1"/>
    <col min="12803" max="12803" width="48.7109375" customWidth="1"/>
    <col min="12804" max="12804" width="41.140625" customWidth="1"/>
    <col min="12805" max="12805" width="48.7109375" customWidth="1"/>
    <col min="12806" max="12806" width="51.140625" customWidth="1"/>
    <col min="12807" max="12807" width="48.7109375" customWidth="1"/>
    <col min="12808" max="12808" width="64" customWidth="1"/>
    <col min="12809" max="12809" width="42.42578125" customWidth="1"/>
    <col min="12810" max="12810" width="39.42578125" customWidth="1"/>
    <col min="12811" max="12811" width="48.7109375" customWidth="1"/>
    <col min="12812" max="12812" width="41.140625" customWidth="1"/>
    <col min="12813" max="12813" width="48.7109375" customWidth="1"/>
    <col min="12814" max="12814" width="51.140625" customWidth="1"/>
    <col min="12815" max="12815" width="48.7109375" customWidth="1"/>
    <col min="12816" max="12816" width="58.28515625" customWidth="1"/>
    <col min="12817" max="12817" width="42.42578125" customWidth="1"/>
    <col min="12818" max="12818" width="6.5703125" customWidth="1"/>
    <col min="12819" max="12824" width="9.140625" customWidth="1"/>
    <col min="12825" max="12825" width="11.28515625" bestFit="1" customWidth="1"/>
    <col min="12826" max="12826" width="10.140625" bestFit="1" customWidth="1"/>
    <col min="12827" max="12828" width="9.140625" customWidth="1"/>
    <col min="12829" max="12829" width="10.140625" bestFit="1" customWidth="1"/>
    <col min="12830" max="13056" width="9.140625" customWidth="1"/>
    <col min="13057" max="13057" width="174.7109375" customWidth="1"/>
    <col min="13058" max="13058" width="39.42578125" customWidth="1"/>
    <col min="13059" max="13059" width="48.7109375" customWidth="1"/>
    <col min="13060" max="13060" width="41.140625" customWidth="1"/>
    <col min="13061" max="13061" width="48.7109375" customWidth="1"/>
    <col min="13062" max="13062" width="51.140625" customWidth="1"/>
    <col min="13063" max="13063" width="48.7109375" customWidth="1"/>
    <col min="13064" max="13064" width="64" customWidth="1"/>
    <col min="13065" max="13065" width="42.42578125" customWidth="1"/>
    <col min="13066" max="13066" width="39.42578125" customWidth="1"/>
    <col min="13067" max="13067" width="48.7109375" customWidth="1"/>
    <col min="13068" max="13068" width="41.140625" customWidth="1"/>
    <col min="13069" max="13069" width="48.7109375" customWidth="1"/>
    <col min="13070" max="13070" width="51.140625" customWidth="1"/>
    <col min="13071" max="13071" width="48.7109375" customWidth="1"/>
    <col min="13072" max="13072" width="58.28515625" customWidth="1"/>
    <col min="13073" max="13073" width="42.42578125" customWidth="1"/>
    <col min="13074" max="13074" width="6.5703125" customWidth="1"/>
    <col min="13075" max="13080" width="9.140625" customWidth="1"/>
    <col min="13081" max="13081" width="11.28515625" bestFit="1" customWidth="1"/>
    <col min="13082" max="13082" width="10.140625" bestFit="1" customWidth="1"/>
    <col min="13083" max="13084" width="9.140625" customWidth="1"/>
    <col min="13085" max="13085" width="10.140625" bestFit="1" customWidth="1"/>
    <col min="13086" max="13312" width="9.140625" customWidth="1"/>
    <col min="13313" max="13313" width="174.7109375" customWidth="1"/>
    <col min="13314" max="13314" width="39.42578125" customWidth="1"/>
    <col min="13315" max="13315" width="48.7109375" customWidth="1"/>
    <col min="13316" max="13316" width="41.140625" customWidth="1"/>
    <col min="13317" max="13317" width="48.7109375" customWidth="1"/>
    <col min="13318" max="13318" width="51.140625" customWidth="1"/>
    <col min="13319" max="13319" width="48.7109375" customWidth="1"/>
    <col min="13320" max="13320" width="64" customWidth="1"/>
    <col min="13321" max="13321" width="42.42578125" customWidth="1"/>
    <col min="13322" max="13322" width="39.42578125" customWidth="1"/>
    <col min="13323" max="13323" width="48.7109375" customWidth="1"/>
    <col min="13324" max="13324" width="41.140625" customWidth="1"/>
    <col min="13325" max="13325" width="48.7109375" customWidth="1"/>
    <col min="13326" max="13326" width="51.140625" customWidth="1"/>
    <col min="13327" max="13327" width="48.7109375" customWidth="1"/>
    <col min="13328" max="13328" width="58.28515625" customWidth="1"/>
    <col min="13329" max="13329" width="42.42578125" customWidth="1"/>
    <col min="13330" max="13330" width="6.5703125" customWidth="1"/>
    <col min="13331" max="13336" width="9.140625" customWidth="1"/>
    <col min="13337" max="13337" width="11.28515625" bestFit="1" customWidth="1"/>
    <col min="13338" max="13338" width="10.140625" bestFit="1" customWidth="1"/>
    <col min="13339" max="13340" width="9.140625" customWidth="1"/>
    <col min="13341" max="13341" width="10.140625" bestFit="1" customWidth="1"/>
    <col min="13342" max="13568" width="9.140625" customWidth="1"/>
    <col min="13569" max="13569" width="174.7109375" customWidth="1"/>
    <col min="13570" max="13570" width="39.42578125" customWidth="1"/>
    <col min="13571" max="13571" width="48.7109375" customWidth="1"/>
    <col min="13572" max="13572" width="41.140625" customWidth="1"/>
    <col min="13573" max="13573" width="48.7109375" customWidth="1"/>
    <col min="13574" max="13574" width="51.140625" customWidth="1"/>
    <col min="13575" max="13575" width="48.7109375" customWidth="1"/>
    <col min="13576" max="13576" width="64" customWidth="1"/>
    <col min="13577" max="13577" width="42.42578125" customWidth="1"/>
    <col min="13578" max="13578" width="39.42578125" customWidth="1"/>
    <col min="13579" max="13579" width="48.7109375" customWidth="1"/>
    <col min="13580" max="13580" width="41.140625" customWidth="1"/>
    <col min="13581" max="13581" width="48.7109375" customWidth="1"/>
    <col min="13582" max="13582" width="51.140625" customWidth="1"/>
    <col min="13583" max="13583" width="48.7109375" customWidth="1"/>
    <col min="13584" max="13584" width="58.28515625" customWidth="1"/>
    <col min="13585" max="13585" width="42.42578125" customWidth="1"/>
    <col min="13586" max="13586" width="6.5703125" customWidth="1"/>
    <col min="13587" max="13592" width="9.140625" customWidth="1"/>
    <col min="13593" max="13593" width="11.28515625" bestFit="1" customWidth="1"/>
    <col min="13594" max="13594" width="10.140625" bestFit="1" customWidth="1"/>
    <col min="13595" max="13596" width="9.140625" customWidth="1"/>
    <col min="13597" max="13597" width="10.140625" bestFit="1" customWidth="1"/>
    <col min="13598" max="13824" width="9.140625" customWidth="1"/>
    <col min="13825" max="13825" width="174.7109375" customWidth="1"/>
    <col min="13826" max="13826" width="39.42578125" customWidth="1"/>
    <col min="13827" max="13827" width="48.7109375" customWidth="1"/>
    <col min="13828" max="13828" width="41.140625" customWidth="1"/>
    <col min="13829" max="13829" width="48.7109375" customWidth="1"/>
    <col min="13830" max="13830" width="51.140625" customWidth="1"/>
    <col min="13831" max="13831" width="48.7109375" customWidth="1"/>
    <col min="13832" max="13832" width="64" customWidth="1"/>
    <col min="13833" max="13833" width="42.42578125" customWidth="1"/>
    <col min="13834" max="13834" width="39.42578125" customWidth="1"/>
    <col min="13835" max="13835" width="48.7109375" customWidth="1"/>
    <col min="13836" max="13836" width="41.140625" customWidth="1"/>
    <col min="13837" max="13837" width="48.7109375" customWidth="1"/>
    <col min="13838" max="13838" width="51.140625" customWidth="1"/>
    <col min="13839" max="13839" width="48.7109375" customWidth="1"/>
    <col min="13840" max="13840" width="58.28515625" customWidth="1"/>
    <col min="13841" max="13841" width="42.42578125" customWidth="1"/>
    <col min="13842" max="13842" width="6.5703125" customWidth="1"/>
    <col min="13843" max="13848" width="9.140625" customWidth="1"/>
    <col min="13849" max="13849" width="11.28515625" bestFit="1" customWidth="1"/>
    <col min="13850" max="13850" width="10.140625" bestFit="1" customWidth="1"/>
    <col min="13851" max="13852" width="9.140625" customWidth="1"/>
    <col min="13853" max="13853" width="10.140625" bestFit="1" customWidth="1"/>
    <col min="13854" max="14080" width="9.140625" customWidth="1"/>
    <col min="14081" max="14081" width="174.7109375" customWidth="1"/>
    <col min="14082" max="14082" width="39.42578125" customWidth="1"/>
    <col min="14083" max="14083" width="48.7109375" customWidth="1"/>
    <col min="14084" max="14084" width="41.140625" customWidth="1"/>
    <col min="14085" max="14085" width="48.7109375" customWidth="1"/>
    <col min="14086" max="14086" width="51.140625" customWidth="1"/>
    <col min="14087" max="14087" width="48.7109375" customWidth="1"/>
    <col min="14088" max="14088" width="64" customWidth="1"/>
    <col min="14089" max="14089" width="42.42578125" customWidth="1"/>
    <col min="14090" max="14090" width="39.42578125" customWidth="1"/>
    <col min="14091" max="14091" width="48.7109375" customWidth="1"/>
    <col min="14092" max="14092" width="41.140625" customWidth="1"/>
    <col min="14093" max="14093" width="48.7109375" customWidth="1"/>
    <col min="14094" max="14094" width="51.140625" customWidth="1"/>
    <col min="14095" max="14095" width="48.7109375" customWidth="1"/>
    <col min="14096" max="14096" width="58.28515625" customWidth="1"/>
    <col min="14097" max="14097" width="42.42578125" customWidth="1"/>
    <col min="14098" max="14098" width="6.5703125" customWidth="1"/>
    <col min="14099" max="14104" width="9.140625" customWidth="1"/>
    <col min="14105" max="14105" width="11.28515625" bestFit="1" customWidth="1"/>
    <col min="14106" max="14106" width="10.140625" bestFit="1" customWidth="1"/>
    <col min="14107" max="14108" width="9.140625" customWidth="1"/>
    <col min="14109" max="14109" width="10.140625" bestFit="1" customWidth="1"/>
    <col min="14110" max="14336" width="9.140625" customWidth="1"/>
    <col min="14337" max="14337" width="174.7109375" customWidth="1"/>
    <col min="14338" max="14338" width="39.42578125" customWidth="1"/>
    <col min="14339" max="14339" width="48.7109375" customWidth="1"/>
    <col min="14340" max="14340" width="41.140625" customWidth="1"/>
    <col min="14341" max="14341" width="48.7109375" customWidth="1"/>
    <col min="14342" max="14342" width="51.140625" customWidth="1"/>
    <col min="14343" max="14343" width="48.7109375" customWidth="1"/>
    <col min="14344" max="14344" width="64" customWidth="1"/>
    <col min="14345" max="14345" width="42.42578125" customWidth="1"/>
    <col min="14346" max="14346" width="39.42578125" customWidth="1"/>
    <col min="14347" max="14347" width="48.7109375" customWidth="1"/>
    <col min="14348" max="14348" width="41.140625" customWidth="1"/>
    <col min="14349" max="14349" width="48.7109375" customWidth="1"/>
    <col min="14350" max="14350" width="51.140625" customWidth="1"/>
    <col min="14351" max="14351" width="48.7109375" customWidth="1"/>
    <col min="14352" max="14352" width="58.28515625" customWidth="1"/>
    <col min="14353" max="14353" width="42.42578125" customWidth="1"/>
    <col min="14354" max="14354" width="6.5703125" customWidth="1"/>
    <col min="14355" max="14360" width="9.140625" customWidth="1"/>
    <col min="14361" max="14361" width="11.28515625" bestFit="1" customWidth="1"/>
    <col min="14362" max="14362" width="10.140625" bestFit="1" customWidth="1"/>
    <col min="14363" max="14364" width="9.140625" customWidth="1"/>
    <col min="14365" max="14365" width="10.140625" bestFit="1" customWidth="1"/>
    <col min="14366" max="14592" width="9.140625" customWidth="1"/>
    <col min="14593" max="14593" width="174.7109375" customWidth="1"/>
    <col min="14594" max="14594" width="39.42578125" customWidth="1"/>
    <col min="14595" max="14595" width="48.7109375" customWidth="1"/>
    <col min="14596" max="14596" width="41.140625" customWidth="1"/>
    <col min="14597" max="14597" width="48.7109375" customWidth="1"/>
    <col min="14598" max="14598" width="51.140625" customWidth="1"/>
    <col min="14599" max="14599" width="48.7109375" customWidth="1"/>
    <col min="14600" max="14600" width="64" customWidth="1"/>
    <col min="14601" max="14601" width="42.42578125" customWidth="1"/>
    <col min="14602" max="14602" width="39.42578125" customWidth="1"/>
    <col min="14603" max="14603" width="48.7109375" customWidth="1"/>
    <col min="14604" max="14604" width="41.140625" customWidth="1"/>
    <col min="14605" max="14605" width="48.7109375" customWidth="1"/>
    <col min="14606" max="14606" width="51.140625" customWidth="1"/>
    <col min="14607" max="14607" width="48.7109375" customWidth="1"/>
    <col min="14608" max="14608" width="58.28515625" customWidth="1"/>
    <col min="14609" max="14609" width="42.42578125" customWidth="1"/>
    <col min="14610" max="14610" width="6.5703125" customWidth="1"/>
    <col min="14611" max="14616" width="9.140625" customWidth="1"/>
    <col min="14617" max="14617" width="11.28515625" bestFit="1" customWidth="1"/>
    <col min="14618" max="14618" width="10.140625" bestFit="1" customWidth="1"/>
    <col min="14619" max="14620" width="9.140625" customWidth="1"/>
    <col min="14621" max="14621" width="10.140625" bestFit="1" customWidth="1"/>
    <col min="14622" max="14848" width="9.140625" customWidth="1"/>
    <col min="14849" max="14849" width="174.7109375" customWidth="1"/>
    <col min="14850" max="14850" width="39.42578125" customWidth="1"/>
    <col min="14851" max="14851" width="48.7109375" customWidth="1"/>
    <col min="14852" max="14852" width="41.140625" customWidth="1"/>
    <col min="14853" max="14853" width="48.7109375" customWidth="1"/>
    <col min="14854" max="14854" width="51.140625" customWidth="1"/>
    <col min="14855" max="14855" width="48.7109375" customWidth="1"/>
    <col min="14856" max="14856" width="64" customWidth="1"/>
    <col min="14857" max="14857" width="42.42578125" customWidth="1"/>
    <col min="14858" max="14858" width="39.42578125" customWidth="1"/>
    <col min="14859" max="14859" width="48.7109375" customWidth="1"/>
    <col min="14860" max="14860" width="41.140625" customWidth="1"/>
    <col min="14861" max="14861" width="48.7109375" customWidth="1"/>
    <col min="14862" max="14862" width="51.140625" customWidth="1"/>
    <col min="14863" max="14863" width="48.7109375" customWidth="1"/>
    <col min="14864" max="14864" width="58.28515625" customWidth="1"/>
    <col min="14865" max="14865" width="42.42578125" customWidth="1"/>
    <col min="14866" max="14866" width="6.5703125" customWidth="1"/>
    <col min="14867" max="14872" width="9.140625" customWidth="1"/>
    <col min="14873" max="14873" width="11.28515625" bestFit="1" customWidth="1"/>
    <col min="14874" max="14874" width="10.140625" bestFit="1" customWidth="1"/>
    <col min="14875" max="14876" width="9.140625" customWidth="1"/>
    <col min="14877" max="14877" width="10.140625" bestFit="1" customWidth="1"/>
    <col min="14878" max="15104" width="9.140625" customWidth="1"/>
    <col min="15105" max="15105" width="174.7109375" customWidth="1"/>
    <col min="15106" max="15106" width="39.42578125" customWidth="1"/>
    <col min="15107" max="15107" width="48.7109375" customWidth="1"/>
    <col min="15108" max="15108" width="41.140625" customWidth="1"/>
    <col min="15109" max="15109" width="48.7109375" customWidth="1"/>
    <col min="15110" max="15110" width="51.140625" customWidth="1"/>
    <col min="15111" max="15111" width="48.7109375" customWidth="1"/>
    <col min="15112" max="15112" width="64" customWidth="1"/>
    <col min="15113" max="15113" width="42.42578125" customWidth="1"/>
    <col min="15114" max="15114" width="39.42578125" customWidth="1"/>
    <col min="15115" max="15115" width="48.7109375" customWidth="1"/>
    <col min="15116" max="15116" width="41.140625" customWidth="1"/>
    <col min="15117" max="15117" width="48.7109375" customWidth="1"/>
    <col min="15118" max="15118" width="51.140625" customWidth="1"/>
    <col min="15119" max="15119" width="48.7109375" customWidth="1"/>
    <col min="15120" max="15120" width="58.28515625" customWidth="1"/>
    <col min="15121" max="15121" width="42.42578125" customWidth="1"/>
    <col min="15122" max="15122" width="6.5703125" customWidth="1"/>
    <col min="15123" max="15128" width="9.140625" customWidth="1"/>
    <col min="15129" max="15129" width="11.28515625" bestFit="1" customWidth="1"/>
    <col min="15130" max="15130" width="10.140625" bestFit="1" customWidth="1"/>
    <col min="15131" max="15132" width="9.140625" customWidth="1"/>
    <col min="15133" max="15133" width="10.140625" bestFit="1" customWidth="1"/>
    <col min="15134" max="15360" width="9.140625" customWidth="1"/>
    <col min="15361" max="15361" width="174.7109375" customWidth="1"/>
    <col min="15362" max="15362" width="39.42578125" customWidth="1"/>
    <col min="15363" max="15363" width="48.7109375" customWidth="1"/>
    <col min="15364" max="15364" width="41.140625" customWidth="1"/>
    <col min="15365" max="15365" width="48.7109375" customWidth="1"/>
    <col min="15366" max="15366" width="51.140625" customWidth="1"/>
    <col min="15367" max="15367" width="48.7109375" customWidth="1"/>
    <col min="15368" max="15368" width="64" customWidth="1"/>
    <col min="15369" max="15369" width="42.42578125" customWidth="1"/>
    <col min="15370" max="15370" width="39.42578125" customWidth="1"/>
    <col min="15371" max="15371" width="48.7109375" customWidth="1"/>
    <col min="15372" max="15372" width="41.140625" customWidth="1"/>
    <col min="15373" max="15373" width="48.7109375" customWidth="1"/>
    <col min="15374" max="15374" width="51.140625" customWidth="1"/>
    <col min="15375" max="15375" width="48.7109375" customWidth="1"/>
    <col min="15376" max="15376" width="58.28515625" customWidth="1"/>
    <col min="15377" max="15377" width="42.42578125" customWidth="1"/>
    <col min="15378" max="15378" width="6.5703125" customWidth="1"/>
    <col min="15379" max="15384" width="9.140625" customWidth="1"/>
    <col min="15385" max="15385" width="11.28515625" bestFit="1" customWidth="1"/>
    <col min="15386" max="15386" width="10.140625" bestFit="1" customWidth="1"/>
    <col min="15387" max="15388" width="9.140625" customWidth="1"/>
    <col min="15389" max="15389" width="10.140625" bestFit="1" customWidth="1"/>
    <col min="15390" max="15616" width="9.140625" customWidth="1"/>
    <col min="15617" max="15617" width="174.7109375" customWidth="1"/>
    <col min="15618" max="15618" width="39.42578125" customWidth="1"/>
    <col min="15619" max="15619" width="48.7109375" customWidth="1"/>
    <col min="15620" max="15620" width="41.140625" customWidth="1"/>
    <col min="15621" max="15621" width="48.7109375" customWidth="1"/>
    <col min="15622" max="15622" width="51.140625" customWidth="1"/>
    <col min="15623" max="15623" width="48.7109375" customWidth="1"/>
    <col min="15624" max="15624" width="64" customWidth="1"/>
    <col min="15625" max="15625" width="42.42578125" customWidth="1"/>
    <col min="15626" max="15626" width="39.42578125" customWidth="1"/>
    <col min="15627" max="15627" width="48.7109375" customWidth="1"/>
    <col min="15628" max="15628" width="41.140625" customWidth="1"/>
    <col min="15629" max="15629" width="48.7109375" customWidth="1"/>
    <col min="15630" max="15630" width="51.140625" customWidth="1"/>
    <col min="15631" max="15631" width="48.7109375" customWidth="1"/>
    <col min="15632" max="15632" width="58.28515625" customWidth="1"/>
    <col min="15633" max="15633" width="42.42578125" customWidth="1"/>
    <col min="15634" max="15634" width="6.5703125" customWidth="1"/>
    <col min="15635" max="15640" width="9.140625" customWidth="1"/>
    <col min="15641" max="15641" width="11.28515625" bestFit="1" customWidth="1"/>
    <col min="15642" max="15642" width="10.140625" bestFit="1" customWidth="1"/>
    <col min="15643" max="15644" width="9.140625" customWidth="1"/>
    <col min="15645" max="15645" width="10.140625" bestFit="1" customWidth="1"/>
    <col min="15646" max="15872" width="9.140625" customWidth="1"/>
    <col min="15873" max="15873" width="174.7109375" customWidth="1"/>
    <col min="15874" max="15874" width="39.42578125" customWidth="1"/>
    <col min="15875" max="15875" width="48.7109375" customWidth="1"/>
    <col min="15876" max="15876" width="41.140625" customWidth="1"/>
    <col min="15877" max="15877" width="48.7109375" customWidth="1"/>
    <col min="15878" max="15878" width="51.140625" customWidth="1"/>
    <col min="15879" max="15879" width="48.7109375" customWidth="1"/>
    <col min="15880" max="15880" width="64" customWidth="1"/>
    <col min="15881" max="15881" width="42.42578125" customWidth="1"/>
    <col min="15882" max="15882" width="39.42578125" customWidth="1"/>
    <col min="15883" max="15883" width="48.7109375" customWidth="1"/>
    <col min="15884" max="15884" width="41.140625" customWidth="1"/>
    <col min="15885" max="15885" width="48.7109375" customWidth="1"/>
    <col min="15886" max="15886" width="51.140625" customWidth="1"/>
    <col min="15887" max="15887" width="48.7109375" customWidth="1"/>
    <col min="15888" max="15888" width="58.28515625" customWidth="1"/>
    <col min="15889" max="15889" width="42.42578125" customWidth="1"/>
    <col min="15890" max="15890" width="6.5703125" customWidth="1"/>
    <col min="15891" max="15896" width="9.140625" customWidth="1"/>
    <col min="15897" max="15897" width="11.28515625" bestFit="1" customWidth="1"/>
    <col min="15898" max="15898" width="10.140625" bestFit="1" customWidth="1"/>
    <col min="15899" max="15900" width="9.140625" customWidth="1"/>
    <col min="15901" max="15901" width="10.140625" bestFit="1" customWidth="1"/>
    <col min="15902" max="16128" width="9.140625" customWidth="1"/>
    <col min="16129" max="16129" width="174.7109375" customWidth="1"/>
    <col min="16130" max="16130" width="39.42578125" customWidth="1"/>
    <col min="16131" max="16131" width="48.7109375" customWidth="1"/>
    <col min="16132" max="16132" width="41.140625" customWidth="1"/>
    <col min="16133" max="16133" width="48.7109375" customWidth="1"/>
    <col min="16134" max="16134" width="51.140625" customWidth="1"/>
    <col min="16135" max="16135" width="48.7109375" customWidth="1"/>
    <col min="16136" max="16136" width="64" customWidth="1"/>
    <col min="16137" max="16137" width="42.42578125" customWidth="1"/>
    <col min="16138" max="16138" width="39.42578125" customWidth="1"/>
    <col min="16139" max="16139" width="48.7109375" customWidth="1"/>
    <col min="16140" max="16140" width="41.140625" customWidth="1"/>
    <col min="16141" max="16141" width="48.7109375" customWidth="1"/>
    <col min="16142" max="16142" width="51.140625" customWidth="1"/>
    <col min="16143" max="16143" width="48.7109375" customWidth="1"/>
    <col min="16144" max="16144" width="58.28515625" customWidth="1"/>
    <col min="16145" max="16145" width="42.42578125" customWidth="1"/>
    <col min="16146" max="16146" width="6.5703125" customWidth="1"/>
    <col min="16147" max="16152" width="9.140625" customWidth="1"/>
    <col min="16153" max="16153" width="11.28515625" bestFit="1" customWidth="1"/>
    <col min="16154" max="16154" width="10.140625" bestFit="1" customWidth="1"/>
    <col min="16155" max="16156" width="9.140625" customWidth="1"/>
    <col min="16157" max="16157" width="10.140625" bestFit="1" customWidth="1"/>
    <col min="16158" max="16384" width="9.140625" customWidth="1"/>
  </cols>
  <sheetData>
    <row r="1" spans="1:26" s="1" customFormat="1" ht="5.25" hidden="1" customHeight="1">
      <c r="A1" s="139"/>
      <c r="B1" s="140"/>
      <c r="C1" s="263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  <c r="R1" s="264"/>
    </row>
    <row r="2" spans="1:26" s="2" customFormat="1" ht="155.25" customHeight="1">
      <c r="A2" s="941" t="s">
        <v>735</v>
      </c>
      <c r="B2" s="941"/>
      <c r="C2" s="941"/>
      <c r="D2" s="941"/>
      <c r="E2" s="941"/>
      <c r="F2" s="941"/>
      <c r="G2" s="941"/>
      <c r="H2" s="941"/>
      <c r="I2" s="941"/>
      <c r="J2" s="941"/>
      <c r="K2" s="941"/>
      <c r="L2" s="941"/>
      <c r="M2" s="941"/>
      <c r="N2" s="941"/>
      <c r="O2" s="941"/>
      <c r="P2" s="941"/>
      <c r="Q2" s="941"/>
      <c r="R2" s="264"/>
    </row>
    <row r="3" spans="1:26" s="2" customFormat="1" ht="95.25" customHeight="1">
      <c r="A3" s="941" t="s">
        <v>330</v>
      </c>
      <c r="B3" s="941"/>
      <c r="C3" s="941"/>
      <c r="D3" s="941"/>
      <c r="E3" s="941"/>
      <c r="F3" s="941"/>
      <c r="G3" s="941"/>
      <c r="H3" s="941"/>
      <c r="I3" s="941"/>
      <c r="J3" s="941"/>
      <c r="K3" s="941"/>
      <c r="L3" s="941"/>
      <c r="M3" s="941"/>
      <c r="N3" s="941"/>
      <c r="O3" s="941"/>
      <c r="P3" s="941"/>
      <c r="Q3" s="941"/>
      <c r="R3" s="264"/>
    </row>
    <row r="4" spans="1:26" s="2" customFormat="1" ht="83.25" customHeight="1">
      <c r="A4" s="941" t="s">
        <v>731</v>
      </c>
      <c r="B4" s="941"/>
      <c r="C4" s="941"/>
      <c r="D4" s="941"/>
      <c r="E4" s="941"/>
      <c r="F4" s="941"/>
      <c r="G4" s="941"/>
      <c r="H4" s="941"/>
      <c r="I4" s="941"/>
      <c r="J4" s="941"/>
      <c r="K4" s="941"/>
      <c r="L4" s="941"/>
      <c r="M4" s="941"/>
      <c r="N4" s="941"/>
      <c r="O4" s="941"/>
      <c r="P4" s="941"/>
      <c r="Q4" s="941"/>
      <c r="R4" s="264"/>
    </row>
    <row r="5" spans="1:26" s="3" customFormat="1" ht="144.75" customHeight="1">
      <c r="A5" s="942" t="s">
        <v>2</v>
      </c>
      <c r="B5" s="942"/>
      <c r="C5" s="942"/>
      <c r="D5" s="942"/>
      <c r="E5" s="942"/>
      <c r="F5" s="942"/>
      <c r="G5" s="942"/>
      <c r="H5" s="942"/>
      <c r="I5" s="942"/>
      <c r="J5" s="942"/>
      <c r="K5" s="942"/>
      <c r="L5" s="942"/>
      <c r="M5" s="942"/>
      <c r="N5" s="942"/>
      <c r="O5" s="942"/>
      <c r="P5" s="942"/>
      <c r="Q5" s="942"/>
      <c r="R5" s="265"/>
    </row>
    <row r="6" spans="1:26" ht="6" customHeight="1"/>
    <row r="7" spans="1:26" ht="78.75" customHeight="1">
      <c r="A7" s="233"/>
      <c r="B7" s="234"/>
      <c r="C7" s="268"/>
      <c r="D7" s="235"/>
      <c r="E7" s="235"/>
      <c r="F7" s="234"/>
      <c r="G7" s="234"/>
      <c r="H7" s="234"/>
      <c r="I7" s="234"/>
      <c r="J7" s="234"/>
      <c r="K7" s="235"/>
      <c r="L7" s="234"/>
      <c r="M7" s="234"/>
      <c r="N7" s="235"/>
      <c r="O7" s="235"/>
      <c r="P7" s="234"/>
      <c r="Q7" s="235"/>
      <c r="R7" s="269"/>
    </row>
    <row r="8" spans="1:26" s="391" customFormat="1" ht="97.5" customHeight="1">
      <c r="A8" s="389"/>
      <c r="B8" s="947" t="s">
        <v>62</v>
      </c>
      <c r="C8" s="947"/>
      <c r="D8" s="947"/>
      <c r="E8" s="947"/>
      <c r="F8" s="947"/>
      <c r="G8" s="947"/>
      <c r="H8" s="947"/>
      <c r="I8" s="947"/>
      <c r="J8" s="947" t="s">
        <v>63</v>
      </c>
      <c r="K8" s="947"/>
      <c r="L8" s="947"/>
      <c r="M8" s="947"/>
      <c r="N8" s="947"/>
      <c r="O8" s="947"/>
      <c r="P8" s="947"/>
      <c r="Q8" s="947"/>
      <c r="R8" s="390"/>
      <c r="Y8" s="391">
        <v>1</v>
      </c>
      <c r="Z8" s="391">
        <v>1</v>
      </c>
    </row>
    <row r="9" spans="1:26" s="278" customFormat="1" ht="262.5" customHeight="1">
      <c r="A9" s="272"/>
      <c r="B9" s="272" t="s">
        <v>51</v>
      </c>
      <c r="C9" s="273" t="s">
        <v>239</v>
      </c>
      <c r="D9" s="272" t="s">
        <v>240</v>
      </c>
      <c r="E9" s="274" t="s">
        <v>241</v>
      </c>
      <c r="F9" s="275" t="s">
        <v>242</v>
      </c>
      <c r="G9" s="274" t="s">
        <v>243</v>
      </c>
      <c r="H9" s="272" t="s">
        <v>244</v>
      </c>
      <c r="I9" s="275" t="s">
        <v>53</v>
      </c>
      <c r="J9" s="272" t="s">
        <v>51</v>
      </c>
      <c r="K9" s="274" t="s">
        <v>239</v>
      </c>
      <c r="L9" s="275" t="s">
        <v>240</v>
      </c>
      <c r="M9" s="274" t="s">
        <v>241</v>
      </c>
      <c r="N9" s="272" t="s">
        <v>242</v>
      </c>
      <c r="O9" s="274" t="s">
        <v>243</v>
      </c>
      <c r="P9" s="272" t="s">
        <v>244</v>
      </c>
      <c r="Q9" s="272" t="s">
        <v>53</v>
      </c>
      <c r="R9" s="276"/>
      <c r="S9" s="277"/>
      <c r="T9" s="277"/>
      <c r="U9" s="276"/>
      <c r="V9" s="277"/>
      <c r="W9" s="277"/>
      <c r="X9" s="276"/>
      <c r="Y9" s="277">
        <v>1</v>
      </c>
      <c r="Z9" s="278">
        <v>1</v>
      </c>
    </row>
    <row r="10" spans="1:26" ht="183" customHeight="1">
      <c r="A10" s="279" t="s">
        <v>315</v>
      </c>
      <c r="B10" s="280">
        <v>709103.22284000006</v>
      </c>
      <c r="C10" s="280">
        <v>30920.000889999999</v>
      </c>
      <c r="D10" s="280">
        <v>0</v>
      </c>
      <c r="E10" s="280">
        <v>0</v>
      </c>
      <c r="F10" s="280">
        <v>0</v>
      </c>
      <c r="G10" s="280">
        <v>0</v>
      </c>
      <c r="H10" s="280">
        <v>50584.506249999999</v>
      </c>
      <c r="I10" s="280">
        <v>790607.72998000006</v>
      </c>
      <c r="J10" s="280">
        <v>0</v>
      </c>
      <c r="K10" s="280">
        <v>0</v>
      </c>
      <c r="L10" s="280">
        <v>0</v>
      </c>
      <c r="M10" s="280">
        <v>0</v>
      </c>
      <c r="N10" s="280">
        <v>0</v>
      </c>
      <c r="O10" s="280">
        <v>0</v>
      </c>
      <c r="P10" s="280">
        <v>0</v>
      </c>
      <c r="Q10" s="280">
        <v>0</v>
      </c>
      <c r="R10" s="269"/>
    </row>
    <row r="11" spans="1:26" ht="183" customHeight="1">
      <c r="A11" s="279" t="s">
        <v>316</v>
      </c>
      <c r="B11" s="281">
        <v>305606.89337000001</v>
      </c>
      <c r="C11" s="281">
        <v>0</v>
      </c>
      <c r="D11" s="281">
        <v>0</v>
      </c>
      <c r="E11" s="281">
        <v>0</v>
      </c>
      <c r="F11" s="281">
        <v>0</v>
      </c>
      <c r="G11" s="281">
        <v>0</v>
      </c>
      <c r="H11" s="281">
        <v>10159.04513</v>
      </c>
      <c r="I11" s="281">
        <v>315765.93849999999</v>
      </c>
      <c r="J11" s="281">
        <v>0</v>
      </c>
      <c r="K11" s="281">
        <v>0</v>
      </c>
      <c r="L11" s="280">
        <v>0</v>
      </c>
      <c r="M11" s="280">
        <v>0</v>
      </c>
      <c r="N11" s="280">
        <v>0</v>
      </c>
      <c r="O11" s="280">
        <v>0</v>
      </c>
      <c r="P11" s="280">
        <v>0</v>
      </c>
      <c r="Q11" s="280">
        <v>0</v>
      </c>
      <c r="R11" s="269"/>
    </row>
    <row r="12" spans="1:26" ht="183" customHeight="1">
      <c r="A12" s="279" t="s">
        <v>317</v>
      </c>
      <c r="B12" s="281">
        <v>247480.74692999999</v>
      </c>
      <c r="C12" s="281">
        <v>4801.9999299999999</v>
      </c>
      <c r="D12" s="281">
        <v>4599.8210499999996</v>
      </c>
      <c r="E12" s="281">
        <v>0</v>
      </c>
      <c r="F12" s="281">
        <v>0</v>
      </c>
      <c r="G12" s="281">
        <v>0</v>
      </c>
      <c r="H12" s="281">
        <v>5141.0679099999998</v>
      </c>
      <c r="I12" s="281">
        <v>262023.63582</v>
      </c>
      <c r="J12" s="281">
        <v>0</v>
      </c>
      <c r="K12" s="281">
        <v>0</v>
      </c>
      <c r="L12" s="280">
        <v>0</v>
      </c>
      <c r="M12" s="280">
        <v>0</v>
      </c>
      <c r="N12" s="280">
        <v>0</v>
      </c>
      <c r="O12" s="280">
        <v>0</v>
      </c>
      <c r="P12" s="280">
        <v>0</v>
      </c>
      <c r="Q12" s="280">
        <v>0</v>
      </c>
      <c r="R12" s="269"/>
    </row>
    <row r="13" spans="1:26" ht="183" customHeight="1">
      <c r="A13" s="279" t="s">
        <v>318</v>
      </c>
      <c r="B13" s="280">
        <v>395391.12394000002</v>
      </c>
      <c r="C13" s="280">
        <v>10359.350550000001</v>
      </c>
      <c r="D13" s="280">
        <v>172.08151999999998</v>
      </c>
      <c r="E13" s="280">
        <v>0</v>
      </c>
      <c r="F13" s="280">
        <v>1691.7588000000001</v>
      </c>
      <c r="G13" s="280">
        <v>5306.6543899999997</v>
      </c>
      <c r="H13" s="280">
        <v>4905.4583300000004</v>
      </c>
      <c r="I13" s="280">
        <v>417826.42752999999</v>
      </c>
      <c r="J13" s="280">
        <v>0</v>
      </c>
      <c r="K13" s="280">
        <v>0</v>
      </c>
      <c r="L13" s="280">
        <v>0</v>
      </c>
      <c r="M13" s="280">
        <v>0</v>
      </c>
      <c r="N13" s="280">
        <v>0</v>
      </c>
      <c r="O13" s="280">
        <v>0</v>
      </c>
      <c r="P13" s="280">
        <v>0</v>
      </c>
      <c r="Q13" s="280">
        <v>0</v>
      </c>
      <c r="R13" s="269"/>
    </row>
    <row r="14" spans="1:26" ht="183" customHeight="1">
      <c r="A14" s="279" t="s">
        <v>319</v>
      </c>
      <c r="B14" s="280">
        <v>526576.93600999995</v>
      </c>
      <c r="C14" s="280">
        <v>9188.2817400000004</v>
      </c>
      <c r="D14" s="280">
        <v>2729.2249999999999</v>
      </c>
      <c r="E14" s="280">
        <v>0</v>
      </c>
      <c r="F14" s="280">
        <v>3243.28802</v>
      </c>
      <c r="G14" s="280">
        <v>778.75631999999996</v>
      </c>
      <c r="H14" s="280">
        <v>14891.70192</v>
      </c>
      <c r="I14" s="280">
        <v>557408.18900999997</v>
      </c>
      <c r="J14" s="280">
        <v>10600.432369999999</v>
      </c>
      <c r="K14" s="280">
        <v>0</v>
      </c>
      <c r="L14" s="280">
        <v>0</v>
      </c>
      <c r="M14" s="280">
        <v>0</v>
      </c>
      <c r="N14" s="280">
        <v>0</v>
      </c>
      <c r="O14" s="280">
        <v>0</v>
      </c>
      <c r="P14" s="280">
        <v>976.72706999999991</v>
      </c>
      <c r="Q14" s="280">
        <v>11577.159439999999</v>
      </c>
      <c r="R14" s="269"/>
    </row>
    <row r="15" spans="1:26" ht="183" customHeight="1">
      <c r="A15" s="279" t="s">
        <v>320</v>
      </c>
      <c r="B15" s="280">
        <v>649050.1744299999</v>
      </c>
      <c r="C15" s="280">
        <v>4893.6351199999999</v>
      </c>
      <c r="D15" s="280">
        <v>3031.8395599999999</v>
      </c>
      <c r="E15" s="280">
        <v>426.22386999999998</v>
      </c>
      <c r="F15" s="280">
        <v>6871.83734</v>
      </c>
      <c r="G15" s="280">
        <v>929.27529000000004</v>
      </c>
      <c r="H15" s="280">
        <v>6288.9126799999995</v>
      </c>
      <c r="I15" s="280">
        <v>671491.89828999992</v>
      </c>
      <c r="J15" s="280">
        <v>64174.751340000003</v>
      </c>
      <c r="K15" s="280">
        <v>0</v>
      </c>
      <c r="L15" s="280">
        <v>0</v>
      </c>
      <c r="M15" s="280">
        <v>0</v>
      </c>
      <c r="N15" s="280">
        <v>0</v>
      </c>
      <c r="O15" s="280">
        <v>0</v>
      </c>
      <c r="P15" s="280">
        <v>0</v>
      </c>
      <c r="Q15" s="280">
        <v>64174.751340000003</v>
      </c>
      <c r="R15" s="269"/>
    </row>
    <row r="16" spans="1:26" ht="183" customHeight="1">
      <c r="A16" s="279" t="s">
        <v>321</v>
      </c>
      <c r="B16" s="280">
        <v>341758.52562999999</v>
      </c>
      <c r="C16" s="280">
        <v>457.44304999999997</v>
      </c>
      <c r="D16" s="280">
        <v>1845.78106</v>
      </c>
      <c r="E16" s="280">
        <v>211.08831000000001</v>
      </c>
      <c r="F16" s="280">
        <v>3761.05215</v>
      </c>
      <c r="G16" s="280">
        <v>263.18279999999999</v>
      </c>
      <c r="H16" s="280">
        <v>2538.0355600000003</v>
      </c>
      <c r="I16" s="280">
        <v>350835.10856000002</v>
      </c>
      <c r="J16" s="280">
        <v>128055.4258</v>
      </c>
      <c r="K16" s="280">
        <v>0</v>
      </c>
      <c r="L16" s="280">
        <v>0</v>
      </c>
      <c r="M16" s="280">
        <v>0</v>
      </c>
      <c r="N16" s="280">
        <v>0</v>
      </c>
      <c r="O16" s="280">
        <v>0</v>
      </c>
      <c r="P16" s="280">
        <v>0</v>
      </c>
      <c r="Q16" s="280">
        <v>128055.4258</v>
      </c>
      <c r="R16" s="269"/>
    </row>
    <row r="17" spans="1:18" ht="183" customHeight="1">
      <c r="A17" s="279" t="s">
        <v>322</v>
      </c>
      <c r="B17" s="280">
        <v>331954.16986999998</v>
      </c>
      <c r="C17" s="280">
        <v>803.72987999999998</v>
      </c>
      <c r="D17" s="280">
        <v>1107.7734499999999</v>
      </c>
      <c r="E17" s="280">
        <v>140.02598</v>
      </c>
      <c r="F17" s="280">
        <v>3419.8725800000002</v>
      </c>
      <c r="G17" s="280">
        <v>360.30097999999998</v>
      </c>
      <c r="H17" s="280">
        <v>612.08963000000006</v>
      </c>
      <c r="I17" s="280">
        <v>338397.96237000002</v>
      </c>
      <c r="J17" s="280">
        <v>115084.49040000001</v>
      </c>
      <c r="K17" s="280">
        <v>0</v>
      </c>
      <c r="L17" s="280">
        <v>0</v>
      </c>
      <c r="M17" s="280">
        <v>0</v>
      </c>
      <c r="N17" s="280">
        <v>0</v>
      </c>
      <c r="O17" s="280">
        <v>0</v>
      </c>
      <c r="P17" s="280">
        <v>0</v>
      </c>
      <c r="Q17" s="280">
        <v>115084.49040000001</v>
      </c>
      <c r="R17" s="269"/>
    </row>
    <row r="18" spans="1:18" ht="183" customHeight="1">
      <c r="A18" s="279" t="s">
        <v>323</v>
      </c>
      <c r="B18" s="280">
        <v>344289.93699000002</v>
      </c>
      <c r="C18" s="280">
        <v>550.00207</v>
      </c>
      <c r="D18" s="280">
        <v>1825.6246999999998</v>
      </c>
      <c r="E18" s="280">
        <v>105.99166000000001</v>
      </c>
      <c r="F18" s="280">
        <v>4824.4105300000001</v>
      </c>
      <c r="G18" s="280">
        <v>249.02654999999999</v>
      </c>
      <c r="H18" s="280">
        <v>824.03314999999998</v>
      </c>
      <c r="I18" s="280">
        <v>352669.02564999997</v>
      </c>
      <c r="J18" s="280">
        <v>427249.45017000003</v>
      </c>
      <c r="K18" s="280">
        <v>0</v>
      </c>
      <c r="L18" s="280">
        <v>126.42017</v>
      </c>
      <c r="M18" s="280">
        <v>0</v>
      </c>
      <c r="N18" s="280">
        <v>335.73409000000004</v>
      </c>
      <c r="O18" s="280">
        <v>0</v>
      </c>
      <c r="P18" s="280">
        <v>0</v>
      </c>
      <c r="Q18" s="280">
        <v>427711.60443000001</v>
      </c>
      <c r="R18" s="269"/>
    </row>
    <row r="19" spans="1:18" ht="183" customHeight="1">
      <c r="A19" s="279" t="s">
        <v>324</v>
      </c>
      <c r="B19" s="280">
        <v>280529.48306</v>
      </c>
      <c r="C19" s="280">
        <v>730.52840000000003</v>
      </c>
      <c r="D19" s="280">
        <v>2081.1268399999999</v>
      </c>
      <c r="E19" s="280">
        <v>0</v>
      </c>
      <c r="F19" s="280">
        <v>5383.4457199999997</v>
      </c>
      <c r="G19" s="280">
        <v>361.39247999999998</v>
      </c>
      <c r="H19" s="280">
        <v>1265.1532400000001</v>
      </c>
      <c r="I19" s="280">
        <v>290351.12974</v>
      </c>
      <c r="J19" s="280">
        <v>1334276.13821</v>
      </c>
      <c r="K19" s="280">
        <v>844.53299000000004</v>
      </c>
      <c r="L19" s="280">
        <v>569.42246</v>
      </c>
      <c r="M19" s="280">
        <v>0</v>
      </c>
      <c r="N19" s="280">
        <v>1896.6895900000002</v>
      </c>
      <c r="O19" s="280">
        <v>0</v>
      </c>
      <c r="P19" s="280">
        <v>346.46089000000001</v>
      </c>
      <c r="Q19" s="280">
        <v>1337933.2441400001</v>
      </c>
      <c r="R19" s="269"/>
    </row>
    <row r="20" spans="1:18" ht="183" customHeight="1">
      <c r="A20" s="279" t="s">
        <v>325</v>
      </c>
      <c r="B20" s="280">
        <v>321229.35303</v>
      </c>
      <c r="C20" s="280">
        <v>737.36556000000007</v>
      </c>
      <c r="D20" s="280">
        <v>2009.4443100000001</v>
      </c>
      <c r="E20" s="280">
        <v>0</v>
      </c>
      <c r="F20" s="280">
        <v>9376.9436600000008</v>
      </c>
      <c r="G20" s="280">
        <v>98.100130000000007</v>
      </c>
      <c r="H20" s="280">
        <v>4633.1581100000003</v>
      </c>
      <c r="I20" s="280">
        <v>338084.36480000004</v>
      </c>
      <c r="J20" s="280">
        <v>2583600.2371999999</v>
      </c>
      <c r="K20" s="280">
        <v>2913.9714100000001</v>
      </c>
      <c r="L20" s="280">
        <v>2344.7081899999998</v>
      </c>
      <c r="M20" s="280">
        <v>45.939660000000003</v>
      </c>
      <c r="N20" s="280">
        <v>11399.72308</v>
      </c>
      <c r="O20" s="280">
        <v>83.052869999999999</v>
      </c>
      <c r="P20" s="280">
        <v>305.44324</v>
      </c>
      <c r="Q20" s="280">
        <v>2600693.07565</v>
      </c>
      <c r="R20" s="269"/>
    </row>
    <row r="21" spans="1:18" ht="183" customHeight="1">
      <c r="A21" s="279" t="s">
        <v>326</v>
      </c>
      <c r="B21" s="280">
        <v>132465.16269</v>
      </c>
      <c r="C21" s="280">
        <v>259.12477000000001</v>
      </c>
      <c r="D21" s="280">
        <v>2118.2653</v>
      </c>
      <c r="E21" s="280">
        <v>11.35436</v>
      </c>
      <c r="F21" s="280">
        <v>4843.0577199999998</v>
      </c>
      <c r="G21" s="280">
        <v>75.544380000000004</v>
      </c>
      <c r="H21" s="280">
        <v>14943.528619999999</v>
      </c>
      <c r="I21" s="280">
        <v>154716.03784</v>
      </c>
      <c r="J21" s="280">
        <v>2092375.5796400001</v>
      </c>
      <c r="K21" s="280">
        <v>2013.6283600000002</v>
      </c>
      <c r="L21" s="280">
        <v>24745.96572</v>
      </c>
      <c r="M21" s="280">
        <v>90.768339999999995</v>
      </c>
      <c r="N21" s="280">
        <v>15680.079659999999</v>
      </c>
      <c r="O21" s="280">
        <v>68.73845</v>
      </c>
      <c r="P21" s="280">
        <v>265.90800000000002</v>
      </c>
      <c r="Q21" s="280">
        <v>2135240.66817</v>
      </c>
      <c r="R21" s="269"/>
    </row>
    <row r="22" spans="1:18" ht="183" customHeight="1">
      <c r="A22" s="279" t="s">
        <v>327</v>
      </c>
      <c r="B22" s="280">
        <v>4189.6063599999998</v>
      </c>
      <c r="C22" s="280">
        <v>25.630950000000002</v>
      </c>
      <c r="D22" s="280">
        <v>212.35554999999999</v>
      </c>
      <c r="E22" s="280">
        <v>0</v>
      </c>
      <c r="F22" s="280">
        <v>4.4987200000000005</v>
      </c>
      <c r="G22" s="280">
        <v>0</v>
      </c>
      <c r="H22" s="280">
        <v>2430.6411000000003</v>
      </c>
      <c r="I22" s="280">
        <v>6862.7326800000001</v>
      </c>
      <c r="J22" s="280">
        <v>142054.77431000001</v>
      </c>
      <c r="K22" s="280">
        <v>126.01647</v>
      </c>
      <c r="L22" s="280">
        <v>4712.4215400000003</v>
      </c>
      <c r="M22" s="280">
        <v>0</v>
      </c>
      <c r="N22" s="280">
        <v>59.726999999999997</v>
      </c>
      <c r="O22" s="280">
        <v>0</v>
      </c>
      <c r="P22" s="280">
        <v>352.77603000000005</v>
      </c>
      <c r="Q22" s="280">
        <v>147305.71534999998</v>
      </c>
      <c r="R22" s="269"/>
    </row>
    <row r="23" spans="1:18" s="208" customFormat="1" ht="303" customHeight="1" thickBot="1">
      <c r="A23" s="282" t="s">
        <v>328</v>
      </c>
      <c r="B23" s="283">
        <v>1233.3598200000001</v>
      </c>
      <c r="C23" s="283">
        <v>2.2542600000000004</v>
      </c>
      <c r="D23" s="283">
        <v>50.434110000000004</v>
      </c>
      <c r="E23" s="283">
        <v>0</v>
      </c>
      <c r="F23" s="283">
        <v>3.3497399999999997</v>
      </c>
      <c r="G23" s="283">
        <v>0</v>
      </c>
      <c r="H23" s="283">
        <v>164192.07931999999</v>
      </c>
      <c r="I23" s="283">
        <v>165481.47725</v>
      </c>
      <c r="J23" s="283">
        <v>48752.168530000003</v>
      </c>
      <c r="K23" s="283">
        <v>10.276819999999999</v>
      </c>
      <c r="L23" s="283">
        <v>2293.1477400000003</v>
      </c>
      <c r="M23" s="283">
        <v>0.44388</v>
      </c>
      <c r="N23" s="283">
        <v>26.166409999999999</v>
      </c>
      <c r="O23" s="283">
        <v>0</v>
      </c>
      <c r="P23" s="283">
        <v>12.32644</v>
      </c>
      <c r="Q23" s="283">
        <v>51094.529820000003</v>
      </c>
      <c r="R23" s="284"/>
    </row>
    <row r="24" spans="1:18" s="208" customFormat="1" ht="106.5" customHeight="1" thickTop="1" thickBot="1">
      <c r="A24" s="285" t="s">
        <v>236</v>
      </c>
      <c r="B24" s="286">
        <f>SUM(B10:B23)</f>
        <v>4590858.6949699996</v>
      </c>
      <c r="C24" s="286">
        <f t="shared" ref="C24:Q24" si="0">SUM(C10:C23)</f>
        <v>63729.347170000008</v>
      </c>
      <c r="D24" s="286">
        <f t="shared" si="0"/>
        <v>21783.772449999997</v>
      </c>
      <c r="E24" s="286">
        <f t="shared" si="0"/>
        <v>894.68418000000008</v>
      </c>
      <c r="F24" s="286">
        <f t="shared" si="0"/>
        <v>43423.51498</v>
      </c>
      <c r="G24" s="286">
        <f t="shared" si="0"/>
        <v>8422.2333199999994</v>
      </c>
      <c r="H24" s="286">
        <f t="shared" si="0"/>
        <v>283409.41094999999</v>
      </c>
      <c r="I24" s="286">
        <f t="shared" si="0"/>
        <v>5012521.658019999</v>
      </c>
      <c r="J24" s="286">
        <f t="shared" si="0"/>
        <v>6946223.4479700001</v>
      </c>
      <c r="K24" s="286">
        <f t="shared" si="0"/>
        <v>5908.42605</v>
      </c>
      <c r="L24" s="286">
        <f t="shared" si="0"/>
        <v>34792.08582</v>
      </c>
      <c r="M24" s="286">
        <f t="shared" si="0"/>
        <v>137.15188000000001</v>
      </c>
      <c r="N24" s="286">
        <f t="shared" si="0"/>
        <v>29398.11983</v>
      </c>
      <c r="O24" s="286">
        <f t="shared" si="0"/>
        <v>151.79131999999998</v>
      </c>
      <c r="P24" s="286">
        <f t="shared" si="0"/>
        <v>2259.64167</v>
      </c>
      <c r="Q24" s="286">
        <f t="shared" si="0"/>
        <v>7018870.6645399993</v>
      </c>
      <c r="R24" s="284"/>
    </row>
    <row r="25" spans="1:18" ht="27.75" customHeight="1" thickTop="1" thickBot="1">
      <c r="A25" s="254"/>
      <c r="B25" s="255"/>
      <c r="C25" s="346"/>
      <c r="D25" s="256"/>
      <c r="E25" s="256"/>
      <c r="F25" s="256"/>
      <c r="G25" s="256"/>
      <c r="H25" s="256"/>
      <c r="I25" s="256"/>
      <c r="J25" s="256"/>
      <c r="K25" s="256"/>
      <c r="L25" s="255"/>
      <c r="M25" s="255"/>
      <c r="N25" s="255"/>
      <c r="O25" s="255"/>
      <c r="P25" s="255"/>
      <c r="Q25" s="255"/>
      <c r="R25" s="269"/>
    </row>
    <row r="26" spans="1:18" ht="87" customHeight="1" thickTop="1">
      <c r="A26" s="266" t="s">
        <v>245</v>
      </c>
      <c r="B26" s="187"/>
      <c r="C26" s="291"/>
      <c r="D26" s="219"/>
      <c r="E26" s="219"/>
      <c r="F26" s="219"/>
      <c r="G26" s="219"/>
      <c r="H26" s="219"/>
      <c r="I26" s="219"/>
      <c r="J26" s="219"/>
      <c r="K26" s="219"/>
      <c r="L26" s="220"/>
      <c r="M26" s="220"/>
      <c r="N26" s="25"/>
      <c r="O26" s="25"/>
      <c r="P26" s="25"/>
      <c r="Q26" s="25"/>
    </row>
    <row r="27" spans="1:18" ht="38.25" customHeight="1">
      <c r="A27" s="24"/>
      <c r="B27" s="50"/>
      <c r="C27" s="292"/>
      <c r="D27" s="26"/>
      <c r="E27" s="26"/>
      <c r="F27" s="26"/>
      <c r="G27" s="26"/>
      <c r="H27" s="26"/>
      <c r="I27" s="26"/>
      <c r="J27" s="26"/>
      <c r="K27" s="26"/>
      <c r="L27" s="26"/>
      <c r="M27" s="164"/>
      <c r="N27" s="25"/>
      <c r="O27" s="25"/>
      <c r="P27" s="25"/>
      <c r="Q27" s="25"/>
    </row>
    <row r="28" spans="1:18" ht="38.25" customHeight="1">
      <c r="A28" s="24"/>
      <c r="B28" s="50"/>
      <c r="C28" s="292"/>
      <c r="D28" s="26"/>
      <c r="E28" s="26"/>
      <c r="F28" s="26"/>
      <c r="G28" s="26"/>
      <c r="H28" s="26"/>
      <c r="I28" s="26"/>
      <c r="J28" s="26"/>
      <c r="K28" s="26"/>
      <c r="L28" s="26"/>
      <c r="M28" s="164"/>
      <c r="N28" s="25"/>
      <c r="O28" s="25"/>
      <c r="P28" s="25"/>
      <c r="Q28" s="25"/>
    </row>
    <row r="29" spans="1:18" ht="13.5" customHeight="1">
      <c r="A29" s="24"/>
      <c r="B29" s="50"/>
      <c r="C29" s="292"/>
      <c r="D29" s="26"/>
      <c r="E29" s="26"/>
      <c r="F29" s="26"/>
      <c r="G29" s="26"/>
      <c r="H29" s="26"/>
      <c r="I29" s="26"/>
      <c r="J29" s="26"/>
      <c r="K29" s="26"/>
      <c r="L29" s="26"/>
      <c r="M29" s="164"/>
      <c r="N29" s="25"/>
      <c r="O29" s="25"/>
      <c r="P29" s="25"/>
      <c r="Q29" s="25"/>
    </row>
    <row r="30" spans="1:18" ht="13.5" customHeight="1">
      <c r="A30" s="24"/>
      <c r="B30" s="50"/>
      <c r="C30" s="292"/>
      <c r="D30" s="26"/>
      <c r="E30" s="26"/>
      <c r="F30" s="26"/>
      <c r="G30" s="26"/>
      <c r="H30" s="26"/>
      <c r="I30" s="26"/>
      <c r="J30" s="26"/>
      <c r="K30" s="26"/>
      <c r="L30" s="26"/>
      <c r="M30" s="164"/>
      <c r="N30" s="25"/>
      <c r="O30" s="25"/>
      <c r="P30" s="25"/>
      <c r="Q30" s="25"/>
    </row>
    <row r="31" spans="1:18" ht="13.5" customHeight="1">
      <c r="A31" s="24"/>
      <c r="B31" s="50"/>
      <c r="C31" s="292"/>
      <c r="D31" s="26"/>
      <c r="E31" s="26"/>
      <c r="F31" s="26"/>
      <c r="G31" s="26"/>
      <c r="H31" s="26"/>
      <c r="I31" s="26"/>
      <c r="J31" s="26"/>
      <c r="K31" s="26"/>
      <c r="L31" s="26"/>
      <c r="M31" s="164"/>
      <c r="N31" s="25"/>
      <c r="O31" s="25"/>
      <c r="P31" s="25"/>
      <c r="Q31" s="25"/>
    </row>
    <row r="32" spans="1:18" ht="13.5" customHeight="1">
      <c r="A32" s="24"/>
      <c r="B32" s="50"/>
      <c r="C32" s="292"/>
      <c r="D32" s="26"/>
      <c r="E32" s="26"/>
      <c r="F32" s="26"/>
      <c r="G32" s="26"/>
      <c r="H32" s="26"/>
      <c r="I32" s="26"/>
      <c r="J32" s="26"/>
      <c r="K32" s="26"/>
      <c r="L32" s="26"/>
      <c r="M32" s="164"/>
      <c r="N32" s="25"/>
      <c r="O32" s="25"/>
      <c r="P32" s="25"/>
      <c r="Q32" s="25"/>
    </row>
    <row r="33" spans="1:17" ht="13.5" customHeight="1">
      <c r="A33" s="196"/>
      <c r="B33" s="262"/>
      <c r="C33" s="292"/>
      <c r="D33" s="26"/>
      <c r="E33" s="26"/>
      <c r="F33" s="26"/>
      <c r="G33" s="26"/>
      <c r="H33" s="26"/>
      <c r="I33" s="26"/>
      <c r="J33" s="26"/>
      <c r="K33" s="26"/>
      <c r="L33" s="26"/>
      <c r="M33" s="164"/>
      <c r="N33" s="25"/>
      <c r="O33" s="25"/>
      <c r="P33" s="25"/>
      <c r="Q33" s="25"/>
    </row>
    <row r="34" spans="1:17" ht="13.5" customHeight="1">
      <c r="A34" s="24"/>
      <c r="B34" s="262"/>
      <c r="C34" s="292"/>
      <c r="D34" s="26"/>
      <c r="E34" s="26"/>
      <c r="F34" s="26"/>
      <c r="G34" s="26"/>
      <c r="H34" s="26"/>
      <c r="I34" s="26"/>
      <c r="J34" s="26"/>
      <c r="K34" s="26"/>
      <c r="L34" s="26"/>
      <c r="M34" s="164"/>
      <c r="N34" s="25"/>
      <c r="O34" s="25"/>
      <c r="P34" s="25"/>
      <c r="Q34" s="25"/>
    </row>
    <row r="35" spans="1:17" ht="13.5" customHeight="1">
      <c r="A35" s="24"/>
      <c r="B35" s="262"/>
      <c r="C35" s="292"/>
      <c r="D35" s="26"/>
      <c r="E35" s="26"/>
      <c r="F35" s="26"/>
      <c r="G35" s="26"/>
      <c r="H35" s="26"/>
      <c r="I35" s="26"/>
      <c r="J35" s="26"/>
      <c r="K35" s="26"/>
      <c r="L35" s="26"/>
      <c r="M35" s="164"/>
      <c r="N35" s="25"/>
      <c r="O35" s="25"/>
      <c r="P35" s="25"/>
      <c r="Q35" s="25"/>
    </row>
    <row r="36" spans="1:17" ht="13.5" customHeight="1">
      <c r="A36" s="24"/>
      <c r="B36" s="262"/>
      <c r="C36" s="292"/>
      <c r="D36" s="26"/>
      <c r="E36" s="26"/>
      <c r="F36" s="26"/>
      <c r="G36" s="26"/>
      <c r="H36" s="26"/>
      <c r="I36" s="26"/>
      <c r="J36" s="26"/>
      <c r="K36" s="26"/>
      <c r="L36" s="26"/>
      <c r="M36" s="164"/>
      <c r="N36" s="25"/>
      <c r="O36" s="25"/>
      <c r="P36" s="25"/>
      <c r="Q36" s="25"/>
    </row>
    <row r="37" spans="1:17" ht="13.5" customHeight="1">
      <c r="A37" s="24"/>
      <c r="B37" s="262"/>
      <c r="C37" s="292"/>
      <c r="D37" s="26"/>
      <c r="E37" s="26"/>
      <c r="F37" s="26"/>
      <c r="G37" s="26"/>
      <c r="H37" s="26"/>
      <c r="I37" s="26"/>
      <c r="J37" s="26"/>
      <c r="K37" s="26"/>
      <c r="L37" s="26"/>
      <c r="M37" s="164"/>
      <c r="N37" s="25"/>
      <c r="O37" s="25"/>
      <c r="P37" s="25"/>
      <c r="Q37" s="25"/>
    </row>
    <row r="38" spans="1:17" ht="13.5" customHeight="1">
      <c r="A38" s="24"/>
      <c r="B38" s="262"/>
      <c r="C38" s="292"/>
      <c r="D38" s="26"/>
      <c r="E38" s="26"/>
      <c r="F38" s="26"/>
      <c r="G38" s="26"/>
      <c r="H38" s="26"/>
      <c r="I38" s="26"/>
      <c r="J38" s="26"/>
      <c r="K38" s="26"/>
      <c r="L38" s="26"/>
      <c r="M38" s="164"/>
      <c r="N38" s="25"/>
      <c r="O38" s="25"/>
      <c r="P38" s="25"/>
      <c r="Q38" s="25"/>
    </row>
    <row r="39" spans="1:17" ht="13.5" customHeight="1">
      <c r="A39" s="196"/>
      <c r="B39" s="262"/>
      <c r="C39" s="292"/>
      <c r="D39" s="26"/>
      <c r="E39" s="26"/>
      <c r="F39" s="26"/>
      <c r="G39" s="26"/>
      <c r="H39" s="26"/>
      <c r="I39" s="26"/>
      <c r="J39" s="26"/>
      <c r="K39" s="26"/>
      <c r="L39" s="26"/>
      <c r="M39" s="164"/>
      <c r="N39" s="25"/>
      <c r="O39" s="25"/>
      <c r="P39" s="25"/>
      <c r="Q39" s="25"/>
    </row>
    <row r="40" spans="1:17" ht="13.5" customHeight="1">
      <c r="A40" s="24"/>
      <c r="B40" s="50"/>
      <c r="C40" s="292"/>
      <c r="D40" s="26"/>
      <c r="E40" s="26"/>
      <c r="F40" s="26"/>
      <c r="G40" s="26"/>
      <c r="H40" s="26"/>
      <c r="I40" s="26"/>
      <c r="J40" s="26"/>
      <c r="K40" s="26"/>
      <c r="L40" s="26"/>
      <c r="M40" s="164"/>
      <c r="N40" s="25"/>
      <c r="O40" s="25"/>
      <c r="P40" s="25"/>
      <c r="Q40" s="25"/>
    </row>
    <row r="41" spans="1:17" ht="13.5" customHeight="1">
      <c r="A41" s="24"/>
      <c r="B41" s="50"/>
      <c r="C41" s="292"/>
      <c r="D41" s="26"/>
      <c r="E41" s="26"/>
      <c r="F41" s="26"/>
      <c r="G41" s="26"/>
      <c r="H41" s="26"/>
      <c r="I41" s="26"/>
      <c r="J41" s="26"/>
      <c r="K41" s="26"/>
      <c r="L41" s="26"/>
      <c r="M41" s="164"/>
      <c r="N41" s="25"/>
      <c r="O41" s="25"/>
      <c r="P41" s="25"/>
      <c r="Q41" s="25"/>
    </row>
    <row r="42" spans="1:17" ht="13.5" customHeight="1">
      <c r="A42" s="24"/>
      <c r="B42" s="50"/>
      <c r="C42" s="292"/>
      <c r="D42" s="26"/>
      <c r="E42" s="26"/>
      <c r="F42" s="26"/>
      <c r="G42" s="26"/>
      <c r="H42" s="26"/>
      <c r="I42" s="26"/>
      <c r="J42" s="26"/>
      <c r="K42" s="26"/>
      <c r="L42" s="26"/>
      <c r="M42" s="164"/>
      <c r="N42" s="25"/>
      <c r="O42" s="25"/>
      <c r="P42" s="25"/>
      <c r="Q42" s="25"/>
    </row>
    <row r="43" spans="1:17" ht="13.5" customHeight="1">
      <c r="A43" s="196"/>
      <c r="B43" s="50"/>
      <c r="C43" s="292"/>
      <c r="D43" s="26"/>
      <c r="E43" s="26"/>
      <c r="F43" s="26"/>
      <c r="G43" s="26"/>
      <c r="H43" s="26"/>
      <c r="I43" s="26"/>
      <c r="J43" s="26"/>
      <c r="K43" s="26"/>
      <c r="L43" s="26"/>
      <c r="M43" s="164"/>
      <c r="N43" s="25"/>
      <c r="O43" s="25"/>
      <c r="P43" s="25"/>
      <c r="Q43" s="25"/>
    </row>
    <row r="44" spans="1:17" ht="13.5" customHeight="1">
      <c r="A44" s="24"/>
      <c r="B44" s="50"/>
      <c r="C44" s="292"/>
      <c r="D44" s="26"/>
      <c r="E44" s="26"/>
      <c r="F44" s="26"/>
      <c r="G44" s="26"/>
      <c r="H44" s="26"/>
      <c r="I44" s="26"/>
      <c r="J44" s="26"/>
      <c r="K44" s="26"/>
      <c r="L44" s="26"/>
      <c r="M44" s="164"/>
      <c r="N44" s="25"/>
      <c r="O44" s="25"/>
      <c r="P44" s="25"/>
      <c r="Q44" s="25"/>
    </row>
    <row r="45" spans="1:17" ht="13.5" customHeight="1">
      <c r="A45" s="24"/>
      <c r="B45" s="50"/>
      <c r="C45" s="292"/>
      <c r="D45" s="26"/>
      <c r="E45" s="26"/>
      <c r="F45" s="26"/>
      <c r="G45" s="26"/>
      <c r="H45" s="26"/>
      <c r="I45" s="26"/>
      <c r="J45" s="26"/>
      <c r="K45" s="26"/>
      <c r="L45" s="26"/>
      <c r="M45" s="164"/>
      <c r="N45" s="25"/>
      <c r="O45" s="25"/>
      <c r="P45" s="25"/>
      <c r="Q45" s="25"/>
    </row>
    <row r="46" spans="1:17" ht="13.5" customHeight="1">
      <c r="A46" s="24"/>
      <c r="B46" s="50"/>
      <c r="C46" s="292"/>
      <c r="D46" s="26"/>
      <c r="E46" s="26"/>
      <c r="F46" s="26"/>
      <c r="G46" s="26"/>
      <c r="H46" s="26"/>
      <c r="I46" s="26"/>
      <c r="J46" s="26"/>
      <c r="K46" s="26"/>
      <c r="L46" s="26"/>
      <c r="M46" s="164"/>
      <c r="N46" s="25"/>
      <c r="O46" s="25"/>
      <c r="P46" s="25"/>
      <c r="Q46" s="25"/>
    </row>
    <row r="47" spans="1:17" ht="13.5" customHeight="1">
      <c r="A47" s="24"/>
      <c r="B47" s="50"/>
      <c r="C47" s="292"/>
      <c r="D47" s="26"/>
      <c r="E47" s="26"/>
      <c r="F47" s="26"/>
      <c r="G47" s="26"/>
      <c r="H47" s="26"/>
      <c r="I47" s="26"/>
      <c r="J47" s="26"/>
      <c r="K47" s="26"/>
      <c r="L47" s="26"/>
      <c r="M47" s="164"/>
      <c r="N47" s="25"/>
      <c r="O47" s="25"/>
      <c r="P47" s="25"/>
      <c r="Q47" s="25"/>
    </row>
    <row r="48" spans="1:17" ht="13.5" customHeight="1">
      <c r="A48" s="196"/>
      <c r="B48" s="50"/>
      <c r="C48" s="292"/>
      <c r="D48" s="26"/>
      <c r="E48" s="26"/>
      <c r="F48" s="26"/>
      <c r="G48" s="26"/>
      <c r="H48" s="26"/>
      <c r="I48" s="26"/>
      <c r="J48" s="26"/>
      <c r="K48" s="26"/>
      <c r="L48" s="26"/>
      <c r="M48" s="164"/>
      <c r="N48" s="25"/>
      <c r="O48" s="25"/>
      <c r="P48" s="25"/>
      <c r="Q48" s="25"/>
    </row>
    <row r="49" spans="1:17" ht="13.5" customHeight="1">
      <c r="A49" s="24"/>
      <c r="B49" s="50"/>
      <c r="C49" s="292"/>
      <c r="D49" s="26"/>
      <c r="E49" s="26"/>
      <c r="F49" s="26"/>
      <c r="G49" s="26"/>
      <c r="H49" s="26"/>
      <c r="I49" s="26"/>
      <c r="J49" s="26"/>
      <c r="K49" s="26"/>
      <c r="L49" s="26"/>
      <c r="M49" s="164"/>
      <c r="N49" s="25"/>
      <c r="O49" s="25"/>
      <c r="P49" s="25"/>
      <c r="Q49" s="25"/>
    </row>
    <row r="50" spans="1:17" ht="13.5" customHeight="1">
      <c r="A50" s="24"/>
      <c r="B50" s="50"/>
      <c r="C50" s="292"/>
      <c r="D50" s="26"/>
      <c r="E50" s="26"/>
      <c r="F50" s="26"/>
      <c r="G50" s="26"/>
      <c r="H50" s="26"/>
      <c r="I50" s="26"/>
      <c r="J50" s="26"/>
      <c r="K50" s="26"/>
      <c r="L50" s="26"/>
      <c r="M50" s="164"/>
      <c r="N50" s="25"/>
      <c r="O50" s="25"/>
      <c r="P50" s="25"/>
      <c r="Q50" s="25"/>
    </row>
    <row r="51" spans="1:17" ht="13.5" customHeight="1">
      <c r="A51" s="24"/>
      <c r="B51" s="50"/>
      <c r="C51" s="292"/>
      <c r="D51" s="26"/>
      <c r="E51" s="26"/>
      <c r="F51" s="26"/>
      <c r="G51" s="26"/>
      <c r="H51" s="26"/>
      <c r="I51" s="26"/>
      <c r="J51" s="26"/>
      <c r="K51" s="26"/>
      <c r="L51" s="26"/>
      <c r="M51" s="164"/>
      <c r="N51" s="25"/>
      <c r="O51" s="25"/>
      <c r="P51" s="25"/>
      <c r="Q51" s="25"/>
    </row>
    <row r="52" spans="1:17" ht="9" customHeight="1">
      <c r="A52" s="194"/>
      <c r="B52" s="50"/>
      <c r="C52" s="292"/>
      <c r="D52" s="26"/>
      <c r="E52" s="26"/>
      <c r="F52" s="26"/>
      <c r="G52" s="26"/>
      <c r="H52" s="26"/>
      <c r="I52" s="26"/>
      <c r="J52" s="26"/>
      <c r="K52" s="26"/>
      <c r="L52" s="26"/>
      <c r="M52" s="164"/>
      <c r="N52" s="25"/>
      <c r="O52" s="25"/>
      <c r="P52" s="25"/>
      <c r="Q52" s="25"/>
    </row>
    <row r="53" spans="1:17" ht="9" customHeight="1">
      <c r="A53" s="194"/>
      <c r="B53" s="50"/>
      <c r="C53" s="292"/>
      <c r="D53" s="26"/>
      <c r="E53" s="26"/>
      <c r="F53" s="26"/>
      <c r="G53" s="26"/>
      <c r="H53" s="26"/>
      <c r="I53" s="26"/>
      <c r="J53" s="26"/>
      <c r="K53" s="26"/>
      <c r="L53" s="26"/>
      <c r="M53" s="164"/>
      <c r="N53" s="25"/>
      <c r="O53" s="25"/>
      <c r="P53" s="25"/>
      <c r="Q53" s="25"/>
    </row>
    <row r="54" spans="1:17" ht="9" customHeight="1">
      <c r="A54" s="194"/>
      <c r="B54" s="50"/>
      <c r="C54" s="292"/>
      <c r="D54" s="26"/>
      <c r="E54" s="26"/>
      <c r="F54" s="26"/>
      <c r="G54" s="26"/>
      <c r="H54" s="26"/>
      <c r="I54" s="26"/>
      <c r="J54" s="26"/>
      <c r="K54" s="26"/>
      <c r="L54" s="26"/>
      <c r="M54" s="164"/>
      <c r="N54" s="25"/>
      <c r="O54" s="25"/>
      <c r="P54" s="25"/>
      <c r="Q54" s="25"/>
    </row>
    <row r="55" spans="1:17" ht="9" customHeight="1">
      <c r="A55" s="194"/>
      <c r="B55" s="50"/>
      <c r="C55" s="292"/>
      <c r="D55" s="26"/>
      <c r="E55" s="26"/>
      <c r="F55" s="26"/>
      <c r="G55" s="26"/>
      <c r="H55" s="26"/>
      <c r="I55" s="26"/>
      <c r="J55" s="26"/>
      <c r="K55" s="26"/>
      <c r="L55" s="26"/>
      <c r="M55" s="164"/>
      <c r="N55" s="25"/>
      <c r="O55" s="25"/>
      <c r="P55" s="25"/>
      <c r="Q55" s="25"/>
    </row>
    <row r="56" spans="1:17" ht="9" customHeight="1">
      <c r="A56" s="195"/>
      <c r="B56" s="50"/>
      <c r="C56" s="292"/>
      <c r="D56" s="26"/>
      <c r="E56" s="26"/>
      <c r="F56" s="26"/>
      <c r="G56" s="26"/>
      <c r="H56" s="26"/>
      <c r="I56" s="26"/>
      <c r="J56" s="26"/>
      <c r="K56" s="26"/>
      <c r="L56" s="26"/>
      <c r="M56" s="164"/>
      <c r="N56" s="25"/>
      <c r="O56" s="25"/>
      <c r="P56" s="25"/>
      <c r="Q56" s="25"/>
    </row>
    <row r="57" spans="1:17" ht="9" customHeight="1">
      <c r="A57" s="195"/>
      <c r="C57" s="292"/>
      <c r="D57" s="26"/>
      <c r="E57" s="26"/>
      <c r="F57" s="26"/>
      <c r="G57" s="26"/>
      <c r="H57" s="26"/>
      <c r="I57" s="26"/>
      <c r="J57" s="26"/>
      <c r="K57" s="26"/>
      <c r="L57" s="26"/>
      <c r="M57" s="25"/>
      <c r="N57" s="25"/>
      <c r="O57" s="25"/>
      <c r="P57" s="25"/>
      <c r="Q57" s="25"/>
    </row>
    <row r="58" spans="1:17" ht="9" customHeight="1">
      <c r="A58" s="196"/>
      <c r="C58" s="292"/>
      <c r="D58" s="26"/>
      <c r="E58" s="26"/>
      <c r="F58" s="26"/>
      <c r="G58" s="26"/>
      <c r="H58" s="26"/>
      <c r="I58" s="26"/>
      <c r="J58" s="26"/>
      <c r="K58" s="26"/>
      <c r="L58" s="26"/>
      <c r="M58" s="25"/>
      <c r="N58" s="25"/>
      <c r="O58" s="25"/>
      <c r="P58" s="25"/>
      <c r="Q58" s="25"/>
    </row>
    <row r="59" spans="1:17" ht="9" customHeight="1">
      <c r="A59" s="24"/>
      <c r="C59" s="292"/>
      <c r="D59" s="26"/>
      <c r="E59" s="26"/>
      <c r="F59" s="26"/>
      <c r="G59" s="26"/>
      <c r="H59" s="26"/>
      <c r="I59" s="26"/>
      <c r="J59" s="26"/>
      <c r="K59" s="26"/>
      <c r="L59" s="26"/>
      <c r="M59" s="25"/>
      <c r="N59" s="25"/>
      <c r="O59" s="25"/>
      <c r="P59" s="25"/>
      <c r="Q59" s="25"/>
    </row>
    <row r="60" spans="1:17" ht="9" customHeight="1">
      <c r="A60" s="24"/>
      <c r="C60" s="292"/>
      <c r="D60" s="26"/>
      <c r="E60" s="26"/>
      <c r="F60" s="26"/>
      <c r="G60" s="26"/>
      <c r="H60" s="26"/>
      <c r="I60" s="26"/>
      <c r="J60" s="26"/>
      <c r="K60" s="26"/>
      <c r="L60" s="26"/>
      <c r="M60" s="25"/>
      <c r="N60" s="25"/>
      <c r="O60" s="25"/>
      <c r="P60" s="25"/>
      <c r="Q60" s="25"/>
    </row>
    <row r="61" spans="1:17" ht="9" customHeight="1">
      <c r="A61" s="24"/>
      <c r="C61" s="292"/>
      <c r="D61" s="26"/>
      <c r="E61" s="26"/>
      <c r="F61" s="26"/>
      <c r="G61" s="26"/>
      <c r="H61" s="26"/>
      <c r="I61" s="26"/>
      <c r="J61" s="26"/>
      <c r="K61" s="26"/>
      <c r="L61" s="26"/>
      <c r="M61" s="25"/>
      <c r="N61" s="25"/>
      <c r="O61" s="25"/>
      <c r="P61" s="25"/>
      <c r="Q61" s="25"/>
    </row>
    <row r="62" spans="1:17" ht="9" customHeight="1">
      <c r="A62" s="24"/>
      <c r="C62" s="292"/>
      <c r="D62" s="26"/>
      <c r="E62" s="26"/>
      <c r="F62" s="26"/>
      <c r="G62" s="26"/>
      <c r="H62" s="26"/>
      <c r="I62" s="26"/>
      <c r="J62" s="26"/>
      <c r="K62" s="26"/>
      <c r="L62" s="26"/>
      <c r="M62" s="25"/>
      <c r="N62" s="25"/>
      <c r="O62" s="25"/>
      <c r="P62" s="25"/>
      <c r="Q62" s="25"/>
    </row>
    <row r="63" spans="1:17" ht="9" customHeight="1">
      <c r="A63" s="194"/>
      <c r="C63" s="292"/>
      <c r="D63" s="26"/>
      <c r="E63" s="26"/>
      <c r="F63" s="26"/>
      <c r="G63" s="26"/>
      <c r="H63" s="26"/>
      <c r="I63" s="26"/>
      <c r="J63" s="26"/>
      <c r="K63" s="26"/>
      <c r="L63" s="26"/>
      <c r="M63" s="25"/>
      <c r="N63" s="25"/>
      <c r="O63" s="25"/>
      <c r="P63" s="25"/>
      <c r="Q63" s="25"/>
    </row>
    <row r="64" spans="1:17" ht="9" customHeight="1">
      <c r="A64" s="196"/>
      <c r="C64" s="292"/>
      <c r="D64" s="26"/>
      <c r="E64" s="26"/>
      <c r="F64" s="26"/>
      <c r="G64" s="26"/>
      <c r="H64" s="26"/>
      <c r="I64" s="26"/>
      <c r="J64" s="26"/>
      <c r="K64" s="26"/>
      <c r="L64" s="26"/>
      <c r="M64" s="25"/>
      <c r="N64" s="25"/>
      <c r="O64" s="25"/>
      <c r="P64" s="25"/>
      <c r="Q64" s="25"/>
    </row>
    <row r="65" spans="1:17" ht="9" customHeight="1">
      <c r="A65" s="24"/>
      <c r="C65" s="292"/>
      <c r="D65" s="26"/>
      <c r="E65" s="26"/>
      <c r="F65" s="26"/>
      <c r="G65" s="26"/>
      <c r="H65" s="26"/>
      <c r="I65" s="26"/>
      <c r="J65" s="26"/>
      <c r="K65" s="26"/>
      <c r="L65" s="26"/>
      <c r="M65" s="25"/>
      <c r="N65" s="25"/>
      <c r="O65" s="25"/>
      <c r="P65" s="25"/>
      <c r="Q65" s="25"/>
    </row>
    <row r="66" spans="1:17" ht="9" customHeight="1">
      <c r="A66" s="24"/>
      <c r="C66" s="292"/>
      <c r="D66" s="26"/>
      <c r="E66" s="26"/>
      <c r="F66" s="26"/>
      <c r="G66" s="26"/>
      <c r="H66" s="26"/>
      <c r="I66" s="26"/>
      <c r="J66" s="26"/>
      <c r="K66" s="26"/>
      <c r="L66" s="26"/>
      <c r="M66" s="25"/>
      <c r="N66" s="25"/>
      <c r="O66" s="25"/>
      <c r="P66" s="25"/>
      <c r="Q66" s="25"/>
    </row>
    <row r="67" spans="1:17" ht="9" customHeight="1">
      <c r="A67" s="24"/>
      <c r="C67" s="292"/>
      <c r="D67" s="26"/>
      <c r="E67" s="26"/>
      <c r="F67" s="26"/>
      <c r="G67" s="26"/>
      <c r="H67" s="26"/>
      <c r="I67" s="26"/>
      <c r="J67" s="26"/>
      <c r="K67" s="26"/>
      <c r="L67" s="26"/>
      <c r="M67" s="25"/>
      <c r="N67" s="25"/>
      <c r="O67" s="25"/>
      <c r="P67" s="25"/>
      <c r="Q67" s="25"/>
    </row>
    <row r="68" spans="1:17" ht="9" customHeight="1">
      <c r="A68" s="24"/>
      <c r="C68" s="292"/>
      <c r="D68" s="26"/>
      <c r="E68" s="26"/>
      <c r="F68" s="26"/>
      <c r="G68" s="26"/>
      <c r="H68" s="26"/>
      <c r="I68" s="26"/>
      <c r="J68" s="26"/>
      <c r="K68" s="26"/>
      <c r="L68" s="26"/>
      <c r="M68" s="25"/>
      <c r="N68" s="25"/>
      <c r="O68" s="25"/>
      <c r="P68" s="25"/>
      <c r="Q68" s="25"/>
    </row>
    <row r="69" spans="1:17" ht="9" customHeight="1">
      <c r="A69" s="194"/>
      <c r="C69" s="292"/>
      <c r="D69" s="26"/>
      <c r="E69" s="26"/>
      <c r="F69" s="26"/>
      <c r="G69" s="26"/>
      <c r="H69" s="26"/>
      <c r="I69" s="26"/>
      <c r="J69" s="26"/>
      <c r="K69" s="26"/>
      <c r="L69" s="26"/>
      <c r="M69" s="25"/>
      <c r="N69" s="25"/>
      <c r="O69" s="25"/>
      <c r="P69" s="25"/>
      <c r="Q69" s="25"/>
    </row>
    <row r="70" spans="1:17" ht="9" customHeight="1">
      <c r="A70" s="196"/>
      <c r="C70" s="292"/>
      <c r="D70" s="26"/>
      <c r="E70" s="26"/>
      <c r="F70" s="26"/>
      <c r="G70" s="26"/>
      <c r="H70" s="26"/>
      <c r="I70" s="26"/>
      <c r="J70" s="26"/>
      <c r="K70" s="26"/>
      <c r="L70" s="26"/>
      <c r="M70" s="25"/>
      <c r="N70" s="25"/>
      <c r="O70" s="25"/>
      <c r="P70" s="25"/>
      <c r="Q70" s="25"/>
    </row>
    <row r="71" spans="1:17" ht="9" customHeight="1">
      <c r="A71" s="24"/>
      <c r="C71" s="292"/>
      <c r="D71" s="26"/>
      <c r="E71" s="26"/>
      <c r="F71" s="26"/>
      <c r="G71" s="26"/>
      <c r="H71" s="26"/>
      <c r="I71" s="26"/>
      <c r="J71" s="26"/>
      <c r="K71" s="26"/>
      <c r="L71" s="26"/>
      <c r="M71" s="25"/>
      <c r="N71" s="25"/>
      <c r="O71" s="25"/>
      <c r="P71" s="25"/>
      <c r="Q71" s="25"/>
    </row>
    <row r="72" spans="1:17" ht="9" customHeight="1">
      <c r="A72" s="24"/>
      <c r="C72" s="292"/>
      <c r="D72" s="26"/>
      <c r="E72" s="26"/>
      <c r="F72" s="26"/>
      <c r="G72" s="26"/>
      <c r="H72" s="26"/>
      <c r="I72" s="26"/>
      <c r="J72" s="26"/>
      <c r="K72" s="26"/>
      <c r="L72" s="26"/>
      <c r="M72" s="25"/>
      <c r="N72" s="25"/>
      <c r="O72" s="25"/>
      <c r="P72" s="25"/>
      <c r="Q72" s="25"/>
    </row>
    <row r="73" spans="1:17" ht="9" customHeight="1">
      <c r="A73" s="24"/>
      <c r="C73" s="292"/>
      <c r="D73" s="26"/>
      <c r="E73" s="26"/>
      <c r="F73" s="26"/>
      <c r="G73" s="26"/>
      <c r="H73" s="26"/>
      <c r="I73" s="26"/>
      <c r="J73" s="26"/>
      <c r="K73" s="26"/>
      <c r="L73" s="26"/>
      <c r="M73" s="25"/>
      <c r="N73" s="25"/>
      <c r="O73" s="25"/>
      <c r="P73" s="25"/>
      <c r="Q73" s="25"/>
    </row>
    <row r="74" spans="1:17" ht="9" customHeight="1">
      <c r="A74" s="24"/>
      <c r="C74" s="292"/>
      <c r="D74" s="26"/>
      <c r="E74" s="26"/>
      <c r="F74" s="26"/>
      <c r="G74" s="26"/>
      <c r="H74" s="26"/>
      <c r="I74" s="26"/>
      <c r="J74" s="26"/>
      <c r="K74" s="26"/>
      <c r="L74" s="26"/>
      <c r="M74" s="25"/>
      <c r="N74" s="25"/>
      <c r="O74" s="25"/>
      <c r="P74" s="25"/>
      <c r="Q74" s="25"/>
    </row>
    <row r="75" spans="1:17">
      <c r="A75" s="24"/>
      <c r="C75" s="293"/>
      <c r="D75" s="50"/>
      <c r="E75" s="50"/>
      <c r="F75" s="50"/>
      <c r="G75" s="50"/>
      <c r="H75" s="50"/>
      <c r="I75" s="50"/>
      <c r="J75" s="50"/>
      <c r="K75" s="50"/>
      <c r="L75" s="50"/>
    </row>
    <row r="76" spans="1:17">
      <c r="A76" s="24"/>
      <c r="C76" s="293"/>
      <c r="D76" s="50"/>
      <c r="E76" s="50"/>
      <c r="F76" s="50"/>
      <c r="G76" s="50"/>
      <c r="H76" s="50"/>
      <c r="I76" s="50"/>
      <c r="J76" s="50"/>
      <c r="K76" s="50"/>
      <c r="L76" s="50"/>
    </row>
    <row r="77" spans="1:17">
      <c r="A77" s="24"/>
      <c r="C77" s="293"/>
      <c r="D77" s="50"/>
      <c r="E77" s="50"/>
      <c r="F77" s="50"/>
      <c r="G77" s="50"/>
      <c r="H77" s="50"/>
      <c r="I77" s="50"/>
      <c r="J77" s="50"/>
      <c r="K77" s="50"/>
      <c r="L77" s="50"/>
    </row>
    <row r="78" spans="1:17">
      <c r="A78" s="24"/>
      <c r="C78" s="293"/>
      <c r="D78" s="50"/>
      <c r="E78" s="50"/>
      <c r="F78" s="50"/>
      <c r="G78" s="50"/>
      <c r="H78" s="50"/>
      <c r="I78" s="50"/>
      <c r="J78" s="50"/>
      <c r="K78" s="50"/>
      <c r="L78" s="50"/>
    </row>
    <row r="79" spans="1:17">
      <c r="A79" s="194"/>
      <c r="C79" s="293"/>
      <c r="D79" s="50"/>
      <c r="E79" s="50"/>
      <c r="F79" s="50"/>
      <c r="G79" s="50"/>
      <c r="H79" s="50"/>
      <c r="I79" s="50"/>
      <c r="J79" s="50"/>
      <c r="K79" s="50"/>
      <c r="L79" s="50"/>
    </row>
    <row r="80" spans="1:17">
      <c r="A80" s="196"/>
      <c r="C80" s="293"/>
      <c r="D80" s="50"/>
      <c r="E80" s="50"/>
      <c r="F80" s="50"/>
      <c r="G80" s="50"/>
      <c r="H80" s="50"/>
      <c r="I80" s="50"/>
      <c r="J80" s="50"/>
      <c r="K80" s="50"/>
      <c r="L80" s="50"/>
    </row>
    <row r="81" spans="1:12">
      <c r="A81" s="24"/>
      <c r="C81" s="293"/>
      <c r="D81" s="50"/>
      <c r="E81" s="50"/>
      <c r="F81" s="50"/>
      <c r="G81" s="50"/>
      <c r="H81" s="50"/>
      <c r="I81" s="50"/>
      <c r="J81" s="50"/>
      <c r="K81" s="50"/>
      <c r="L81" s="50"/>
    </row>
    <row r="82" spans="1:12">
      <c r="A82" s="24"/>
      <c r="C82" s="293"/>
      <c r="D82" s="50"/>
      <c r="E82" s="50"/>
      <c r="F82" s="50"/>
      <c r="G82" s="50"/>
      <c r="H82" s="50"/>
      <c r="I82" s="50"/>
      <c r="J82" s="50"/>
      <c r="K82" s="50"/>
      <c r="L82" s="50"/>
    </row>
    <row r="83" spans="1:12">
      <c r="A83" s="24"/>
      <c r="C83" s="293"/>
      <c r="D83" s="50"/>
      <c r="E83" s="50"/>
      <c r="F83" s="50"/>
      <c r="G83" s="50"/>
      <c r="H83" s="50"/>
      <c r="I83" s="50"/>
      <c r="J83" s="50"/>
      <c r="K83" s="50"/>
      <c r="L83" s="50"/>
    </row>
    <row r="84" spans="1:12">
      <c r="A84" s="24"/>
      <c r="C84" s="293"/>
      <c r="D84" s="50"/>
      <c r="E84" s="50"/>
      <c r="F84" s="50"/>
      <c r="G84" s="50"/>
      <c r="H84" s="50"/>
      <c r="I84" s="50"/>
      <c r="J84" s="50"/>
      <c r="K84" s="50"/>
      <c r="L84" s="50"/>
    </row>
    <row r="85" spans="1:12">
      <c r="A85" s="24"/>
      <c r="C85" s="293"/>
      <c r="D85" s="50"/>
      <c r="E85" s="50"/>
      <c r="F85" s="50"/>
      <c r="G85" s="50"/>
      <c r="H85" s="50"/>
      <c r="I85" s="50"/>
      <c r="J85" s="50"/>
      <c r="K85" s="50"/>
      <c r="L85" s="50"/>
    </row>
    <row r="86" spans="1:12">
      <c r="A86" s="24"/>
      <c r="C86" s="293"/>
      <c r="D86" s="50"/>
      <c r="E86" s="50"/>
      <c r="F86" s="50"/>
      <c r="G86" s="50"/>
      <c r="H86" s="50"/>
      <c r="I86" s="50"/>
      <c r="J86" s="50"/>
      <c r="K86" s="50"/>
      <c r="L86" s="50"/>
    </row>
    <row r="87" spans="1:12">
      <c r="A87" s="24"/>
      <c r="C87" s="293"/>
      <c r="D87" s="50"/>
      <c r="E87" s="50"/>
      <c r="F87" s="50"/>
      <c r="G87" s="50"/>
      <c r="H87" s="50"/>
      <c r="I87" s="50"/>
      <c r="J87" s="50"/>
      <c r="K87" s="50"/>
      <c r="L87" s="50"/>
    </row>
    <row r="88" spans="1:12">
      <c r="A88" s="24"/>
      <c r="C88" s="293"/>
      <c r="D88" s="50"/>
      <c r="E88" s="50"/>
      <c r="F88" s="50"/>
      <c r="G88" s="50"/>
      <c r="H88" s="50"/>
      <c r="I88" s="50"/>
      <c r="J88" s="50"/>
      <c r="K88" s="50"/>
      <c r="L88" s="50"/>
    </row>
    <row r="89" spans="1:12">
      <c r="A89" s="24"/>
      <c r="C89" s="293"/>
      <c r="D89" s="50"/>
      <c r="E89" s="50"/>
      <c r="F89" s="50"/>
      <c r="G89" s="50"/>
      <c r="H89" s="50"/>
      <c r="I89" s="50"/>
      <c r="J89" s="50"/>
      <c r="K89" s="50"/>
      <c r="L89" s="50"/>
    </row>
    <row r="90" spans="1:12">
      <c r="A90" s="196"/>
      <c r="C90" s="293"/>
      <c r="D90" s="50"/>
      <c r="E90" s="50"/>
      <c r="F90" s="50"/>
      <c r="G90" s="50"/>
      <c r="H90" s="50"/>
      <c r="I90" s="50"/>
      <c r="J90" s="50"/>
      <c r="K90" s="50"/>
      <c r="L90" s="50"/>
    </row>
    <row r="91" spans="1:12">
      <c r="A91" s="24"/>
      <c r="C91" s="293"/>
      <c r="D91" s="50"/>
      <c r="E91" s="50"/>
      <c r="F91" s="50"/>
      <c r="G91" s="50"/>
      <c r="H91" s="50"/>
      <c r="I91" s="50"/>
      <c r="J91" s="50"/>
      <c r="K91" s="50"/>
      <c r="L91" s="50"/>
    </row>
    <row r="92" spans="1:12">
      <c r="A92" s="24"/>
      <c r="C92" s="293"/>
      <c r="D92" s="50"/>
      <c r="E92" s="50"/>
      <c r="F92" s="50"/>
      <c r="G92" s="50"/>
      <c r="H92" s="50"/>
      <c r="I92" s="50"/>
      <c r="J92" s="50"/>
      <c r="K92" s="50"/>
      <c r="L92" s="50"/>
    </row>
    <row r="93" spans="1:12">
      <c r="A93" s="24"/>
      <c r="C93" s="293"/>
      <c r="D93" s="50"/>
      <c r="E93" s="50"/>
      <c r="F93" s="50"/>
      <c r="G93" s="50"/>
      <c r="H93" s="50"/>
      <c r="I93" s="50"/>
      <c r="J93" s="50"/>
      <c r="K93" s="50"/>
      <c r="L93" s="50"/>
    </row>
    <row r="94" spans="1:12">
      <c r="A94" s="197"/>
      <c r="C94" s="293"/>
      <c r="D94" s="50"/>
      <c r="E94" s="50"/>
      <c r="F94" s="50"/>
      <c r="G94" s="50"/>
      <c r="H94" s="50"/>
      <c r="I94" s="50"/>
      <c r="J94" s="50"/>
      <c r="K94" s="50"/>
      <c r="L94" s="50"/>
    </row>
    <row r="95" spans="1:12">
      <c r="A95" s="197"/>
      <c r="C95" s="293"/>
      <c r="D95" s="50"/>
      <c r="E95" s="50"/>
      <c r="F95" s="50"/>
      <c r="G95" s="50"/>
      <c r="H95" s="50"/>
      <c r="I95" s="50"/>
      <c r="J95" s="50"/>
      <c r="K95" s="50"/>
      <c r="L95" s="50"/>
    </row>
    <row r="96" spans="1:12">
      <c r="A96" s="197"/>
      <c r="C96" s="293"/>
      <c r="D96" s="50"/>
      <c r="E96" s="50"/>
      <c r="F96" s="50"/>
      <c r="G96" s="50"/>
      <c r="H96" s="50"/>
      <c r="I96" s="50"/>
      <c r="J96" s="50"/>
      <c r="K96" s="50"/>
      <c r="L96" s="50"/>
    </row>
    <row r="97" spans="1:12">
      <c r="A97" s="197"/>
      <c r="C97" s="293"/>
      <c r="D97" s="50"/>
      <c r="E97" s="50"/>
      <c r="F97" s="50"/>
      <c r="G97" s="50"/>
      <c r="H97" s="50"/>
      <c r="I97" s="50"/>
      <c r="J97" s="50"/>
      <c r="K97" s="50"/>
      <c r="L97" s="50"/>
    </row>
    <row r="98" spans="1:12">
      <c r="A98" s="197"/>
      <c r="C98" s="293"/>
      <c r="D98" s="50"/>
      <c r="E98" s="50"/>
      <c r="F98" s="50"/>
      <c r="G98" s="50"/>
      <c r="H98" s="50"/>
      <c r="I98" s="50"/>
      <c r="J98" s="50"/>
      <c r="K98" s="50"/>
      <c r="L98" s="50"/>
    </row>
    <row r="99" spans="1:12">
      <c r="A99" s="197"/>
      <c r="C99" s="293"/>
      <c r="D99" s="50"/>
      <c r="E99" s="50"/>
      <c r="F99" s="50"/>
      <c r="G99" s="50"/>
      <c r="H99" s="50"/>
      <c r="I99" s="50"/>
      <c r="J99" s="50"/>
      <c r="K99" s="50"/>
      <c r="L99" s="50"/>
    </row>
    <row r="100" spans="1:12">
      <c r="A100" s="197"/>
      <c r="C100" s="293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12">
      <c r="A101" s="197"/>
      <c r="C101" s="293"/>
      <c r="D101" s="50"/>
      <c r="E101" s="50"/>
      <c r="F101" s="50"/>
      <c r="G101" s="50"/>
      <c r="H101" s="50"/>
      <c r="I101" s="50"/>
      <c r="J101" s="50"/>
      <c r="K101" s="50"/>
      <c r="L101" s="50"/>
    </row>
    <row r="102" spans="1:12">
      <c r="A102" s="197"/>
      <c r="C102" s="293"/>
      <c r="D102" s="50"/>
      <c r="E102" s="50"/>
      <c r="F102" s="50"/>
      <c r="G102" s="50"/>
      <c r="H102" s="50"/>
      <c r="I102" s="50"/>
      <c r="J102" s="50"/>
      <c r="K102" s="50"/>
      <c r="L102" s="50"/>
    </row>
    <row r="103" spans="1:12">
      <c r="A103" s="198"/>
      <c r="C103" s="293"/>
      <c r="D103" s="50"/>
      <c r="E103" s="50"/>
      <c r="F103" s="50"/>
      <c r="G103" s="50"/>
      <c r="H103" s="50"/>
      <c r="I103" s="50"/>
      <c r="J103" s="50"/>
      <c r="K103" s="50"/>
      <c r="L103" s="50"/>
    </row>
    <row r="104" spans="1:12">
      <c r="A104" s="198"/>
      <c r="C104" s="293"/>
      <c r="D104" s="50"/>
      <c r="E104" s="50"/>
      <c r="F104" s="50"/>
      <c r="G104" s="50"/>
      <c r="H104" s="50"/>
      <c r="I104" s="50"/>
      <c r="J104" s="50"/>
      <c r="K104" s="50"/>
      <c r="L104" s="50"/>
    </row>
    <row r="105" spans="1:12">
      <c r="A105" s="198"/>
      <c r="C105" s="293"/>
      <c r="D105" s="50"/>
      <c r="E105" s="50"/>
      <c r="F105" s="50"/>
      <c r="G105" s="50"/>
      <c r="H105" s="50"/>
      <c r="I105" s="50"/>
      <c r="J105" s="50"/>
      <c r="K105" s="50"/>
      <c r="L105" s="50"/>
    </row>
    <row r="106" spans="1:12">
      <c r="A106" s="198"/>
      <c r="C106" s="293"/>
      <c r="D106" s="50"/>
      <c r="E106" s="50"/>
      <c r="F106" s="50"/>
      <c r="G106" s="50"/>
      <c r="H106" s="50"/>
      <c r="I106" s="50"/>
      <c r="J106" s="50"/>
      <c r="K106" s="50"/>
      <c r="L106" s="50"/>
    </row>
    <row r="107" spans="1:12">
      <c r="A107" s="198"/>
      <c r="C107" s="293"/>
      <c r="D107" s="50"/>
      <c r="E107" s="50"/>
      <c r="F107" s="50"/>
      <c r="G107" s="50"/>
      <c r="H107" s="50"/>
      <c r="I107" s="50"/>
      <c r="J107" s="50"/>
      <c r="K107" s="50"/>
      <c r="L107" s="50"/>
    </row>
    <row r="108" spans="1:12">
      <c r="A108" s="198"/>
      <c r="C108" s="293"/>
      <c r="D108" s="50"/>
      <c r="E108" s="50"/>
      <c r="F108" s="50"/>
      <c r="G108" s="50"/>
      <c r="H108" s="50"/>
      <c r="I108" s="50"/>
      <c r="J108" s="50"/>
      <c r="K108" s="50"/>
      <c r="L108" s="50"/>
    </row>
    <row r="109" spans="1:12">
      <c r="A109" s="198"/>
      <c r="C109" s="293"/>
      <c r="D109" s="50"/>
      <c r="E109" s="50"/>
      <c r="F109" s="50"/>
      <c r="G109" s="50"/>
      <c r="H109" s="50"/>
      <c r="I109" s="50"/>
      <c r="J109" s="50"/>
      <c r="K109" s="50"/>
      <c r="L109" s="50"/>
    </row>
    <row r="110" spans="1:12">
      <c r="A110" s="198"/>
      <c r="C110" s="293"/>
      <c r="D110" s="50"/>
      <c r="E110" s="50"/>
      <c r="F110" s="50"/>
      <c r="G110" s="50"/>
      <c r="H110" s="50"/>
      <c r="I110" s="50"/>
      <c r="J110" s="50"/>
      <c r="K110" s="50"/>
      <c r="L110" s="50"/>
    </row>
    <row r="111" spans="1:12">
      <c r="A111" s="198"/>
      <c r="C111" s="293"/>
      <c r="D111" s="50"/>
      <c r="E111" s="50"/>
      <c r="F111" s="50"/>
      <c r="G111" s="50"/>
      <c r="H111" s="50"/>
      <c r="I111" s="50"/>
      <c r="J111" s="50"/>
      <c r="K111" s="50"/>
      <c r="L111" s="50"/>
    </row>
    <row r="112" spans="1:12">
      <c r="A112" s="198"/>
      <c r="C112" s="293"/>
      <c r="D112" s="50"/>
      <c r="E112" s="50"/>
      <c r="F112" s="50"/>
      <c r="G112" s="50"/>
      <c r="H112" s="50"/>
      <c r="I112" s="50"/>
      <c r="J112" s="50"/>
      <c r="K112" s="50"/>
      <c r="L112" s="50"/>
    </row>
    <row r="113" spans="1:12">
      <c r="A113" s="198"/>
      <c r="C113" s="293"/>
      <c r="D113" s="50"/>
      <c r="E113" s="50"/>
      <c r="F113" s="50"/>
      <c r="G113" s="50"/>
      <c r="H113" s="50"/>
      <c r="I113" s="50"/>
      <c r="J113" s="50"/>
      <c r="K113" s="50"/>
      <c r="L113" s="50"/>
    </row>
    <row r="114" spans="1:12">
      <c r="A114" s="198"/>
      <c r="C114" s="293"/>
      <c r="D114" s="50"/>
      <c r="E114" s="50"/>
      <c r="F114" s="50"/>
      <c r="G114" s="50"/>
      <c r="H114" s="50"/>
      <c r="I114" s="50"/>
      <c r="J114" s="50"/>
      <c r="K114" s="50"/>
      <c r="L114" s="50"/>
    </row>
    <row r="115" spans="1:12">
      <c r="A115" s="198"/>
      <c r="C115" s="293"/>
      <c r="D115" s="50"/>
      <c r="E115" s="50"/>
      <c r="F115" s="50"/>
      <c r="G115" s="50"/>
      <c r="H115" s="50"/>
      <c r="I115" s="50"/>
      <c r="J115" s="50"/>
      <c r="K115" s="50"/>
      <c r="L115" s="50"/>
    </row>
    <row r="116" spans="1:12">
      <c r="A116" s="198"/>
    </row>
    <row r="117" spans="1:12">
      <c r="A117" s="198"/>
    </row>
    <row r="118" spans="1:12">
      <c r="A118" s="198"/>
    </row>
    <row r="119" spans="1:12">
      <c r="A119" s="198"/>
    </row>
    <row r="120" spans="1:12">
      <c r="A120" s="198"/>
    </row>
    <row r="121" spans="1:12">
      <c r="A121" s="198"/>
    </row>
    <row r="122" spans="1:12">
      <c r="A122" s="198"/>
    </row>
    <row r="123" spans="1:12">
      <c r="A123" s="198"/>
    </row>
    <row r="124" spans="1:12">
      <c r="A124" s="198"/>
    </row>
    <row r="125" spans="1:12">
      <c r="A125" s="198"/>
    </row>
    <row r="126" spans="1:12">
      <c r="A126" s="198"/>
    </row>
    <row r="127" spans="1:12">
      <c r="A127" s="198"/>
    </row>
    <row r="128" spans="1:12">
      <c r="A128" s="198"/>
    </row>
    <row r="129" spans="1:1">
      <c r="A129" s="198"/>
    </row>
    <row r="130" spans="1:1">
      <c r="A130" s="198"/>
    </row>
    <row r="131" spans="1:1">
      <c r="A131" s="198"/>
    </row>
    <row r="132" spans="1:1">
      <c r="A132" s="198"/>
    </row>
    <row r="133" spans="1:1">
      <c r="A133" s="198"/>
    </row>
    <row r="134" spans="1:1">
      <c r="A134" s="198"/>
    </row>
    <row r="135" spans="1:1">
      <c r="A135" s="198"/>
    </row>
    <row r="136" spans="1:1">
      <c r="A136" s="198"/>
    </row>
    <row r="137" spans="1:1">
      <c r="A137" s="198"/>
    </row>
    <row r="138" spans="1:1">
      <c r="A138" s="198"/>
    </row>
    <row r="139" spans="1:1">
      <c r="A139" s="198"/>
    </row>
    <row r="140" spans="1:1">
      <c r="A140" s="198"/>
    </row>
    <row r="141" spans="1:1">
      <c r="A141" s="198"/>
    </row>
    <row r="142" spans="1:1">
      <c r="A142" s="198"/>
    </row>
    <row r="143" spans="1:1">
      <c r="A143" s="198"/>
    </row>
    <row r="144" spans="1:1">
      <c r="A144" s="198"/>
    </row>
    <row r="145" spans="1:1">
      <c r="A145" s="198"/>
    </row>
    <row r="146" spans="1:1">
      <c r="A146" s="198"/>
    </row>
    <row r="147" spans="1:1">
      <c r="A147" s="198"/>
    </row>
    <row r="148" spans="1:1">
      <c r="A148" s="198"/>
    </row>
    <row r="149" spans="1:1">
      <c r="A149" s="198"/>
    </row>
    <row r="150" spans="1:1">
      <c r="A150" s="198"/>
    </row>
    <row r="151" spans="1:1">
      <c r="A151" s="198"/>
    </row>
    <row r="152" spans="1:1">
      <c r="A152" s="198"/>
    </row>
    <row r="153" spans="1:1">
      <c r="A153" s="198"/>
    </row>
    <row r="154" spans="1:1">
      <c r="A154" s="198"/>
    </row>
    <row r="155" spans="1:1">
      <c r="A155" s="198"/>
    </row>
    <row r="156" spans="1:1">
      <c r="A156" s="198"/>
    </row>
    <row r="157" spans="1:1">
      <c r="A157" s="198"/>
    </row>
    <row r="158" spans="1:1">
      <c r="A158" s="198"/>
    </row>
    <row r="159" spans="1:1">
      <c r="A159" s="198"/>
    </row>
    <row r="160" spans="1:1">
      <c r="A160" s="198"/>
    </row>
    <row r="161" spans="1:1">
      <c r="A161" s="198"/>
    </row>
    <row r="162" spans="1:1">
      <c r="A162" s="198"/>
    </row>
    <row r="163" spans="1:1">
      <c r="A163" s="198"/>
    </row>
    <row r="164" spans="1:1">
      <c r="A164" s="198"/>
    </row>
    <row r="165" spans="1:1">
      <c r="A165" s="198"/>
    </row>
    <row r="166" spans="1:1">
      <c r="A166" s="198"/>
    </row>
    <row r="167" spans="1:1">
      <c r="A167" s="198"/>
    </row>
    <row r="168" spans="1:1">
      <c r="A168" s="198"/>
    </row>
    <row r="169" spans="1:1">
      <c r="A169" s="198"/>
    </row>
    <row r="170" spans="1:1">
      <c r="A170" s="198"/>
    </row>
    <row r="171" spans="1:1">
      <c r="A171" s="198"/>
    </row>
    <row r="172" spans="1:1">
      <c r="A172" s="198"/>
    </row>
    <row r="173" spans="1:1">
      <c r="A173" s="198"/>
    </row>
    <row r="174" spans="1:1">
      <c r="A174" s="198"/>
    </row>
    <row r="175" spans="1:1">
      <c r="A175" s="198"/>
    </row>
    <row r="176" spans="1:1">
      <c r="A176" s="198"/>
    </row>
    <row r="177" spans="1:1">
      <c r="A177" s="198"/>
    </row>
    <row r="178" spans="1:1">
      <c r="A178" s="198"/>
    </row>
    <row r="179" spans="1:1">
      <c r="A179" s="198"/>
    </row>
    <row r="180" spans="1:1">
      <c r="A180" s="198"/>
    </row>
    <row r="181" spans="1:1">
      <c r="A181" s="198"/>
    </row>
    <row r="182" spans="1:1">
      <c r="A182" s="198"/>
    </row>
    <row r="183" spans="1:1">
      <c r="A183" s="198"/>
    </row>
    <row r="184" spans="1:1">
      <c r="A184" s="198"/>
    </row>
    <row r="185" spans="1:1">
      <c r="A185" s="198"/>
    </row>
    <row r="186" spans="1:1">
      <c r="A186" s="198"/>
    </row>
    <row r="187" spans="1:1">
      <c r="A187" s="198"/>
    </row>
    <row r="188" spans="1:1">
      <c r="A188" s="198"/>
    </row>
    <row r="189" spans="1:1">
      <c r="A189" s="198"/>
    </row>
    <row r="190" spans="1:1">
      <c r="A190" s="198"/>
    </row>
    <row r="191" spans="1:1">
      <c r="A191" s="198"/>
    </row>
    <row r="192" spans="1:1">
      <c r="A192" s="198"/>
    </row>
    <row r="193" spans="1:1">
      <c r="A193" s="198"/>
    </row>
    <row r="194" spans="1:1">
      <c r="A194" s="198"/>
    </row>
    <row r="195" spans="1:1">
      <c r="A195" s="198"/>
    </row>
    <row r="196" spans="1:1">
      <c r="A196" s="198"/>
    </row>
    <row r="197" spans="1:1">
      <c r="A197" s="198"/>
    </row>
    <row r="198" spans="1:1">
      <c r="A198" s="198"/>
    </row>
    <row r="199" spans="1:1">
      <c r="A199" s="198"/>
    </row>
    <row r="200" spans="1:1">
      <c r="A200" s="198"/>
    </row>
    <row r="201" spans="1:1">
      <c r="A201" s="198"/>
    </row>
    <row r="202" spans="1:1">
      <c r="A202" s="198"/>
    </row>
    <row r="203" spans="1:1">
      <c r="A203" s="198"/>
    </row>
    <row r="204" spans="1:1">
      <c r="A204" s="198"/>
    </row>
    <row r="205" spans="1:1">
      <c r="A205" s="198"/>
    </row>
    <row r="206" spans="1:1">
      <c r="A206" s="198"/>
    </row>
    <row r="207" spans="1:1">
      <c r="A207" s="198"/>
    </row>
    <row r="208" spans="1:1">
      <c r="A208" s="198"/>
    </row>
    <row r="209" spans="1:1">
      <c r="A209" s="198"/>
    </row>
    <row r="210" spans="1:1">
      <c r="A210" s="198"/>
    </row>
    <row r="211" spans="1:1">
      <c r="A211" s="198"/>
    </row>
    <row r="212" spans="1:1">
      <c r="A212" s="198"/>
    </row>
    <row r="213" spans="1:1">
      <c r="A213" s="198"/>
    </row>
    <row r="214" spans="1:1">
      <c r="A214" s="198"/>
    </row>
    <row r="215" spans="1:1">
      <c r="A215" s="198"/>
    </row>
    <row r="216" spans="1:1">
      <c r="A216" s="27"/>
    </row>
    <row r="217" spans="1:1">
      <c r="A217" s="27"/>
    </row>
    <row r="218" spans="1:1">
      <c r="A218" s="27"/>
    </row>
    <row r="219" spans="1:1">
      <c r="A219" s="27"/>
    </row>
    <row r="220" spans="1:1">
      <c r="A220" s="27"/>
    </row>
    <row r="221" spans="1:1">
      <c r="A221" s="27"/>
    </row>
    <row r="222" spans="1:1">
      <c r="A222" s="27"/>
    </row>
    <row r="223" spans="1:1">
      <c r="A223" s="27"/>
    </row>
    <row r="224" spans="1:1">
      <c r="A224" s="27"/>
    </row>
    <row r="225" spans="1:1">
      <c r="A225" s="27"/>
    </row>
    <row r="226" spans="1:1">
      <c r="A226" s="27"/>
    </row>
    <row r="227" spans="1:1">
      <c r="A227" s="27"/>
    </row>
    <row r="228" spans="1:1">
      <c r="A228" s="27"/>
    </row>
    <row r="229" spans="1:1">
      <c r="A229" s="27"/>
    </row>
    <row r="230" spans="1:1">
      <c r="A230" s="27"/>
    </row>
    <row r="231" spans="1:1">
      <c r="A231" s="27"/>
    </row>
    <row r="232" spans="1:1">
      <c r="A232" s="27"/>
    </row>
    <row r="233" spans="1:1">
      <c r="A233" s="27"/>
    </row>
    <row r="234" spans="1:1">
      <c r="A234" s="27"/>
    </row>
    <row r="235" spans="1:1">
      <c r="A235" s="27"/>
    </row>
    <row r="236" spans="1:1">
      <c r="A236" s="27"/>
    </row>
    <row r="237" spans="1:1">
      <c r="A237" s="27"/>
    </row>
    <row r="238" spans="1:1">
      <c r="A238" s="27"/>
    </row>
    <row r="239" spans="1:1">
      <c r="A239" s="27"/>
    </row>
    <row r="240" spans="1:1">
      <c r="A240" s="27"/>
    </row>
    <row r="241" spans="1:1">
      <c r="A241" s="27"/>
    </row>
    <row r="242" spans="1:1">
      <c r="A242" s="27"/>
    </row>
    <row r="243" spans="1:1">
      <c r="A243" s="27"/>
    </row>
    <row r="244" spans="1:1">
      <c r="A244" s="27"/>
    </row>
    <row r="245" spans="1:1">
      <c r="A245" s="27"/>
    </row>
    <row r="246" spans="1:1">
      <c r="A246" s="27"/>
    </row>
    <row r="247" spans="1:1">
      <c r="A247" s="27"/>
    </row>
    <row r="248" spans="1:1">
      <c r="A248" s="27"/>
    </row>
    <row r="249" spans="1:1">
      <c r="A249" s="27"/>
    </row>
    <row r="250" spans="1:1">
      <c r="A250" s="27"/>
    </row>
    <row r="251" spans="1:1">
      <c r="A251" s="27"/>
    </row>
    <row r="252" spans="1:1">
      <c r="A252" s="27"/>
    </row>
    <row r="253" spans="1:1">
      <c r="A253" s="27"/>
    </row>
    <row r="254" spans="1:1">
      <c r="A254" s="27"/>
    </row>
    <row r="255" spans="1:1">
      <c r="A255" s="27"/>
    </row>
    <row r="256" spans="1:1">
      <c r="A256" s="27"/>
    </row>
    <row r="257" spans="1:1">
      <c r="A257" s="27"/>
    </row>
    <row r="258" spans="1:1">
      <c r="A258" s="27"/>
    </row>
    <row r="259" spans="1:1">
      <c r="A259" s="27"/>
    </row>
    <row r="260" spans="1:1">
      <c r="A260" s="27"/>
    </row>
    <row r="261" spans="1:1">
      <c r="A261" s="27"/>
    </row>
    <row r="262" spans="1:1">
      <c r="A262" s="27"/>
    </row>
    <row r="263" spans="1:1">
      <c r="A263" s="27"/>
    </row>
    <row r="264" spans="1:1">
      <c r="A264" s="27"/>
    </row>
    <row r="265" spans="1:1">
      <c r="A265" s="27"/>
    </row>
    <row r="266" spans="1:1">
      <c r="A266" s="27"/>
    </row>
    <row r="267" spans="1:1">
      <c r="A267" s="27"/>
    </row>
    <row r="268" spans="1:1">
      <c r="A268" s="27"/>
    </row>
    <row r="269" spans="1:1">
      <c r="A269" s="27"/>
    </row>
    <row r="270" spans="1:1">
      <c r="A270" s="27"/>
    </row>
    <row r="271" spans="1:1">
      <c r="A271" s="27"/>
    </row>
    <row r="272" spans="1:1">
      <c r="A272" s="27"/>
    </row>
    <row r="273" spans="1:1">
      <c r="A273" s="27"/>
    </row>
    <row r="274" spans="1:1">
      <c r="A274" s="27"/>
    </row>
    <row r="275" spans="1:1">
      <c r="A275" s="27"/>
    </row>
    <row r="276" spans="1:1">
      <c r="A276" s="27"/>
    </row>
    <row r="277" spans="1:1">
      <c r="A277" s="27"/>
    </row>
    <row r="278" spans="1:1">
      <c r="A278" s="27"/>
    </row>
    <row r="279" spans="1:1">
      <c r="A279" s="27"/>
    </row>
    <row r="280" spans="1:1">
      <c r="A280" s="27"/>
    </row>
    <row r="281" spans="1:1">
      <c r="A281" s="27"/>
    </row>
    <row r="282" spans="1:1">
      <c r="A282" s="27"/>
    </row>
    <row r="283" spans="1:1">
      <c r="A283" s="27"/>
    </row>
    <row r="284" spans="1:1">
      <c r="A284" s="27"/>
    </row>
    <row r="285" spans="1:1">
      <c r="A285" s="27"/>
    </row>
    <row r="286" spans="1:1">
      <c r="A286" s="27"/>
    </row>
    <row r="287" spans="1:1">
      <c r="A287" s="27"/>
    </row>
    <row r="288" spans="1:1">
      <c r="A288" s="27"/>
    </row>
    <row r="289" spans="1:1">
      <c r="A289" s="27"/>
    </row>
    <row r="290" spans="1:1">
      <c r="A290" s="27"/>
    </row>
    <row r="291" spans="1:1">
      <c r="A291" s="27"/>
    </row>
    <row r="292" spans="1:1">
      <c r="A292" s="27"/>
    </row>
    <row r="293" spans="1:1">
      <c r="A293" s="27"/>
    </row>
    <row r="294" spans="1:1">
      <c r="A294" s="27"/>
    </row>
    <row r="295" spans="1:1">
      <c r="A295" s="27"/>
    </row>
    <row r="296" spans="1:1">
      <c r="A296" s="27"/>
    </row>
    <row r="297" spans="1:1">
      <c r="A297" s="27"/>
    </row>
    <row r="298" spans="1:1">
      <c r="A298" s="27"/>
    </row>
    <row r="299" spans="1:1">
      <c r="A299" s="27"/>
    </row>
    <row r="300" spans="1:1">
      <c r="A300" s="27"/>
    </row>
    <row r="301" spans="1:1">
      <c r="A301" s="27"/>
    </row>
    <row r="302" spans="1:1">
      <c r="A302" s="27"/>
    </row>
    <row r="303" spans="1:1">
      <c r="A303" s="27"/>
    </row>
    <row r="304" spans="1:1">
      <c r="A304" s="27"/>
    </row>
    <row r="305" spans="1:1">
      <c r="A305" s="27"/>
    </row>
    <row r="306" spans="1:1">
      <c r="A306" s="27"/>
    </row>
    <row r="307" spans="1:1">
      <c r="A307" s="27"/>
    </row>
    <row r="308" spans="1:1">
      <c r="A308" s="27"/>
    </row>
    <row r="309" spans="1:1">
      <c r="A309" s="27"/>
    </row>
    <row r="310" spans="1:1">
      <c r="A310" s="27"/>
    </row>
    <row r="311" spans="1:1">
      <c r="A311" s="27"/>
    </row>
    <row r="312" spans="1:1">
      <c r="A312" s="27"/>
    </row>
    <row r="313" spans="1:1">
      <c r="A313" s="27"/>
    </row>
    <row r="314" spans="1:1">
      <c r="A314" s="27"/>
    </row>
    <row r="315" spans="1:1">
      <c r="A315" s="27"/>
    </row>
    <row r="316" spans="1:1">
      <c r="A316" s="27"/>
    </row>
    <row r="317" spans="1:1">
      <c r="A317" s="27"/>
    </row>
    <row r="318" spans="1:1">
      <c r="A318" s="27"/>
    </row>
    <row r="319" spans="1:1">
      <c r="A319" s="27"/>
    </row>
    <row r="320" spans="1:1">
      <c r="A320" s="27"/>
    </row>
    <row r="321" spans="1:1">
      <c r="A321" s="27"/>
    </row>
    <row r="322" spans="1:1">
      <c r="A322" s="27"/>
    </row>
    <row r="323" spans="1:1">
      <c r="A323" s="27"/>
    </row>
    <row r="324" spans="1:1">
      <c r="A324" s="27"/>
    </row>
    <row r="325" spans="1:1">
      <c r="A325" s="27"/>
    </row>
    <row r="326" spans="1:1">
      <c r="A326" s="27"/>
    </row>
    <row r="327" spans="1:1">
      <c r="A327" s="27"/>
    </row>
    <row r="328" spans="1:1">
      <c r="A328" s="27"/>
    </row>
    <row r="329" spans="1:1">
      <c r="A329" s="27"/>
    </row>
    <row r="330" spans="1:1">
      <c r="A330" s="27"/>
    </row>
    <row r="331" spans="1:1">
      <c r="A331" s="27"/>
    </row>
    <row r="332" spans="1:1">
      <c r="A332" s="27"/>
    </row>
    <row r="333" spans="1:1">
      <c r="A333" s="27"/>
    </row>
    <row r="334" spans="1:1">
      <c r="A334" s="27"/>
    </row>
    <row r="335" spans="1:1">
      <c r="A335" s="27"/>
    </row>
    <row r="336" spans="1:1">
      <c r="A336" s="27"/>
    </row>
    <row r="337" spans="1:1">
      <c r="A337" s="27"/>
    </row>
    <row r="338" spans="1:1">
      <c r="A338" s="27"/>
    </row>
    <row r="339" spans="1:1">
      <c r="A339" s="27"/>
    </row>
    <row r="340" spans="1:1">
      <c r="A340" s="27"/>
    </row>
    <row r="341" spans="1:1">
      <c r="A341" s="27"/>
    </row>
    <row r="342" spans="1:1">
      <c r="A342" s="27"/>
    </row>
    <row r="343" spans="1:1">
      <c r="A343" s="27"/>
    </row>
    <row r="344" spans="1:1">
      <c r="A344" s="27"/>
    </row>
    <row r="345" spans="1:1">
      <c r="A345" s="27"/>
    </row>
    <row r="346" spans="1:1">
      <c r="A346" s="27"/>
    </row>
    <row r="347" spans="1:1">
      <c r="A347" s="27"/>
    </row>
    <row r="348" spans="1:1">
      <c r="A348" s="27"/>
    </row>
    <row r="349" spans="1:1">
      <c r="A349" s="27"/>
    </row>
    <row r="350" spans="1:1">
      <c r="A350" s="27"/>
    </row>
    <row r="351" spans="1:1">
      <c r="A351" s="27"/>
    </row>
    <row r="352" spans="1:1">
      <c r="A352" s="27"/>
    </row>
    <row r="353" spans="1:1">
      <c r="A353" s="27"/>
    </row>
    <row r="354" spans="1:1">
      <c r="A354" s="27"/>
    </row>
    <row r="355" spans="1:1">
      <c r="A355" s="27"/>
    </row>
    <row r="356" spans="1:1">
      <c r="A356" s="27"/>
    </row>
    <row r="357" spans="1:1">
      <c r="A357" s="27"/>
    </row>
    <row r="358" spans="1:1">
      <c r="A358" s="27"/>
    </row>
    <row r="359" spans="1:1">
      <c r="A359" s="27"/>
    </row>
    <row r="360" spans="1:1">
      <c r="A360" s="27"/>
    </row>
    <row r="361" spans="1:1">
      <c r="A361" s="27"/>
    </row>
    <row r="362" spans="1:1">
      <c r="A362" s="27"/>
    </row>
    <row r="363" spans="1:1">
      <c r="A363" s="27"/>
    </row>
    <row r="364" spans="1:1">
      <c r="A364" s="27"/>
    </row>
    <row r="365" spans="1:1">
      <c r="A365" s="27"/>
    </row>
    <row r="366" spans="1:1">
      <c r="A366" s="27"/>
    </row>
    <row r="367" spans="1:1">
      <c r="A367" s="27"/>
    </row>
    <row r="368" spans="1:1">
      <c r="A368" s="27"/>
    </row>
    <row r="369" spans="1:1">
      <c r="A369" s="27"/>
    </row>
    <row r="370" spans="1:1">
      <c r="A370" s="27"/>
    </row>
    <row r="371" spans="1:1">
      <c r="A371" s="27"/>
    </row>
    <row r="372" spans="1:1">
      <c r="A372" s="27"/>
    </row>
    <row r="373" spans="1:1">
      <c r="A373" s="27"/>
    </row>
    <row r="374" spans="1:1">
      <c r="A374" s="27"/>
    </row>
    <row r="375" spans="1:1">
      <c r="A375" s="27"/>
    </row>
    <row r="376" spans="1:1">
      <c r="A376" s="27"/>
    </row>
    <row r="377" spans="1:1">
      <c r="A377" s="27"/>
    </row>
    <row r="378" spans="1:1">
      <c r="A378" s="27"/>
    </row>
    <row r="379" spans="1:1">
      <c r="A379" s="27"/>
    </row>
    <row r="380" spans="1:1">
      <c r="A380" s="27"/>
    </row>
    <row r="381" spans="1:1">
      <c r="A381" s="27"/>
    </row>
    <row r="382" spans="1:1">
      <c r="A382" s="27"/>
    </row>
    <row r="383" spans="1:1">
      <c r="A383" s="27"/>
    </row>
    <row r="384" spans="1:1">
      <c r="A384" s="27"/>
    </row>
    <row r="385" spans="1:1">
      <c r="A385" s="27"/>
    </row>
    <row r="386" spans="1:1">
      <c r="A386" s="27"/>
    </row>
    <row r="387" spans="1:1">
      <c r="A387" s="27"/>
    </row>
    <row r="388" spans="1:1">
      <c r="A388" s="27"/>
    </row>
    <row r="389" spans="1:1">
      <c r="A389" s="27"/>
    </row>
    <row r="390" spans="1:1">
      <c r="A390" s="27"/>
    </row>
    <row r="391" spans="1:1">
      <c r="A391" s="27"/>
    </row>
    <row r="392" spans="1:1">
      <c r="A392" s="27"/>
    </row>
    <row r="393" spans="1:1">
      <c r="A393" s="27"/>
    </row>
    <row r="394" spans="1:1">
      <c r="A394" s="27"/>
    </row>
    <row r="395" spans="1:1">
      <c r="A395" s="27"/>
    </row>
    <row r="396" spans="1:1">
      <c r="A396" s="27"/>
    </row>
    <row r="397" spans="1:1">
      <c r="A397" s="27"/>
    </row>
    <row r="398" spans="1:1">
      <c r="A398" s="27"/>
    </row>
    <row r="399" spans="1:1">
      <c r="A399" s="27"/>
    </row>
    <row r="400" spans="1:1">
      <c r="A400" s="27"/>
    </row>
    <row r="401" spans="1:1">
      <c r="A401" s="27"/>
    </row>
    <row r="402" spans="1:1">
      <c r="A402" s="27"/>
    </row>
    <row r="403" spans="1:1">
      <c r="A403" s="27"/>
    </row>
    <row r="404" spans="1:1">
      <c r="A404" s="27"/>
    </row>
    <row r="405" spans="1:1">
      <c r="A405" s="27"/>
    </row>
    <row r="406" spans="1:1">
      <c r="A406" s="27"/>
    </row>
    <row r="407" spans="1:1">
      <c r="A407" s="27"/>
    </row>
    <row r="408" spans="1:1">
      <c r="A408" s="27"/>
    </row>
    <row r="409" spans="1:1">
      <c r="A409" s="27"/>
    </row>
    <row r="410" spans="1:1">
      <c r="A410" s="27"/>
    </row>
    <row r="411" spans="1:1">
      <c r="A411" s="27"/>
    </row>
    <row r="412" spans="1:1">
      <c r="A412" s="27"/>
    </row>
    <row r="413" spans="1:1">
      <c r="A413" s="27"/>
    </row>
    <row r="414" spans="1:1">
      <c r="A414" s="27"/>
    </row>
    <row r="415" spans="1:1">
      <c r="A415" s="27"/>
    </row>
    <row r="416" spans="1:1">
      <c r="A416" s="27"/>
    </row>
    <row r="417" spans="1:1">
      <c r="A417" s="27"/>
    </row>
    <row r="418" spans="1:1">
      <c r="A418" s="27"/>
    </row>
    <row r="419" spans="1:1">
      <c r="A419" s="27"/>
    </row>
    <row r="420" spans="1:1">
      <c r="A420" s="27"/>
    </row>
    <row r="421" spans="1:1">
      <c r="A421" s="27"/>
    </row>
    <row r="422" spans="1:1">
      <c r="A422" s="27"/>
    </row>
    <row r="423" spans="1:1">
      <c r="A423" s="27"/>
    </row>
    <row r="424" spans="1:1">
      <c r="A424" s="27"/>
    </row>
    <row r="425" spans="1:1">
      <c r="A425" s="27"/>
    </row>
    <row r="426" spans="1:1">
      <c r="A426" s="27"/>
    </row>
    <row r="427" spans="1:1">
      <c r="A427" s="27"/>
    </row>
    <row r="428" spans="1:1">
      <c r="A428" s="27"/>
    </row>
    <row r="429" spans="1:1">
      <c r="A429" s="27"/>
    </row>
    <row r="430" spans="1:1">
      <c r="A430" s="27"/>
    </row>
    <row r="431" spans="1:1">
      <c r="A431" s="27"/>
    </row>
    <row r="432" spans="1:1">
      <c r="A432" s="27"/>
    </row>
    <row r="433" spans="1:1">
      <c r="A433" s="27"/>
    </row>
    <row r="434" spans="1:1">
      <c r="A434" s="27"/>
    </row>
    <row r="435" spans="1:1">
      <c r="A435" s="27"/>
    </row>
    <row r="436" spans="1:1">
      <c r="A436" s="27"/>
    </row>
    <row r="437" spans="1:1">
      <c r="A437" s="27"/>
    </row>
    <row r="438" spans="1:1">
      <c r="A438" s="27"/>
    </row>
    <row r="439" spans="1:1">
      <c r="A439" s="27"/>
    </row>
    <row r="440" spans="1:1">
      <c r="A440" s="27"/>
    </row>
    <row r="441" spans="1:1">
      <c r="A441" s="27"/>
    </row>
    <row r="442" spans="1:1">
      <c r="A442" s="27"/>
    </row>
    <row r="443" spans="1:1">
      <c r="A443" s="27"/>
    </row>
    <row r="444" spans="1:1">
      <c r="A444" s="27"/>
    </row>
    <row r="445" spans="1:1">
      <c r="A445" s="27"/>
    </row>
    <row r="446" spans="1:1">
      <c r="A446" s="27"/>
    </row>
    <row r="447" spans="1:1">
      <c r="A447" s="27"/>
    </row>
    <row r="448" spans="1:1">
      <c r="A448" s="27"/>
    </row>
    <row r="449" spans="1:1">
      <c r="A449" s="27"/>
    </row>
    <row r="450" spans="1:1">
      <c r="A450" s="27"/>
    </row>
    <row r="451" spans="1:1">
      <c r="A451" s="27"/>
    </row>
    <row r="452" spans="1:1">
      <c r="A452" s="27"/>
    </row>
    <row r="453" spans="1:1">
      <c r="A453" s="27"/>
    </row>
    <row r="454" spans="1:1">
      <c r="A454" s="27"/>
    </row>
    <row r="455" spans="1:1">
      <c r="A455" s="27"/>
    </row>
    <row r="456" spans="1:1">
      <c r="A456" s="27"/>
    </row>
    <row r="457" spans="1:1">
      <c r="A457" s="27"/>
    </row>
    <row r="458" spans="1:1">
      <c r="A458" s="27"/>
    </row>
    <row r="459" spans="1:1">
      <c r="A459" s="27"/>
    </row>
    <row r="460" spans="1:1">
      <c r="A460" s="27"/>
    </row>
    <row r="461" spans="1:1">
      <c r="A461" s="27"/>
    </row>
    <row r="462" spans="1:1">
      <c r="A462" s="27"/>
    </row>
    <row r="463" spans="1:1">
      <c r="A463" s="27"/>
    </row>
    <row r="464" spans="1:1">
      <c r="A464" s="27"/>
    </row>
    <row r="465" spans="1:1">
      <c r="A465" s="27"/>
    </row>
    <row r="466" spans="1:1">
      <c r="A466" s="27"/>
    </row>
    <row r="467" spans="1:1">
      <c r="A467" s="27"/>
    </row>
    <row r="468" spans="1:1">
      <c r="A468" s="27"/>
    </row>
    <row r="469" spans="1:1">
      <c r="A469" s="27"/>
    </row>
    <row r="470" spans="1:1">
      <c r="A470" s="27"/>
    </row>
    <row r="471" spans="1:1">
      <c r="A471" s="27"/>
    </row>
    <row r="472" spans="1:1">
      <c r="A472" s="27"/>
    </row>
    <row r="473" spans="1:1">
      <c r="A473" s="27"/>
    </row>
    <row r="474" spans="1:1">
      <c r="A474" s="27"/>
    </row>
    <row r="475" spans="1:1">
      <c r="A475" s="27"/>
    </row>
    <row r="476" spans="1:1">
      <c r="A476" s="27"/>
    </row>
    <row r="477" spans="1:1">
      <c r="A477" s="27"/>
    </row>
    <row r="478" spans="1:1">
      <c r="A478" s="27"/>
    </row>
    <row r="479" spans="1:1">
      <c r="A479" s="27"/>
    </row>
    <row r="480" spans="1:1">
      <c r="A480" s="27"/>
    </row>
    <row r="481" spans="1:1">
      <c r="A481" s="27"/>
    </row>
    <row r="482" spans="1:1">
      <c r="A482" s="27"/>
    </row>
    <row r="483" spans="1:1">
      <c r="A483" s="27"/>
    </row>
    <row r="484" spans="1:1">
      <c r="A484" s="27"/>
    </row>
    <row r="485" spans="1:1">
      <c r="A485" s="27"/>
    </row>
    <row r="486" spans="1:1">
      <c r="A486" s="27"/>
    </row>
    <row r="487" spans="1:1">
      <c r="A487" s="27"/>
    </row>
    <row r="488" spans="1:1">
      <c r="A488" s="27"/>
    </row>
    <row r="489" spans="1:1">
      <c r="A489" s="27"/>
    </row>
    <row r="490" spans="1:1">
      <c r="A490" s="27"/>
    </row>
    <row r="491" spans="1:1">
      <c r="A491" s="27"/>
    </row>
    <row r="492" spans="1:1">
      <c r="A492" s="27"/>
    </row>
    <row r="493" spans="1:1">
      <c r="A493" s="27"/>
    </row>
    <row r="494" spans="1:1">
      <c r="A494" s="27"/>
    </row>
    <row r="495" spans="1:1">
      <c r="A495" s="27"/>
    </row>
    <row r="496" spans="1:1">
      <c r="A496" s="27"/>
    </row>
    <row r="497" spans="1:1">
      <c r="A497" s="27"/>
    </row>
    <row r="498" spans="1:1">
      <c r="A498" s="27"/>
    </row>
    <row r="499" spans="1:1">
      <c r="A499" s="27"/>
    </row>
    <row r="500" spans="1:1">
      <c r="A500" s="27"/>
    </row>
    <row r="501" spans="1:1">
      <c r="A501" s="27"/>
    </row>
    <row r="502" spans="1:1">
      <c r="A502" s="27"/>
    </row>
    <row r="503" spans="1:1">
      <c r="A503" s="27"/>
    </row>
    <row r="504" spans="1:1">
      <c r="A504" s="27"/>
    </row>
    <row r="505" spans="1:1">
      <c r="A505" s="27"/>
    </row>
    <row r="506" spans="1:1">
      <c r="A506" s="27"/>
    </row>
    <row r="507" spans="1:1">
      <c r="A507" s="27"/>
    </row>
    <row r="508" spans="1:1">
      <c r="A508" s="27"/>
    </row>
    <row r="509" spans="1:1">
      <c r="A509" s="27"/>
    </row>
    <row r="510" spans="1:1">
      <c r="A510" s="27"/>
    </row>
    <row r="511" spans="1:1">
      <c r="A511" s="27"/>
    </row>
    <row r="512" spans="1:1">
      <c r="A512" s="27"/>
    </row>
    <row r="513" spans="1:1">
      <c r="A513" s="27"/>
    </row>
    <row r="514" spans="1:1">
      <c r="A514" s="27"/>
    </row>
    <row r="515" spans="1:1">
      <c r="A515" s="27"/>
    </row>
    <row r="516" spans="1:1">
      <c r="A516" s="27"/>
    </row>
    <row r="517" spans="1:1">
      <c r="A517" s="27"/>
    </row>
    <row r="518" spans="1:1">
      <c r="A518" s="27"/>
    </row>
    <row r="519" spans="1:1">
      <c r="A519" s="27"/>
    </row>
    <row r="520" spans="1:1">
      <c r="A520" s="27"/>
    </row>
    <row r="521" spans="1:1">
      <c r="A521" s="27"/>
    </row>
    <row r="522" spans="1:1">
      <c r="A522" s="27"/>
    </row>
    <row r="523" spans="1:1">
      <c r="A523" s="27"/>
    </row>
    <row r="524" spans="1:1">
      <c r="A524" s="27"/>
    </row>
    <row r="525" spans="1:1">
      <c r="A525" s="27"/>
    </row>
    <row r="526" spans="1:1">
      <c r="A526" s="27"/>
    </row>
    <row r="527" spans="1:1">
      <c r="A527" s="27"/>
    </row>
    <row r="528" spans="1:1">
      <c r="A528" s="27"/>
    </row>
    <row r="529" spans="1:1">
      <c r="A529" s="27"/>
    </row>
    <row r="530" spans="1:1">
      <c r="A530" s="27"/>
    </row>
    <row r="531" spans="1:1">
      <c r="A531" s="27"/>
    </row>
    <row r="532" spans="1:1">
      <c r="A532" s="27"/>
    </row>
    <row r="533" spans="1:1">
      <c r="A533" s="27"/>
    </row>
    <row r="534" spans="1:1">
      <c r="A534" s="27"/>
    </row>
    <row r="535" spans="1:1">
      <c r="A535" s="27"/>
    </row>
    <row r="536" spans="1:1">
      <c r="A536" s="27"/>
    </row>
    <row r="537" spans="1:1">
      <c r="A537" s="27"/>
    </row>
    <row r="538" spans="1:1">
      <c r="A538" s="27"/>
    </row>
    <row r="539" spans="1:1">
      <c r="A539" s="27"/>
    </row>
    <row r="540" spans="1:1">
      <c r="A540" s="27"/>
    </row>
    <row r="541" spans="1:1">
      <c r="A541" s="27"/>
    </row>
    <row r="542" spans="1:1">
      <c r="A542" s="27"/>
    </row>
    <row r="543" spans="1:1">
      <c r="A543" s="27"/>
    </row>
    <row r="544" spans="1:1">
      <c r="A544" s="27"/>
    </row>
    <row r="545" spans="1:1">
      <c r="A545" s="27"/>
    </row>
    <row r="546" spans="1:1">
      <c r="A546" s="27"/>
    </row>
    <row r="547" spans="1:1">
      <c r="A547" s="27"/>
    </row>
    <row r="548" spans="1:1">
      <c r="A548" s="27"/>
    </row>
    <row r="549" spans="1:1">
      <c r="A549" s="27"/>
    </row>
    <row r="550" spans="1:1">
      <c r="A550" s="27"/>
    </row>
    <row r="551" spans="1:1">
      <c r="A551" s="27"/>
    </row>
    <row r="552" spans="1:1">
      <c r="A552" s="27"/>
    </row>
    <row r="553" spans="1:1">
      <c r="A553" s="27"/>
    </row>
    <row r="554" spans="1:1">
      <c r="A554" s="27"/>
    </row>
    <row r="555" spans="1:1">
      <c r="A555" s="27"/>
    </row>
    <row r="556" spans="1:1">
      <c r="A556" s="27"/>
    </row>
    <row r="557" spans="1:1">
      <c r="A557" s="27"/>
    </row>
    <row r="558" spans="1:1">
      <c r="A558" s="27"/>
    </row>
    <row r="559" spans="1:1">
      <c r="A559" s="27"/>
    </row>
    <row r="560" spans="1:1">
      <c r="A560" s="27"/>
    </row>
    <row r="561" spans="1:1">
      <c r="A561" s="27"/>
    </row>
    <row r="562" spans="1:1">
      <c r="A562" s="27"/>
    </row>
    <row r="563" spans="1:1">
      <c r="A563" s="27"/>
    </row>
    <row r="564" spans="1:1">
      <c r="A564" s="27"/>
    </row>
    <row r="565" spans="1:1">
      <c r="A565" s="27"/>
    </row>
    <row r="566" spans="1:1">
      <c r="A566" s="27"/>
    </row>
    <row r="567" spans="1:1">
      <c r="A567" s="27"/>
    </row>
    <row r="568" spans="1:1">
      <c r="A568" s="27"/>
    </row>
    <row r="569" spans="1:1">
      <c r="A569" s="27"/>
    </row>
    <row r="570" spans="1:1">
      <c r="A570" s="27"/>
    </row>
    <row r="571" spans="1:1">
      <c r="A571" s="27"/>
    </row>
    <row r="572" spans="1:1">
      <c r="A572" s="27"/>
    </row>
    <row r="573" spans="1:1">
      <c r="A573" s="27"/>
    </row>
    <row r="574" spans="1:1">
      <c r="A574" s="27"/>
    </row>
    <row r="575" spans="1:1">
      <c r="A575" s="27"/>
    </row>
    <row r="576" spans="1:1">
      <c r="A576" s="27"/>
    </row>
    <row r="577" spans="1:1">
      <c r="A577" s="27"/>
    </row>
    <row r="578" spans="1:1">
      <c r="A578" s="27"/>
    </row>
    <row r="579" spans="1:1">
      <c r="A579" s="27"/>
    </row>
    <row r="580" spans="1:1">
      <c r="A580" s="27"/>
    </row>
    <row r="581" spans="1:1">
      <c r="A581" s="27"/>
    </row>
    <row r="582" spans="1:1">
      <c r="A582" s="27"/>
    </row>
    <row r="583" spans="1:1">
      <c r="A583" s="27"/>
    </row>
    <row r="584" spans="1:1">
      <c r="A584" s="27"/>
    </row>
    <row r="585" spans="1:1">
      <c r="A585" s="27"/>
    </row>
    <row r="586" spans="1:1">
      <c r="A586" s="27"/>
    </row>
    <row r="587" spans="1:1">
      <c r="A587" s="27"/>
    </row>
    <row r="588" spans="1:1">
      <c r="A588" s="27"/>
    </row>
    <row r="589" spans="1:1">
      <c r="A589" s="27"/>
    </row>
    <row r="590" spans="1:1">
      <c r="A590" s="27"/>
    </row>
    <row r="591" spans="1:1">
      <c r="A591" s="27"/>
    </row>
    <row r="592" spans="1:1">
      <c r="A592" s="27"/>
    </row>
    <row r="593" spans="1:1">
      <c r="A593" s="27"/>
    </row>
    <row r="594" spans="1:1">
      <c r="A594" s="27"/>
    </row>
    <row r="595" spans="1:1">
      <c r="A595" s="27"/>
    </row>
    <row r="596" spans="1:1">
      <c r="A596" s="27"/>
    </row>
    <row r="597" spans="1:1">
      <c r="A597" s="27"/>
    </row>
    <row r="598" spans="1:1">
      <c r="A598" s="27"/>
    </row>
    <row r="599" spans="1:1">
      <c r="A599" s="27"/>
    </row>
    <row r="600" spans="1:1">
      <c r="A600" s="27"/>
    </row>
    <row r="601" spans="1:1">
      <c r="A601" s="27"/>
    </row>
    <row r="602" spans="1:1">
      <c r="A602" s="27"/>
    </row>
    <row r="603" spans="1:1">
      <c r="A603" s="27"/>
    </row>
    <row r="604" spans="1:1">
      <c r="A604" s="27"/>
    </row>
    <row r="605" spans="1:1">
      <c r="A605" s="27"/>
    </row>
    <row r="606" spans="1:1">
      <c r="A606" s="27"/>
    </row>
    <row r="607" spans="1:1">
      <c r="A607" s="27"/>
    </row>
    <row r="608" spans="1:1">
      <c r="A608" s="27"/>
    </row>
    <row r="609" spans="1:1">
      <c r="A609" s="27"/>
    </row>
    <row r="610" spans="1:1">
      <c r="A610" s="27"/>
    </row>
    <row r="611" spans="1:1">
      <c r="A611" s="27"/>
    </row>
    <row r="612" spans="1:1">
      <c r="A612" s="27"/>
    </row>
    <row r="613" spans="1:1">
      <c r="A613" s="27"/>
    </row>
    <row r="614" spans="1:1">
      <c r="A614" s="27"/>
    </row>
    <row r="615" spans="1:1">
      <c r="A615" s="27"/>
    </row>
    <row r="616" spans="1:1">
      <c r="A616" s="27"/>
    </row>
    <row r="617" spans="1:1">
      <c r="A617" s="27"/>
    </row>
    <row r="618" spans="1:1">
      <c r="A618" s="27"/>
    </row>
    <row r="619" spans="1:1">
      <c r="A619" s="27"/>
    </row>
    <row r="620" spans="1:1">
      <c r="A620" s="27"/>
    </row>
    <row r="621" spans="1:1">
      <c r="A621" s="27"/>
    </row>
    <row r="622" spans="1:1">
      <c r="A622" s="27"/>
    </row>
    <row r="623" spans="1:1">
      <c r="A623" s="27"/>
    </row>
    <row r="624" spans="1:1">
      <c r="A624" s="27"/>
    </row>
    <row r="625" spans="1:1">
      <c r="A625" s="27"/>
    </row>
    <row r="626" spans="1:1">
      <c r="A626" s="27"/>
    </row>
    <row r="627" spans="1:1">
      <c r="A627" s="27"/>
    </row>
    <row r="628" spans="1:1">
      <c r="A628" s="27"/>
    </row>
    <row r="629" spans="1:1">
      <c r="A629" s="27"/>
    </row>
    <row r="630" spans="1:1">
      <c r="A630" s="27"/>
    </row>
    <row r="631" spans="1:1">
      <c r="A631" s="27"/>
    </row>
    <row r="632" spans="1:1">
      <c r="A632" s="27"/>
    </row>
    <row r="633" spans="1:1">
      <c r="A633" s="27"/>
    </row>
    <row r="634" spans="1:1">
      <c r="A634" s="27"/>
    </row>
    <row r="635" spans="1:1">
      <c r="A635" s="27"/>
    </row>
    <row r="636" spans="1:1">
      <c r="A636" s="27"/>
    </row>
    <row r="637" spans="1:1">
      <c r="A637" s="27"/>
    </row>
    <row r="638" spans="1:1">
      <c r="A638" s="27"/>
    </row>
    <row r="639" spans="1:1">
      <c r="A639" s="27"/>
    </row>
    <row r="640" spans="1:1">
      <c r="A640" s="27"/>
    </row>
    <row r="641" spans="1:1">
      <c r="A641" s="27"/>
    </row>
    <row r="642" spans="1:1">
      <c r="A642" s="27"/>
    </row>
    <row r="643" spans="1:1">
      <c r="A643" s="27"/>
    </row>
    <row r="644" spans="1:1">
      <c r="A644" s="27"/>
    </row>
    <row r="645" spans="1:1">
      <c r="A645" s="27"/>
    </row>
    <row r="646" spans="1:1">
      <c r="A646" s="27"/>
    </row>
    <row r="647" spans="1:1">
      <c r="A647" s="27"/>
    </row>
    <row r="648" spans="1:1">
      <c r="A648" s="27"/>
    </row>
    <row r="649" spans="1:1">
      <c r="A649" s="27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>
  <sheetPr codeName="Sheet44">
    <pageSetUpPr fitToPage="1"/>
  </sheetPr>
  <dimension ref="A1:Z649"/>
  <sheetViews>
    <sheetView topLeftCell="A2" zoomScale="15" zoomScaleNormal="15" workbookViewId="0">
      <selection activeCell="J19" sqref="J19"/>
    </sheetView>
  </sheetViews>
  <sheetFormatPr defaultColWidth="11.42578125" defaultRowHeight="60"/>
  <cols>
    <col min="1" max="1" width="174.7109375" style="28" customWidth="1"/>
    <col min="2" max="2" width="39.42578125" customWidth="1"/>
    <col min="3" max="3" width="48.7109375" style="266" customWidth="1"/>
    <col min="4" max="4" width="41.140625" customWidth="1"/>
    <col min="5" max="5" width="48.7109375" customWidth="1"/>
    <col min="6" max="6" width="51.140625" customWidth="1"/>
    <col min="7" max="7" width="48.7109375" customWidth="1"/>
    <col min="8" max="8" width="64" customWidth="1"/>
    <col min="9" max="9" width="42.42578125" customWidth="1"/>
    <col min="10" max="10" width="39.42578125" customWidth="1"/>
    <col min="11" max="11" width="48.7109375" customWidth="1"/>
    <col min="12" max="12" width="41.140625" customWidth="1"/>
    <col min="13" max="13" width="48.7109375" customWidth="1"/>
    <col min="14" max="14" width="51.140625" customWidth="1"/>
    <col min="15" max="15" width="48.7109375" customWidth="1"/>
    <col min="16" max="16" width="58.28515625" customWidth="1"/>
    <col min="17" max="17" width="42.42578125" customWidth="1"/>
    <col min="18" max="18" width="6.5703125" style="267" customWidth="1"/>
    <col min="19" max="24" width="9.140625" customWidth="1"/>
    <col min="25" max="25" width="11.28515625" bestFit="1" customWidth="1"/>
    <col min="26" max="26" width="10.140625" bestFit="1" customWidth="1"/>
    <col min="27" max="28" width="9.140625" customWidth="1"/>
    <col min="29" max="29" width="10.140625" bestFit="1" customWidth="1"/>
    <col min="30" max="256" width="9.140625" customWidth="1"/>
    <col min="257" max="257" width="174.7109375" customWidth="1"/>
    <col min="258" max="258" width="39.42578125" customWidth="1"/>
    <col min="259" max="259" width="48.7109375" customWidth="1"/>
    <col min="260" max="260" width="41.140625" customWidth="1"/>
    <col min="261" max="261" width="48.7109375" customWidth="1"/>
    <col min="262" max="262" width="51.140625" customWidth="1"/>
    <col min="263" max="263" width="48.7109375" customWidth="1"/>
    <col min="264" max="264" width="64" customWidth="1"/>
    <col min="265" max="265" width="42.42578125" customWidth="1"/>
    <col min="266" max="266" width="39.42578125" customWidth="1"/>
    <col min="267" max="267" width="48.7109375" customWidth="1"/>
    <col min="268" max="268" width="41.140625" customWidth="1"/>
    <col min="269" max="269" width="48.7109375" customWidth="1"/>
    <col min="270" max="270" width="51.140625" customWidth="1"/>
    <col min="271" max="271" width="48.7109375" customWidth="1"/>
    <col min="272" max="272" width="58.28515625" customWidth="1"/>
    <col min="273" max="273" width="42.42578125" customWidth="1"/>
    <col min="274" max="274" width="6.5703125" customWidth="1"/>
    <col min="275" max="280" width="9.140625" customWidth="1"/>
    <col min="281" max="281" width="11.28515625" bestFit="1" customWidth="1"/>
    <col min="282" max="282" width="10.140625" bestFit="1" customWidth="1"/>
    <col min="283" max="284" width="9.140625" customWidth="1"/>
    <col min="285" max="285" width="10.140625" bestFit="1" customWidth="1"/>
    <col min="286" max="512" width="9.140625" customWidth="1"/>
    <col min="513" max="513" width="174.7109375" customWidth="1"/>
    <col min="514" max="514" width="39.42578125" customWidth="1"/>
    <col min="515" max="515" width="48.7109375" customWidth="1"/>
    <col min="516" max="516" width="41.140625" customWidth="1"/>
    <col min="517" max="517" width="48.7109375" customWidth="1"/>
    <col min="518" max="518" width="51.140625" customWidth="1"/>
    <col min="519" max="519" width="48.7109375" customWidth="1"/>
    <col min="520" max="520" width="64" customWidth="1"/>
    <col min="521" max="521" width="42.42578125" customWidth="1"/>
    <col min="522" max="522" width="39.42578125" customWidth="1"/>
    <col min="523" max="523" width="48.7109375" customWidth="1"/>
    <col min="524" max="524" width="41.140625" customWidth="1"/>
    <col min="525" max="525" width="48.7109375" customWidth="1"/>
    <col min="526" max="526" width="51.140625" customWidth="1"/>
    <col min="527" max="527" width="48.7109375" customWidth="1"/>
    <col min="528" max="528" width="58.28515625" customWidth="1"/>
    <col min="529" max="529" width="42.42578125" customWidth="1"/>
    <col min="530" max="530" width="6.5703125" customWidth="1"/>
    <col min="531" max="536" width="9.140625" customWidth="1"/>
    <col min="537" max="537" width="11.28515625" bestFit="1" customWidth="1"/>
    <col min="538" max="538" width="10.140625" bestFit="1" customWidth="1"/>
    <col min="539" max="540" width="9.140625" customWidth="1"/>
    <col min="541" max="541" width="10.140625" bestFit="1" customWidth="1"/>
    <col min="542" max="768" width="9.140625" customWidth="1"/>
    <col min="769" max="769" width="174.7109375" customWidth="1"/>
    <col min="770" max="770" width="39.42578125" customWidth="1"/>
    <col min="771" max="771" width="48.7109375" customWidth="1"/>
    <col min="772" max="772" width="41.140625" customWidth="1"/>
    <col min="773" max="773" width="48.7109375" customWidth="1"/>
    <col min="774" max="774" width="51.140625" customWidth="1"/>
    <col min="775" max="775" width="48.7109375" customWidth="1"/>
    <col min="776" max="776" width="64" customWidth="1"/>
    <col min="777" max="777" width="42.42578125" customWidth="1"/>
    <col min="778" max="778" width="39.42578125" customWidth="1"/>
    <col min="779" max="779" width="48.7109375" customWidth="1"/>
    <col min="780" max="780" width="41.140625" customWidth="1"/>
    <col min="781" max="781" width="48.7109375" customWidth="1"/>
    <col min="782" max="782" width="51.140625" customWidth="1"/>
    <col min="783" max="783" width="48.7109375" customWidth="1"/>
    <col min="784" max="784" width="58.28515625" customWidth="1"/>
    <col min="785" max="785" width="42.42578125" customWidth="1"/>
    <col min="786" max="786" width="6.5703125" customWidth="1"/>
    <col min="787" max="792" width="9.140625" customWidth="1"/>
    <col min="793" max="793" width="11.28515625" bestFit="1" customWidth="1"/>
    <col min="794" max="794" width="10.140625" bestFit="1" customWidth="1"/>
    <col min="795" max="796" width="9.140625" customWidth="1"/>
    <col min="797" max="797" width="10.140625" bestFit="1" customWidth="1"/>
    <col min="798" max="1024" width="9.140625" customWidth="1"/>
    <col min="1025" max="1025" width="174.7109375" customWidth="1"/>
    <col min="1026" max="1026" width="39.42578125" customWidth="1"/>
    <col min="1027" max="1027" width="48.7109375" customWidth="1"/>
    <col min="1028" max="1028" width="41.140625" customWidth="1"/>
    <col min="1029" max="1029" width="48.7109375" customWidth="1"/>
    <col min="1030" max="1030" width="51.140625" customWidth="1"/>
    <col min="1031" max="1031" width="48.7109375" customWidth="1"/>
    <col min="1032" max="1032" width="64" customWidth="1"/>
    <col min="1033" max="1033" width="42.42578125" customWidth="1"/>
    <col min="1034" max="1034" width="39.42578125" customWidth="1"/>
    <col min="1035" max="1035" width="48.7109375" customWidth="1"/>
    <col min="1036" max="1036" width="41.140625" customWidth="1"/>
    <col min="1037" max="1037" width="48.7109375" customWidth="1"/>
    <col min="1038" max="1038" width="51.140625" customWidth="1"/>
    <col min="1039" max="1039" width="48.7109375" customWidth="1"/>
    <col min="1040" max="1040" width="58.28515625" customWidth="1"/>
    <col min="1041" max="1041" width="42.42578125" customWidth="1"/>
    <col min="1042" max="1042" width="6.5703125" customWidth="1"/>
    <col min="1043" max="1048" width="9.140625" customWidth="1"/>
    <col min="1049" max="1049" width="11.28515625" bestFit="1" customWidth="1"/>
    <col min="1050" max="1050" width="10.140625" bestFit="1" customWidth="1"/>
    <col min="1051" max="1052" width="9.140625" customWidth="1"/>
    <col min="1053" max="1053" width="10.140625" bestFit="1" customWidth="1"/>
    <col min="1054" max="1280" width="9.140625" customWidth="1"/>
    <col min="1281" max="1281" width="174.7109375" customWidth="1"/>
    <col min="1282" max="1282" width="39.42578125" customWidth="1"/>
    <col min="1283" max="1283" width="48.7109375" customWidth="1"/>
    <col min="1284" max="1284" width="41.140625" customWidth="1"/>
    <col min="1285" max="1285" width="48.7109375" customWidth="1"/>
    <col min="1286" max="1286" width="51.140625" customWidth="1"/>
    <col min="1287" max="1287" width="48.7109375" customWidth="1"/>
    <col min="1288" max="1288" width="64" customWidth="1"/>
    <col min="1289" max="1289" width="42.42578125" customWidth="1"/>
    <col min="1290" max="1290" width="39.42578125" customWidth="1"/>
    <col min="1291" max="1291" width="48.7109375" customWidth="1"/>
    <col min="1292" max="1292" width="41.140625" customWidth="1"/>
    <col min="1293" max="1293" width="48.7109375" customWidth="1"/>
    <col min="1294" max="1294" width="51.140625" customWidth="1"/>
    <col min="1295" max="1295" width="48.7109375" customWidth="1"/>
    <col min="1296" max="1296" width="58.28515625" customWidth="1"/>
    <col min="1297" max="1297" width="42.42578125" customWidth="1"/>
    <col min="1298" max="1298" width="6.5703125" customWidth="1"/>
    <col min="1299" max="1304" width="9.140625" customWidth="1"/>
    <col min="1305" max="1305" width="11.28515625" bestFit="1" customWidth="1"/>
    <col min="1306" max="1306" width="10.140625" bestFit="1" customWidth="1"/>
    <col min="1307" max="1308" width="9.140625" customWidth="1"/>
    <col min="1309" max="1309" width="10.140625" bestFit="1" customWidth="1"/>
    <col min="1310" max="1536" width="9.140625" customWidth="1"/>
    <col min="1537" max="1537" width="174.7109375" customWidth="1"/>
    <col min="1538" max="1538" width="39.42578125" customWidth="1"/>
    <col min="1539" max="1539" width="48.7109375" customWidth="1"/>
    <col min="1540" max="1540" width="41.140625" customWidth="1"/>
    <col min="1541" max="1541" width="48.7109375" customWidth="1"/>
    <col min="1542" max="1542" width="51.140625" customWidth="1"/>
    <col min="1543" max="1543" width="48.7109375" customWidth="1"/>
    <col min="1544" max="1544" width="64" customWidth="1"/>
    <col min="1545" max="1545" width="42.42578125" customWidth="1"/>
    <col min="1546" max="1546" width="39.42578125" customWidth="1"/>
    <col min="1547" max="1547" width="48.7109375" customWidth="1"/>
    <col min="1548" max="1548" width="41.140625" customWidth="1"/>
    <col min="1549" max="1549" width="48.7109375" customWidth="1"/>
    <col min="1550" max="1550" width="51.140625" customWidth="1"/>
    <col min="1551" max="1551" width="48.7109375" customWidth="1"/>
    <col min="1552" max="1552" width="58.28515625" customWidth="1"/>
    <col min="1553" max="1553" width="42.42578125" customWidth="1"/>
    <col min="1554" max="1554" width="6.5703125" customWidth="1"/>
    <col min="1555" max="1560" width="9.140625" customWidth="1"/>
    <col min="1561" max="1561" width="11.28515625" bestFit="1" customWidth="1"/>
    <col min="1562" max="1562" width="10.140625" bestFit="1" customWidth="1"/>
    <col min="1563" max="1564" width="9.140625" customWidth="1"/>
    <col min="1565" max="1565" width="10.140625" bestFit="1" customWidth="1"/>
    <col min="1566" max="1792" width="9.140625" customWidth="1"/>
    <col min="1793" max="1793" width="174.7109375" customWidth="1"/>
    <col min="1794" max="1794" width="39.42578125" customWidth="1"/>
    <col min="1795" max="1795" width="48.7109375" customWidth="1"/>
    <col min="1796" max="1796" width="41.140625" customWidth="1"/>
    <col min="1797" max="1797" width="48.7109375" customWidth="1"/>
    <col min="1798" max="1798" width="51.140625" customWidth="1"/>
    <col min="1799" max="1799" width="48.7109375" customWidth="1"/>
    <col min="1800" max="1800" width="64" customWidth="1"/>
    <col min="1801" max="1801" width="42.42578125" customWidth="1"/>
    <col min="1802" max="1802" width="39.42578125" customWidth="1"/>
    <col min="1803" max="1803" width="48.7109375" customWidth="1"/>
    <col min="1804" max="1804" width="41.140625" customWidth="1"/>
    <col min="1805" max="1805" width="48.7109375" customWidth="1"/>
    <col min="1806" max="1806" width="51.140625" customWidth="1"/>
    <col min="1807" max="1807" width="48.7109375" customWidth="1"/>
    <col min="1808" max="1808" width="58.28515625" customWidth="1"/>
    <col min="1809" max="1809" width="42.42578125" customWidth="1"/>
    <col min="1810" max="1810" width="6.5703125" customWidth="1"/>
    <col min="1811" max="1816" width="9.140625" customWidth="1"/>
    <col min="1817" max="1817" width="11.28515625" bestFit="1" customWidth="1"/>
    <col min="1818" max="1818" width="10.140625" bestFit="1" customWidth="1"/>
    <col min="1819" max="1820" width="9.140625" customWidth="1"/>
    <col min="1821" max="1821" width="10.140625" bestFit="1" customWidth="1"/>
    <col min="1822" max="2048" width="9.140625" customWidth="1"/>
    <col min="2049" max="2049" width="174.7109375" customWidth="1"/>
    <col min="2050" max="2050" width="39.42578125" customWidth="1"/>
    <col min="2051" max="2051" width="48.7109375" customWidth="1"/>
    <col min="2052" max="2052" width="41.140625" customWidth="1"/>
    <col min="2053" max="2053" width="48.7109375" customWidth="1"/>
    <col min="2054" max="2054" width="51.140625" customWidth="1"/>
    <col min="2055" max="2055" width="48.7109375" customWidth="1"/>
    <col min="2056" max="2056" width="64" customWidth="1"/>
    <col min="2057" max="2057" width="42.42578125" customWidth="1"/>
    <col min="2058" max="2058" width="39.42578125" customWidth="1"/>
    <col min="2059" max="2059" width="48.7109375" customWidth="1"/>
    <col min="2060" max="2060" width="41.140625" customWidth="1"/>
    <col min="2061" max="2061" width="48.7109375" customWidth="1"/>
    <col min="2062" max="2062" width="51.140625" customWidth="1"/>
    <col min="2063" max="2063" width="48.7109375" customWidth="1"/>
    <col min="2064" max="2064" width="58.28515625" customWidth="1"/>
    <col min="2065" max="2065" width="42.42578125" customWidth="1"/>
    <col min="2066" max="2066" width="6.5703125" customWidth="1"/>
    <col min="2067" max="2072" width="9.140625" customWidth="1"/>
    <col min="2073" max="2073" width="11.28515625" bestFit="1" customWidth="1"/>
    <col min="2074" max="2074" width="10.140625" bestFit="1" customWidth="1"/>
    <col min="2075" max="2076" width="9.140625" customWidth="1"/>
    <col min="2077" max="2077" width="10.140625" bestFit="1" customWidth="1"/>
    <col min="2078" max="2304" width="9.140625" customWidth="1"/>
    <col min="2305" max="2305" width="174.7109375" customWidth="1"/>
    <col min="2306" max="2306" width="39.42578125" customWidth="1"/>
    <col min="2307" max="2307" width="48.7109375" customWidth="1"/>
    <col min="2308" max="2308" width="41.140625" customWidth="1"/>
    <col min="2309" max="2309" width="48.7109375" customWidth="1"/>
    <col min="2310" max="2310" width="51.140625" customWidth="1"/>
    <col min="2311" max="2311" width="48.7109375" customWidth="1"/>
    <col min="2312" max="2312" width="64" customWidth="1"/>
    <col min="2313" max="2313" width="42.42578125" customWidth="1"/>
    <col min="2314" max="2314" width="39.42578125" customWidth="1"/>
    <col min="2315" max="2315" width="48.7109375" customWidth="1"/>
    <col min="2316" max="2316" width="41.140625" customWidth="1"/>
    <col min="2317" max="2317" width="48.7109375" customWidth="1"/>
    <col min="2318" max="2318" width="51.140625" customWidth="1"/>
    <col min="2319" max="2319" width="48.7109375" customWidth="1"/>
    <col min="2320" max="2320" width="58.28515625" customWidth="1"/>
    <col min="2321" max="2321" width="42.42578125" customWidth="1"/>
    <col min="2322" max="2322" width="6.5703125" customWidth="1"/>
    <col min="2323" max="2328" width="9.140625" customWidth="1"/>
    <col min="2329" max="2329" width="11.28515625" bestFit="1" customWidth="1"/>
    <col min="2330" max="2330" width="10.140625" bestFit="1" customWidth="1"/>
    <col min="2331" max="2332" width="9.140625" customWidth="1"/>
    <col min="2333" max="2333" width="10.140625" bestFit="1" customWidth="1"/>
    <col min="2334" max="2560" width="9.140625" customWidth="1"/>
    <col min="2561" max="2561" width="174.7109375" customWidth="1"/>
    <col min="2562" max="2562" width="39.42578125" customWidth="1"/>
    <col min="2563" max="2563" width="48.7109375" customWidth="1"/>
    <col min="2564" max="2564" width="41.140625" customWidth="1"/>
    <col min="2565" max="2565" width="48.7109375" customWidth="1"/>
    <col min="2566" max="2566" width="51.140625" customWidth="1"/>
    <col min="2567" max="2567" width="48.7109375" customWidth="1"/>
    <col min="2568" max="2568" width="64" customWidth="1"/>
    <col min="2569" max="2569" width="42.42578125" customWidth="1"/>
    <col min="2570" max="2570" width="39.42578125" customWidth="1"/>
    <col min="2571" max="2571" width="48.7109375" customWidth="1"/>
    <col min="2572" max="2572" width="41.140625" customWidth="1"/>
    <col min="2573" max="2573" width="48.7109375" customWidth="1"/>
    <col min="2574" max="2574" width="51.140625" customWidth="1"/>
    <col min="2575" max="2575" width="48.7109375" customWidth="1"/>
    <col min="2576" max="2576" width="58.28515625" customWidth="1"/>
    <col min="2577" max="2577" width="42.42578125" customWidth="1"/>
    <col min="2578" max="2578" width="6.5703125" customWidth="1"/>
    <col min="2579" max="2584" width="9.140625" customWidth="1"/>
    <col min="2585" max="2585" width="11.28515625" bestFit="1" customWidth="1"/>
    <col min="2586" max="2586" width="10.140625" bestFit="1" customWidth="1"/>
    <col min="2587" max="2588" width="9.140625" customWidth="1"/>
    <col min="2589" max="2589" width="10.140625" bestFit="1" customWidth="1"/>
    <col min="2590" max="2816" width="9.140625" customWidth="1"/>
    <col min="2817" max="2817" width="174.7109375" customWidth="1"/>
    <col min="2818" max="2818" width="39.42578125" customWidth="1"/>
    <col min="2819" max="2819" width="48.7109375" customWidth="1"/>
    <col min="2820" max="2820" width="41.140625" customWidth="1"/>
    <col min="2821" max="2821" width="48.7109375" customWidth="1"/>
    <col min="2822" max="2822" width="51.140625" customWidth="1"/>
    <col min="2823" max="2823" width="48.7109375" customWidth="1"/>
    <col min="2824" max="2824" width="64" customWidth="1"/>
    <col min="2825" max="2825" width="42.42578125" customWidth="1"/>
    <col min="2826" max="2826" width="39.42578125" customWidth="1"/>
    <col min="2827" max="2827" width="48.7109375" customWidth="1"/>
    <col min="2828" max="2828" width="41.140625" customWidth="1"/>
    <col min="2829" max="2829" width="48.7109375" customWidth="1"/>
    <col min="2830" max="2830" width="51.140625" customWidth="1"/>
    <col min="2831" max="2831" width="48.7109375" customWidth="1"/>
    <col min="2832" max="2832" width="58.28515625" customWidth="1"/>
    <col min="2833" max="2833" width="42.42578125" customWidth="1"/>
    <col min="2834" max="2834" width="6.5703125" customWidth="1"/>
    <col min="2835" max="2840" width="9.140625" customWidth="1"/>
    <col min="2841" max="2841" width="11.28515625" bestFit="1" customWidth="1"/>
    <col min="2842" max="2842" width="10.140625" bestFit="1" customWidth="1"/>
    <col min="2843" max="2844" width="9.140625" customWidth="1"/>
    <col min="2845" max="2845" width="10.140625" bestFit="1" customWidth="1"/>
    <col min="2846" max="3072" width="9.140625" customWidth="1"/>
    <col min="3073" max="3073" width="174.7109375" customWidth="1"/>
    <col min="3074" max="3074" width="39.42578125" customWidth="1"/>
    <col min="3075" max="3075" width="48.7109375" customWidth="1"/>
    <col min="3076" max="3076" width="41.140625" customWidth="1"/>
    <col min="3077" max="3077" width="48.7109375" customWidth="1"/>
    <col min="3078" max="3078" width="51.140625" customWidth="1"/>
    <col min="3079" max="3079" width="48.7109375" customWidth="1"/>
    <col min="3080" max="3080" width="64" customWidth="1"/>
    <col min="3081" max="3081" width="42.42578125" customWidth="1"/>
    <col min="3082" max="3082" width="39.42578125" customWidth="1"/>
    <col min="3083" max="3083" width="48.7109375" customWidth="1"/>
    <col min="3084" max="3084" width="41.140625" customWidth="1"/>
    <col min="3085" max="3085" width="48.7109375" customWidth="1"/>
    <col min="3086" max="3086" width="51.140625" customWidth="1"/>
    <col min="3087" max="3087" width="48.7109375" customWidth="1"/>
    <col min="3088" max="3088" width="58.28515625" customWidth="1"/>
    <col min="3089" max="3089" width="42.42578125" customWidth="1"/>
    <col min="3090" max="3090" width="6.5703125" customWidth="1"/>
    <col min="3091" max="3096" width="9.140625" customWidth="1"/>
    <col min="3097" max="3097" width="11.28515625" bestFit="1" customWidth="1"/>
    <col min="3098" max="3098" width="10.140625" bestFit="1" customWidth="1"/>
    <col min="3099" max="3100" width="9.140625" customWidth="1"/>
    <col min="3101" max="3101" width="10.140625" bestFit="1" customWidth="1"/>
    <col min="3102" max="3328" width="9.140625" customWidth="1"/>
    <col min="3329" max="3329" width="174.7109375" customWidth="1"/>
    <col min="3330" max="3330" width="39.42578125" customWidth="1"/>
    <col min="3331" max="3331" width="48.7109375" customWidth="1"/>
    <col min="3332" max="3332" width="41.140625" customWidth="1"/>
    <col min="3333" max="3333" width="48.7109375" customWidth="1"/>
    <col min="3334" max="3334" width="51.140625" customWidth="1"/>
    <col min="3335" max="3335" width="48.7109375" customWidth="1"/>
    <col min="3336" max="3336" width="64" customWidth="1"/>
    <col min="3337" max="3337" width="42.42578125" customWidth="1"/>
    <col min="3338" max="3338" width="39.42578125" customWidth="1"/>
    <col min="3339" max="3339" width="48.7109375" customWidth="1"/>
    <col min="3340" max="3340" width="41.140625" customWidth="1"/>
    <col min="3341" max="3341" width="48.7109375" customWidth="1"/>
    <col min="3342" max="3342" width="51.140625" customWidth="1"/>
    <col min="3343" max="3343" width="48.7109375" customWidth="1"/>
    <col min="3344" max="3344" width="58.28515625" customWidth="1"/>
    <col min="3345" max="3345" width="42.42578125" customWidth="1"/>
    <col min="3346" max="3346" width="6.5703125" customWidth="1"/>
    <col min="3347" max="3352" width="9.140625" customWidth="1"/>
    <col min="3353" max="3353" width="11.28515625" bestFit="1" customWidth="1"/>
    <col min="3354" max="3354" width="10.140625" bestFit="1" customWidth="1"/>
    <col min="3355" max="3356" width="9.140625" customWidth="1"/>
    <col min="3357" max="3357" width="10.140625" bestFit="1" customWidth="1"/>
    <col min="3358" max="3584" width="9.140625" customWidth="1"/>
    <col min="3585" max="3585" width="174.7109375" customWidth="1"/>
    <col min="3586" max="3586" width="39.42578125" customWidth="1"/>
    <col min="3587" max="3587" width="48.7109375" customWidth="1"/>
    <col min="3588" max="3588" width="41.140625" customWidth="1"/>
    <col min="3589" max="3589" width="48.7109375" customWidth="1"/>
    <col min="3590" max="3590" width="51.140625" customWidth="1"/>
    <col min="3591" max="3591" width="48.7109375" customWidth="1"/>
    <col min="3592" max="3592" width="64" customWidth="1"/>
    <col min="3593" max="3593" width="42.42578125" customWidth="1"/>
    <col min="3594" max="3594" width="39.42578125" customWidth="1"/>
    <col min="3595" max="3595" width="48.7109375" customWidth="1"/>
    <col min="3596" max="3596" width="41.140625" customWidth="1"/>
    <col min="3597" max="3597" width="48.7109375" customWidth="1"/>
    <col min="3598" max="3598" width="51.140625" customWidth="1"/>
    <col min="3599" max="3599" width="48.7109375" customWidth="1"/>
    <col min="3600" max="3600" width="58.28515625" customWidth="1"/>
    <col min="3601" max="3601" width="42.42578125" customWidth="1"/>
    <col min="3602" max="3602" width="6.5703125" customWidth="1"/>
    <col min="3603" max="3608" width="9.140625" customWidth="1"/>
    <col min="3609" max="3609" width="11.28515625" bestFit="1" customWidth="1"/>
    <col min="3610" max="3610" width="10.140625" bestFit="1" customWidth="1"/>
    <col min="3611" max="3612" width="9.140625" customWidth="1"/>
    <col min="3613" max="3613" width="10.140625" bestFit="1" customWidth="1"/>
    <col min="3614" max="3840" width="9.140625" customWidth="1"/>
    <col min="3841" max="3841" width="174.7109375" customWidth="1"/>
    <col min="3842" max="3842" width="39.42578125" customWidth="1"/>
    <col min="3843" max="3843" width="48.7109375" customWidth="1"/>
    <col min="3844" max="3844" width="41.140625" customWidth="1"/>
    <col min="3845" max="3845" width="48.7109375" customWidth="1"/>
    <col min="3846" max="3846" width="51.140625" customWidth="1"/>
    <col min="3847" max="3847" width="48.7109375" customWidth="1"/>
    <col min="3848" max="3848" width="64" customWidth="1"/>
    <col min="3849" max="3849" width="42.42578125" customWidth="1"/>
    <col min="3850" max="3850" width="39.42578125" customWidth="1"/>
    <col min="3851" max="3851" width="48.7109375" customWidth="1"/>
    <col min="3852" max="3852" width="41.140625" customWidth="1"/>
    <col min="3853" max="3853" width="48.7109375" customWidth="1"/>
    <col min="3854" max="3854" width="51.140625" customWidth="1"/>
    <col min="3855" max="3855" width="48.7109375" customWidth="1"/>
    <col min="3856" max="3856" width="58.28515625" customWidth="1"/>
    <col min="3857" max="3857" width="42.42578125" customWidth="1"/>
    <col min="3858" max="3858" width="6.5703125" customWidth="1"/>
    <col min="3859" max="3864" width="9.140625" customWidth="1"/>
    <col min="3865" max="3865" width="11.28515625" bestFit="1" customWidth="1"/>
    <col min="3866" max="3866" width="10.140625" bestFit="1" customWidth="1"/>
    <col min="3867" max="3868" width="9.140625" customWidth="1"/>
    <col min="3869" max="3869" width="10.140625" bestFit="1" customWidth="1"/>
    <col min="3870" max="4096" width="9.140625" customWidth="1"/>
    <col min="4097" max="4097" width="174.7109375" customWidth="1"/>
    <col min="4098" max="4098" width="39.42578125" customWidth="1"/>
    <col min="4099" max="4099" width="48.7109375" customWidth="1"/>
    <col min="4100" max="4100" width="41.140625" customWidth="1"/>
    <col min="4101" max="4101" width="48.7109375" customWidth="1"/>
    <col min="4102" max="4102" width="51.140625" customWidth="1"/>
    <col min="4103" max="4103" width="48.7109375" customWidth="1"/>
    <col min="4104" max="4104" width="64" customWidth="1"/>
    <col min="4105" max="4105" width="42.42578125" customWidth="1"/>
    <col min="4106" max="4106" width="39.42578125" customWidth="1"/>
    <col min="4107" max="4107" width="48.7109375" customWidth="1"/>
    <col min="4108" max="4108" width="41.140625" customWidth="1"/>
    <col min="4109" max="4109" width="48.7109375" customWidth="1"/>
    <col min="4110" max="4110" width="51.140625" customWidth="1"/>
    <col min="4111" max="4111" width="48.7109375" customWidth="1"/>
    <col min="4112" max="4112" width="58.28515625" customWidth="1"/>
    <col min="4113" max="4113" width="42.42578125" customWidth="1"/>
    <col min="4114" max="4114" width="6.5703125" customWidth="1"/>
    <col min="4115" max="4120" width="9.140625" customWidth="1"/>
    <col min="4121" max="4121" width="11.28515625" bestFit="1" customWidth="1"/>
    <col min="4122" max="4122" width="10.140625" bestFit="1" customWidth="1"/>
    <col min="4123" max="4124" width="9.140625" customWidth="1"/>
    <col min="4125" max="4125" width="10.140625" bestFit="1" customWidth="1"/>
    <col min="4126" max="4352" width="9.140625" customWidth="1"/>
    <col min="4353" max="4353" width="174.7109375" customWidth="1"/>
    <col min="4354" max="4354" width="39.42578125" customWidth="1"/>
    <col min="4355" max="4355" width="48.7109375" customWidth="1"/>
    <col min="4356" max="4356" width="41.140625" customWidth="1"/>
    <col min="4357" max="4357" width="48.7109375" customWidth="1"/>
    <col min="4358" max="4358" width="51.140625" customWidth="1"/>
    <col min="4359" max="4359" width="48.7109375" customWidth="1"/>
    <col min="4360" max="4360" width="64" customWidth="1"/>
    <col min="4361" max="4361" width="42.42578125" customWidth="1"/>
    <col min="4362" max="4362" width="39.42578125" customWidth="1"/>
    <col min="4363" max="4363" width="48.7109375" customWidth="1"/>
    <col min="4364" max="4364" width="41.140625" customWidth="1"/>
    <col min="4365" max="4365" width="48.7109375" customWidth="1"/>
    <col min="4366" max="4366" width="51.140625" customWidth="1"/>
    <col min="4367" max="4367" width="48.7109375" customWidth="1"/>
    <col min="4368" max="4368" width="58.28515625" customWidth="1"/>
    <col min="4369" max="4369" width="42.42578125" customWidth="1"/>
    <col min="4370" max="4370" width="6.5703125" customWidth="1"/>
    <col min="4371" max="4376" width="9.140625" customWidth="1"/>
    <col min="4377" max="4377" width="11.28515625" bestFit="1" customWidth="1"/>
    <col min="4378" max="4378" width="10.140625" bestFit="1" customWidth="1"/>
    <col min="4379" max="4380" width="9.140625" customWidth="1"/>
    <col min="4381" max="4381" width="10.140625" bestFit="1" customWidth="1"/>
    <col min="4382" max="4608" width="9.140625" customWidth="1"/>
    <col min="4609" max="4609" width="174.7109375" customWidth="1"/>
    <col min="4610" max="4610" width="39.42578125" customWidth="1"/>
    <col min="4611" max="4611" width="48.7109375" customWidth="1"/>
    <col min="4612" max="4612" width="41.140625" customWidth="1"/>
    <col min="4613" max="4613" width="48.7109375" customWidth="1"/>
    <col min="4614" max="4614" width="51.140625" customWidth="1"/>
    <col min="4615" max="4615" width="48.7109375" customWidth="1"/>
    <col min="4616" max="4616" width="64" customWidth="1"/>
    <col min="4617" max="4617" width="42.42578125" customWidth="1"/>
    <col min="4618" max="4618" width="39.42578125" customWidth="1"/>
    <col min="4619" max="4619" width="48.7109375" customWidth="1"/>
    <col min="4620" max="4620" width="41.140625" customWidth="1"/>
    <col min="4621" max="4621" width="48.7109375" customWidth="1"/>
    <col min="4622" max="4622" width="51.140625" customWidth="1"/>
    <col min="4623" max="4623" width="48.7109375" customWidth="1"/>
    <col min="4624" max="4624" width="58.28515625" customWidth="1"/>
    <col min="4625" max="4625" width="42.42578125" customWidth="1"/>
    <col min="4626" max="4626" width="6.5703125" customWidth="1"/>
    <col min="4627" max="4632" width="9.140625" customWidth="1"/>
    <col min="4633" max="4633" width="11.28515625" bestFit="1" customWidth="1"/>
    <col min="4634" max="4634" width="10.140625" bestFit="1" customWidth="1"/>
    <col min="4635" max="4636" width="9.140625" customWidth="1"/>
    <col min="4637" max="4637" width="10.140625" bestFit="1" customWidth="1"/>
    <col min="4638" max="4864" width="9.140625" customWidth="1"/>
    <col min="4865" max="4865" width="174.7109375" customWidth="1"/>
    <col min="4866" max="4866" width="39.42578125" customWidth="1"/>
    <col min="4867" max="4867" width="48.7109375" customWidth="1"/>
    <col min="4868" max="4868" width="41.140625" customWidth="1"/>
    <col min="4869" max="4869" width="48.7109375" customWidth="1"/>
    <col min="4870" max="4870" width="51.140625" customWidth="1"/>
    <col min="4871" max="4871" width="48.7109375" customWidth="1"/>
    <col min="4872" max="4872" width="64" customWidth="1"/>
    <col min="4873" max="4873" width="42.42578125" customWidth="1"/>
    <col min="4874" max="4874" width="39.42578125" customWidth="1"/>
    <col min="4875" max="4875" width="48.7109375" customWidth="1"/>
    <col min="4876" max="4876" width="41.140625" customWidth="1"/>
    <col min="4877" max="4877" width="48.7109375" customWidth="1"/>
    <col min="4878" max="4878" width="51.140625" customWidth="1"/>
    <col min="4879" max="4879" width="48.7109375" customWidth="1"/>
    <col min="4880" max="4880" width="58.28515625" customWidth="1"/>
    <col min="4881" max="4881" width="42.42578125" customWidth="1"/>
    <col min="4882" max="4882" width="6.5703125" customWidth="1"/>
    <col min="4883" max="4888" width="9.140625" customWidth="1"/>
    <col min="4889" max="4889" width="11.28515625" bestFit="1" customWidth="1"/>
    <col min="4890" max="4890" width="10.140625" bestFit="1" customWidth="1"/>
    <col min="4891" max="4892" width="9.140625" customWidth="1"/>
    <col min="4893" max="4893" width="10.140625" bestFit="1" customWidth="1"/>
    <col min="4894" max="5120" width="9.140625" customWidth="1"/>
    <col min="5121" max="5121" width="174.7109375" customWidth="1"/>
    <col min="5122" max="5122" width="39.42578125" customWidth="1"/>
    <col min="5123" max="5123" width="48.7109375" customWidth="1"/>
    <col min="5124" max="5124" width="41.140625" customWidth="1"/>
    <col min="5125" max="5125" width="48.7109375" customWidth="1"/>
    <col min="5126" max="5126" width="51.140625" customWidth="1"/>
    <col min="5127" max="5127" width="48.7109375" customWidth="1"/>
    <col min="5128" max="5128" width="64" customWidth="1"/>
    <col min="5129" max="5129" width="42.42578125" customWidth="1"/>
    <col min="5130" max="5130" width="39.42578125" customWidth="1"/>
    <col min="5131" max="5131" width="48.7109375" customWidth="1"/>
    <col min="5132" max="5132" width="41.140625" customWidth="1"/>
    <col min="5133" max="5133" width="48.7109375" customWidth="1"/>
    <col min="5134" max="5134" width="51.140625" customWidth="1"/>
    <col min="5135" max="5135" width="48.7109375" customWidth="1"/>
    <col min="5136" max="5136" width="58.28515625" customWidth="1"/>
    <col min="5137" max="5137" width="42.42578125" customWidth="1"/>
    <col min="5138" max="5138" width="6.5703125" customWidth="1"/>
    <col min="5139" max="5144" width="9.140625" customWidth="1"/>
    <col min="5145" max="5145" width="11.28515625" bestFit="1" customWidth="1"/>
    <col min="5146" max="5146" width="10.140625" bestFit="1" customWidth="1"/>
    <col min="5147" max="5148" width="9.140625" customWidth="1"/>
    <col min="5149" max="5149" width="10.140625" bestFit="1" customWidth="1"/>
    <col min="5150" max="5376" width="9.140625" customWidth="1"/>
    <col min="5377" max="5377" width="174.7109375" customWidth="1"/>
    <col min="5378" max="5378" width="39.42578125" customWidth="1"/>
    <col min="5379" max="5379" width="48.7109375" customWidth="1"/>
    <col min="5380" max="5380" width="41.140625" customWidth="1"/>
    <col min="5381" max="5381" width="48.7109375" customWidth="1"/>
    <col min="5382" max="5382" width="51.140625" customWidth="1"/>
    <col min="5383" max="5383" width="48.7109375" customWidth="1"/>
    <col min="5384" max="5384" width="64" customWidth="1"/>
    <col min="5385" max="5385" width="42.42578125" customWidth="1"/>
    <col min="5386" max="5386" width="39.42578125" customWidth="1"/>
    <col min="5387" max="5387" width="48.7109375" customWidth="1"/>
    <col min="5388" max="5388" width="41.140625" customWidth="1"/>
    <col min="5389" max="5389" width="48.7109375" customWidth="1"/>
    <col min="5390" max="5390" width="51.140625" customWidth="1"/>
    <col min="5391" max="5391" width="48.7109375" customWidth="1"/>
    <col min="5392" max="5392" width="58.28515625" customWidth="1"/>
    <col min="5393" max="5393" width="42.42578125" customWidth="1"/>
    <col min="5394" max="5394" width="6.5703125" customWidth="1"/>
    <col min="5395" max="5400" width="9.140625" customWidth="1"/>
    <col min="5401" max="5401" width="11.28515625" bestFit="1" customWidth="1"/>
    <col min="5402" max="5402" width="10.140625" bestFit="1" customWidth="1"/>
    <col min="5403" max="5404" width="9.140625" customWidth="1"/>
    <col min="5405" max="5405" width="10.140625" bestFit="1" customWidth="1"/>
    <col min="5406" max="5632" width="9.140625" customWidth="1"/>
    <col min="5633" max="5633" width="174.7109375" customWidth="1"/>
    <col min="5634" max="5634" width="39.42578125" customWidth="1"/>
    <col min="5635" max="5635" width="48.7109375" customWidth="1"/>
    <col min="5636" max="5636" width="41.140625" customWidth="1"/>
    <col min="5637" max="5637" width="48.7109375" customWidth="1"/>
    <col min="5638" max="5638" width="51.140625" customWidth="1"/>
    <col min="5639" max="5639" width="48.7109375" customWidth="1"/>
    <col min="5640" max="5640" width="64" customWidth="1"/>
    <col min="5641" max="5641" width="42.42578125" customWidth="1"/>
    <col min="5642" max="5642" width="39.42578125" customWidth="1"/>
    <col min="5643" max="5643" width="48.7109375" customWidth="1"/>
    <col min="5644" max="5644" width="41.140625" customWidth="1"/>
    <col min="5645" max="5645" width="48.7109375" customWidth="1"/>
    <col min="5646" max="5646" width="51.140625" customWidth="1"/>
    <col min="5647" max="5647" width="48.7109375" customWidth="1"/>
    <col min="5648" max="5648" width="58.28515625" customWidth="1"/>
    <col min="5649" max="5649" width="42.42578125" customWidth="1"/>
    <col min="5650" max="5650" width="6.5703125" customWidth="1"/>
    <col min="5651" max="5656" width="9.140625" customWidth="1"/>
    <col min="5657" max="5657" width="11.28515625" bestFit="1" customWidth="1"/>
    <col min="5658" max="5658" width="10.140625" bestFit="1" customWidth="1"/>
    <col min="5659" max="5660" width="9.140625" customWidth="1"/>
    <col min="5661" max="5661" width="10.140625" bestFit="1" customWidth="1"/>
    <col min="5662" max="5888" width="9.140625" customWidth="1"/>
    <col min="5889" max="5889" width="174.7109375" customWidth="1"/>
    <col min="5890" max="5890" width="39.42578125" customWidth="1"/>
    <col min="5891" max="5891" width="48.7109375" customWidth="1"/>
    <col min="5892" max="5892" width="41.140625" customWidth="1"/>
    <col min="5893" max="5893" width="48.7109375" customWidth="1"/>
    <col min="5894" max="5894" width="51.140625" customWidth="1"/>
    <col min="5895" max="5895" width="48.7109375" customWidth="1"/>
    <col min="5896" max="5896" width="64" customWidth="1"/>
    <col min="5897" max="5897" width="42.42578125" customWidth="1"/>
    <col min="5898" max="5898" width="39.42578125" customWidth="1"/>
    <col min="5899" max="5899" width="48.7109375" customWidth="1"/>
    <col min="5900" max="5900" width="41.140625" customWidth="1"/>
    <col min="5901" max="5901" width="48.7109375" customWidth="1"/>
    <col min="5902" max="5902" width="51.140625" customWidth="1"/>
    <col min="5903" max="5903" width="48.7109375" customWidth="1"/>
    <col min="5904" max="5904" width="58.28515625" customWidth="1"/>
    <col min="5905" max="5905" width="42.42578125" customWidth="1"/>
    <col min="5906" max="5906" width="6.5703125" customWidth="1"/>
    <col min="5907" max="5912" width="9.140625" customWidth="1"/>
    <col min="5913" max="5913" width="11.28515625" bestFit="1" customWidth="1"/>
    <col min="5914" max="5914" width="10.140625" bestFit="1" customWidth="1"/>
    <col min="5915" max="5916" width="9.140625" customWidth="1"/>
    <col min="5917" max="5917" width="10.140625" bestFit="1" customWidth="1"/>
    <col min="5918" max="6144" width="9.140625" customWidth="1"/>
    <col min="6145" max="6145" width="174.7109375" customWidth="1"/>
    <col min="6146" max="6146" width="39.42578125" customWidth="1"/>
    <col min="6147" max="6147" width="48.7109375" customWidth="1"/>
    <col min="6148" max="6148" width="41.140625" customWidth="1"/>
    <col min="6149" max="6149" width="48.7109375" customWidth="1"/>
    <col min="6150" max="6150" width="51.140625" customWidth="1"/>
    <col min="6151" max="6151" width="48.7109375" customWidth="1"/>
    <col min="6152" max="6152" width="64" customWidth="1"/>
    <col min="6153" max="6153" width="42.42578125" customWidth="1"/>
    <col min="6154" max="6154" width="39.42578125" customWidth="1"/>
    <col min="6155" max="6155" width="48.7109375" customWidth="1"/>
    <col min="6156" max="6156" width="41.140625" customWidth="1"/>
    <col min="6157" max="6157" width="48.7109375" customWidth="1"/>
    <col min="6158" max="6158" width="51.140625" customWidth="1"/>
    <col min="6159" max="6159" width="48.7109375" customWidth="1"/>
    <col min="6160" max="6160" width="58.28515625" customWidth="1"/>
    <col min="6161" max="6161" width="42.42578125" customWidth="1"/>
    <col min="6162" max="6162" width="6.5703125" customWidth="1"/>
    <col min="6163" max="6168" width="9.140625" customWidth="1"/>
    <col min="6169" max="6169" width="11.28515625" bestFit="1" customWidth="1"/>
    <col min="6170" max="6170" width="10.140625" bestFit="1" customWidth="1"/>
    <col min="6171" max="6172" width="9.140625" customWidth="1"/>
    <col min="6173" max="6173" width="10.140625" bestFit="1" customWidth="1"/>
    <col min="6174" max="6400" width="9.140625" customWidth="1"/>
    <col min="6401" max="6401" width="174.7109375" customWidth="1"/>
    <col min="6402" max="6402" width="39.42578125" customWidth="1"/>
    <col min="6403" max="6403" width="48.7109375" customWidth="1"/>
    <col min="6404" max="6404" width="41.140625" customWidth="1"/>
    <col min="6405" max="6405" width="48.7109375" customWidth="1"/>
    <col min="6406" max="6406" width="51.140625" customWidth="1"/>
    <col min="6407" max="6407" width="48.7109375" customWidth="1"/>
    <col min="6408" max="6408" width="64" customWidth="1"/>
    <col min="6409" max="6409" width="42.42578125" customWidth="1"/>
    <col min="6410" max="6410" width="39.42578125" customWidth="1"/>
    <col min="6411" max="6411" width="48.7109375" customWidth="1"/>
    <col min="6412" max="6412" width="41.140625" customWidth="1"/>
    <col min="6413" max="6413" width="48.7109375" customWidth="1"/>
    <col min="6414" max="6414" width="51.140625" customWidth="1"/>
    <col min="6415" max="6415" width="48.7109375" customWidth="1"/>
    <col min="6416" max="6416" width="58.28515625" customWidth="1"/>
    <col min="6417" max="6417" width="42.42578125" customWidth="1"/>
    <col min="6418" max="6418" width="6.5703125" customWidth="1"/>
    <col min="6419" max="6424" width="9.140625" customWidth="1"/>
    <col min="6425" max="6425" width="11.28515625" bestFit="1" customWidth="1"/>
    <col min="6426" max="6426" width="10.140625" bestFit="1" customWidth="1"/>
    <col min="6427" max="6428" width="9.140625" customWidth="1"/>
    <col min="6429" max="6429" width="10.140625" bestFit="1" customWidth="1"/>
    <col min="6430" max="6656" width="9.140625" customWidth="1"/>
    <col min="6657" max="6657" width="174.7109375" customWidth="1"/>
    <col min="6658" max="6658" width="39.42578125" customWidth="1"/>
    <col min="6659" max="6659" width="48.7109375" customWidth="1"/>
    <col min="6660" max="6660" width="41.140625" customWidth="1"/>
    <col min="6661" max="6661" width="48.7109375" customWidth="1"/>
    <col min="6662" max="6662" width="51.140625" customWidth="1"/>
    <col min="6663" max="6663" width="48.7109375" customWidth="1"/>
    <col min="6664" max="6664" width="64" customWidth="1"/>
    <col min="6665" max="6665" width="42.42578125" customWidth="1"/>
    <col min="6666" max="6666" width="39.42578125" customWidth="1"/>
    <col min="6667" max="6667" width="48.7109375" customWidth="1"/>
    <col min="6668" max="6668" width="41.140625" customWidth="1"/>
    <col min="6669" max="6669" width="48.7109375" customWidth="1"/>
    <col min="6670" max="6670" width="51.140625" customWidth="1"/>
    <col min="6671" max="6671" width="48.7109375" customWidth="1"/>
    <col min="6672" max="6672" width="58.28515625" customWidth="1"/>
    <col min="6673" max="6673" width="42.42578125" customWidth="1"/>
    <col min="6674" max="6674" width="6.5703125" customWidth="1"/>
    <col min="6675" max="6680" width="9.140625" customWidth="1"/>
    <col min="6681" max="6681" width="11.28515625" bestFit="1" customWidth="1"/>
    <col min="6682" max="6682" width="10.140625" bestFit="1" customWidth="1"/>
    <col min="6683" max="6684" width="9.140625" customWidth="1"/>
    <col min="6685" max="6685" width="10.140625" bestFit="1" customWidth="1"/>
    <col min="6686" max="6912" width="9.140625" customWidth="1"/>
    <col min="6913" max="6913" width="174.7109375" customWidth="1"/>
    <col min="6914" max="6914" width="39.42578125" customWidth="1"/>
    <col min="6915" max="6915" width="48.7109375" customWidth="1"/>
    <col min="6916" max="6916" width="41.140625" customWidth="1"/>
    <col min="6917" max="6917" width="48.7109375" customWidth="1"/>
    <col min="6918" max="6918" width="51.140625" customWidth="1"/>
    <col min="6919" max="6919" width="48.7109375" customWidth="1"/>
    <col min="6920" max="6920" width="64" customWidth="1"/>
    <col min="6921" max="6921" width="42.42578125" customWidth="1"/>
    <col min="6922" max="6922" width="39.42578125" customWidth="1"/>
    <col min="6923" max="6923" width="48.7109375" customWidth="1"/>
    <col min="6924" max="6924" width="41.140625" customWidth="1"/>
    <col min="6925" max="6925" width="48.7109375" customWidth="1"/>
    <col min="6926" max="6926" width="51.140625" customWidth="1"/>
    <col min="6927" max="6927" width="48.7109375" customWidth="1"/>
    <col min="6928" max="6928" width="58.28515625" customWidth="1"/>
    <col min="6929" max="6929" width="42.42578125" customWidth="1"/>
    <col min="6930" max="6930" width="6.5703125" customWidth="1"/>
    <col min="6931" max="6936" width="9.140625" customWidth="1"/>
    <col min="6937" max="6937" width="11.28515625" bestFit="1" customWidth="1"/>
    <col min="6938" max="6938" width="10.140625" bestFit="1" customWidth="1"/>
    <col min="6939" max="6940" width="9.140625" customWidth="1"/>
    <col min="6941" max="6941" width="10.140625" bestFit="1" customWidth="1"/>
    <col min="6942" max="7168" width="9.140625" customWidth="1"/>
    <col min="7169" max="7169" width="174.7109375" customWidth="1"/>
    <col min="7170" max="7170" width="39.42578125" customWidth="1"/>
    <col min="7171" max="7171" width="48.7109375" customWidth="1"/>
    <col min="7172" max="7172" width="41.140625" customWidth="1"/>
    <col min="7173" max="7173" width="48.7109375" customWidth="1"/>
    <col min="7174" max="7174" width="51.140625" customWidth="1"/>
    <col min="7175" max="7175" width="48.7109375" customWidth="1"/>
    <col min="7176" max="7176" width="64" customWidth="1"/>
    <col min="7177" max="7177" width="42.42578125" customWidth="1"/>
    <col min="7178" max="7178" width="39.42578125" customWidth="1"/>
    <col min="7179" max="7179" width="48.7109375" customWidth="1"/>
    <col min="7180" max="7180" width="41.140625" customWidth="1"/>
    <col min="7181" max="7181" width="48.7109375" customWidth="1"/>
    <col min="7182" max="7182" width="51.140625" customWidth="1"/>
    <col min="7183" max="7183" width="48.7109375" customWidth="1"/>
    <col min="7184" max="7184" width="58.28515625" customWidth="1"/>
    <col min="7185" max="7185" width="42.42578125" customWidth="1"/>
    <col min="7186" max="7186" width="6.5703125" customWidth="1"/>
    <col min="7187" max="7192" width="9.140625" customWidth="1"/>
    <col min="7193" max="7193" width="11.28515625" bestFit="1" customWidth="1"/>
    <col min="7194" max="7194" width="10.140625" bestFit="1" customWidth="1"/>
    <col min="7195" max="7196" width="9.140625" customWidth="1"/>
    <col min="7197" max="7197" width="10.140625" bestFit="1" customWidth="1"/>
    <col min="7198" max="7424" width="9.140625" customWidth="1"/>
    <col min="7425" max="7425" width="174.7109375" customWidth="1"/>
    <col min="7426" max="7426" width="39.42578125" customWidth="1"/>
    <col min="7427" max="7427" width="48.7109375" customWidth="1"/>
    <col min="7428" max="7428" width="41.140625" customWidth="1"/>
    <col min="7429" max="7429" width="48.7109375" customWidth="1"/>
    <col min="7430" max="7430" width="51.140625" customWidth="1"/>
    <col min="7431" max="7431" width="48.7109375" customWidth="1"/>
    <col min="7432" max="7432" width="64" customWidth="1"/>
    <col min="7433" max="7433" width="42.42578125" customWidth="1"/>
    <col min="7434" max="7434" width="39.42578125" customWidth="1"/>
    <col min="7435" max="7435" width="48.7109375" customWidth="1"/>
    <col min="7436" max="7436" width="41.140625" customWidth="1"/>
    <col min="7437" max="7437" width="48.7109375" customWidth="1"/>
    <col min="7438" max="7438" width="51.140625" customWidth="1"/>
    <col min="7439" max="7439" width="48.7109375" customWidth="1"/>
    <col min="7440" max="7440" width="58.28515625" customWidth="1"/>
    <col min="7441" max="7441" width="42.42578125" customWidth="1"/>
    <col min="7442" max="7442" width="6.5703125" customWidth="1"/>
    <col min="7443" max="7448" width="9.140625" customWidth="1"/>
    <col min="7449" max="7449" width="11.28515625" bestFit="1" customWidth="1"/>
    <col min="7450" max="7450" width="10.140625" bestFit="1" customWidth="1"/>
    <col min="7451" max="7452" width="9.140625" customWidth="1"/>
    <col min="7453" max="7453" width="10.140625" bestFit="1" customWidth="1"/>
    <col min="7454" max="7680" width="9.140625" customWidth="1"/>
    <col min="7681" max="7681" width="174.7109375" customWidth="1"/>
    <col min="7682" max="7682" width="39.42578125" customWidth="1"/>
    <col min="7683" max="7683" width="48.7109375" customWidth="1"/>
    <col min="7684" max="7684" width="41.140625" customWidth="1"/>
    <col min="7685" max="7685" width="48.7109375" customWidth="1"/>
    <col min="7686" max="7686" width="51.140625" customWidth="1"/>
    <col min="7687" max="7687" width="48.7109375" customWidth="1"/>
    <col min="7688" max="7688" width="64" customWidth="1"/>
    <col min="7689" max="7689" width="42.42578125" customWidth="1"/>
    <col min="7690" max="7690" width="39.42578125" customWidth="1"/>
    <col min="7691" max="7691" width="48.7109375" customWidth="1"/>
    <col min="7692" max="7692" width="41.140625" customWidth="1"/>
    <col min="7693" max="7693" width="48.7109375" customWidth="1"/>
    <col min="7694" max="7694" width="51.140625" customWidth="1"/>
    <col min="7695" max="7695" width="48.7109375" customWidth="1"/>
    <col min="7696" max="7696" width="58.28515625" customWidth="1"/>
    <col min="7697" max="7697" width="42.42578125" customWidth="1"/>
    <col min="7698" max="7698" width="6.5703125" customWidth="1"/>
    <col min="7699" max="7704" width="9.140625" customWidth="1"/>
    <col min="7705" max="7705" width="11.28515625" bestFit="1" customWidth="1"/>
    <col min="7706" max="7706" width="10.140625" bestFit="1" customWidth="1"/>
    <col min="7707" max="7708" width="9.140625" customWidth="1"/>
    <col min="7709" max="7709" width="10.140625" bestFit="1" customWidth="1"/>
    <col min="7710" max="7936" width="9.140625" customWidth="1"/>
    <col min="7937" max="7937" width="174.7109375" customWidth="1"/>
    <col min="7938" max="7938" width="39.42578125" customWidth="1"/>
    <col min="7939" max="7939" width="48.7109375" customWidth="1"/>
    <col min="7940" max="7940" width="41.140625" customWidth="1"/>
    <col min="7941" max="7941" width="48.7109375" customWidth="1"/>
    <col min="7942" max="7942" width="51.140625" customWidth="1"/>
    <col min="7943" max="7943" width="48.7109375" customWidth="1"/>
    <col min="7944" max="7944" width="64" customWidth="1"/>
    <col min="7945" max="7945" width="42.42578125" customWidth="1"/>
    <col min="7946" max="7946" width="39.42578125" customWidth="1"/>
    <col min="7947" max="7947" width="48.7109375" customWidth="1"/>
    <col min="7948" max="7948" width="41.140625" customWidth="1"/>
    <col min="7949" max="7949" width="48.7109375" customWidth="1"/>
    <col min="7950" max="7950" width="51.140625" customWidth="1"/>
    <col min="7951" max="7951" width="48.7109375" customWidth="1"/>
    <col min="7952" max="7952" width="58.28515625" customWidth="1"/>
    <col min="7953" max="7953" width="42.42578125" customWidth="1"/>
    <col min="7954" max="7954" width="6.5703125" customWidth="1"/>
    <col min="7955" max="7960" width="9.140625" customWidth="1"/>
    <col min="7961" max="7961" width="11.28515625" bestFit="1" customWidth="1"/>
    <col min="7962" max="7962" width="10.140625" bestFit="1" customWidth="1"/>
    <col min="7963" max="7964" width="9.140625" customWidth="1"/>
    <col min="7965" max="7965" width="10.140625" bestFit="1" customWidth="1"/>
    <col min="7966" max="8192" width="9.140625" customWidth="1"/>
    <col min="8193" max="8193" width="174.7109375" customWidth="1"/>
    <col min="8194" max="8194" width="39.42578125" customWidth="1"/>
    <col min="8195" max="8195" width="48.7109375" customWidth="1"/>
    <col min="8196" max="8196" width="41.140625" customWidth="1"/>
    <col min="8197" max="8197" width="48.7109375" customWidth="1"/>
    <col min="8198" max="8198" width="51.140625" customWidth="1"/>
    <col min="8199" max="8199" width="48.7109375" customWidth="1"/>
    <col min="8200" max="8200" width="64" customWidth="1"/>
    <col min="8201" max="8201" width="42.42578125" customWidth="1"/>
    <col min="8202" max="8202" width="39.42578125" customWidth="1"/>
    <col min="8203" max="8203" width="48.7109375" customWidth="1"/>
    <col min="8204" max="8204" width="41.140625" customWidth="1"/>
    <col min="8205" max="8205" width="48.7109375" customWidth="1"/>
    <col min="8206" max="8206" width="51.140625" customWidth="1"/>
    <col min="8207" max="8207" width="48.7109375" customWidth="1"/>
    <col min="8208" max="8208" width="58.28515625" customWidth="1"/>
    <col min="8209" max="8209" width="42.42578125" customWidth="1"/>
    <col min="8210" max="8210" width="6.5703125" customWidth="1"/>
    <col min="8211" max="8216" width="9.140625" customWidth="1"/>
    <col min="8217" max="8217" width="11.28515625" bestFit="1" customWidth="1"/>
    <col min="8218" max="8218" width="10.140625" bestFit="1" customWidth="1"/>
    <col min="8219" max="8220" width="9.140625" customWidth="1"/>
    <col min="8221" max="8221" width="10.140625" bestFit="1" customWidth="1"/>
    <col min="8222" max="8448" width="9.140625" customWidth="1"/>
    <col min="8449" max="8449" width="174.7109375" customWidth="1"/>
    <col min="8450" max="8450" width="39.42578125" customWidth="1"/>
    <col min="8451" max="8451" width="48.7109375" customWidth="1"/>
    <col min="8452" max="8452" width="41.140625" customWidth="1"/>
    <col min="8453" max="8453" width="48.7109375" customWidth="1"/>
    <col min="8454" max="8454" width="51.140625" customWidth="1"/>
    <col min="8455" max="8455" width="48.7109375" customWidth="1"/>
    <col min="8456" max="8456" width="64" customWidth="1"/>
    <col min="8457" max="8457" width="42.42578125" customWidth="1"/>
    <col min="8458" max="8458" width="39.42578125" customWidth="1"/>
    <col min="8459" max="8459" width="48.7109375" customWidth="1"/>
    <col min="8460" max="8460" width="41.140625" customWidth="1"/>
    <col min="8461" max="8461" width="48.7109375" customWidth="1"/>
    <col min="8462" max="8462" width="51.140625" customWidth="1"/>
    <col min="8463" max="8463" width="48.7109375" customWidth="1"/>
    <col min="8464" max="8464" width="58.28515625" customWidth="1"/>
    <col min="8465" max="8465" width="42.42578125" customWidth="1"/>
    <col min="8466" max="8466" width="6.5703125" customWidth="1"/>
    <col min="8467" max="8472" width="9.140625" customWidth="1"/>
    <col min="8473" max="8473" width="11.28515625" bestFit="1" customWidth="1"/>
    <col min="8474" max="8474" width="10.140625" bestFit="1" customWidth="1"/>
    <col min="8475" max="8476" width="9.140625" customWidth="1"/>
    <col min="8477" max="8477" width="10.140625" bestFit="1" customWidth="1"/>
    <col min="8478" max="8704" width="9.140625" customWidth="1"/>
    <col min="8705" max="8705" width="174.7109375" customWidth="1"/>
    <col min="8706" max="8706" width="39.42578125" customWidth="1"/>
    <col min="8707" max="8707" width="48.7109375" customWidth="1"/>
    <col min="8708" max="8708" width="41.140625" customWidth="1"/>
    <col min="8709" max="8709" width="48.7109375" customWidth="1"/>
    <col min="8710" max="8710" width="51.140625" customWidth="1"/>
    <col min="8711" max="8711" width="48.7109375" customWidth="1"/>
    <col min="8712" max="8712" width="64" customWidth="1"/>
    <col min="8713" max="8713" width="42.42578125" customWidth="1"/>
    <col min="8714" max="8714" width="39.42578125" customWidth="1"/>
    <col min="8715" max="8715" width="48.7109375" customWidth="1"/>
    <col min="8716" max="8716" width="41.140625" customWidth="1"/>
    <col min="8717" max="8717" width="48.7109375" customWidth="1"/>
    <col min="8718" max="8718" width="51.140625" customWidth="1"/>
    <col min="8719" max="8719" width="48.7109375" customWidth="1"/>
    <col min="8720" max="8720" width="58.28515625" customWidth="1"/>
    <col min="8721" max="8721" width="42.42578125" customWidth="1"/>
    <col min="8722" max="8722" width="6.5703125" customWidth="1"/>
    <col min="8723" max="8728" width="9.140625" customWidth="1"/>
    <col min="8729" max="8729" width="11.28515625" bestFit="1" customWidth="1"/>
    <col min="8730" max="8730" width="10.140625" bestFit="1" customWidth="1"/>
    <col min="8731" max="8732" width="9.140625" customWidth="1"/>
    <col min="8733" max="8733" width="10.140625" bestFit="1" customWidth="1"/>
    <col min="8734" max="8960" width="9.140625" customWidth="1"/>
    <col min="8961" max="8961" width="174.7109375" customWidth="1"/>
    <col min="8962" max="8962" width="39.42578125" customWidth="1"/>
    <col min="8963" max="8963" width="48.7109375" customWidth="1"/>
    <col min="8964" max="8964" width="41.140625" customWidth="1"/>
    <col min="8965" max="8965" width="48.7109375" customWidth="1"/>
    <col min="8966" max="8966" width="51.140625" customWidth="1"/>
    <col min="8967" max="8967" width="48.7109375" customWidth="1"/>
    <col min="8968" max="8968" width="64" customWidth="1"/>
    <col min="8969" max="8969" width="42.42578125" customWidth="1"/>
    <col min="8970" max="8970" width="39.42578125" customWidth="1"/>
    <col min="8971" max="8971" width="48.7109375" customWidth="1"/>
    <col min="8972" max="8972" width="41.140625" customWidth="1"/>
    <col min="8973" max="8973" width="48.7109375" customWidth="1"/>
    <col min="8974" max="8974" width="51.140625" customWidth="1"/>
    <col min="8975" max="8975" width="48.7109375" customWidth="1"/>
    <col min="8976" max="8976" width="58.28515625" customWidth="1"/>
    <col min="8977" max="8977" width="42.42578125" customWidth="1"/>
    <col min="8978" max="8978" width="6.5703125" customWidth="1"/>
    <col min="8979" max="8984" width="9.140625" customWidth="1"/>
    <col min="8985" max="8985" width="11.28515625" bestFit="1" customWidth="1"/>
    <col min="8986" max="8986" width="10.140625" bestFit="1" customWidth="1"/>
    <col min="8987" max="8988" width="9.140625" customWidth="1"/>
    <col min="8989" max="8989" width="10.140625" bestFit="1" customWidth="1"/>
    <col min="8990" max="9216" width="9.140625" customWidth="1"/>
    <col min="9217" max="9217" width="174.7109375" customWidth="1"/>
    <col min="9218" max="9218" width="39.42578125" customWidth="1"/>
    <col min="9219" max="9219" width="48.7109375" customWidth="1"/>
    <col min="9220" max="9220" width="41.140625" customWidth="1"/>
    <col min="9221" max="9221" width="48.7109375" customWidth="1"/>
    <col min="9222" max="9222" width="51.140625" customWidth="1"/>
    <col min="9223" max="9223" width="48.7109375" customWidth="1"/>
    <col min="9224" max="9224" width="64" customWidth="1"/>
    <col min="9225" max="9225" width="42.42578125" customWidth="1"/>
    <col min="9226" max="9226" width="39.42578125" customWidth="1"/>
    <col min="9227" max="9227" width="48.7109375" customWidth="1"/>
    <col min="9228" max="9228" width="41.140625" customWidth="1"/>
    <col min="9229" max="9229" width="48.7109375" customWidth="1"/>
    <col min="9230" max="9230" width="51.140625" customWidth="1"/>
    <col min="9231" max="9231" width="48.7109375" customWidth="1"/>
    <col min="9232" max="9232" width="58.28515625" customWidth="1"/>
    <col min="9233" max="9233" width="42.42578125" customWidth="1"/>
    <col min="9234" max="9234" width="6.5703125" customWidth="1"/>
    <col min="9235" max="9240" width="9.140625" customWidth="1"/>
    <col min="9241" max="9241" width="11.28515625" bestFit="1" customWidth="1"/>
    <col min="9242" max="9242" width="10.140625" bestFit="1" customWidth="1"/>
    <col min="9243" max="9244" width="9.140625" customWidth="1"/>
    <col min="9245" max="9245" width="10.140625" bestFit="1" customWidth="1"/>
    <col min="9246" max="9472" width="9.140625" customWidth="1"/>
    <col min="9473" max="9473" width="174.7109375" customWidth="1"/>
    <col min="9474" max="9474" width="39.42578125" customWidth="1"/>
    <col min="9475" max="9475" width="48.7109375" customWidth="1"/>
    <col min="9476" max="9476" width="41.140625" customWidth="1"/>
    <col min="9477" max="9477" width="48.7109375" customWidth="1"/>
    <col min="9478" max="9478" width="51.140625" customWidth="1"/>
    <col min="9479" max="9479" width="48.7109375" customWidth="1"/>
    <col min="9480" max="9480" width="64" customWidth="1"/>
    <col min="9481" max="9481" width="42.42578125" customWidth="1"/>
    <col min="9482" max="9482" width="39.42578125" customWidth="1"/>
    <col min="9483" max="9483" width="48.7109375" customWidth="1"/>
    <col min="9484" max="9484" width="41.140625" customWidth="1"/>
    <col min="9485" max="9485" width="48.7109375" customWidth="1"/>
    <col min="9486" max="9486" width="51.140625" customWidth="1"/>
    <col min="9487" max="9487" width="48.7109375" customWidth="1"/>
    <col min="9488" max="9488" width="58.28515625" customWidth="1"/>
    <col min="9489" max="9489" width="42.42578125" customWidth="1"/>
    <col min="9490" max="9490" width="6.5703125" customWidth="1"/>
    <col min="9491" max="9496" width="9.140625" customWidth="1"/>
    <col min="9497" max="9497" width="11.28515625" bestFit="1" customWidth="1"/>
    <col min="9498" max="9498" width="10.140625" bestFit="1" customWidth="1"/>
    <col min="9499" max="9500" width="9.140625" customWidth="1"/>
    <col min="9501" max="9501" width="10.140625" bestFit="1" customWidth="1"/>
    <col min="9502" max="9728" width="9.140625" customWidth="1"/>
    <col min="9729" max="9729" width="174.7109375" customWidth="1"/>
    <col min="9730" max="9730" width="39.42578125" customWidth="1"/>
    <col min="9731" max="9731" width="48.7109375" customWidth="1"/>
    <col min="9732" max="9732" width="41.140625" customWidth="1"/>
    <col min="9733" max="9733" width="48.7109375" customWidth="1"/>
    <col min="9734" max="9734" width="51.140625" customWidth="1"/>
    <col min="9735" max="9735" width="48.7109375" customWidth="1"/>
    <col min="9736" max="9736" width="64" customWidth="1"/>
    <col min="9737" max="9737" width="42.42578125" customWidth="1"/>
    <col min="9738" max="9738" width="39.42578125" customWidth="1"/>
    <col min="9739" max="9739" width="48.7109375" customWidth="1"/>
    <col min="9740" max="9740" width="41.140625" customWidth="1"/>
    <col min="9741" max="9741" width="48.7109375" customWidth="1"/>
    <col min="9742" max="9742" width="51.140625" customWidth="1"/>
    <col min="9743" max="9743" width="48.7109375" customWidth="1"/>
    <col min="9744" max="9744" width="58.28515625" customWidth="1"/>
    <col min="9745" max="9745" width="42.42578125" customWidth="1"/>
    <col min="9746" max="9746" width="6.5703125" customWidth="1"/>
    <col min="9747" max="9752" width="9.140625" customWidth="1"/>
    <col min="9753" max="9753" width="11.28515625" bestFit="1" customWidth="1"/>
    <col min="9754" max="9754" width="10.140625" bestFit="1" customWidth="1"/>
    <col min="9755" max="9756" width="9.140625" customWidth="1"/>
    <col min="9757" max="9757" width="10.140625" bestFit="1" customWidth="1"/>
    <col min="9758" max="9984" width="9.140625" customWidth="1"/>
    <col min="9985" max="9985" width="174.7109375" customWidth="1"/>
    <col min="9986" max="9986" width="39.42578125" customWidth="1"/>
    <col min="9987" max="9987" width="48.7109375" customWidth="1"/>
    <col min="9988" max="9988" width="41.140625" customWidth="1"/>
    <col min="9989" max="9989" width="48.7109375" customWidth="1"/>
    <col min="9990" max="9990" width="51.140625" customWidth="1"/>
    <col min="9991" max="9991" width="48.7109375" customWidth="1"/>
    <col min="9992" max="9992" width="64" customWidth="1"/>
    <col min="9993" max="9993" width="42.42578125" customWidth="1"/>
    <col min="9994" max="9994" width="39.42578125" customWidth="1"/>
    <col min="9995" max="9995" width="48.7109375" customWidth="1"/>
    <col min="9996" max="9996" width="41.140625" customWidth="1"/>
    <col min="9997" max="9997" width="48.7109375" customWidth="1"/>
    <col min="9998" max="9998" width="51.140625" customWidth="1"/>
    <col min="9999" max="9999" width="48.7109375" customWidth="1"/>
    <col min="10000" max="10000" width="58.28515625" customWidth="1"/>
    <col min="10001" max="10001" width="42.42578125" customWidth="1"/>
    <col min="10002" max="10002" width="6.5703125" customWidth="1"/>
    <col min="10003" max="10008" width="9.140625" customWidth="1"/>
    <col min="10009" max="10009" width="11.28515625" bestFit="1" customWidth="1"/>
    <col min="10010" max="10010" width="10.140625" bestFit="1" customWidth="1"/>
    <col min="10011" max="10012" width="9.140625" customWidth="1"/>
    <col min="10013" max="10013" width="10.140625" bestFit="1" customWidth="1"/>
    <col min="10014" max="10240" width="9.140625" customWidth="1"/>
    <col min="10241" max="10241" width="174.7109375" customWidth="1"/>
    <col min="10242" max="10242" width="39.42578125" customWidth="1"/>
    <col min="10243" max="10243" width="48.7109375" customWidth="1"/>
    <col min="10244" max="10244" width="41.140625" customWidth="1"/>
    <col min="10245" max="10245" width="48.7109375" customWidth="1"/>
    <col min="10246" max="10246" width="51.140625" customWidth="1"/>
    <col min="10247" max="10247" width="48.7109375" customWidth="1"/>
    <col min="10248" max="10248" width="64" customWidth="1"/>
    <col min="10249" max="10249" width="42.42578125" customWidth="1"/>
    <col min="10250" max="10250" width="39.42578125" customWidth="1"/>
    <col min="10251" max="10251" width="48.7109375" customWidth="1"/>
    <col min="10252" max="10252" width="41.140625" customWidth="1"/>
    <col min="10253" max="10253" width="48.7109375" customWidth="1"/>
    <col min="10254" max="10254" width="51.140625" customWidth="1"/>
    <col min="10255" max="10255" width="48.7109375" customWidth="1"/>
    <col min="10256" max="10256" width="58.28515625" customWidth="1"/>
    <col min="10257" max="10257" width="42.42578125" customWidth="1"/>
    <col min="10258" max="10258" width="6.5703125" customWidth="1"/>
    <col min="10259" max="10264" width="9.140625" customWidth="1"/>
    <col min="10265" max="10265" width="11.28515625" bestFit="1" customWidth="1"/>
    <col min="10266" max="10266" width="10.140625" bestFit="1" customWidth="1"/>
    <col min="10267" max="10268" width="9.140625" customWidth="1"/>
    <col min="10269" max="10269" width="10.140625" bestFit="1" customWidth="1"/>
    <col min="10270" max="10496" width="9.140625" customWidth="1"/>
    <col min="10497" max="10497" width="174.7109375" customWidth="1"/>
    <col min="10498" max="10498" width="39.42578125" customWidth="1"/>
    <col min="10499" max="10499" width="48.7109375" customWidth="1"/>
    <col min="10500" max="10500" width="41.140625" customWidth="1"/>
    <col min="10501" max="10501" width="48.7109375" customWidth="1"/>
    <col min="10502" max="10502" width="51.140625" customWidth="1"/>
    <col min="10503" max="10503" width="48.7109375" customWidth="1"/>
    <col min="10504" max="10504" width="64" customWidth="1"/>
    <col min="10505" max="10505" width="42.42578125" customWidth="1"/>
    <col min="10506" max="10506" width="39.42578125" customWidth="1"/>
    <col min="10507" max="10507" width="48.7109375" customWidth="1"/>
    <col min="10508" max="10508" width="41.140625" customWidth="1"/>
    <col min="10509" max="10509" width="48.7109375" customWidth="1"/>
    <col min="10510" max="10510" width="51.140625" customWidth="1"/>
    <col min="10511" max="10511" width="48.7109375" customWidth="1"/>
    <col min="10512" max="10512" width="58.28515625" customWidth="1"/>
    <col min="10513" max="10513" width="42.42578125" customWidth="1"/>
    <col min="10514" max="10514" width="6.5703125" customWidth="1"/>
    <col min="10515" max="10520" width="9.140625" customWidth="1"/>
    <col min="10521" max="10521" width="11.28515625" bestFit="1" customWidth="1"/>
    <col min="10522" max="10522" width="10.140625" bestFit="1" customWidth="1"/>
    <col min="10523" max="10524" width="9.140625" customWidth="1"/>
    <col min="10525" max="10525" width="10.140625" bestFit="1" customWidth="1"/>
    <col min="10526" max="10752" width="9.140625" customWidth="1"/>
    <col min="10753" max="10753" width="174.7109375" customWidth="1"/>
    <col min="10754" max="10754" width="39.42578125" customWidth="1"/>
    <col min="10755" max="10755" width="48.7109375" customWidth="1"/>
    <col min="10756" max="10756" width="41.140625" customWidth="1"/>
    <col min="10757" max="10757" width="48.7109375" customWidth="1"/>
    <col min="10758" max="10758" width="51.140625" customWidth="1"/>
    <col min="10759" max="10759" width="48.7109375" customWidth="1"/>
    <col min="10760" max="10760" width="64" customWidth="1"/>
    <col min="10761" max="10761" width="42.42578125" customWidth="1"/>
    <col min="10762" max="10762" width="39.42578125" customWidth="1"/>
    <col min="10763" max="10763" width="48.7109375" customWidth="1"/>
    <col min="10764" max="10764" width="41.140625" customWidth="1"/>
    <col min="10765" max="10765" width="48.7109375" customWidth="1"/>
    <col min="10766" max="10766" width="51.140625" customWidth="1"/>
    <col min="10767" max="10767" width="48.7109375" customWidth="1"/>
    <col min="10768" max="10768" width="58.28515625" customWidth="1"/>
    <col min="10769" max="10769" width="42.42578125" customWidth="1"/>
    <col min="10770" max="10770" width="6.5703125" customWidth="1"/>
    <col min="10771" max="10776" width="9.140625" customWidth="1"/>
    <col min="10777" max="10777" width="11.28515625" bestFit="1" customWidth="1"/>
    <col min="10778" max="10778" width="10.140625" bestFit="1" customWidth="1"/>
    <col min="10779" max="10780" width="9.140625" customWidth="1"/>
    <col min="10781" max="10781" width="10.140625" bestFit="1" customWidth="1"/>
    <col min="10782" max="11008" width="9.140625" customWidth="1"/>
    <col min="11009" max="11009" width="174.7109375" customWidth="1"/>
    <col min="11010" max="11010" width="39.42578125" customWidth="1"/>
    <col min="11011" max="11011" width="48.7109375" customWidth="1"/>
    <col min="11012" max="11012" width="41.140625" customWidth="1"/>
    <col min="11013" max="11013" width="48.7109375" customWidth="1"/>
    <col min="11014" max="11014" width="51.140625" customWidth="1"/>
    <col min="11015" max="11015" width="48.7109375" customWidth="1"/>
    <col min="11016" max="11016" width="64" customWidth="1"/>
    <col min="11017" max="11017" width="42.42578125" customWidth="1"/>
    <col min="11018" max="11018" width="39.42578125" customWidth="1"/>
    <col min="11019" max="11019" width="48.7109375" customWidth="1"/>
    <col min="11020" max="11020" width="41.140625" customWidth="1"/>
    <col min="11021" max="11021" width="48.7109375" customWidth="1"/>
    <col min="11022" max="11022" width="51.140625" customWidth="1"/>
    <col min="11023" max="11023" width="48.7109375" customWidth="1"/>
    <col min="11024" max="11024" width="58.28515625" customWidth="1"/>
    <col min="11025" max="11025" width="42.42578125" customWidth="1"/>
    <col min="11026" max="11026" width="6.5703125" customWidth="1"/>
    <col min="11027" max="11032" width="9.140625" customWidth="1"/>
    <col min="11033" max="11033" width="11.28515625" bestFit="1" customWidth="1"/>
    <col min="11034" max="11034" width="10.140625" bestFit="1" customWidth="1"/>
    <col min="11035" max="11036" width="9.140625" customWidth="1"/>
    <col min="11037" max="11037" width="10.140625" bestFit="1" customWidth="1"/>
    <col min="11038" max="11264" width="9.140625" customWidth="1"/>
    <col min="11265" max="11265" width="174.7109375" customWidth="1"/>
    <col min="11266" max="11266" width="39.42578125" customWidth="1"/>
    <col min="11267" max="11267" width="48.7109375" customWidth="1"/>
    <col min="11268" max="11268" width="41.140625" customWidth="1"/>
    <col min="11269" max="11269" width="48.7109375" customWidth="1"/>
    <col min="11270" max="11270" width="51.140625" customWidth="1"/>
    <col min="11271" max="11271" width="48.7109375" customWidth="1"/>
    <col min="11272" max="11272" width="64" customWidth="1"/>
    <col min="11273" max="11273" width="42.42578125" customWidth="1"/>
    <col min="11274" max="11274" width="39.42578125" customWidth="1"/>
    <col min="11275" max="11275" width="48.7109375" customWidth="1"/>
    <col min="11276" max="11276" width="41.140625" customWidth="1"/>
    <col min="11277" max="11277" width="48.7109375" customWidth="1"/>
    <col min="11278" max="11278" width="51.140625" customWidth="1"/>
    <col min="11279" max="11279" width="48.7109375" customWidth="1"/>
    <col min="11280" max="11280" width="58.28515625" customWidth="1"/>
    <col min="11281" max="11281" width="42.42578125" customWidth="1"/>
    <col min="11282" max="11282" width="6.5703125" customWidth="1"/>
    <col min="11283" max="11288" width="9.140625" customWidth="1"/>
    <col min="11289" max="11289" width="11.28515625" bestFit="1" customWidth="1"/>
    <col min="11290" max="11290" width="10.140625" bestFit="1" customWidth="1"/>
    <col min="11291" max="11292" width="9.140625" customWidth="1"/>
    <col min="11293" max="11293" width="10.140625" bestFit="1" customWidth="1"/>
    <col min="11294" max="11520" width="9.140625" customWidth="1"/>
    <col min="11521" max="11521" width="174.7109375" customWidth="1"/>
    <col min="11522" max="11522" width="39.42578125" customWidth="1"/>
    <col min="11523" max="11523" width="48.7109375" customWidth="1"/>
    <col min="11524" max="11524" width="41.140625" customWidth="1"/>
    <col min="11525" max="11525" width="48.7109375" customWidth="1"/>
    <col min="11526" max="11526" width="51.140625" customWidth="1"/>
    <col min="11527" max="11527" width="48.7109375" customWidth="1"/>
    <col min="11528" max="11528" width="64" customWidth="1"/>
    <col min="11529" max="11529" width="42.42578125" customWidth="1"/>
    <col min="11530" max="11530" width="39.42578125" customWidth="1"/>
    <col min="11531" max="11531" width="48.7109375" customWidth="1"/>
    <col min="11532" max="11532" width="41.140625" customWidth="1"/>
    <col min="11533" max="11533" width="48.7109375" customWidth="1"/>
    <col min="11534" max="11534" width="51.140625" customWidth="1"/>
    <col min="11535" max="11535" width="48.7109375" customWidth="1"/>
    <col min="11536" max="11536" width="58.28515625" customWidth="1"/>
    <col min="11537" max="11537" width="42.42578125" customWidth="1"/>
    <col min="11538" max="11538" width="6.5703125" customWidth="1"/>
    <col min="11539" max="11544" width="9.140625" customWidth="1"/>
    <col min="11545" max="11545" width="11.28515625" bestFit="1" customWidth="1"/>
    <col min="11546" max="11546" width="10.140625" bestFit="1" customWidth="1"/>
    <col min="11547" max="11548" width="9.140625" customWidth="1"/>
    <col min="11549" max="11549" width="10.140625" bestFit="1" customWidth="1"/>
    <col min="11550" max="11776" width="9.140625" customWidth="1"/>
    <col min="11777" max="11777" width="174.7109375" customWidth="1"/>
    <col min="11778" max="11778" width="39.42578125" customWidth="1"/>
    <col min="11779" max="11779" width="48.7109375" customWidth="1"/>
    <col min="11780" max="11780" width="41.140625" customWidth="1"/>
    <col min="11781" max="11781" width="48.7109375" customWidth="1"/>
    <col min="11782" max="11782" width="51.140625" customWidth="1"/>
    <col min="11783" max="11783" width="48.7109375" customWidth="1"/>
    <col min="11784" max="11784" width="64" customWidth="1"/>
    <col min="11785" max="11785" width="42.42578125" customWidth="1"/>
    <col min="11786" max="11786" width="39.42578125" customWidth="1"/>
    <col min="11787" max="11787" width="48.7109375" customWidth="1"/>
    <col min="11788" max="11788" width="41.140625" customWidth="1"/>
    <col min="11789" max="11789" width="48.7109375" customWidth="1"/>
    <col min="11790" max="11790" width="51.140625" customWidth="1"/>
    <col min="11791" max="11791" width="48.7109375" customWidth="1"/>
    <col min="11792" max="11792" width="58.28515625" customWidth="1"/>
    <col min="11793" max="11793" width="42.42578125" customWidth="1"/>
    <col min="11794" max="11794" width="6.5703125" customWidth="1"/>
    <col min="11795" max="11800" width="9.140625" customWidth="1"/>
    <col min="11801" max="11801" width="11.28515625" bestFit="1" customWidth="1"/>
    <col min="11802" max="11802" width="10.140625" bestFit="1" customWidth="1"/>
    <col min="11803" max="11804" width="9.140625" customWidth="1"/>
    <col min="11805" max="11805" width="10.140625" bestFit="1" customWidth="1"/>
    <col min="11806" max="12032" width="9.140625" customWidth="1"/>
    <col min="12033" max="12033" width="174.7109375" customWidth="1"/>
    <col min="12034" max="12034" width="39.42578125" customWidth="1"/>
    <col min="12035" max="12035" width="48.7109375" customWidth="1"/>
    <col min="12036" max="12036" width="41.140625" customWidth="1"/>
    <col min="12037" max="12037" width="48.7109375" customWidth="1"/>
    <col min="12038" max="12038" width="51.140625" customWidth="1"/>
    <col min="12039" max="12039" width="48.7109375" customWidth="1"/>
    <col min="12040" max="12040" width="64" customWidth="1"/>
    <col min="12041" max="12041" width="42.42578125" customWidth="1"/>
    <col min="12042" max="12042" width="39.42578125" customWidth="1"/>
    <col min="12043" max="12043" width="48.7109375" customWidth="1"/>
    <col min="12044" max="12044" width="41.140625" customWidth="1"/>
    <col min="12045" max="12045" width="48.7109375" customWidth="1"/>
    <col min="12046" max="12046" width="51.140625" customWidth="1"/>
    <col min="12047" max="12047" width="48.7109375" customWidth="1"/>
    <col min="12048" max="12048" width="58.28515625" customWidth="1"/>
    <col min="12049" max="12049" width="42.42578125" customWidth="1"/>
    <col min="12050" max="12050" width="6.5703125" customWidth="1"/>
    <col min="12051" max="12056" width="9.140625" customWidth="1"/>
    <col min="12057" max="12057" width="11.28515625" bestFit="1" customWidth="1"/>
    <col min="12058" max="12058" width="10.140625" bestFit="1" customWidth="1"/>
    <col min="12059" max="12060" width="9.140625" customWidth="1"/>
    <col min="12061" max="12061" width="10.140625" bestFit="1" customWidth="1"/>
    <col min="12062" max="12288" width="9.140625" customWidth="1"/>
    <col min="12289" max="12289" width="174.7109375" customWidth="1"/>
    <col min="12290" max="12290" width="39.42578125" customWidth="1"/>
    <col min="12291" max="12291" width="48.7109375" customWidth="1"/>
    <col min="12292" max="12292" width="41.140625" customWidth="1"/>
    <col min="12293" max="12293" width="48.7109375" customWidth="1"/>
    <col min="12294" max="12294" width="51.140625" customWidth="1"/>
    <col min="12295" max="12295" width="48.7109375" customWidth="1"/>
    <col min="12296" max="12296" width="64" customWidth="1"/>
    <col min="12297" max="12297" width="42.42578125" customWidth="1"/>
    <col min="12298" max="12298" width="39.42578125" customWidth="1"/>
    <col min="12299" max="12299" width="48.7109375" customWidth="1"/>
    <col min="12300" max="12300" width="41.140625" customWidth="1"/>
    <col min="12301" max="12301" width="48.7109375" customWidth="1"/>
    <col min="12302" max="12302" width="51.140625" customWidth="1"/>
    <col min="12303" max="12303" width="48.7109375" customWidth="1"/>
    <col min="12304" max="12304" width="58.28515625" customWidth="1"/>
    <col min="12305" max="12305" width="42.42578125" customWidth="1"/>
    <col min="12306" max="12306" width="6.5703125" customWidth="1"/>
    <col min="12307" max="12312" width="9.140625" customWidth="1"/>
    <col min="12313" max="12313" width="11.28515625" bestFit="1" customWidth="1"/>
    <col min="12314" max="12314" width="10.140625" bestFit="1" customWidth="1"/>
    <col min="12315" max="12316" width="9.140625" customWidth="1"/>
    <col min="12317" max="12317" width="10.140625" bestFit="1" customWidth="1"/>
    <col min="12318" max="12544" width="9.140625" customWidth="1"/>
    <col min="12545" max="12545" width="174.7109375" customWidth="1"/>
    <col min="12546" max="12546" width="39.42578125" customWidth="1"/>
    <col min="12547" max="12547" width="48.7109375" customWidth="1"/>
    <col min="12548" max="12548" width="41.140625" customWidth="1"/>
    <col min="12549" max="12549" width="48.7109375" customWidth="1"/>
    <col min="12550" max="12550" width="51.140625" customWidth="1"/>
    <col min="12551" max="12551" width="48.7109375" customWidth="1"/>
    <col min="12552" max="12552" width="64" customWidth="1"/>
    <col min="12553" max="12553" width="42.42578125" customWidth="1"/>
    <col min="12554" max="12554" width="39.42578125" customWidth="1"/>
    <col min="12555" max="12555" width="48.7109375" customWidth="1"/>
    <col min="12556" max="12556" width="41.140625" customWidth="1"/>
    <col min="12557" max="12557" width="48.7109375" customWidth="1"/>
    <col min="12558" max="12558" width="51.140625" customWidth="1"/>
    <col min="12559" max="12559" width="48.7109375" customWidth="1"/>
    <col min="12560" max="12560" width="58.28515625" customWidth="1"/>
    <col min="12561" max="12561" width="42.42578125" customWidth="1"/>
    <col min="12562" max="12562" width="6.5703125" customWidth="1"/>
    <col min="12563" max="12568" width="9.140625" customWidth="1"/>
    <col min="12569" max="12569" width="11.28515625" bestFit="1" customWidth="1"/>
    <col min="12570" max="12570" width="10.140625" bestFit="1" customWidth="1"/>
    <col min="12571" max="12572" width="9.140625" customWidth="1"/>
    <col min="12573" max="12573" width="10.140625" bestFit="1" customWidth="1"/>
    <col min="12574" max="12800" width="9.140625" customWidth="1"/>
    <col min="12801" max="12801" width="174.7109375" customWidth="1"/>
    <col min="12802" max="12802" width="39.42578125" customWidth="1"/>
    <col min="12803" max="12803" width="48.7109375" customWidth="1"/>
    <col min="12804" max="12804" width="41.140625" customWidth="1"/>
    <col min="12805" max="12805" width="48.7109375" customWidth="1"/>
    <col min="12806" max="12806" width="51.140625" customWidth="1"/>
    <col min="12807" max="12807" width="48.7109375" customWidth="1"/>
    <col min="12808" max="12808" width="64" customWidth="1"/>
    <col min="12809" max="12809" width="42.42578125" customWidth="1"/>
    <col min="12810" max="12810" width="39.42578125" customWidth="1"/>
    <col min="12811" max="12811" width="48.7109375" customWidth="1"/>
    <col min="12812" max="12812" width="41.140625" customWidth="1"/>
    <col min="12813" max="12813" width="48.7109375" customWidth="1"/>
    <col min="12814" max="12814" width="51.140625" customWidth="1"/>
    <col min="12815" max="12815" width="48.7109375" customWidth="1"/>
    <col min="12816" max="12816" width="58.28515625" customWidth="1"/>
    <col min="12817" max="12817" width="42.42578125" customWidth="1"/>
    <col min="12818" max="12818" width="6.5703125" customWidth="1"/>
    <col min="12819" max="12824" width="9.140625" customWidth="1"/>
    <col min="12825" max="12825" width="11.28515625" bestFit="1" customWidth="1"/>
    <col min="12826" max="12826" width="10.140625" bestFit="1" customWidth="1"/>
    <col min="12827" max="12828" width="9.140625" customWidth="1"/>
    <col min="12829" max="12829" width="10.140625" bestFit="1" customWidth="1"/>
    <col min="12830" max="13056" width="9.140625" customWidth="1"/>
    <col min="13057" max="13057" width="174.7109375" customWidth="1"/>
    <col min="13058" max="13058" width="39.42578125" customWidth="1"/>
    <col min="13059" max="13059" width="48.7109375" customWidth="1"/>
    <col min="13060" max="13060" width="41.140625" customWidth="1"/>
    <col min="13061" max="13061" width="48.7109375" customWidth="1"/>
    <col min="13062" max="13062" width="51.140625" customWidth="1"/>
    <col min="13063" max="13063" width="48.7109375" customWidth="1"/>
    <col min="13064" max="13064" width="64" customWidth="1"/>
    <col min="13065" max="13065" width="42.42578125" customWidth="1"/>
    <col min="13066" max="13066" width="39.42578125" customWidth="1"/>
    <col min="13067" max="13067" width="48.7109375" customWidth="1"/>
    <col min="13068" max="13068" width="41.140625" customWidth="1"/>
    <col min="13069" max="13069" width="48.7109375" customWidth="1"/>
    <col min="13070" max="13070" width="51.140625" customWidth="1"/>
    <col min="13071" max="13071" width="48.7109375" customWidth="1"/>
    <col min="13072" max="13072" width="58.28515625" customWidth="1"/>
    <col min="13073" max="13073" width="42.42578125" customWidth="1"/>
    <col min="13074" max="13074" width="6.5703125" customWidth="1"/>
    <col min="13075" max="13080" width="9.140625" customWidth="1"/>
    <col min="13081" max="13081" width="11.28515625" bestFit="1" customWidth="1"/>
    <col min="13082" max="13082" width="10.140625" bestFit="1" customWidth="1"/>
    <col min="13083" max="13084" width="9.140625" customWidth="1"/>
    <col min="13085" max="13085" width="10.140625" bestFit="1" customWidth="1"/>
    <col min="13086" max="13312" width="9.140625" customWidth="1"/>
    <col min="13313" max="13313" width="174.7109375" customWidth="1"/>
    <col min="13314" max="13314" width="39.42578125" customWidth="1"/>
    <col min="13315" max="13315" width="48.7109375" customWidth="1"/>
    <col min="13316" max="13316" width="41.140625" customWidth="1"/>
    <col min="13317" max="13317" width="48.7109375" customWidth="1"/>
    <col min="13318" max="13318" width="51.140625" customWidth="1"/>
    <col min="13319" max="13319" width="48.7109375" customWidth="1"/>
    <col min="13320" max="13320" width="64" customWidth="1"/>
    <col min="13321" max="13321" width="42.42578125" customWidth="1"/>
    <col min="13322" max="13322" width="39.42578125" customWidth="1"/>
    <col min="13323" max="13323" width="48.7109375" customWidth="1"/>
    <col min="13324" max="13324" width="41.140625" customWidth="1"/>
    <col min="13325" max="13325" width="48.7109375" customWidth="1"/>
    <col min="13326" max="13326" width="51.140625" customWidth="1"/>
    <col min="13327" max="13327" width="48.7109375" customWidth="1"/>
    <col min="13328" max="13328" width="58.28515625" customWidth="1"/>
    <col min="13329" max="13329" width="42.42578125" customWidth="1"/>
    <col min="13330" max="13330" width="6.5703125" customWidth="1"/>
    <col min="13331" max="13336" width="9.140625" customWidth="1"/>
    <col min="13337" max="13337" width="11.28515625" bestFit="1" customWidth="1"/>
    <col min="13338" max="13338" width="10.140625" bestFit="1" customWidth="1"/>
    <col min="13339" max="13340" width="9.140625" customWidth="1"/>
    <col min="13341" max="13341" width="10.140625" bestFit="1" customWidth="1"/>
    <col min="13342" max="13568" width="9.140625" customWidth="1"/>
    <col min="13569" max="13569" width="174.7109375" customWidth="1"/>
    <col min="13570" max="13570" width="39.42578125" customWidth="1"/>
    <col min="13571" max="13571" width="48.7109375" customWidth="1"/>
    <col min="13572" max="13572" width="41.140625" customWidth="1"/>
    <col min="13573" max="13573" width="48.7109375" customWidth="1"/>
    <col min="13574" max="13574" width="51.140625" customWidth="1"/>
    <col min="13575" max="13575" width="48.7109375" customWidth="1"/>
    <col min="13576" max="13576" width="64" customWidth="1"/>
    <col min="13577" max="13577" width="42.42578125" customWidth="1"/>
    <col min="13578" max="13578" width="39.42578125" customWidth="1"/>
    <col min="13579" max="13579" width="48.7109375" customWidth="1"/>
    <col min="13580" max="13580" width="41.140625" customWidth="1"/>
    <col min="13581" max="13581" width="48.7109375" customWidth="1"/>
    <col min="13582" max="13582" width="51.140625" customWidth="1"/>
    <col min="13583" max="13583" width="48.7109375" customWidth="1"/>
    <col min="13584" max="13584" width="58.28515625" customWidth="1"/>
    <col min="13585" max="13585" width="42.42578125" customWidth="1"/>
    <col min="13586" max="13586" width="6.5703125" customWidth="1"/>
    <col min="13587" max="13592" width="9.140625" customWidth="1"/>
    <col min="13593" max="13593" width="11.28515625" bestFit="1" customWidth="1"/>
    <col min="13594" max="13594" width="10.140625" bestFit="1" customWidth="1"/>
    <col min="13595" max="13596" width="9.140625" customWidth="1"/>
    <col min="13597" max="13597" width="10.140625" bestFit="1" customWidth="1"/>
    <col min="13598" max="13824" width="9.140625" customWidth="1"/>
    <col min="13825" max="13825" width="174.7109375" customWidth="1"/>
    <col min="13826" max="13826" width="39.42578125" customWidth="1"/>
    <col min="13827" max="13827" width="48.7109375" customWidth="1"/>
    <col min="13828" max="13828" width="41.140625" customWidth="1"/>
    <col min="13829" max="13829" width="48.7109375" customWidth="1"/>
    <col min="13830" max="13830" width="51.140625" customWidth="1"/>
    <col min="13831" max="13831" width="48.7109375" customWidth="1"/>
    <col min="13832" max="13832" width="64" customWidth="1"/>
    <col min="13833" max="13833" width="42.42578125" customWidth="1"/>
    <col min="13834" max="13834" width="39.42578125" customWidth="1"/>
    <col min="13835" max="13835" width="48.7109375" customWidth="1"/>
    <col min="13836" max="13836" width="41.140625" customWidth="1"/>
    <col min="13837" max="13837" width="48.7109375" customWidth="1"/>
    <col min="13838" max="13838" width="51.140625" customWidth="1"/>
    <col min="13839" max="13839" width="48.7109375" customWidth="1"/>
    <col min="13840" max="13840" width="58.28515625" customWidth="1"/>
    <col min="13841" max="13841" width="42.42578125" customWidth="1"/>
    <col min="13842" max="13842" width="6.5703125" customWidth="1"/>
    <col min="13843" max="13848" width="9.140625" customWidth="1"/>
    <col min="13849" max="13849" width="11.28515625" bestFit="1" customWidth="1"/>
    <col min="13850" max="13850" width="10.140625" bestFit="1" customWidth="1"/>
    <col min="13851" max="13852" width="9.140625" customWidth="1"/>
    <col min="13853" max="13853" width="10.140625" bestFit="1" customWidth="1"/>
    <col min="13854" max="14080" width="9.140625" customWidth="1"/>
    <col min="14081" max="14081" width="174.7109375" customWidth="1"/>
    <col min="14082" max="14082" width="39.42578125" customWidth="1"/>
    <col min="14083" max="14083" width="48.7109375" customWidth="1"/>
    <col min="14084" max="14084" width="41.140625" customWidth="1"/>
    <col min="14085" max="14085" width="48.7109375" customWidth="1"/>
    <col min="14086" max="14086" width="51.140625" customWidth="1"/>
    <col min="14087" max="14087" width="48.7109375" customWidth="1"/>
    <col min="14088" max="14088" width="64" customWidth="1"/>
    <col min="14089" max="14089" width="42.42578125" customWidth="1"/>
    <col min="14090" max="14090" width="39.42578125" customWidth="1"/>
    <col min="14091" max="14091" width="48.7109375" customWidth="1"/>
    <col min="14092" max="14092" width="41.140625" customWidth="1"/>
    <col min="14093" max="14093" width="48.7109375" customWidth="1"/>
    <col min="14094" max="14094" width="51.140625" customWidth="1"/>
    <col min="14095" max="14095" width="48.7109375" customWidth="1"/>
    <col min="14096" max="14096" width="58.28515625" customWidth="1"/>
    <col min="14097" max="14097" width="42.42578125" customWidth="1"/>
    <col min="14098" max="14098" width="6.5703125" customWidth="1"/>
    <col min="14099" max="14104" width="9.140625" customWidth="1"/>
    <col min="14105" max="14105" width="11.28515625" bestFit="1" customWidth="1"/>
    <col min="14106" max="14106" width="10.140625" bestFit="1" customWidth="1"/>
    <col min="14107" max="14108" width="9.140625" customWidth="1"/>
    <col min="14109" max="14109" width="10.140625" bestFit="1" customWidth="1"/>
    <col min="14110" max="14336" width="9.140625" customWidth="1"/>
    <col min="14337" max="14337" width="174.7109375" customWidth="1"/>
    <col min="14338" max="14338" width="39.42578125" customWidth="1"/>
    <col min="14339" max="14339" width="48.7109375" customWidth="1"/>
    <col min="14340" max="14340" width="41.140625" customWidth="1"/>
    <col min="14341" max="14341" width="48.7109375" customWidth="1"/>
    <col min="14342" max="14342" width="51.140625" customWidth="1"/>
    <col min="14343" max="14343" width="48.7109375" customWidth="1"/>
    <col min="14344" max="14344" width="64" customWidth="1"/>
    <col min="14345" max="14345" width="42.42578125" customWidth="1"/>
    <col min="14346" max="14346" width="39.42578125" customWidth="1"/>
    <col min="14347" max="14347" width="48.7109375" customWidth="1"/>
    <col min="14348" max="14348" width="41.140625" customWidth="1"/>
    <col min="14349" max="14349" width="48.7109375" customWidth="1"/>
    <col min="14350" max="14350" width="51.140625" customWidth="1"/>
    <col min="14351" max="14351" width="48.7109375" customWidth="1"/>
    <col min="14352" max="14352" width="58.28515625" customWidth="1"/>
    <col min="14353" max="14353" width="42.42578125" customWidth="1"/>
    <col min="14354" max="14354" width="6.5703125" customWidth="1"/>
    <col min="14355" max="14360" width="9.140625" customWidth="1"/>
    <col min="14361" max="14361" width="11.28515625" bestFit="1" customWidth="1"/>
    <col min="14362" max="14362" width="10.140625" bestFit="1" customWidth="1"/>
    <col min="14363" max="14364" width="9.140625" customWidth="1"/>
    <col min="14365" max="14365" width="10.140625" bestFit="1" customWidth="1"/>
    <col min="14366" max="14592" width="9.140625" customWidth="1"/>
    <col min="14593" max="14593" width="174.7109375" customWidth="1"/>
    <col min="14594" max="14594" width="39.42578125" customWidth="1"/>
    <col min="14595" max="14595" width="48.7109375" customWidth="1"/>
    <col min="14596" max="14596" width="41.140625" customWidth="1"/>
    <col min="14597" max="14597" width="48.7109375" customWidth="1"/>
    <col min="14598" max="14598" width="51.140625" customWidth="1"/>
    <col min="14599" max="14599" width="48.7109375" customWidth="1"/>
    <col min="14600" max="14600" width="64" customWidth="1"/>
    <col min="14601" max="14601" width="42.42578125" customWidth="1"/>
    <col min="14602" max="14602" width="39.42578125" customWidth="1"/>
    <col min="14603" max="14603" width="48.7109375" customWidth="1"/>
    <col min="14604" max="14604" width="41.140625" customWidth="1"/>
    <col min="14605" max="14605" width="48.7109375" customWidth="1"/>
    <col min="14606" max="14606" width="51.140625" customWidth="1"/>
    <col min="14607" max="14607" width="48.7109375" customWidth="1"/>
    <col min="14608" max="14608" width="58.28515625" customWidth="1"/>
    <col min="14609" max="14609" width="42.42578125" customWidth="1"/>
    <col min="14610" max="14610" width="6.5703125" customWidth="1"/>
    <col min="14611" max="14616" width="9.140625" customWidth="1"/>
    <col min="14617" max="14617" width="11.28515625" bestFit="1" customWidth="1"/>
    <col min="14618" max="14618" width="10.140625" bestFit="1" customWidth="1"/>
    <col min="14619" max="14620" width="9.140625" customWidth="1"/>
    <col min="14621" max="14621" width="10.140625" bestFit="1" customWidth="1"/>
    <col min="14622" max="14848" width="9.140625" customWidth="1"/>
    <col min="14849" max="14849" width="174.7109375" customWidth="1"/>
    <col min="14850" max="14850" width="39.42578125" customWidth="1"/>
    <col min="14851" max="14851" width="48.7109375" customWidth="1"/>
    <col min="14852" max="14852" width="41.140625" customWidth="1"/>
    <col min="14853" max="14853" width="48.7109375" customWidth="1"/>
    <col min="14854" max="14854" width="51.140625" customWidth="1"/>
    <col min="14855" max="14855" width="48.7109375" customWidth="1"/>
    <col min="14856" max="14856" width="64" customWidth="1"/>
    <col min="14857" max="14857" width="42.42578125" customWidth="1"/>
    <col min="14858" max="14858" width="39.42578125" customWidth="1"/>
    <col min="14859" max="14859" width="48.7109375" customWidth="1"/>
    <col min="14860" max="14860" width="41.140625" customWidth="1"/>
    <col min="14861" max="14861" width="48.7109375" customWidth="1"/>
    <col min="14862" max="14862" width="51.140625" customWidth="1"/>
    <col min="14863" max="14863" width="48.7109375" customWidth="1"/>
    <col min="14864" max="14864" width="58.28515625" customWidth="1"/>
    <col min="14865" max="14865" width="42.42578125" customWidth="1"/>
    <col min="14866" max="14866" width="6.5703125" customWidth="1"/>
    <col min="14867" max="14872" width="9.140625" customWidth="1"/>
    <col min="14873" max="14873" width="11.28515625" bestFit="1" customWidth="1"/>
    <col min="14874" max="14874" width="10.140625" bestFit="1" customWidth="1"/>
    <col min="14875" max="14876" width="9.140625" customWidth="1"/>
    <col min="14877" max="14877" width="10.140625" bestFit="1" customWidth="1"/>
    <col min="14878" max="15104" width="9.140625" customWidth="1"/>
    <col min="15105" max="15105" width="174.7109375" customWidth="1"/>
    <col min="15106" max="15106" width="39.42578125" customWidth="1"/>
    <col min="15107" max="15107" width="48.7109375" customWidth="1"/>
    <col min="15108" max="15108" width="41.140625" customWidth="1"/>
    <col min="15109" max="15109" width="48.7109375" customWidth="1"/>
    <col min="15110" max="15110" width="51.140625" customWidth="1"/>
    <col min="15111" max="15111" width="48.7109375" customWidth="1"/>
    <col min="15112" max="15112" width="64" customWidth="1"/>
    <col min="15113" max="15113" width="42.42578125" customWidth="1"/>
    <col min="15114" max="15114" width="39.42578125" customWidth="1"/>
    <col min="15115" max="15115" width="48.7109375" customWidth="1"/>
    <col min="15116" max="15116" width="41.140625" customWidth="1"/>
    <col min="15117" max="15117" width="48.7109375" customWidth="1"/>
    <col min="15118" max="15118" width="51.140625" customWidth="1"/>
    <col min="15119" max="15119" width="48.7109375" customWidth="1"/>
    <col min="15120" max="15120" width="58.28515625" customWidth="1"/>
    <col min="15121" max="15121" width="42.42578125" customWidth="1"/>
    <col min="15122" max="15122" width="6.5703125" customWidth="1"/>
    <col min="15123" max="15128" width="9.140625" customWidth="1"/>
    <col min="15129" max="15129" width="11.28515625" bestFit="1" customWidth="1"/>
    <col min="15130" max="15130" width="10.140625" bestFit="1" customWidth="1"/>
    <col min="15131" max="15132" width="9.140625" customWidth="1"/>
    <col min="15133" max="15133" width="10.140625" bestFit="1" customWidth="1"/>
    <col min="15134" max="15360" width="9.140625" customWidth="1"/>
    <col min="15361" max="15361" width="174.7109375" customWidth="1"/>
    <col min="15362" max="15362" width="39.42578125" customWidth="1"/>
    <col min="15363" max="15363" width="48.7109375" customWidth="1"/>
    <col min="15364" max="15364" width="41.140625" customWidth="1"/>
    <col min="15365" max="15365" width="48.7109375" customWidth="1"/>
    <col min="15366" max="15366" width="51.140625" customWidth="1"/>
    <col min="15367" max="15367" width="48.7109375" customWidth="1"/>
    <col min="15368" max="15368" width="64" customWidth="1"/>
    <col min="15369" max="15369" width="42.42578125" customWidth="1"/>
    <col min="15370" max="15370" width="39.42578125" customWidth="1"/>
    <col min="15371" max="15371" width="48.7109375" customWidth="1"/>
    <col min="15372" max="15372" width="41.140625" customWidth="1"/>
    <col min="15373" max="15373" width="48.7109375" customWidth="1"/>
    <col min="15374" max="15374" width="51.140625" customWidth="1"/>
    <col min="15375" max="15375" width="48.7109375" customWidth="1"/>
    <col min="15376" max="15376" width="58.28515625" customWidth="1"/>
    <col min="15377" max="15377" width="42.42578125" customWidth="1"/>
    <col min="15378" max="15378" width="6.5703125" customWidth="1"/>
    <col min="15379" max="15384" width="9.140625" customWidth="1"/>
    <col min="15385" max="15385" width="11.28515625" bestFit="1" customWidth="1"/>
    <col min="15386" max="15386" width="10.140625" bestFit="1" customWidth="1"/>
    <col min="15387" max="15388" width="9.140625" customWidth="1"/>
    <col min="15389" max="15389" width="10.140625" bestFit="1" customWidth="1"/>
    <col min="15390" max="15616" width="9.140625" customWidth="1"/>
    <col min="15617" max="15617" width="174.7109375" customWidth="1"/>
    <col min="15618" max="15618" width="39.42578125" customWidth="1"/>
    <col min="15619" max="15619" width="48.7109375" customWidth="1"/>
    <col min="15620" max="15620" width="41.140625" customWidth="1"/>
    <col min="15621" max="15621" width="48.7109375" customWidth="1"/>
    <col min="15622" max="15622" width="51.140625" customWidth="1"/>
    <col min="15623" max="15623" width="48.7109375" customWidth="1"/>
    <col min="15624" max="15624" width="64" customWidth="1"/>
    <col min="15625" max="15625" width="42.42578125" customWidth="1"/>
    <col min="15626" max="15626" width="39.42578125" customWidth="1"/>
    <col min="15627" max="15627" width="48.7109375" customWidth="1"/>
    <col min="15628" max="15628" width="41.140625" customWidth="1"/>
    <col min="15629" max="15629" width="48.7109375" customWidth="1"/>
    <col min="15630" max="15630" width="51.140625" customWidth="1"/>
    <col min="15631" max="15631" width="48.7109375" customWidth="1"/>
    <col min="15632" max="15632" width="58.28515625" customWidth="1"/>
    <col min="15633" max="15633" width="42.42578125" customWidth="1"/>
    <col min="15634" max="15634" width="6.5703125" customWidth="1"/>
    <col min="15635" max="15640" width="9.140625" customWidth="1"/>
    <col min="15641" max="15641" width="11.28515625" bestFit="1" customWidth="1"/>
    <col min="15642" max="15642" width="10.140625" bestFit="1" customWidth="1"/>
    <col min="15643" max="15644" width="9.140625" customWidth="1"/>
    <col min="15645" max="15645" width="10.140625" bestFit="1" customWidth="1"/>
    <col min="15646" max="15872" width="9.140625" customWidth="1"/>
    <col min="15873" max="15873" width="174.7109375" customWidth="1"/>
    <col min="15874" max="15874" width="39.42578125" customWidth="1"/>
    <col min="15875" max="15875" width="48.7109375" customWidth="1"/>
    <col min="15876" max="15876" width="41.140625" customWidth="1"/>
    <col min="15877" max="15877" width="48.7109375" customWidth="1"/>
    <col min="15878" max="15878" width="51.140625" customWidth="1"/>
    <col min="15879" max="15879" width="48.7109375" customWidth="1"/>
    <col min="15880" max="15880" width="64" customWidth="1"/>
    <col min="15881" max="15881" width="42.42578125" customWidth="1"/>
    <col min="15882" max="15882" width="39.42578125" customWidth="1"/>
    <col min="15883" max="15883" width="48.7109375" customWidth="1"/>
    <col min="15884" max="15884" width="41.140625" customWidth="1"/>
    <col min="15885" max="15885" width="48.7109375" customWidth="1"/>
    <col min="15886" max="15886" width="51.140625" customWidth="1"/>
    <col min="15887" max="15887" width="48.7109375" customWidth="1"/>
    <col min="15888" max="15888" width="58.28515625" customWidth="1"/>
    <col min="15889" max="15889" width="42.42578125" customWidth="1"/>
    <col min="15890" max="15890" width="6.5703125" customWidth="1"/>
    <col min="15891" max="15896" width="9.140625" customWidth="1"/>
    <col min="15897" max="15897" width="11.28515625" bestFit="1" customWidth="1"/>
    <col min="15898" max="15898" width="10.140625" bestFit="1" customWidth="1"/>
    <col min="15899" max="15900" width="9.140625" customWidth="1"/>
    <col min="15901" max="15901" width="10.140625" bestFit="1" customWidth="1"/>
    <col min="15902" max="16128" width="9.140625" customWidth="1"/>
    <col min="16129" max="16129" width="174.7109375" customWidth="1"/>
    <col min="16130" max="16130" width="39.42578125" customWidth="1"/>
    <col min="16131" max="16131" width="48.7109375" customWidth="1"/>
    <col min="16132" max="16132" width="41.140625" customWidth="1"/>
    <col min="16133" max="16133" width="48.7109375" customWidth="1"/>
    <col min="16134" max="16134" width="51.140625" customWidth="1"/>
    <col min="16135" max="16135" width="48.7109375" customWidth="1"/>
    <col min="16136" max="16136" width="64" customWidth="1"/>
    <col min="16137" max="16137" width="42.42578125" customWidth="1"/>
    <col min="16138" max="16138" width="39.42578125" customWidth="1"/>
    <col min="16139" max="16139" width="48.7109375" customWidth="1"/>
    <col min="16140" max="16140" width="41.140625" customWidth="1"/>
    <col min="16141" max="16141" width="48.7109375" customWidth="1"/>
    <col min="16142" max="16142" width="51.140625" customWidth="1"/>
    <col min="16143" max="16143" width="48.7109375" customWidth="1"/>
    <col min="16144" max="16144" width="58.28515625" customWidth="1"/>
    <col min="16145" max="16145" width="42.42578125" customWidth="1"/>
    <col min="16146" max="16146" width="6.5703125" customWidth="1"/>
    <col min="16147" max="16152" width="9.140625" customWidth="1"/>
    <col min="16153" max="16153" width="11.28515625" bestFit="1" customWidth="1"/>
    <col min="16154" max="16154" width="10.140625" bestFit="1" customWidth="1"/>
    <col min="16155" max="16156" width="9.140625" customWidth="1"/>
    <col min="16157" max="16157" width="10.140625" bestFit="1" customWidth="1"/>
    <col min="16158" max="16384" width="9.140625" customWidth="1"/>
  </cols>
  <sheetData>
    <row r="1" spans="1:26" s="1" customFormat="1" ht="5.25" hidden="1" customHeight="1">
      <c r="A1" s="139"/>
      <c r="B1" s="140"/>
      <c r="C1" s="263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  <c r="R1" s="264"/>
    </row>
    <row r="2" spans="1:26" s="2" customFormat="1" ht="155.25" customHeight="1">
      <c r="A2" s="941" t="s">
        <v>735</v>
      </c>
      <c r="B2" s="941"/>
      <c r="C2" s="941"/>
      <c r="D2" s="941"/>
      <c r="E2" s="941"/>
      <c r="F2" s="941"/>
      <c r="G2" s="941"/>
      <c r="H2" s="941"/>
      <c r="I2" s="941"/>
      <c r="J2" s="941"/>
      <c r="K2" s="941"/>
      <c r="L2" s="941"/>
      <c r="M2" s="941"/>
      <c r="N2" s="941"/>
      <c r="O2" s="941"/>
      <c r="P2" s="941"/>
      <c r="Q2" s="941"/>
      <c r="R2" s="264"/>
    </row>
    <row r="3" spans="1:26" s="2" customFormat="1" ht="95.25" customHeight="1">
      <c r="A3" s="941" t="s">
        <v>330</v>
      </c>
      <c r="B3" s="941"/>
      <c r="C3" s="941"/>
      <c r="D3" s="941"/>
      <c r="E3" s="941"/>
      <c r="F3" s="941"/>
      <c r="G3" s="941"/>
      <c r="H3" s="941"/>
      <c r="I3" s="941"/>
      <c r="J3" s="941"/>
      <c r="K3" s="941"/>
      <c r="L3" s="941"/>
      <c r="M3" s="941"/>
      <c r="N3" s="941"/>
      <c r="O3" s="941"/>
      <c r="P3" s="941"/>
      <c r="Q3" s="941"/>
      <c r="R3" s="264"/>
    </row>
    <row r="4" spans="1:26" s="2" customFormat="1" ht="83.25" customHeight="1">
      <c r="A4" s="941" t="s">
        <v>731</v>
      </c>
      <c r="B4" s="941"/>
      <c r="C4" s="941"/>
      <c r="D4" s="941"/>
      <c r="E4" s="941"/>
      <c r="F4" s="941"/>
      <c r="G4" s="941"/>
      <c r="H4" s="941"/>
      <c r="I4" s="941"/>
      <c r="J4" s="941"/>
      <c r="K4" s="941"/>
      <c r="L4" s="941"/>
      <c r="M4" s="941"/>
      <c r="N4" s="941"/>
      <c r="O4" s="941"/>
      <c r="P4" s="941"/>
      <c r="Q4" s="941"/>
      <c r="R4" s="264"/>
    </row>
    <row r="5" spans="1:26" s="3" customFormat="1" ht="144.75" customHeight="1">
      <c r="A5" s="942" t="s">
        <v>2</v>
      </c>
      <c r="B5" s="942"/>
      <c r="C5" s="942"/>
      <c r="D5" s="942"/>
      <c r="E5" s="942"/>
      <c r="F5" s="942"/>
      <c r="G5" s="942"/>
      <c r="H5" s="942"/>
      <c r="I5" s="942"/>
      <c r="J5" s="942"/>
      <c r="K5" s="942"/>
      <c r="L5" s="942"/>
      <c r="M5" s="942"/>
      <c r="N5" s="942"/>
      <c r="O5" s="942"/>
      <c r="P5" s="942"/>
      <c r="Q5" s="942"/>
      <c r="R5" s="265"/>
    </row>
    <row r="6" spans="1:26" ht="6" customHeight="1"/>
    <row r="7" spans="1:26" ht="78.75" customHeight="1">
      <c r="A7" s="233"/>
      <c r="B7" s="234"/>
      <c r="C7" s="268"/>
      <c r="D7" s="235"/>
      <c r="E7" s="235"/>
      <c r="F7" s="234"/>
      <c r="G7" s="234"/>
      <c r="H7" s="234"/>
      <c r="I7" s="234"/>
      <c r="J7" s="234"/>
      <c r="K7" s="235"/>
      <c r="L7" s="234"/>
      <c r="M7" s="234"/>
      <c r="N7" s="235"/>
      <c r="O7" s="235"/>
      <c r="P7" s="234"/>
      <c r="Q7" s="235"/>
      <c r="R7" s="269"/>
    </row>
    <row r="8" spans="1:26" s="391" customFormat="1" ht="97.5" customHeight="1">
      <c r="A8" s="389"/>
      <c r="B8" s="947" t="s">
        <v>58</v>
      </c>
      <c r="C8" s="947"/>
      <c r="D8" s="947"/>
      <c r="E8" s="947"/>
      <c r="F8" s="947"/>
      <c r="G8" s="947"/>
      <c r="H8" s="947"/>
      <c r="I8" s="947"/>
      <c r="J8" s="947" t="s">
        <v>59</v>
      </c>
      <c r="K8" s="947"/>
      <c r="L8" s="947"/>
      <c r="M8" s="947"/>
      <c r="N8" s="947"/>
      <c r="O8" s="947"/>
      <c r="P8" s="947"/>
      <c r="Q8" s="947"/>
      <c r="R8" s="390"/>
      <c r="Y8" s="391">
        <v>1</v>
      </c>
      <c r="Z8" s="391">
        <v>1</v>
      </c>
    </row>
    <row r="9" spans="1:26" s="278" customFormat="1" ht="262.5" customHeight="1">
      <c r="A9" s="272"/>
      <c r="B9" s="272" t="s">
        <v>51</v>
      </c>
      <c r="C9" s="273" t="s">
        <v>239</v>
      </c>
      <c r="D9" s="272" t="s">
        <v>240</v>
      </c>
      <c r="E9" s="274" t="s">
        <v>241</v>
      </c>
      <c r="F9" s="275" t="s">
        <v>242</v>
      </c>
      <c r="G9" s="274" t="s">
        <v>243</v>
      </c>
      <c r="H9" s="272" t="s">
        <v>244</v>
      </c>
      <c r="I9" s="275" t="s">
        <v>53</v>
      </c>
      <c r="J9" s="272" t="s">
        <v>51</v>
      </c>
      <c r="K9" s="274" t="s">
        <v>239</v>
      </c>
      <c r="L9" s="275" t="s">
        <v>240</v>
      </c>
      <c r="M9" s="274" t="s">
        <v>241</v>
      </c>
      <c r="N9" s="272" t="s">
        <v>242</v>
      </c>
      <c r="O9" s="274" t="s">
        <v>243</v>
      </c>
      <c r="P9" s="272" t="s">
        <v>244</v>
      </c>
      <c r="Q9" s="272" t="s">
        <v>53</v>
      </c>
      <c r="R9" s="276"/>
      <c r="S9" s="277"/>
      <c r="T9" s="277"/>
      <c r="U9" s="276"/>
      <c r="V9" s="277"/>
      <c r="W9" s="277"/>
      <c r="X9" s="276"/>
      <c r="Y9" s="277">
        <v>1</v>
      </c>
      <c r="Z9" s="278">
        <v>1</v>
      </c>
    </row>
    <row r="10" spans="1:26" ht="183" customHeight="1">
      <c r="A10" s="279" t="s">
        <v>315</v>
      </c>
      <c r="B10" s="280">
        <v>14487.76</v>
      </c>
      <c r="C10" s="280">
        <v>0</v>
      </c>
      <c r="D10" s="280">
        <v>0</v>
      </c>
      <c r="E10" s="280">
        <v>0</v>
      </c>
      <c r="F10" s="280">
        <v>0</v>
      </c>
      <c r="G10" s="280">
        <v>0</v>
      </c>
      <c r="H10" s="280">
        <v>36170.455999999998</v>
      </c>
      <c r="I10" s="280">
        <v>50658.216</v>
      </c>
      <c r="J10" s="280">
        <v>49911.793460000001</v>
      </c>
      <c r="K10" s="280">
        <v>0</v>
      </c>
      <c r="L10" s="280">
        <v>0</v>
      </c>
      <c r="M10" s="280">
        <v>0</v>
      </c>
      <c r="N10" s="280">
        <v>0</v>
      </c>
      <c r="O10" s="280">
        <v>0</v>
      </c>
      <c r="P10" s="280">
        <v>127989.564</v>
      </c>
      <c r="Q10" s="280">
        <v>177901.35746</v>
      </c>
      <c r="R10" s="269"/>
    </row>
    <row r="11" spans="1:26" ht="183" customHeight="1">
      <c r="A11" s="279" t="s">
        <v>316</v>
      </c>
      <c r="B11" s="281">
        <v>44860.381000000001</v>
      </c>
      <c r="C11" s="281">
        <v>0</v>
      </c>
      <c r="D11" s="281">
        <v>0</v>
      </c>
      <c r="E11" s="281">
        <v>0</v>
      </c>
      <c r="F11" s="281">
        <v>0</v>
      </c>
      <c r="G11" s="281">
        <v>0</v>
      </c>
      <c r="H11" s="281">
        <v>8300.6</v>
      </c>
      <c r="I11" s="281">
        <v>53160.981</v>
      </c>
      <c r="J11" s="281">
        <v>37110.800000000003</v>
      </c>
      <c r="K11" s="281">
        <v>0</v>
      </c>
      <c r="L11" s="280">
        <v>0</v>
      </c>
      <c r="M11" s="280">
        <v>0</v>
      </c>
      <c r="N11" s="280">
        <v>0</v>
      </c>
      <c r="O11" s="280">
        <v>0</v>
      </c>
      <c r="P11" s="280">
        <v>0</v>
      </c>
      <c r="Q11" s="280">
        <v>37110.800000000003</v>
      </c>
      <c r="R11" s="269"/>
    </row>
    <row r="12" spans="1:26" ht="183" customHeight="1">
      <c r="A12" s="279" t="s">
        <v>317</v>
      </c>
      <c r="B12" s="281">
        <v>20565.071</v>
      </c>
      <c r="C12" s="281">
        <v>0</v>
      </c>
      <c r="D12" s="281">
        <v>0</v>
      </c>
      <c r="E12" s="281">
        <v>0</v>
      </c>
      <c r="F12" s="281">
        <v>0</v>
      </c>
      <c r="G12" s="281">
        <v>0</v>
      </c>
      <c r="H12" s="281">
        <v>3814.2280000000001</v>
      </c>
      <c r="I12" s="281">
        <v>24379.298999999999</v>
      </c>
      <c r="J12" s="281">
        <v>74301.427230000001</v>
      </c>
      <c r="K12" s="281">
        <v>0</v>
      </c>
      <c r="L12" s="280">
        <v>0</v>
      </c>
      <c r="M12" s="280">
        <v>0</v>
      </c>
      <c r="N12" s="280">
        <v>0</v>
      </c>
      <c r="O12" s="280">
        <v>0</v>
      </c>
      <c r="P12" s="280">
        <v>21728.973440000002</v>
      </c>
      <c r="Q12" s="280">
        <v>96030.400670000003</v>
      </c>
      <c r="R12" s="269"/>
    </row>
    <row r="13" spans="1:26" ht="183" customHeight="1">
      <c r="A13" s="279" t="s">
        <v>318</v>
      </c>
      <c r="B13" s="280">
        <v>7353.7939999999999</v>
      </c>
      <c r="C13" s="280">
        <v>0</v>
      </c>
      <c r="D13" s="280">
        <v>0</v>
      </c>
      <c r="E13" s="280">
        <v>0</v>
      </c>
      <c r="F13" s="280">
        <v>0</v>
      </c>
      <c r="G13" s="280">
        <v>0</v>
      </c>
      <c r="H13" s="280">
        <v>1560.65</v>
      </c>
      <c r="I13" s="280">
        <v>8914.4439999999995</v>
      </c>
      <c r="J13" s="280">
        <v>8340</v>
      </c>
      <c r="K13" s="280">
        <v>0</v>
      </c>
      <c r="L13" s="280">
        <v>0</v>
      </c>
      <c r="M13" s="280">
        <v>0</v>
      </c>
      <c r="N13" s="280">
        <v>0</v>
      </c>
      <c r="O13" s="280">
        <v>0</v>
      </c>
      <c r="P13" s="280">
        <v>1993.6067600000001</v>
      </c>
      <c r="Q13" s="280">
        <v>10333.606760000001</v>
      </c>
      <c r="R13" s="269"/>
    </row>
    <row r="14" spans="1:26" ht="183" customHeight="1">
      <c r="A14" s="279" t="s">
        <v>319</v>
      </c>
      <c r="B14" s="280">
        <v>4656.1629999999996</v>
      </c>
      <c r="C14" s="280">
        <v>0</v>
      </c>
      <c r="D14" s="280">
        <v>0</v>
      </c>
      <c r="E14" s="280">
        <v>0</v>
      </c>
      <c r="F14" s="280">
        <v>0</v>
      </c>
      <c r="G14" s="280">
        <v>0</v>
      </c>
      <c r="H14" s="280">
        <v>1033.4829999999999</v>
      </c>
      <c r="I14" s="280">
        <v>5689.6459999999997</v>
      </c>
      <c r="J14" s="280">
        <v>2517.0932400000002</v>
      </c>
      <c r="K14" s="280">
        <v>0</v>
      </c>
      <c r="L14" s="280">
        <v>0</v>
      </c>
      <c r="M14" s="280">
        <v>0</v>
      </c>
      <c r="N14" s="280">
        <v>0</v>
      </c>
      <c r="O14" s="280">
        <v>0</v>
      </c>
      <c r="P14" s="280">
        <v>2051.9123</v>
      </c>
      <c r="Q14" s="280">
        <v>4569.0055400000001</v>
      </c>
      <c r="R14" s="269"/>
    </row>
    <row r="15" spans="1:26" ht="183" customHeight="1">
      <c r="A15" s="279" t="s">
        <v>320</v>
      </c>
      <c r="B15" s="280">
        <v>4851.0889999999999</v>
      </c>
      <c r="C15" s="280">
        <v>0</v>
      </c>
      <c r="D15" s="280">
        <v>0</v>
      </c>
      <c r="E15" s="280">
        <v>0</v>
      </c>
      <c r="F15" s="280">
        <v>0</v>
      </c>
      <c r="G15" s="280">
        <v>0</v>
      </c>
      <c r="H15" s="280">
        <v>715.22699999999998</v>
      </c>
      <c r="I15" s="280">
        <v>5566.3159999999998</v>
      </c>
      <c r="J15" s="280">
        <v>4064.2849999999999</v>
      </c>
      <c r="K15" s="280">
        <v>0</v>
      </c>
      <c r="L15" s="280">
        <v>0</v>
      </c>
      <c r="M15" s="280">
        <v>0</v>
      </c>
      <c r="N15" s="280">
        <v>0</v>
      </c>
      <c r="O15" s="280">
        <v>0</v>
      </c>
      <c r="P15" s="280">
        <v>0</v>
      </c>
      <c r="Q15" s="280">
        <v>4064.2849999999999</v>
      </c>
      <c r="R15" s="269"/>
    </row>
    <row r="16" spans="1:26" ht="183" customHeight="1">
      <c r="A16" s="279" t="s">
        <v>321</v>
      </c>
      <c r="B16" s="280">
        <v>1242.855</v>
      </c>
      <c r="C16" s="280">
        <v>0</v>
      </c>
      <c r="D16" s="280">
        <v>0</v>
      </c>
      <c r="E16" s="280">
        <v>0</v>
      </c>
      <c r="F16" s="280">
        <v>0</v>
      </c>
      <c r="G16" s="280">
        <v>274.39999999999998</v>
      </c>
      <c r="H16" s="280">
        <v>297.63499999999999</v>
      </c>
      <c r="I16" s="280">
        <v>1814.89</v>
      </c>
      <c r="J16" s="280">
        <v>476.84429999999998</v>
      </c>
      <c r="K16" s="280">
        <v>0</v>
      </c>
      <c r="L16" s="280">
        <v>0</v>
      </c>
      <c r="M16" s="280">
        <v>0</v>
      </c>
      <c r="N16" s="280">
        <v>0</v>
      </c>
      <c r="O16" s="280">
        <v>0</v>
      </c>
      <c r="P16" s="280">
        <v>0</v>
      </c>
      <c r="Q16" s="280">
        <v>476.84429999999998</v>
      </c>
      <c r="R16" s="269"/>
    </row>
    <row r="17" spans="1:18" ht="183" customHeight="1">
      <c r="A17" s="279" t="s">
        <v>322</v>
      </c>
      <c r="B17" s="280">
        <v>741.90899999999999</v>
      </c>
      <c r="C17" s="280">
        <v>0</v>
      </c>
      <c r="D17" s="280">
        <v>0</v>
      </c>
      <c r="E17" s="280">
        <v>0</v>
      </c>
      <c r="F17" s="280">
        <v>0</v>
      </c>
      <c r="G17" s="280">
        <v>0</v>
      </c>
      <c r="H17" s="280">
        <v>160.62700000000001</v>
      </c>
      <c r="I17" s="280">
        <v>902.53599999999994</v>
      </c>
      <c r="J17" s="280">
        <v>0</v>
      </c>
      <c r="K17" s="280">
        <v>0</v>
      </c>
      <c r="L17" s="280">
        <v>0</v>
      </c>
      <c r="M17" s="280">
        <v>0</v>
      </c>
      <c r="N17" s="280">
        <v>0</v>
      </c>
      <c r="O17" s="280">
        <v>0</v>
      </c>
      <c r="P17" s="280">
        <v>0</v>
      </c>
      <c r="Q17" s="280">
        <v>0</v>
      </c>
      <c r="R17" s="269"/>
    </row>
    <row r="18" spans="1:18" ht="183" customHeight="1">
      <c r="A18" s="279" t="s">
        <v>323</v>
      </c>
      <c r="B18" s="280">
        <v>103.24299999999999</v>
      </c>
      <c r="C18" s="280">
        <v>0</v>
      </c>
      <c r="D18" s="280">
        <v>0</v>
      </c>
      <c r="E18" s="280">
        <v>0</v>
      </c>
      <c r="F18" s="280">
        <v>0</v>
      </c>
      <c r="G18" s="280">
        <v>0</v>
      </c>
      <c r="H18" s="280">
        <v>240.22399999999999</v>
      </c>
      <c r="I18" s="280">
        <v>343.46699999999998</v>
      </c>
      <c r="J18" s="280">
        <v>0</v>
      </c>
      <c r="K18" s="280">
        <v>0</v>
      </c>
      <c r="L18" s="280">
        <v>0</v>
      </c>
      <c r="M18" s="280">
        <v>0</v>
      </c>
      <c r="N18" s="280">
        <v>0</v>
      </c>
      <c r="O18" s="280">
        <v>0</v>
      </c>
      <c r="P18" s="280">
        <v>0</v>
      </c>
      <c r="Q18" s="280">
        <v>0</v>
      </c>
      <c r="R18" s="269"/>
    </row>
    <row r="19" spans="1:18" ht="183" customHeight="1">
      <c r="A19" s="279" t="s">
        <v>324</v>
      </c>
      <c r="B19" s="280">
        <v>188.43</v>
      </c>
      <c r="C19" s="280">
        <v>0</v>
      </c>
      <c r="D19" s="280">
        <v>0</v>
      </c>
      <c r="E19" s="280">
        <v>0</v>
      </c>
      <c r="F19" s="280">
        <v>0</v>
      </c>
      <c r="G19" s="280">
        <v>0</v>
      </c>
      <c r="H19" s="280">
        <v>199.22</v>
      </c>
      <c r="I19" s="280">
        <v>387.65</v>
      </c>
      <c r="J19" s="280">
        <v>0</v>
      </c>
      <c r="K19" s="280">
        <v>0</v>
      </c>
      <c r="L19" s="280">
        <v>0</v>
      </c>
      <c r="M19" s="280">
        <v>0</v>
      </c>
      <c r="N19" s="280">
        <v>0</v>
      </c>
      <c r="O19" s="280">
        <v>0</v>
      </c>
      <c r="P19" s="280">
        <v>0</v>
      </c>
      <c r="Q19" s="280">
        <v>0</v>
      </c>
      <c r="R19" s="269"/>
    </row>
    <row r="20" spans="1:18" ht="183" customHeight="1">
      <c r="A20" s="279" t="s">
        <v>325</v>
      </c>
      <c r="B20" s="280">
        <v>679.55700000000002</v>
      </c>
      <c r="C20" s="280">
        <v>0</v>
      </c>
      <c r="D20" s="280">
        <v>0</v>
      </c>
      <c r="E20" s="280">
        <v>0</v>
      </c>
      <c r="F20" s="280">
        <v>0</v>
      </c>
      <c r="G20" s="280">
        <v>0</v>
      </c>
      <c r="H20" s="280">
        <v>218.762</v>
      </c>
      <c r="I20" s="280">
        <v>898.31899999999996</v>
      </c>
      <c r="J20" s="280">
        <v>0</v>
      </c>
      <c r="K20" s="280">
        <v>0</v>
      </c>
      <c r="L20" s="280">
        <v>0</v>
      </c>
      <c r="M20" s="280">
        <v>0</v>
      </c>
      <c r="N20" s="280">
        <v>0</v>
      </c>
      <c r="O20" s="280">
        <v>0</v>
      </c>
      <c r="P20" s="280">
        <v>54.88</v>
      </c>
      <c r="Q20" s="280">
        <v>54.88</v>
      </c>
      <c r="R20" s="269"/>
    </row>
    <row r="21" spans="1:18" ht="183" customHeight="1">
      <c r="A21" s="279" t="s">
        <v>326</v>
      </c>
      <c r="B21" s="280">
        <v>791.74900000000002</v>
      </c>
      <c r="C21" s="280">
        <v>0</v>
      </c>
      <c r="D21" s="280">
        <v>23.81</v>
      </c>
      <c r="E21" s="280">
        <v>0</v>
      </c>
      <c r="F21" s="280">
        <v>0</v>
      </c>
      <c r="G21" s="280">
        <v>0</v>
      </c>
      <c r="H21" s="280">
        <v>124.78</v>
      </c>
      <c r="I21" s="280">
        <v>940.33900000000006</v>
      </c>
      <c r="J21" s="280">
        <v>16.077959999999997</v>
      </c>
      <c r="K21" s="280">
        <v>0</v>
      </c>
      <c r="L21" s="280">
        <v>0</v>
      </c>
      <c r="M21" s="280">
        <v>0</v>
      </c>
      <c r="N21" s="280">
        <v>0</v>
      </c>
      <c r="O21" s="280">
        <v>0</v>
      </c>
      <c r="P21" s="280">
        <v>0</v>
      </c>
      <c r="Q21" s="280">
        <v>16.077959999999997</v>
      </c>
      <c r="R21" s="269"/>
    </row>
    <row r="22" spans="1:18" ht="183" customHeight="1">
      <c r="A22" s="279" t="s">
        <v>327</v>
      </c>
      <c r="B22" s="280">
        <v>20.486999999999998</v>
      </c>
      <c r="C22" s="280">
        <v>0</v>
      </c>
      <c r="D22" s="280">
        <v>0</v>
      </c>
      <c r="E22" s="280">
        <v>0</v>
      </c>
      <c r="F22" s="280">
        <v>0</v>
      </c>
      <c r="G22" s="280">
        <v>0</v>
      </c>
      <c r="H22" s="280">
        <v>11.5</v>
      </c>
      <c r="I22" s="280">
        <v>31.986999999999998</v>
      </c>
      <c r="J22" s="280">
        <v>0</v>
      </c>
      <c r="K22" s="280">
        <v>0</v>
      </c>
      <c r="L22" s="280">
        <v>0</v>
      </c>
      <c r="M22" s="280">
        <v>0</v>
      </c>
      <c r="N22" s="280">
        <v>0</v>
      </c>
      <c r="O22" s="280">
        <v>0</v>
      </c>
      <c r="P22" s="280">
        <v>0</v>
      </c>
      <c r="Q22" s="280">
        <v>0</v>
      </c>
      <c r="R22" s="269"/>
    </row>
    <row r="23" spans="1:18" s="208" customFormat="1" ht="303" customHeight="1" thickBot="1">
      <c r="A23" s="282" t="s">
        <v>328</v>
      </c>
      <c r="B23" s="283">
        <v>5.8170000000000002</v>
      </c>
      <c r="C23" s="283">
        <v>0</v>
      </c>
      <c r="D23" s="283">
        <v>0</v>
      </c>
      <c r="E23" s="283">
        <v>0</v>
      </c>
      <c r="F23" s="283">
        <v>0</v>
      </c>
      <c r="G23" s="283">
        <v>0</v>
      </c>
      <c r="H23" s="283">
        <v>1.1359999999999999</v>
      </c>
      <c r="I23" s="283">
        <v>6.9530000000000003</v>
      </c>
      <c r="J23" s="283">
        <v>0</v>
      </c>
      <c r="K23" s="283">
        <v>0</v>
      </c>
      <c r="L23" s="283">
        <v>0</v>
      </c>
      <c r="M23" s="283">
        <v>0</v>
      </c>
      <c r="N23" s="283">
        <v>0</v>
      </c>
      <c r="O23" s="283">
        <v>0</v>
      </c>
      <c r="P23" s="283">
        <v>0</v>
      </c>
      <c r="Q23" s="283">
        <v>0</v>
      </c>
      <c r="R23" s="284"/>
    </row>
    <row r="24" spans="1:18" s="208" customFormat="1" ht="106.5" customHeight="1" thickTop="1" thickBot="1">
      <c r="A24" s="285" t="s">
        <v>236</v>
      </c>
      <c r="B24" s="286">
        <f>SUM(B10:B23)</f>
        <v>100548.30499999998</v>
      </c>
      <c r="C24" s="286">
        <f t="shared" ref="C24:Q24" si="0">SUM(C10:C23)</f>
        <v>0</v>
      </c>
      <c r="D24" s="286">
        <f t="shared" si="0"/>
        <v>23.81</v>
      </c>
      <c r="E24" s="286">
        <f t="shared" si="0"/>
        <v>0</v>
      </c>
      <c r="F24" s="286">
        <f t="shared" si="0"/>
        <v>0</v>
      </c>
      <c r="G24" s="286">
        <f t="shared" si="0"/>
        <v>274.39999999999998</v>
      </c>
      <c r="H24" s="286">
        <f t="shared" si="0"/>
        <v>52848.528000000006</v>
      </c>
      <c r="I24" s="286">
        <f t="shared" si="0"/>
        <v>153695.04300000001</v>
      </c>
      <c r="J24" s="286">
        <f t="shared" si="0"/>
        <v>176738.32118999999</v>
      </c>
      <c r="K24" s="286">
        <f t="shared" si="0"/>
        <v>0</v>
      </c>
      <c r="L24" s="286">
        <f t="shared" si="0"/>
        <v>0</v>
      </c>
      <c r="M24" s="286">
        <f t="shared" si="0"/>
        <v>0</v>
      </c>
      <c r="N24" s="286">
        <f t="shared" si="0"/>
        <v>0</v>
      </c>
      <c r="O24" s="286">
        <f t="shared" si="0"/>
        <v>0</v>
      </c>
      <c r="P24" s="286">
        <f t="shared" si="0"/>
        <v>153818.93649999998</v>
      </c>
      <c r="Q24" s="286">
        <f t="shared" si="0"/>
        <v>330557.25769</v>
      </c>
      <c r="R24" s="284"/>
    </row>
    <row r="25" spans="1:18" ht="27.75" customHeight="1" thickTop="1" thickBot="1">
      <c r="A25" s="254"/>
      <c r="B25" s="255"/>
      <c r="C25" s="346"/>
      <c r="D25" s="256"/>
      <c r="E25" s="256"/>
      <c r="F25" s="256"/>
      <c r="G25" s="256"/>
      <c r="H25" s="256"/>
      <c r="I25" s="256"/>
      <c r="J25" s="256"/>
      <c r="K25" s="256"/>
      <c r="L25" s="255"/>
      <c r="M25" s="255"/>
      <c r="N25" s="255"/>
      <c r="O25" s="255"/>
      <c r="P25" s="255"/>
      <c r="Q25" s="255"/>
      <c r="R25" s="269"/>
    </row>
    <row r="26" spans="1:18" ht="87" customHeight="1" thickTop="1">
      <c r="A26" s="266" t="s">
        <v>245</v>
      </c>
      <c r="B26" s="187"/>
      <c r="C26" s="291"/>
      <c r="D26" s="219"/>
      <c r="E26" s="219"/>
      <c r="F26" s="219"/>
      <c r="G26" s="219"/>
      <c r="H26" s="219"/>
      <c r="I26" s="219"/>
      <c r="J26" s="219"/>
      <c r="K26" s="219"/>
      <c r="L26" s="220"/>
      <c r="M26" s="220"/>
      <c r="N26" s="25"/>
      <c r="O26" s="25"/>
      <c r="P26" s="25"/>
      <c r="Q26" s="25"/>
    </row>
    <row r="27" spans="1:18" ht="38.25" customHeight="1">
      <c r="A27" s="24"/>
      <c r="B27" s="50"/>
      <c r="C27" s="292"/>
      <c r="D27" s="26"/>
      <c r="E27" s="26"/>
      <c r="F27" s="26"/>
      <c r="G27" s="26"/>
      <c r="H27" s="26"/>
      <c r="I27" s="26"/>
      <c r="J27" s="26"/>
      <c r="K27" s="26"/>
      <c r="L27" s="26"/>
      <c r="M27" s="164"/>
      <c r="N27" s="25"/>
      <c r="O27" s="25"/>
      <c r="P27" s="25"/>
      <c r="Q27" s="25"/>
    </row>
    <row r="28" spans="1:18" ht="38.25" customHeight="1">
      <c r="A28" s="24"/>
      <c r="B28" s="50"/>
      <c r="C28" s="292"/>
      <c r="D28" s="26"/>
      <c r="E28" s="26"/>
      <c r="F28" s="26"/>
      <c r="G28" s="26"/>
      <c r="H28" s="26"/>
      <c r="I28" s="26"/>
      <c r="J28" s="26"/>
      <c r="K28" s="26"/>
      <c r="L28" s="26"/>
      <c r="M28" s="164"/>
      <c r="N28" s="25"/>
      <c r="O28" s="25"/>
      <c r="P28" s="25"/>
      <c r="Q28" s="25"/>
    </row>
    <row r="29" spans="1:18" ht="13.5" customHeight="1">
      <c r="A29" s="24"/>
      <c r="B29" s="50"/>
      <c r="C29" s="292"/>
      <c r="D29" s="26"/>
      <c r="E29" s="26"/>
      <c r="F29" s="26"/>
      <c r="G29" s="26"/>
      <c r="H29" s="26"/>
      <c r="I29" s="26"/>
      <c r="J29" s="26"/>
      <c r="K29" s="26"/>
      <c r="L29" s="26"/>
      <c r="M29" s="164"/>
      <c r="N29" s="25"/>
      <c r="O29" s="25"/>
      <c r="P29" s="25"/>
      <c r="Q29" s="25"/>
    </row>
    <row r="30" spans="1:18" ht="13.5" customHeight="1">
      <c r="A30" s="24"/>
      <c r="B30" s="50"/>
      <c r="C30" s="292"/>
      <c r="D30" s="26"/>
      <c r="E30" s="26"/>
      <c r="F30" s="26"/>
      <c r="G30" s="26"/>
      <c r="H30" s="26"/>
      <c r="I30" s="26"/>
      <c r="J30" s="26"/>
      <c r="K30" s="26"/>
      <c r="L30" s="26"/>
      <c r="M30" s="164"/>
      <c r="N30" s="25"/>
      <c r="O30" s="25"/>
      <c r="P30" s="25"/>
      <c r="Q30" s="25"/>
    </row>
    <row r="31" spans="1:18" ht="13.5" customHeight="1">
      <c r="A31" s="24"/>
      <c r="B31" s="50"/>
      <c r="C31" s="292"/>
      <c r="D31" s="26"/>
      <c r="E31" s="26"/>
      <c r="F31" s="26"/>
      <c r="G31" s="26"/>
      <c r="H31" s="26"/>
      <c r="I31" s="26"/>
      <c r="J31" s="26"/>
      <c r="K31" s="26"/>
      <c r="L31" s="26"/>
      <c r="M31" s="164"/>
      <c r="N31" s="25"/>
      <c r="O31" s="25"/>
      <c r="P31" s="25"/>
      <c r="Q31" s="25"/>
    </row>
    <row r="32" spans="1:18" ht="13.5" customHeight="1">
      <c r="A32" s="24"/>
      <c r="B32" s="50"/>
      <c r="C32" s="292"/>
      <c r="D32" s="26"/>
      <c r="E32" s="26"/>
      <c r="F32" s="26"/>
      <c r="G32" s="26"/>
      <c r="H32" s="26"/>
      <c r="I32" s="26"/>
      <c r="J32" s="26"/>
      <c r="K32" s="26"/>
      <c r="L32" s="26"/>
      <c r="M32" s="164"/>
      <c r="N32" s="25"/>
      <c r="O32" s="25"/>
      <c r="P32" s="25"/>
      <c r="Q32" s="25"/>
    </row>
    <row r="33" spans="1:17" ht="13.5" customHeight="1">
      <c r="A33" s="196"/>
      <c r="B33" s="262"/>
      <c r="C33" s="292"/>
      <c r="D33" s="26"/>
      <c r="E33" s="26"/>
      <c r="F33" s="26"/>
      <c r="G33" s="26"/>
      <c r="H33" s="26"/>
      <c r="I33" s="26"/>
      <c r="J33" s="26"/>
      <c r="K33" s="26"/>
      <c r="L33" s="26"/>
      <c r="M33" s="164"/>
      <c r="N33" s="25"/>
      <c r="O33" s="25"/>
      <c r="P33" s="25"/>
      <c r="Q33" s="25"/>
    </row>
    <row r="34" spans="1:17" ht="13.5" customHeight="1">
      <c r="A34" s="24"/>
      <c r="B34" s="262"/>
      <c r="C34" s="292"/>
      <c r="D34" s="26"/>
      <c r="E34" s="26"/>
      <c r="F34" s="26"/>
      <c r="G34" s="26"/>
      <c r="H34" s="26"/>
      <c r="I34" s="26"/>
      <c r="J34" s="26"/>
      <c r="K34" s="26"/>
      <c r="L34" s="26"/>
      <c r="M34" s="164"/>
      <c r="N34" s="25"/>
      <c r="O34" s="25"/>
      <c r="P34" s="25"/>
      <c r="Q34" s="25"/>
    </row>
    <row r="35" spans="1:17" ht="13.5" customHeight="1">
      <c r="A35" s="24"/>
      <c r="B35" s="262"/>
      <c r="C35" s="292"/>
      <c r="D35" s="26"/>
      <c r="E35" s="26"/>
      <c r="F35" s="26"/>
      <c r="G35" s="26"/>
      <c r="H35" s="26"/>
      <c r="I35" s="26"/>
      <c r="J35" s="26"/>
      <c r="K35" s="26"/>
      <c r="L35" s="26"/>
      <c r="M35" s="164"/>
      <c r="N35" s="25"/>
      <c r="O35" s="25"/>
      <c r="P35" s="25"/>
      <c r="Q35" s="25"/>
    </row>
    <row r="36" spans="1:17" ht="13.5" customHeight="1">
      <c r="A36" s="24"/>
      <c r="B36" s="262"/>
      <c r="C36" s="292"/>
      <c r="D36" s="26"/>
      <c r="E36" s="26"/>
      <c r="F36" s="26"/>
      <c r="G36" s="26"/>
      <c r="H36" s="26"/>
      <c r="I36" s="26"/>
      <c r="J36" s="26"/>
      <c r="K36" s="26"/>
      <c r="L36" s="26"/>
      <c r="M36" s="164"/>
      <c r="N36" s="25"/>
      <c r="O36" s="25"/>
      <c r="P36" s="25"/>
      <c r="Q36" s="25"/>
    </row>
    <row r="37" spans="1:17" ht="13.5" customHeight="1">
      <c r="A37" s="24"/>
      <c r="B37" s="262"/>
      <c r="C37" s="292"/>
      <c r="D37" s="26"/>
      <c r="E37" s="26"/>
      <c r="F37" s="26"/>
      <c r="G37" s="26"/>
      <c r="H37" s="26"/>
      <c r="I37" s="26"/>
      <c r="J37" s="26"/>
      <c r="K37" s="26"/>
      <c r="L37" s="26"/>
      <c r="M37" s="164"/>
      <c r="N37" s="25"/>
      <c r="O37" s="25"/>
      <c r="P37" s="25"/>
      <c r="Q37" s="25"/>
    </row>
    <row r="38" spans="1:17" ht="13.5" customHeight="1">
      <c r="A38" s="24"/>
      <c r="B38" s="262"/>
      <c r="C38" s="292"/>
      <c r="D38" s="26"/>
      <c r="E38" s="26"/>
      <c r="F38" s="26"/>
      <c r="G38" s="26"/>
      <c r="H38" s="26"/>
      <c r="I38" s="26"/>
      <c r="J38" s="26"/>
      <c r="K38" s="26"/>
      <c r="L38" s="26"/>
      <c r="M38" s="164"/>
      <c r="N38" s="25"/>
      <c r="O38" s="25"/>
      <c r="P38" s="25"/>
      <c r="Q38" s="25"/>
    </row>
    <row r="39" spans="1:17" ht="13.5" customHeight="1">
      <c r="A39" s="196"/>
      <c r="B39" s="262"/>
      <c r="C39" s="292"/>
      <c r="D39" s="26"/>
      <c r="E39" s="26"/>
      <c r="F39" s="26"/>
      <c r="G39" s="26"/>
      <c r="H39" s="26"/>
      <c r="I39" s="26"/>
      <c r="J39" s="26"/>
      <c r="K39" s="26"/>
      <c r="L39" s="26"/>
      <c r="M39" s="164"/>
      <c r="N39" s="25"/>
      <c r="O39" s="25"/>
      <c r="P39" s="25"/>
      <c r="Q39" s="25"/>
    </row>
    <row r="40" spans="1:17" ht="13.5" customHeight="1">
      <c r="A40" s="24"/>
      <c r="B40" s="50"/>
      <c r="C40" s="292"/>
      <c r="D40" s="26"/>
      <c r="E40" s="26"/>
      <c r="F40" s="26"/>
      <c r="G40" s="26"/>
      <c r="H40" s="26"/>
      <c r="I40" s="26"/>
      <c r="J40" s="26"/>
      <c r="K40" s="26"/>
      <c r="L40" s="26"/>
      <c r="M40" s="164"/>
      <c r="N40" s="25"/>
      <c r="O40" s="25"/>
      <c r="P40" s="25"/>
      <c r="Q40" s="25"/>
    </row>
    <row r="41" spans="1:17" ht="13.5" customHeight="1">
      <c r="A41" s="24"/>
      <c r="B41" s="50"/>
      <c r="C41" s="292"/>
      <c r="D41" s="26"/>
      <c r="E41" s="26"/>
      <c r="F41" s="26"/>
      <c r="G41" s="26"/>
      <c r="H41" s="26"/>
      <c r="I41" s="26"/>
      <c r="J41" s="26"/>
      <c r="K41" s="26"/>
      <c r="L41" s="26"/>
      <c r="M41" s="164"/>
      <c r="N41" s="25"/>
      <c r="O41" s="25"/>
      <c r="P41" s="25"/>
      <c r="Q41" s="25"/>
    </row>
    <row r="42" spans="1:17" ht="13.5" customHeight="1">
      <c r="A42" s="24"/>
      <c r="B42" s="50"/>
      <c r="C42" s="292"/>
      <c r="D42" s="26"/>
      <c r="E42" s="26"/>
      <c r="F42" s="26"/>
      <c r="G42" s="26"/>
      <c r="H42" s="26"/>
      <c r="I42" s="26"/>
      <c r="J42" s="26"/>
      <c r="K42" s="26"/>
      <c r="L42" s="26"/>
      <c r="M42" s="164"/>
      <c r="N42" s="25"/>
      <c r="O42" s="25"/>
      <c r="P42" s="25"/>
      <c r="Q42" s="25"/>
    </row>
    <row r="43" spans="1:17" ht="13.5" customHeight="1">
      <c r="A43" s="196"/>
      <c r="B43" s="50"/>
      <c r="C43" s="292"/>
      <c r="D43" s="26"/>
      <c r="E43" s="26"/>
      <c r="F43" s="26"/>
      <c r="G43" s="26"/>
      <c r="H43" s="26"/>
      <c r="I43" s="26"/>
      <c r="J43" s="26"/>
      <c r="K43" s="26"/>
      <c r="L43" s="26"/>
      <c r="M43" s="164"/>
      <c r="N43" s="25"/>
      <c r="O43" s="25"/>
      <c r="P43" s="25"/>
      <c r="Q43" s="25"/>
    </row>
    <row r="44" spans="1:17" ht="13.5" customHeight="1">
      <c r="A44" s="24"/>
      <c r="B44" s="50"/>
      <c r="C44" s="292"/>
      <c r="D44" s="26"/>
      <c r="E44" s="26"/>
      <c r="F44" s="26"/>
      <c r="G44" s="26"/>
      <c r="H44" s="26"/>
      <c r="I44" s="26"/>
      <c r="J44" s="26"/>
      <c r="K44" s="26"/>
      <c r="L44" s="26"/>
      <c r="M44" s="164"/>
      <c r="N44" s="25"/>
      <c r="O44" s="25"/>
      <c r="P44" s="25"/>
      <c r="Q44" s="25"/>
    </row>
    <row r="45" spans="1:17" ht="13.5" customHeight="1">
      <c r="A45" s="24"/>
      <c r="B45" s="50"/>
      <c r="C45" s="292"/>
      <c r="D45" s="26"/>
      <c r="E45" s="26"/>
      <c r="F45" s="26"/>
      <c r="G45" s="26"/>
      <c r="H45" s="26"/>
      <c r="I45" s="26"/>
      <c r="J45" s="26"/>
      <c r="K45" s="26"/>
      <c r="L45" s="26"/>
      <c r="M45" s="164"/>
      <c r="N45" s="25"/>
      <c r="O45" s="25"/>
      <c r="P45" s="25"/>
      <c r="Q45" s="25"/>
    </row>
    <row r="46" spans="1:17" ht="13.5" customHeight="1">
      <c r="A46" s="24"/>
      <c r="B46" s="50"/>
      <c r="C46" s="292"/>
      <c r="D46" s="26"/>
      <c r="E46" s="26"/>
      <c r="F46" s="26"/>
      <c r="G46" s="26"/>
      <c r="H46" s="26"/>
      <c r="I46" s="26"/>
      <c r="J46" s="26"/>
      <c r="K46" s="26"/>
      <c r="L46" s="26"/>
      <c r="M46" s="164"/>
      <c r="N46" s="25"/>
      <c r="O46" s="25"/>
      <c r="P46" s="25"/>
      <c r="Q46" s="25"/>
    </row>
    <row r="47" spans="1:17" ht="13.5" customHeight="1">
      <c r="A47" s="24"/>
      <c r="B47" s="50"/>
      <c r="C47" s="292"/>
      <c r="D47" s="26"/>
      <c r="E47" s="26"/>
      <c r="F47" s="26"/>
      <c r="G47" s="26"/>
      <c r="H47" s="26"/>
      <c r="I47" s="26"/>
      <c r="J47" s="26"/>
      <c r="K47" s="26"/>
      <c r="L47" s="26"/>
      <c r="M47" s="164"/>
      <c r="N47" s="25"/>
      <c r="O47" s="25"/>
      <c r="P47" s="25"/>
      <c r="Q47" s="25"/>
    </row>
    <row r="48" spans="1:17" ht="13.5" customHeight="1">
      <c r="A48" s="196"/>
      <c r="B48" s="50"/>
      <c r="C48" s="292"/>
      <c r="D48" s="26"/>
      <c r="E48" s="26"/>
      <c r="F48" s="26"/>
      <c r="G48" s="26"/>
      <c r="H48" s="26"/>
      <c r="I48" s="26"/>
      <c r="J48" s="26"/>
      <c r="K48" s="26"/>
      <c r="L48" s="26"/>
      <c r="M48" s="164"/>
      <c r="N48" s="25"/>
      <c r="O48" s="25"/>
      <c r="P48" s="25"/>
      <c r="Q48" s="25"/>
    </row>
    <row r="49" spans="1:17" ht="13.5" customHeight="1">
      <c r="A49" s="24"/>
      <c r="B49" s="50"/>
      <c r="C49" s="292"/>
      <c r="D49" s="26"/>
      <c r="E49" s="26"/>
      <c r="F49" s="26"/>
      <c r="G49" s="26"/>
      <c r="H49" s="26"/>
      <c r="I49" s="26"/>
      <c r="J49" s="26"/>
      <c r="K49" s="26"/>
      <c r="L49" s="26"/>
      <c r="M49" s="164"/>
      <c r="N49" s="25"/>
      <c r="O49" s="25"/>
      <c r="P49" s="25"/>
      <c r="Q49" s="25"/>
    </row>
    <row r="50" spans="1:17" ht="13.5" customHeight="1">
      <c r="A50" s="24"/>
      <c r="B50" s="50"/>
      <c r="C50" s="292"/>
      <c r="D50" s="26"/>
      <c r="E50" s="26"/>
      <c r="F50" s="26"/>
      <c r="G50" s="26"/>
      <c r="H50" s="26"/>
      <c r="I50" s="26"/>
      <c r="J50" s="26"/>
      <c r="K50" s="26"/>
      <c r="L50" s="26"/>
      <c r="M50" s="164"/>
      <c r="N50" s="25"/>
      <c r="O50" s="25"/>
      <c r="P50" s="25"/>
      <c r="Q50" s="25"/>
    </row>
    <row r="51" spans="1:17" ht="13.5" customHeight="1">
      <c r="A51" s="24"/>
      <c r="B51" s="50"/>
      <c r="C51" s="292"/>
      <c r="D51" s="26"/>
      <c r="E51" s="26"/>
      <c r="F51" s="26"/>
      <c r="G51" s="26"/>
      <c r="H51" s="26"/>
      <c r="I51" s="26"/>
      <c r="J51" s="26"/>
      <c r="K51" s="26"/>
      <c r="L51" s="26"/>
      <c r="M51" s="164"/>
      <c r="N51" s="25"/>
      <c r="O51" s="25"/>
      <c r="P51" s="25"/>
      <c r="Q51" s="25"/>
    </row>
    <row r="52" spans="1:17" ht="9" customHeight="1">
      <c r="A52" s="194"/>
      <c r="B52" s="50"/>
      <c r="C52" s="292"/>
      <c r="D52" s="26"/>
      <c r="E52" s="26"/>
      <c r="F52" s="26"/>
      <c r="G52" s="26"/>
      <c r="H52" s="26"/>
      <c r="I52" s="26"/>
      <c r="J52" s="26"/>
      <c r="K52" s="26"/>
      <c r="L52" s="26"/>
      <c r="M52" s="164"/>
      <c r="N52" s="25"/>
      <c r="O52" s="25"/>
      <c r="P52" s="25"/>
      <c r="Q52" s="25"/>
    </row>
    <row r="53" spans="1:17" ht="9" customHeight="1">
      <c r="A53" s="194"/>
      <c r="B53" s="50"/>
      <c r="C53" s="292"/>
      <c r="D53" s="26"/>
      <c r="E53" s="26"/>
      <c r="F53" s="26"/>
      <c r="G53" s="26"/>
      <c r="H53" s="26"/>
      <c r="I53" s="26"/>
      <c r="J53" s="26"/>
      <c r="K53" s="26"/>
      <c r="L53" s="26"/>
      <c r="M53" s="164"/>
      <c r="N53" s="25"/>
      <c r="O53" s="25"/>
      <c r="P53" s="25"/>
      <c r="Q53" s="25"/>
    </row>
    <row r="54" spans="1:17" ht="9" customHeight="1">
      <c r="A54" s="194"/>
      <c r="B54" s="50"/>
      <c r="C54" s="292"/>
      <c r="D54" s="26"/>
      <c r="E54" s="26"/>
      <c r="F54" s="26"/>
      <c r="G54" s="26"/>
      <c r="H54" s="26"/>
      <c r="I54" s="26"/>
      <c r="J54" s="26"/>
      <c r="K54" s="26"/>
      <c r="L54" s="26"/>
      <c r="M54" s="164"/>
      <c r="N54" s="25"/>
      <c r="O54" s="25"/>
      <c r="P54" s="25"/>
      <c r="Q54" s="25"/>
    </row>
    <row r="55" spans="1:17" ht="9" customHeight="1">
      <c r="A55" s="194"/>
      <c r="B55" s="50"/>
      <c r="C55" s="292"/>
      <c r="D55" s="26"/>
      <c r="E55" s="26"/>
      <c r="F55" s="26"/>
      <c r="G55" s="26"/>
      <c r="H55" s="26"/>
      <c r="I55" s="26"/>
      <c r="J55" s="26"/>
      <c r="K55" s="26"/>
      <c r="L55" s="26"/>
      <c r="M55" s="164"/>
      <c r="N55" s="25"/>
      <c r="O55" s="25"/>
      <c r="P55" s="25"/>
      <c r="Q55" s="25"/>
    </row>
    <row r="56" spans="1:17" ht="9" customHeight="1">
      <c r="A56" s="195"/>
      <c r="B56" s="50"/>
      <c r="C56" s="292"/>
      <c r="D56" s="26"/>
      <c r="E56" s="26"/>
      <c r="F56" s="26"/>
      <c r="G56" s="26"/>
      <c r="H56" s="26"/>
      <c r="I56" s="26"/>
      <c r="J56" s="26"/>
      <c r="K56" s="26"/>
      <c r="L56" s="26"/>
      <c r="M56" s="164"/>
      <c r="N56" s="25"/>
      <c r="O56" s="25"/>
      <c r="P56" s="25"/>
      <c r="Q56" s="25"/>
    </row>
    <row r="57" spans="1:17" ht="9" customHeight="1">
      <c r="A57" s="195"/>
      <c r="C57" s="292"/>
      <c r="D57" s="26"/>
      <c r="E57" s="26"/>
      <c r="F57" s="26"/>
      <c r="G57" s="26"/>
      <c r="H57" s="26"/>
      <c r="I57" s="26"/>
      <c r="J57" s="26"/>
      <c r="K57" s="26"/>
      <c r="L57" s="26"/>
      <c r="M57" s="25"/>
      <c r="N57" s="25"/>
      <c r="O57" s="25"/>
      <c r="P57" s="25"/>
      <c r="Q57" s="25"/>
    </row>
    <row r="58" spans="1:17" ht="9" customHeight="1">
      <c r="A58" s="196"/>
      <c r="C58" s="292"/>
      <c r="D58" s="26"/>
      <c r="E58" s="26"/>
      <c r="F58" s="26"/>
      <c r="G58" s="26"/>
      <c r="H58" s="26"/>
      <c r="I58" s="26"/>
      <c r="J58" s="26"/>
      <c r="K58" s="26"/>
      <c r="L58" s="26"/>
      <c r="M58" s="25"/>
      <c r="N58" s="25"/>
      <c r="O58" s="25"/>
      <c r="P58" s="25"/>
      <c r="Q58" s="25"/>
    </row>
    <row r="59" spans="1:17" ht="9" customHeight="1">
      <c r="A59" s="24"/>
      <c r="C59" s="292"/>
      <c r="D59" s="26"/>
      <c r="E59" s="26"/>
      <c r="F59" s="26"/>
      <c r="G59" s="26"/>
      <c r="H59" s="26"/>
      <c r="I59" s="26"/>
      <c r="J59" s="26"/>
      <c r="K59" s="26"/>
      <c r="L59" s="26"/>
      <c r="M59" s="25"/>
      <c r="N59" s="25"/>
      <c r="O59" s="25"/>
      <c r="P59" s="25"/>
      <c r="Q59" s="25"/>
    </row>
    <row r="60" spans="1:17" ht="9" customHeight="1">
      <c r="A60" s="24"/>
      <c r="C60" s="292"/>
      <c r="D60" s="26"/>
      <c r="E60" s="26"/>
      <c r="F60" s="26"/>
      <c r="G60" s="26"/>
      <c r="H60" s="26"/>
      <c r="I60" s="26"/>
      <c r="J60" s="26"/>
      <c r="K60" s="26"/>
      <c r="L60" s="26"/>
      <c r="M60" s="25"/>
      <c r="N60" s="25"/>
      <c r="O60" s="25"/>
      <c r="P60" s="25"/>
      <c r="Q60" s="25"/>
    </row>
    <row r="61" spans="1:17" ht="9" customHeight="1">
      <c r="A61" s="24"/>
      <c r="C61" s="292"/>
      <c r="D61" s="26"/>
      <c r="E61" s="26"/>
      <c r="F61" s="26"/>
      <c r="G61" s="26"/>
      <c r="H61" s="26"/>
      <c r="I61" s="26"/>
      <c r="J61" s="26"/>
      <c r="K61" s="26"/>
      <c r="L61" s="26"/>
      <c r="M61" s="25"/>
      <c r="N61" s="25"/>
      <c r="O61" s="25"/>
      <c r="P61" s="25"/>
      <c r="Q61" s="25"/>
    </row>
    <row r="62" spans="1:17" ht="9" customHeight="1">
      <c r="A62" s="24"/>
      <c r="C62" s="292"/>
      <c r="D62" s="26"/>
      <c r="E62" s="26"/>
      <c r="F62" s="26"/>
      <c r="G62" s="26"/>
      <c r="H62" s="26"/>
      <c r="I62" s="26"/>
      <c r="J62" s="26"/>
      <c r="K62" s="26"/>
      <c r="L62" s="26"/>
      <c r="M62" s="25"/>
      <c r="N62" s="25"/>
      <c r="O62" s="25"/>
      <c r="P62" s="25"/>
      <c r="Q62" s="25"/>
    </row>
    <row r="63" spans="1:17" ht="9" customHeight="1">
      <c r="A63" s="194"/>
      <c r="C63" s="292"/>
      <c r="D63" s="26"/>
      <c r="E63" s="26"/>
      <c r="F63" s="26"/>
      <c r="G63" s="26"/>
      <c r="H63" s="26"/>
      <c r="I63" s="26"/>
      <c r="J63" s="26"/>
      <c r="K63" s="26"/>
      <c r="L63" s="26"/>
      <c r="M63" s="25"/>
      <c r="N63" s="25"/>
      <c r="O63" s="25"/>
      <c r="P63" s="25"/>
      <c r="Q63" s="25"/>
    </row>
    <row r="64" spans="1:17" ht="9" customHeight="1">
      <c r="A64" s="196"/>
      <c r="C64" s="292"/>
      <c r="D64" s="26"/>
      <c r="E64" s="26"/>
      <c r="F64" s="26"/>
      <c r="G64" s="26"/>
      <c r="H64" s="26"/>
      <c r="I64" s="26"/>
      <c r="J64" s="26"/>
      <c r="K64" s="26"/>
      <c r="L64" s="26"/>
      <c r="M64" s="25"/>
      <c r="N64" s="25"/>
      <c r="O64" s="25"/>
      <c r="P64" s="25"/>
      <c r="Q64" s="25"/>
    </row>
    <row r="65" spans="1:17" ht="9" customHeight="1">
      <c r="A65" s="24"/>
      <c r="C65" s="292"/>
      <c r="D65" s="26"/>
      <c r="E65" s="26"/>
      <c r="F65" s="26"/>
      <c r="G65" s="26"/>
      <c r="H65" s="26"/>
      <c r="I65" s="26"/>
      <c r="J65" s="26"/>
      <c r="K65" s="26"/>
      <c r="L65" s="26"/>
      <c r="M65" s="25"/>
      <c r="N65" s="25"/>
      <c r="O65" s="25"/>
      <c r="P65" s="25"/>
      <c r="Q65" s="25"/>
    </row>
    <row r="66" spans="1:17" ht="9" customHeight="1">
      <c r="A66" s="24"/>
      <c r="C66" s="292"/>
      <c r="D66" s="26"/>
      <c r="E66" s="26"/>
      <c r="F66" s="26"/>
      <c r="G66" s="26"/>
      <c r="H66" s="26"/>
      <c r="I66" s="26"/>
      <c r="J66" s="26"/>
      <c r="K66" s="26"/>
      <c r="L66" s="26"/>
      <c r="M66" s="25"/>
      <c r="N66" s="25"/>
      <c r="O66" s="25"/>
      <c r="P66" s="25"/>
      <c r="Q66" s="25"/>
    </row>
    <row r="67" spans="1:17" ht="9" customHeight="1">
      <c r="A67" s="24"/>
      <c r="C67" s="292"/>
      <c r="D67" s="26"/>
      <c r="E67" s="26"/>
      <c r="F67" s="26"/>
      <c r="G67" s="26"/>
      <c r="H67" s="26"/>
      <c r="I67" s="26"/>
      <c r="J67" s="26"/>
      <c r="K67" s="26"/>
      <c r="L67" s="26"/>
      <c r="M67" s="25"/>
      <c r="N67" s="25"/>
      <c r="O67" s="25"/>
      <c r="P67" s="25"/>
      <c r="Q67" s="25"/>
    </row>
    <row r="68" spans="1:17" ht="9" customHeight="1">
      <c r="A68" s="24"/>
      <c r="C68" s="292"/>
      <c r="D68" s="26"/>
      <c r="E68" s="26"/>
      <c r="F68" s="26"/>
      <c r="G68" s="26"/>
      <c r="H68" s="26"/>
      <c r="I68" s="26"/>
      <c r="J68" s="26"/>
      <c r="K68" s="26"/>
      <c r="L68" s="26"/>
      <c r="M68" s="25"/>
      <c r="N68" s="25"/>
      <c r="O68" s="25"/>
      <c r="P68" s="25"/>
      <c r="Q68" s="25"/>
    </row>
    <row r="69" spans="1:17" ht="9" customHeight="1">
      <c r="A69" s="194"/>
      <c r="C69" s="292"/>
      <c r="D69" s="26"/>
      <c r="E69" s="26"/>
      <c r="F69" s="26"/>
      <c r="G69" s="26"/>
      <c r="H69" s="26"/>
      <c r="I69" s="26"/>
      <c r="J69" s="26"/>
      <c r="K69" s="26"/>
      <c r="L69" s="26"/>
      <c r="M69" s="25"/>
      <c r="N69" s="25"/>
      <c r="O69" s="25"/>
      <c r="P69" s="25"/>
      <c r="Q69" s="25"/>
    </row>
    <row r="70" spans="1:17" ht="9" customHeight="1">
      <c r="A70" s="196"/>
      <c r="C70" s="292"/>
      <c r="D70" s="26"/>
      <c r="E70" s="26"/>
      <c r="F70" s="26"/>
      <c r="G70" s="26"/>
      <c r="H70" s="26"/>
      <c r="I70" s="26"/>
      <c r="J70" s="26"/>
      <c r="K70" s="26"/>
      <c r="L70" s="26"/>
      <c r="M70" s="25"/>
      <c r="N70" s="25"/>
      <c r="O70" s="25"/>
      <c r="P70" s="25"/>
      <c r="Q70" s="25"/>
    </row>
    <row r="71" spans="1:17" ht="9" customHeight="1">
      <c r="A71" s="24"/>
      <c r="C71" s="292"/>
      <c r="D71" s="26"/>
      <c r="E71" s="26"/>
      <c r="F71" s="26"/>
      <c r="G71" s="26"/>
      <c r="H71" s="26"/>
      <c r="I71" s="26"/>
      <c r="J71" s="26"/>
      <c r="K71" s="26"/>
      <c r="L71" s="26"/>
      <c r="M71" s="25"/>
      <c r="N71" s="25"/>
      <c r="O71" s="25"/>
      <c r="P71" s="25"/>
      <c r="Q71" s="25"/>
    </row>
    <row r="72" spans="1:17" ht="9" customHeight="1">
      <c r="A72" s="24"/>
      <c r="C72" s="292"/>
      <c r="D72" s="26"/>
      <c r="E72" s="26"/>
      <c r="F72" s="26"/>
      <c r="G72" s="26"/>
      <c r="H72" s="26"/>
      <c r="I72" s="26"/>
      <c r="J72" s="26"/>
      <c r="K72" s="26"/>
      <c r="L72" s="26"/>
      <c r="M72" s="25"/>
      <c r="N72" s="25"/>
      <c r="O72" s="25"/>
      <c r="P72" s="25"/>
      <c r="Q72" s="25"/>
    </row>
    <row r="73" spans="1:17" ht="9" customHeight="1">
      <c r="A73" s="24"/>
      <c r="C73" s="292"/>
      <c r="D73" s="26"/>
      <c r="E73" s="26"/>
      <c r="F73" s="26"/>
      <c r="G73" s="26"/>
      <c r="H73" s="26"/>
      <c r="I73" s="26"/>
      <c r="J73" s="26"/>
      <c r="K73" s="26"/>
      <c r="L73" s="26"/>
      <c r="M73" s="25"/>
      <c r="N73" s="25"/>
      <c r="O73" s="25"/>
      <c r="P73" s="25"/>
      <c r="Q73" s="25"/>
    </row>
    <row r="74" spans="1:17" ht="9" customHeight="1">
      <c r="A74" s="24"/>
      <c r="C74" s="292"/>
      <c r="D74" s="26"/>
      <c r="E74" s="26"/>
      <c r="F74" s="26"/>
      <c r="G74" s="26"/>
      <c r="H74" s="26"/>
      <c r="I74" s="26"/>
      <c r="J74" s="26"/>
      <c r="K74" s="26"/>
      <c r="L74" s="26"/>
      <c r="M74" s="25"/>
      <c r="N74" s="25"/>
      <c r="O74" s="25"/>
      <c r="P74" s="25"/>
      <c r="Q74" s="25"/>
    </row>
    <row r="75" spans="1:17">
      <c r="A75" s="24"/>
      <c r="C75" s="293"/>
      <c r="D75" s="50"/>
      <c r="E75" s="50"/>
      <c r="F75" s="50"/>
      <c r="G75" s="50"/>
      <c r="H75" s="50"/>
      <c r="I75" s="50"/>
      <c r="J75" s="50"/>
      <c r="K75" s="50"/>
      <c r="L75" s="50"/>
    </row>
    <row r="76" spans="1:17">
      <c r="A76" s="24"/>
      <c r="C76" s="293"/>
      <c r="D76" s="50"/>
      <c r="E76" s="50"/>
      <c r="F76" s="50"/>
      <c r="G76" s="50"/>
      <c r="H76" s="50"/>
      <c r="I76" s="50"/>
      <c r="J76" s="50"/>
      <c r="K76" s="50"/>
      <c r="L76" s="50"/>
    </row>
    <row r="77" spans="1:17">
      <c r="A77" s="24"/>
      <c r="C77" s="293"/>
      <c r="D77" s="50"/>
      <c r="E77" s="50"/>
      <c r="F77" s="50"/>
      <c r="G77" s="50"/>
      <c r="H77" s="50"/>
      <c r="I77" s="50"/>
      <c r="J77" s="50"/>
      <c r="K77" s="50"/>
      <c r="L77" s="50"/>
    </row>
    <row r="78" spans="1:17">
      <c r="A78" s="24"/>
      <c r="C78" s="293"/>
      <c r="D78" s="50"/>
      <c r="E78" s="50"/>
      <c r="F78" s="50"/>
      <c r="G78" s="50"/>
      <c r="H78" s="50"/>
      <c r="I78" s="50"/>
      <c r="J78" s="50"/>
      <c r="K78" s="50"/>
      <c r="L78" s="50"/>
    </row>
    <row r="79" spans="1:17">
      <c r="A79" s="194"/>
      <c r="C79" s="293"/>
      <c r="D79" s="50"/>
      <c r="E79" s="50"/>
      <c r="F79" s="50"/>
      <c r="G79" s="50"/>
      <c r="H79" s="50"/>
      <c r="I79" s="50"/>
      <c r="J79" s="50"/>
      <c r="K79" s="50"/>
      <c r="L79" s="50"/>
    </row>
    <row r="80" spans="1:17">
      <c r="A80" s="196"/>
      <c r="C80" s="293"/>
      <c r="D80" s="50"/>
      <c r="E80" s="50"/>
      <c r="F80" s="50"/>
      <c r="G80" s="50"/>
      <c r="H80" s="50"/>
      <c r="I80" s="50"/>
      <c r="J80" s="50"/>
      <c r="K80" s="50"/>
      <c r="L80" s="50"/>
    </row>
    <row r="81" spans="1:12">
      <c r="A81" s="24"/>
      <c r="C81" s="293"/>
      <c r="D81" s="50"/>
      <c r="E81" s="50"/>
      <c r="F81" s="50"/>
      <c r="G81" s="50"/>
      <c r="H81" s="50"/>
      <c r="I81" s="50"/>
      <c r="J81" s="50"/>
      <c r="K81" s="50"/>
      <c r="L81" s="50"/>
    </row>
    <row r="82" spans="1:12">
      <c r="A82" s="24"/>
      <c r="C82" s="293"/>
      <c r="D82" s="50"/>
      <c r="E82" s="50"/>
      <c r="F82" s="50"/>
      <c r="G82" s="50"/>
      <c r="H82" s="50"/>
      <c r="I82" s="50"/>
      <c r="J82" s="50"/>
      <c r="K82" s="50"/>
      <c r="L82" s="50"/>
    </row>
    <row r="83" spans="1:12">
      <c r="A83" s="24"/>
      <c r="C83" s="293"/>
      <c r="D83" s="50"/>
      <c r="E83" s="50"/>
      <c r="F83" s="50"/>
      <c r="G83" s="50"/>
      <c r="H83" s="50"/>
      <c r="I83" s="50"/>
      <c r="J83" s="50"/>
      <c r="K83" s="50"/>
      <c r="L83" s="50"/>
    </row>
    <row r="84" spans="1:12">
      <c r="A84" s="24"/>
      <c r="C84" s="293"/>
      <c r="D84" s="50"/>
      <c r="E84" s="50"/>
      <c r="F84" s="50"/>
      <c r="G84" s="50"/>
      <c r="H84" s="50"/>
      <c r="I84" s="50"/>
      <c r="J84" s="50"/>
      <c r="K84" s="50"/>
      <c r="L84" s="50"/>
    </row>
    <row r="85" spans="1:12">
      <c r="A85" s="24"/>
      <c r="C85" s="293"/>
      <c r="D85" s="50"/>
      <c r="E85" s="50"/>
      <c r="F85" s="50"/>
      <c r="G85" s="50"/>
      <c r="H85" s="50"/>
      <c r="I85" s="50"/>
      <c r="J85" s="50"/>
      <c r="K85" s="50"/>
      <c r="L85" s="50"/>
    </row>
    <row r="86" spans="1:12">
      <c r="A86" s="24"/>
      <c r="C86" s="293"/>
      <c r="D86" s="50"/>
      <c r="E86" s="50"/>
      <c r="F86" s="50"/>
      <c r="G86" s="50"/>
      <c r="H86" s="50"/>
      <c r="I86" s="50"/>
      <c r="J86" s="50"/>
      <c r="K86" s="50"/>
      <c r="L86" s="50"/>
    </row>
    <row r="87" spans="1:12">
      <c r="A87" s="24"/>
      <c r="C87" s="293"/>
      <c r="D87" s="50"/>
      <c r="E87" s="50"/>
      <c r="F87" s="50"/>
      <c r="G87" s="50"/>
      <c r="H87" s="50"/>
      <c r="I87" s="50"/>
      <c r="J87" s="50"/>
      <c r="K87" s="50"/>
      <c r="L87" s="50"/>
    </row>
    <row r="88" spans="1:12">
      <c r="A88" s="24"/>
      <c r="C88" s="293"/>
      <c r="D88" s="50"/>
      <c r="E88" s="50"/>
      <c r="F88" s="50"/>
      <c r="G88" s="50"/>
      <c r="H88" s="50"/>
      <c r="I88" s="50"/>
      <c r="J88" s="50"/>
      <c r="K88" s="50"/>
      <c r="L88" s="50"/>
    </row>
    <row r="89" spans="1:12">
      <c r="A89" s="24"/>
      <c r="C89" s="293"/>
      <c r="D89" s="50"/>
      <c r="E89" s="50"/>
      <c r="F89" s="50"/>
      <c r="G89" s="50"/>
      <c r="H89" s="50"/>
      <c r="I89" s="50"/>
      <c r="J89" s="50"/>
      <c r="K89" s="50"/>
      <c r="L89" s="50"/>
    </row>
    <row r="90" spans="1:12">
      <c r="A90" s="196"/>
      <c r="C90" s="293"/>
      <c r="D90" s="50"/>
      <c r="E90" s="50"/>
      <c r="F90" s="50"/>
      <c r="G90" s="50"/>
      <c r="H90" s="50"/>
      <c r="I90" s="50"/>
      <c r="J90" s="50"/>
      <c r="K90" s="50"/>
      <c r="L90" s="50"/>
    </row>
    <row r="91" spans="1:12">
      <c r="A91" s="24"/>
      <c r="C91" s="293"/>
      <c r="D91" s="50"/>
      <c r="E91" s="50"/>
      <c r="F91" s="50"/>
      <c r="G91" s="50"/>
      <c r="H91" s="50"/>
      <c r="I91" s="50"/>
      <c r="J91" s="50"/>
      <c r="K91" s="50"/>
      <c r="L91" s="50"/>
    </row>
    <row r="92" spans="1:12">
      <c r="A92" s="24"/>
      <c r="C92" s="293"/>
      <c r="D92" s="50"/>
      <c r="E92" s="50"/>
      <c r="F92" s="50"/>
      <c r="G92" s="50"/>
      <c r="H92" s="50"/>
      <c r="I92" s="50"/>
      <c r="J92" s="50"/>
      <c r="K92" s="50"/>
      <c r="L92" s="50"/>
    </row>
    <row r="93" spans="1:12">
      <c r="A93" s="24"/>
      <c r="C93" s="293"/>
      <c r="D93" s="50"/>
      <c r="E93" s="50"/>
      <c r="F93" s="50"/>
      <c r="G93" s="50"/>
      <c r="H93" s="50"/>
      <c r="I93" s="50"/>
      <c r="J93" s="50"/>
      <c r="K93" s="50"/>
      <c r="L93" s="50"/>
    </row>
    <row r="94" spans="1:12">
      <c r="A94" s="197"/>
      <c r="C94" s="293"/>
      <c r="D94" s="50"/>
      <c r="E94" s="50"/>
      <c r="F94" s="50"/>
      <c r="G94" s="50"/>
      <c r="H94" s="50"/>
      <c r="I94" s="50"/>
      <c r="J94" s="50"/>
      <c r="K94" s="50"/>
      <c r="L94" s="50"/>
    </row>
    <row r="95" spans="1:12">
      <c r="A95" s="197"/>
      <c r="C95" s="293"/>
      <c r="D95" s="50"/>
      <c r="E95" s="50"/>
      <c r="F95" s="50"/>
      <c r="G95" s="50"/>
      <c r="H95" s="50"/>
      <c r="I95" s="50"/>
      <c r="J95" s="50"/>
      <c r="K95" s="50"/>
      <c r="L95" s="50"/>
    </row>
    <row r="96" spans="1:12">
      <c r="A96" s="197"/>
      <c r="C96" s="293"/>
      <c r="D96" s="50"/>
      <c r="E96" s="50"/>
      <c r="F96" s="50"/>
      <c r="G96" s="50"/>
      <c r="H96" s="50"/>
      <c r="I96" s="50"/>
      <c r="J96" s="50"/>
      <c r="K96" s="50"/>
      <c r="L96" s="50"/>
    </row>
    <row r="97" spans="1:12">
      <c r="A97" s="197"/>
      <c r="C97" s="293"/>
      <c r="D97" s="50"/>
      <c r="E97" s="50"/>
      <c r="F97" s="50"/>
      <c r="G97" s="50"/>
      <c r="H97" s="50"/>
      <c r="I97" s="50"/>
      <c r="J97" s="50"/>
      <c r="K97" s="50"/>
      <c r="L97" s="50"/>
    </row>
    <row r="98" spans="1:12">
      <c r="A98" s="197"/>
      <c r="C98" s="293"/>
      <c r="D98" s="50"/>
      <c r="E98" s="50"/>
      <c r="F98" s="50"/>
      <c r="G98" s="50"/>
      <c r="H98" s="50"/>
      <c r="I98" s="50"/>
      <c r="J98" s="50"/>
      <c r="K98" s="50"/>
      <c r="L98" s="50"/>
    </row>
    <row r="99" spans="1:12">
      <c r="A99" s="197"/>
      <c r="C99" s="293"/>
      <c r="D99" s="50"/>
      <c r="E99" s="50"/>
      <c r="F99" s="50"/>
      <c r="G99" s="50"/>
      <c r="H99" s="50"/>
      <c r="I99" s="50"/>
      <c r="J99" s="50"/>
      <c r="K99" s="50"/>
      <c r="L99" s="50"/>
    </row>
    <row r="100" spans="1:12">
      <c r="A100" s="197"/>
      <c r="C100" s="293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12">
      <c r="A101" s="197"/>
      <c r="C101" s="293"/>
      <c r="D101" s="50"/>
      <c r="E101" s="50"/>
      <c r="F101" s="50"/>
      <c r="G101" s="50"/>
      <c r="H101" s="50"/>
      <c r="I101" s="50"/>
      <c r="J101" s="50"/>
      <c r="K101" s="50"/>
      <c r="L101" s="50"/>
    </row>
    <row r="102" spans="1:12">
      <c r="A102" s="197"/>
      <c r="C102" s="293"/>
      <c r="D102" s="50"/>
      <c r="E102" s="50"/>
      <c r="F102" s="50"/>
      <c r="G102" s="50"/>
      <c r="H102" s="50"/>
      <c r="I102" s="50"/>
      <c r="J102" s="50"/>
      <c r="K102" s="50"/>
      <c r="L102" s="50"/>
    </row>
    <row r="103" spans="1:12">
      <c r="A103" s="198"/>
      <c r="C103" s="293"/>
      <c r="D103" s="50"/>
      <c r="E103" s="50"/>
      <c r="F103" s="50"/>
      <c r="G103" s="50"/>
      <c r="H103" s="50"/>
      <c r="I103" s="50"/>
      <c r="J103" s="50"/>
      <c r="K103" s="50"/>
      <c r="L103" s="50"/>
    </row>
    <row r="104" spans="1:12">
      <c r="A104" s="198"/>
      <c r="C104" s="293"/>
      <c r="D104" s="50"/>
      <c r="E104" s="50"/>
      <c r="F104" s="50"/>
      <c r="G104" s="50"/>
      <c r="H104" s="50"/>
      <c r="I104" s="50"/>
      <c r="J104" s="50"/>
      <c r="K104" s="50"/>
      <c r="L104" s="50"/>
    </row>
    <row r="105" spans="1:12">
      <c r="A105" s="198"/>
      <c r="C105" s="293"/>
      <c r="D105" s="50"/>
      <c r="E105" s="50"/>
      <c r="F105" s="50"/>
      <c r="G105" s="50"/>
      <c r="H105" s="50"/>
      <c r="I105" s="50"/>
      <c r="J105" s="50"/>
      <c r="K105" s="50"/>
      <c r="L105" s="50"/>
    </row>
    <row r="106" spans="1:12">
      <c r="A106" s="198"/>
      <c r="C106" s="293"/>
      <c r="D106" s="50"/>
      <c r="E106" s="50"/>
      <c r="F106" s="50"/>
      <c r="G106" s="50"/>
      <c r="H106" s="50"/>
      <c r="I106" s="50"/>
      <c r="J106" s="50"/>
      <c r="K106" s="50"/>
      <c r="L106" s="50"/>
    </row>
    <row r="107" spans="1:12">
      <c r="A107" s="198"/>
      <c r="C107" s="293"/>
      <c r="D107" s="50"/>
      <c r="E107" s="50"/>
      <c r="F107" s="50"/>
      <c r="G107" s="50"/>
      <c r="H107" s="50"/>
      <c r="I107" s="50"/>
      <c r="J107" s="50"/>
      <c r="K107" s="50"/>
      <c r="L107" s="50"/>
    </row>
    <row r="108" spans="1:12">
      <c r="A108" s="198"/>
      <c r="C108" s="293"/>
      <c r="D108" s="50"/>
      <c r="E108" s="50"/>
      <c r="F108" s="50"/>
      <c r="G108" s="50"/>
      <c r="H108" s="50"/>
      <c r="I108" s="50"/>
      <c r="J108" s="50"/>
      <c r="K108" s="50"/>
      <c r="L108" s="50"/>
    </row>
    <row r="109" spans="1:12">
      <c r="A109" s="198"/>
      <c r="C109" s="293"/>
      <c r="D109" s="50"/>
      <c r="E109" s="50"/>
      <c r="F109" s="50"/>
      <c r="G109" s="50"/>
      <c r="H109" s="50"/>
      <c r="I109" s="50"/>
      <c r="J109" s="50"/>
      <c r="K109" s="50"/>
      <c r="L109" s="50"/>
    </row>
    <row r="110" spans="1:12">
      <c r="A110" s="198"/>
      <c r="C110" s="293"/>
      <c r="D110" s="50"/>
      <c r="E110" s="50"/>
      <c r="F110" s="50"/>
      <c r="G110" s="50"/>
      <c r="H110" s="50"/>
      <c r="I110" s="50"/>
      <c r="J110" s="50"/>
      <c r="K110" s="50"/>
      <c r="L110" s="50"/>
    </row>
    <row r="111" spans="1:12">
      <c r="A111" s="198"/>
      <c r="C111" s="293"/>
      <c r="D111" s="50"/>
      <c r="E111" s="50"/>
      <c r="F111" s="50"/>
      <c r="G111" s="50"/>
      <c r="H111" s="50"/>
      <c r="I111" s="50"/>
      <c r="J111" s="50"/>
      <c r="K111" s="50"/>
      <c r="L111" s="50"/>
    </row>
    <row r="112" spans="1:12">
      <c r="A112" s="198"/>
      <c r="C112" s="293"/>
      <c r="D112" s="50"/>
      <c r="E112" s="50"/>
      <c r="F112" s="50"/>
      <c r="G112" s="50"/>
      <c r="H112" s="50"/>
      <c r="I112" s="50"/>
      <c r="J112" s="50"/>
      <c r="K112" s="50"/>
      <c r="L112" s="50"/>
    </row>
    <row r="113" spans="1:12">
      <c r="A113" s="198"/>
      <c r="C113" s="293"/>
      <c r="D113" s="50"/>
      <c r="E113" s="50"/>
      <c r="F113" s="50"/>
      <c r="G113" s="50"/>
      <c r="H113" s="50"/>
      <c r="I113" s="50"/>
      <c r="J113" s="50"/>
      <c r="K113" s="50"/>
      <c r="L113" s="50"/>
    </row>
    <row r="114" spans="1:12">
      <c r="A114" s="198"/>
      <c r="C114" s="293"/>
      <c r="D114" s="50"/>
      <c r="E114" s="50"/>
      <c r="F114" s="50"/>
      <c r="G114" s="50"/>
      <c r="H114" s="50"/>
      <c r="I114" s="50"/>
      <c r="J114" s="50"/>
      <c r="K114" s="50"/>
      <c r="L114" s="50"/>
    </row>
    <row r="115" spans="1:12">
      <c r="A115" s="198"/>
      <c r="C115" s="293"/>
      <c r="D115" s="50"/>
      <c r="E115" s="50"/>
      <c r="F115" s="50"/>
      <c r="G115" s="50"/>
      <c r="H115" s="50"/>
      <c r="I115" s="50"/>
      <c r="J115" s="50"/>
      <c r="K115" s="50"/>
      <c r="L115" s="50"/>
    </row>
    <row r="116" spans="1:12">
      <c r="A116" s="198"/>
    </row>
    <row r="117" spans="1:12">
      <c r="A117" s="198"/>
    </row>
    <row r="118" spans="1:12">
      <c r="A118" s="198"/>
    </row>
    <row r="119" spans="1:12">
      <c r="A119" s="198"/>
    </row>
    <row r="120" spans="1:12">
      <c r="A120" s="198"/>
    </row>
    <row r="121" spans="1:12">
      <c r="A121" s="198"/>
    </row>
    <row r="122" spans="1:12">
      <c r="A122" s="198"/>
    </row>
    <row r="123" spans="1:12">
      <c r="A123" s="198"/>
    </row>
    <row r="124" spans="1:12">
      <c r="A124" s="198"/>
    </row>
    <row r="125" spans="1:12">
      <c r="A125" s="198"/>
    </row>
    <row r="126" spans="1:12">
      <c r="A126" s="198"/>
    </row>
    <row r="127" spans="1:12">
      <c r="A127" s="198"/>
    </row>
    <row r="128" spans="1:12">
      <c r="A128" s="198"/>
    </row>
    <row r="129" spans="1:1">
      <c r="A129" s="198"/>
    </row>
    <row r="130" spans="1:1">
      <c r="A130" s="198"/>
    </row>
    <row r="131" spans="1:1">
      <c r="A131" s="198"/>
    </row>
    <row r="132" spans="1:1">
      <c r="A132" s="198"/>
    </row>
    <row r="133" spans="1:1">
      <c r="A133" s="198"/>
    </row>
    <row r="134" spans="1:1">
      <c r="A134" s="198"/>
    </row>
    <row r="135" spans="1:1">
      <c r="A135" s="198"/>
    </row>
    <row r="136" spans="1:1">
      <c r="A136" s="198"/>
    </row>
    <row r="137" spans="1:1">
      <c r="A137" s="198"/>
    </row>
    <row r="138" spans="1:1">
      <c r="A138" s="198"/>
    </row>
    <row r="139" spans="1:1">
      <c r="A139" s="198"/>
    </row>
    <row r="140" spans="1:1">
      <c r="A140" s="198"/>
    </row>
    <row r="141" spans="1:1">
      <c r="A141" s="198"/>
    </row>
    <row r="142" spans="1:1">
      <c r="A142" s="198"/>
    </row>
    <row r="143" spans="1:1">
      <c r="A143" s="198"/>
    </row>
    <row r="144" spans="1:1">
      <c r="A144" s="198"/>
    </row>
    <row r="145" spans="1:1">
      <c r="A145" s="198"/>
    </row>
    <row r="146" spans="1:1">
      <c r="A146" s="198"/>
    </row>
    <row r="147" spans="1:1">
      <c r="A147" s="198"/>
    </row>
    <row r="148" spans="1:1">
      <c r="A148" s="198"/>
    </row>
    <row r="149" spans="1:1">
      <c r="A149" s="198"/>
    </row>
    <row r="150" spans="1:1">
      <c r="A150" s="198"/>
    </row>
    <row r="151" spans="1:1">
      <c r="A151" s="198"/>
    </row>
    <row r="152" spans="1:1">
      <c r="A152" s="198"/>
    </row>
    <row r="153" spans="1:1">
      <c r="A153" s="198"/>
    </row>
    <row r="154" spans="1:1">
      <c r="A154" s="198"/>
    </row>
    <row r="155" spans="1:1">
      <c r="A155" s="198"/>
    </row>
    <row r="156" spans="1:1">
      <c r="A156" s="198"/>
    </row>
    <row r="157" spans="1:1">
      <c r="A157" s="198"/>
    </row>
    <row r="158" spans="1:1">
      <c r="A158" s="198"/>
    </row>
    <row r="159" spans="1:1">
      <c r="A159" s="198"/>
    </row>
    <row r="160" spans="1:1">
      <c r="A160" s="198"/>
    </row>
    <row r="161" spans="1:1">
      <c r="A161" s="198"/>
    </row>
    <row r="162" spans="1:1">
      <c r="A162" s="198"/>
    </row>
    <row r="163" spans="1:1">
      <c r="A163" s="198"/>
    </row>
    <row r="164" spans="1:1">
      <c r="A164" s="198"/>
    </row>
    <row r="165" spans="1:1">
      <c r="A165" s="198"/>
    </row>
    <row r="166" spans="1:1">
      <c r="A166" s="198"/>
    </row>
    <row r="167" spans="1:1">
      <c r="A167" s="198"/>
    </row>
    <row r="168" spans="1:1">
      <c r="A168" s="198"/>
    </row>
    <row r="169" spans="1:1">
      <c r="A169" s="198"/>
    </row>
    <row r="170" spans="1:1">
      <c r="A170" s="198"/>
    </row>
    <row r="171" spans="1:1">
      <c r="A171" s="198"/>
    </row>
    <row r="172" spans="1:1">
      <c r="A172" s="198"/>
    </row>
    <row r="173" spans="1:1">
      <c r="A173" s="198"/>
    </row>
    <row r="174" spans="1:1">
      <c r="A174" s="198"/>
    </row>
    <row r="175" spans="1:1">
      <c r="A175" s="198"/>
    </row>
    <row r="176" spans="1:1">
      <c r="A176" s="198"/>
    </row>
    <row r="177" spans="1:1">
      <c r="A177" s="198"/>
    </row>
    <row r="178" spans="1:1">
      <c r="A178" s="198"/>
    </row>
    <row r="179" spans="1:1">
      <c r="A179" s="198"/>
    </row>
    <row r="180" spans="1:1">
      <c r="A180" s="198"/>
    </row>
    <row r="181" spans="1:1">
      <c r="A181" s="198"/>
    </row>
    <row r="182" spans="1:1">
      <c r="A182" s="198"/>
    </row>
    <row r="183" spans="1:1">
      <c r="A183" s="198"/>
    </row>
    <row r="184" spans="1:1">
      <c r="A184" s="198"/>
    </row>
    <row r="185" spans="1:1">
      <c r="A185" s="198"/>
    </row>
    <row r="186" spans="1:1">
      <c r="A186" s="198"/>
    </row>
    <row r="187" spans="1:1">
      <c r="A187" s="198"/>
    </row>
    <row r="188" spans="1:1">
      <c r="A188" s="198"/>
    </row>
    <row r="189" spans="1:1">
      <c r="A189" s="198"/>
    </row>
    <row r="190" spans="1:1">
      <c r="A190" s="198"/>
    </row>
    <row r="191" spans="1:1">
      <c r="A191" s="198"/>
    </row>
    <row r="192" spans="1:1">
      <c r="A192" s="198"/>
    </row>
    <row r="193" spans="1:1">
      <c r="A193" s="198"/>
    </row>
    <row r="194" spans="1:1">
      <c r="A194" s="198"/>
    </row>
    <row r="195" spans="1:1">
      <c r="A195" s="198"/>
    </row>
    <row r="196" spans="1:1">
      <c r="A196" s="198"/>
    </row>
    <row r="197" spans="1:1">
      <c r="A197" s="198"/>
    </row>
    <row r="198" spans="1:1">
      <c r="A198" s="198"/>
    </row>
    <row r="199" spans="1:1">
      <c r="A199" s="198"/>
    </row>
    <row r="200" spans="1:1">
      <c r="A200" s="198"/>
    </row>
    <row r="201" spans="1:1">
      <c r="A201" s="198"/>
    </row>
    <row r="202" spans="1:1">
      <c r="A202" s="198"/>
    </row>
    <row r="203" spans="1:1">
      <c r="A203" s="198"/>
    </row>
    <row r="204" spans="1:1">
      <c r="A204" s="198"/>
    </row>
    <row r="205" spans="1:1">
      <c r="A205" s="198"/>
    </row>
    <row r="206" spans="1:1">
      <c r="A206" s="198"/>
    </row>
    <row r="207" spans="1:1">
      <c r="A207" s="198"/>
    </row>
    <row r="208" spans="1:1">
      <c r="A208" s="198"/>
    </row>
    <row r="209" spans="1:1">
      <c r="A209" s="198"/>
    </row>
    <row r="210" spans="1:1">
      <c r="A210" s="198"/>
    </row>
    <row r="211" spans="1:1">
      <c r="A211" s="198"/>
    </row>
    <row r="212" spans="1:1">
      <c r="A212" s="198"/>
    </row>
    <row r="213" spans="1:1">
      <c r="A213" s="198"/>
    </row>
    <row r="214" spans="1:1">
      <c r="A214" s="198"/>
    </row>
    <row r="215" spans="1:1">
      <c r="A215" s="198"/>
    </row>
    <row r="216" spans="1:1">
      <c r="A216" s="27"/>
    </row>
    <row r="217" spans="1:1">
      <c r="A217" s="27"/>
    </row>
    <row r="218" spans="1:1">
      <c r="A218" s="27"/>
    </row>
    <row r="219" spans="1:1">
      <c r="A219" s="27"/>
    </row>
    <row r="220" spans="1:1">
      <c r="A220" s="27"/>
    </row>
    <row r="221" spans="1:1">
      <c r="A221" s="27"/>
    </row>
    <row r="222" spans="1:1">
      <c r="A222" s="27"/>
    </row>
    <row r="223" spans="1:1">
      <c r="A223" s="27"/>
    </row>
    <row r="224" spans="1:1">
      <c r="A224" s="27"/>
    </row>
    <row r="225" spans="1:1">
      <c r="A225" s="27"/>
    </row>
    <row r="226" spans="1:1">
      <c r="A226" s="27"/>
    </row>
    <row r="227" spans="1:1">
      <c r="A227" s="27"/>
    </row>
    <row r="228" spans="1:1">
      <c r="A228" s="27"/>
    </row>
    <row r="229" spans="1:1">
      <c r="A229" s="27"/>
    </row>
    <row r="230" spans="1:1">
      <c r="A230" s="27"/>
    </row>
    <row r="231" spans="1:1">
      <c r="A231" s="27"/>
    </row>
    <row r="232" spans="1:1">
      <c r="A232" s="27"/>
    </row>
    <row r="233" spans="1:1">
      <c r="A233" s="27"/>
    </row>
    <row r="234" spans="1:1">
      <c r="A234" s="27"/>
    </row>
    <row r="235" spans="1:1">
      <c r="A235" s="27"/>
    </row>
    <row r="236" spans="1:1">
      <c r="A236" s="27"/>
    </row>
    <row r="237" spans="1:1">
      <c r="A237" s="27"/>
    </row>
    <row r="238" spans="1:1">
      <c r="A238" s="27"/>
    </row>
    <row r="239" spans="1:1">
      <c r="A239" s="27"/>
    </row>
    <row r="240" spans="1:1">
      <c r="A240" s="27"/>
    </row>
    <row r="241" spans="1:1">
      <c r="A241" s="27"/>
    </row>
    <row r="242" spans="1:1">
      <c r="A242" s="27"/>
    </row>
    <row r="243" spans="1:1">
      <c r="A243" s="27"/>
    </row>
    <row r="244" spans="1:1">
      <c r="A244" s="27"/>
    </row>
    <row r="245" spans="1:1">
      <c r="A245" s="27"/>
    </row>
    <row r="246" spans="1:1">
      <c r="A246" s="27"/>
    </row>
    <row r="247" spans="1:1">
      <c r="A247" s="27"/>
    </row>
    <row r="248" spans="1:1">
      <c r="A248" s="27"/>
    </row>
    <row r="249" spans="1:1">
      <c r="A249" s="27"/>
    </row>
    <row r="250" spans="1:1">
      <c r="A250" s="27"/>
    </row>
    <row r="251" spans="1:1">
      <c r="A251" s="27"/>
    </row>
    <row r="252" spans="1:1">
      <c r="A252" s="27"/>
    </row>
    <row r="253" spans="1:1">
      <c r="A253" s="27"/>
    </row>
    <row r="254" spans="1:1">
      <c r="A254" s="27"/>
    </row>
    <row r="255" spans="1:1">
      <c r="A255" s="27"/>
    </row>
    <row r="256" spans="1:1">
      <c r="A256" s="27"/>
    </row>
    <row r="257" spans="1:1">
      <c r="A257" s="27"/>
    </row>
    <row r="258" spans="1:1">
      <c r="A258" s="27"/>
    </row>
    <row r="259" spans="1:1">
      <c r="A259" s="27"/>
    </row>
    <row r="260" spans="1:1">
      <c r="A260" s="27"/>
    </row>
    <row r="261" spans="1:1">
      <c r="A261" s="27"/>
    </row>
    <row r="262" spans="1:1">
      <c r="A262" s="27"/>
    </row>
    <row r="263" spans="1:1">
      <c r="A263" s="27"/>
    </row>
    <row r="264" spans="1:1">
      <c r="A264" s="27"/>
    </row>
    <row r="265" spans="1:1">
      <c r="A265" s="27"/>
    </row>
    <row r="266" spans="1:1">
      <c r="A266" s="27"/>
    </row>
    <row r="267" spans="1:1">
      <c r="A267" s="27"/>
    </row>
    <row r="268" spans="1:1">
      <c r="A268" s="27"/>
    </row>
    <row r="269" spans="1:1">
      <c r="A269" s="27"/>
    </row>
    <row r="270" spans="1:1">
      <c r="A270" s="27"/>
    </row>
    <row r="271" spans="1:1">
      <c r="A271" s="27"/>
    </row>
    <row r="272" spans="1:1">
      <c r="A272" s="27"/>
    </row>
    <row r="273" spans="1:1">
      <c r="A273" s="27"/>
    </row>
    <row r="274" spans="1:1">
      <c r="A274" s="27"/>
    </row>
    <row r="275" spans="1:1">
      <c r="A275" s="27"/>
    </row>
    <row r="276" spans="1:1">
      <c r="A276" s="27"/>
    </row>
    <row r="277" spans="1:1">
      <c r="A277" s="27"/>
    </row>
    <row r="278" spans="1:1">
      <c r="A278" s="27"/>
    </row>
    <row r="279" spans="1:1">
      <c r="A279" s="27"/>
    </row>
    <row r="280" spans="1:1">
      <c r="A280" s="27"/>
    </row>
    <row r="281" spans="1:1">
      <c r="A281" s="27"/>
    </row>
    <row r="282" spans="1:1">
      <c r="A282" s="27"/>
    </row>
    <row r="283" spans="1:1">
      <c r="A283" s="27"/>
    </row>
    <row r="284" spans="1:1">
      <c r="A284" s="27"/>
    </row>
    <row r="285" spans="1:1">
      <c r="A285" s="27"/>
    </row>
    <row r="286" spans="1:1">
      <c r="A286" s="27"/>
    </row>
    <row r="287" spans="1:1">
      <c r="A287" s="27"/>
    </row>
    <row r="288" spans="1:1">
      <c r="A288" s="27"/>
    </row>
    <row r="289" spans="1:1">
      <c r="A289" s="27"/>
    </row>
    <row r="290" spans="1:1">
      <c r="A290" s="27"/>
    </row>
    <row r="291" spans="1:1">
      <c r="A291" s="27"/>
    </row>
    <row r="292" spans="1:1">
      <c r="A292" s="27"/>
    </row>
    <row r="293" spans="1:1">
      <c r="A293" s="27"/>
    </row>
    <row r="294" spans="1:1">
      <c r="A294" s="27"/>
    </row>
    <row r="295" spans="1:1">
      <c r="A295" s="27"/>
    </row>
    <row r="296" spans="1:1">
      <c r="A296" s="27"/>
    </row>
    <row r="297" spans="1:1">
      <c r="A297" s="27"/>
    </row>
    <row r="298" spans="1:1">
      <c r="A298" s="27"/>
    </row>
    <row r="299" spans="1:1">
      <c r="A299" s="27"/>
    </row>
    <row r="300" spans="1:1">
      <c r="A300" s="27"/>
    </row>
    <row r="301" spans="1:1">
      <c r="A301" s="27"/>
    </row>
    <row r="302" spans="1:1">
      <c r="A302" s="27"/>
    </row>
    <row r="303" spans="1:1">
      <c r="A303" s="27"/>
    </row>
    <row r="304" spans="1:1">
      <c r="A304" s="27"/>
    </row>
    <row r="305" spans="1:1">
      <c r="A305" s="27"/>
    </row>
    <row r="306" spans="1:1">
      <c r="A306" s="27"/>
    </row>
    <row r="307" spans="1:1">
      <c r="A307" s="27"/>
    </row>
    <row r="308" spans="1:1">
      <c r="A308" s="27"/>
    </row>
    <row r="309" spans="1:1">
      <c r="A309" s="27"/>
    </row>
    <row r="310" spans="1:1">
      <c r="A310" s="27"/>
    </row>
    <row r="311" spans="1:1">
      <c r="A311" s="27"/>
    </row>
    <row r="312" spans="1:1">
      <c r="A312" s="27"/>
    </row>
    <row r="313" spans="1:1">
      <c r="A313" s="27"/>
    </row>
    <row r="314" spans="1:1">
      <c r="A314" s="27"/>
    </row>
    <row r="315" spans="1:1">
      <c r="A315" s="27"/>
    </row>
    <row r="316" spans="1:1">
      <c r="A316" s="27"/>
    </row>
    <row r="317" spans="1:1">
      <c r="A317" s="27"/>
    </row>
    <row r="318" spans="1:1">
      <c r="A318" s="27"/>
    </row>
    <row r="319" spans="1:1">
      <c r="A319" s="27"/>
    </row>
    <row r="320" spans="1:1">
      <c r="A320" s="27"/>
    </row>
    <row r="321" spans="1:1">
      <c r="A321" s="27"/>
    </row>
    <row r="322" spans="1:1">
      <c r="A322" s="27"/>
    </row>
    <row r="323" spans="1:1">
      <c r="A323" s="27"/>
    </row>
    <row r="324" spans="1:1">
      <c r="A324" s="27"/>
    </row>
    <row r="325" spans="1:1">
      <c r="A325" s="27"/>
    </row>
    <row r="326" spans="1:1">
      <c r="A326" s="27"/>
    </row>
    <row r="327" spans="1:1">
      <c r="A327" s="27"/>
    </row>
    <row r="328" spans="1:1">
      <c r="A328" s="27"/>
    </row>
    <row r="329" spans="1:1">
      <c r="A329" s="27"/>
    </row>
    <row r="330" spans="1:1">
      <c r="A330" s="27"/>
    </row>
    <row r="331" spans="1:1">
      <c r="A331" s="27"/>
    </row>
    <row r="332" spans="1:1">
      <c r="A332" s="27"/>
    </row>
    <row r="333" spans="1:1">
      <c r="A333" s="27"/>
    </row>
    <row r="334" spans="1:1">
      <c r="A334" s="27"/>
    </row>
    <row r="335" spans="1:1">
      <c r="A335" s="27"/>
    </row>
    <row r="336" spans="1:1">
      <c r="A336" s="27"/>
    </row>
    <row r="337" spans="1:1">
      <c r="A337" s="27"/>
    </row>
    <row r="338" spans="1:1">
      <c r="A338" s="27"/>
    </row>
    <row r="339" spans="1:1">
      <c r="A339" s="27"/>
    </row>
    <row r="340" spans="1:1">
      <c r="A340" s="27"/>
    </row>
    <row r="341" spans="1:1">
      <c r="A341" s="27"/>
    </row>
    <row r="342" spans="1:1">
      <c r="A342" s="27"/>
    </row>
    <row r="343" spans="1:1">
      <c r="A343" s="27"/>
    </row>
    <row r="344" spans="1:1">
      <c r="A344" s="27"/>
    </row>
    <row r="345" spans="1:1">
      <c r="A345" s="27"/>
    </row>
    <row r="346" spans="1:1">
      <c r="A346" s="27"/>
    </row>
    <row r="347" spans="1:1">
      <c r="A347" s="27"/>
    </row>
    <row r="348" spans="1:1">
      <c r="A348" s="27"/>
    </row>
    <row r="349" spans="1:1">
      <c r="A349" s="27"/>
    </row>
    <row r="350" spans="1:1">
      <c r="A350" s="27"/>
    </row>
    <row r="351" spans="1:1">
      <c r="A351" s="27"/>
    </row>
    <row r="352" spans="1:1">
      <c r="A352" s="27"/>
    </row>
    <row r="353" spans="1:1">
      <c r="A353" s="27"/>
    </row>
    <row r="354" spans="1:1">
      <c r="A354" s="27"/>
    </row>
    <row r="355" spans="1:1">
      <c r="A355" s="27"/>
    </row>
    <row r="356" spans="1:1">
      <c r="A356" s="27"/>
    </row>
    <row r="357" spans="1:1">
      <c r="A357" s="27"/>
    </row>
    <row r="358" spans="1:1">
      <c r="A358" s="27"/>
    </row>
    <row r="359" spans="1:1">
      <c r="A359" s="27"/>
    </row>
    <row r="360" spans="1:1">
      <c r="A360" s="27"/>
    </row>
    <row r="361" spans="1:1">
      <c r="A361" s="27"/>
    </row>
    <row r="362" spans="1:1">
      <c r="A362" s="27"/>
    </row>
    <row r="363" spans="1:1">
      <c r="A363" s="27"/>
    </row>
    <row r="364" spans="1:1">
      <c r="A364" s="27"/>
    </row>
    <row r="365" spans="1:1">
      <c r="A365" s="27"/>
    </row>
    <row r="366" spans="1:1">
      <c r="A366" s="27"/>
    </row>
    <row r="367" spans="1:1">
      <c r="A367" s="27"/>
    </row>
    <row r="368" spans="1:1">
      <c r="A368" s="27"/>
    </row>
    <row r="369" spans="1:1">
      <c r="A369" s="27"/>
    </row>
    <row r="370" spans="1:1">
      <c r="A370" s="27"/>
    </row>
    <row r="371" spans="1:1">
      <c r="A371" s="27"/>
    </row>
    <row r="372" spans="1:1">
      <c r="A372" s="27"/>
    </row>
    <row r="373" spans="1:1">
      <c r="A373" s="27"/>
    </row>
    <row r="374" spans="1:1">
      <c r="A374" s="27"/>
    </row>
    <row r="375" spans="1:1">
      <c r="A375" s="27"/>
    </row>
    <row r="376" spans="1:1">
      <c r="A376" s="27"/>
    </row>
    <row r="377" spans="1:1">
      <c r="A377" s="27"/>
    </row>
    <row r="378" spans="1:1">
      <c r="A378" s="27"/>
    </row>
    <row r="379" spans="1:1">
      <c r="A379" s="27"/>
    </row>
    <row r="380" spans="1:1">
      <c r="A380" s="27"/>
    </row>
    <row r="381" spans="1:1">
      <c r="A381" s="27"/>
    </row>
    <row r="382" spans="1:1">
      <c r="A382" s="27"/>
    </row>
    <row r="383" spans="1:1">
      <c r="A383" s="27"/>
    </row>
    <row r="384" spans="1:1">
      <c r="A384" s="27"/>
    </row>
    <row r="385" spans="1:1">
      <c r="A385" s="27"/>
    </row>
    <row r="386" spans="1:1">
      <c r="A386" s="27"/>
    </row>
    <row r="387" spans="1:1">
      <c r="A387" s="27"/>
    </row>
    <row r="388" spans="1:1">
      <c r="A388" s="27"/>
    </row>
    <row r="389" spans="1:1">
      <c r="A389" s="27"/>
    </row>
    <row r="390" spans="1:1">
      <c r="A390" s="27"/>
    </row>
    <row r="391" spans="1:1">
      <c r="A391" s="27"/>
    </row>
    <row r="392" spans="1:1">
      <c r="A392" s="27"/>
    </row>
    <row r="393" spans="1:1">
      <c r="A393" s="27"/>
    </row>
    <row r="394" spans="1:1">
      <c r="A394" s="27"/>
    </row>
    <row r="395" spans="1:1">
      <c r="A395" s="27"/>
    </row>
    <row r="396" spans="1:1">
      <c r="A396" s="27"/>
    </row>
    <row r="397" spans="1:1">
      <c r="A397" s="27"/>
    </row>
    <row r="398" spans="1:1">
      <c r="A398" s="27"/>
    </row>
    <row r="399" spans="1:1">
      <c r="A399" s="27"/>
    </row>
    <row r="400" spans="1:1">
      <c r="A400" s="27"/>
    </row>
    <row r="401" spans="1:1">
      <c r="A401" s="27"/>
    </row>
    <row r="402" spans="1:1">
      <c r="A402" s="27"/>
    </row>
    <row r="403" spans="1:1">
      <c r="A403" s="27"/>
    </row>
    <row r="404" spans="1:1">
      <c r="A404" s="27"/>
    </row>
    <row r="405" spans="1:1">
      <c r="A405" s="27"/>
    </row>
    <row r="406" spans="1:1">
      <c r="A406" s="27"/>
    </row>
    <row r="407" spans="1:1">
      <c r="A407" s="27"/>
    </row>
    <row r="408" spans="1:1">
      <c r="A408" s="27"/>
    </row>
    <row r="409" spans="1:1">
      <c r="A409" s="27"/>
    </row>
    <row r="410" spans="1:1">
      <c r="A410" s="27"/>
    </row>
    <row r="411" spans="1:1">
      <c r="A411" s="27"/>
    </row>
    <row r="412" spans="1:1">
      <c r="A412" s="27"/>
    </row>
    <row r="413" spans="1:1">
      <c r="A413" s="27"/>
    </row>
    <row r="414" spans="1:1">
      <c r="A414" s="27"/>
    </row>
    <row r="415" spans="1:1">
      <c r="A415" s="27"/>
    </row>
    <row r="416" spans="1:1">
      <c r="A416" s="27"/>
    </row>
    <row r="417" spans="1:1">
      <c r="A417" s="27"/>
    </row>
    <row r="418" spans="1:1">
      <c r="A418" s="27"/>
    </row>
    <row r="419" spans="1:1">
      <c r="A419" s="27"/>
    </row>
    <row r="420" spans="1:1">
      <c r="A420" s="27"/>
    </row>
    <row r="421" spans="1:1">
      <c r="A421" s="27"/>
    </row>
    <row r="422" spans="1:1">
      <c r="A422" s="27"/>
    </row>
    <row r="423" spans="1:1">
      <c r="A423" s="27"/>
    </row>
    <row r="424" spans="1:1">
      <c r="A424" s="27"/>
    </row>
    <row r="425" spans="1:1">
      <c r="A425" s="27"/>
    </row>
    <row r="426" spans="1:1">
      <c r="A426" s="27"/>
    </row>
    <row r="427" spans="1:1">
      <c r="A427" s="27"/>
    </row>
    <row r="428" spans="1:1">
      <c r="A428" s="27"/>
    </row>
    <row r="429" spans="1:1">
      <c r="A429" s="27"/>
    </row>
    <row r="430" spans="1:1">
      <c r="A430" s="27"/>
    </row>
    <row r="431" spans="1:1">
      <c r="A431" s="27"/>
    </row>
    <row r="432" spans="1:1">
      <c r="A432" s="27"/>
    </row>
    <row r="433" spans="1:1">
      <c r="A433" s="27"/>
    </row>
    <row r="434" spans="1:1">
      <c r="A434" s="27"/>
    </row>
    <row r="435" spans="1:1">
      <c r="A435" s="27"/>
    </row>
    <row r="436" spans="1:1">
      <c r="A436" s="27"/>
    </row>
    <row r="437" spans="1:1">
      <c r="A437" s="27"/>
    </row>
    <row r="438" spans="1:1">
      <c r="A438" s="27"/>
    </row>
    <row r="439" spans="1:1">
      <c r="A439" s="27"/>
    </row>
    <row r="440" spans="1:1">
      <c r="A440" s="27"/>
    </row>
    <row r="441" spans="1:1">
      <c r="A441" s="27"/>
    </row>
    <row r="442" spans="1:1">
      <c r="A442" s="27"/>
    </row>
    <row r="443" spans="1:1">
      <c r="A443" s="27"/>
    </row>
    <row r="444" spans="1:1">
      <c r="A444" s="27"/>
    </row>
    <row r="445" spans="1:1">
      <c r="A445" s="27"/>
    </row>
    <row r="446" spans="1:1">
      <c r="A446" s="27"/>
    </row>
    <row r="447" spans="1:1">
      <c r="A447" s="27"/>
    </row>
    <row r="448" spans="1:1">
      <c r="A448" s="27"/>
    </row>
    <row r="449" spans="1:1">
      <c r="A449" s="27"/>
    </row>
    <row r="450" spans="1:1">
      <c r="A450" s="27"/>
    </row>
    <row r="451" spans="1:1">
      <c r="A451" s="27"/>
    </row>
    <row r="452" spans="1:1">
      <c r="A452" s="27"/>
    </row>
    <row r="453" spans="1:1">
      <c r="A453" s="27"/>
    </row>
    <row r="454" spans="1:1">
      <c r="A454" s="27"/>
    </row>
    <row r="455" spans="1:1">
      <c r="A455" s="27"/>
    </row>
    <row r="456" spans="1:1">
      <c r="A456" s="27"/>
    </row>
    <row r="457" spans="1:1">
      <c r="A457" s="27"/>
    </row>
    <row r="458" spans="1:1">
      <c r="A458" s="27"/>
    </row>
    <row r="459" spans="1:1">
      <c r="A459" s="27"/>
    </row>
    <row r="460" spans="1:1">
      <c r="A460" s="27"/>
    </row>
    <row r="461" spans="1:1">
      <c r="A461" s="27"/>
    </row>
    <row r="462" spans="1:1">
      <c r="A462" s="27"/>
    </row>
    <row r="463" spans="1:1">
      <c r="A463" s="27"/>
    </row>
    <row r="464" spans="1:1">
      <c r="A464" s="27"/>
    </row>
    <row r="465" spans="1:1">
      <c r="A465" s="27"/>
    </row>
    <row r="466" spans="1:1">
      <c r="A466" s="27"/>
    </row>
    <row r="467" spans="1:1">
      <c r="A467" s="27"/>
    </row>
    <row r="468" spans="1:1">
      <c r="A468" s="27"/>
    </row>
    <row r="469" spans="1:1">
      <c r="A469" s="27"/>
    </row>
    <row r="470" spans="1:1">
      <c r="A470" s="27"/>
    </row>
    <row r="471" spans="1:1">
      <c r="A471" s="27"/>
    </row>
    <row r="472" spans="1:1">
      <c r="A472" s="27"/>
    </row>
    <row r="473" spans="1:1">
      <c r="A473" s="27"/>
    </row>
    <row r="474" spans="1:1">
      <c r="A474" s="27"/>
    </row>
    <row r="475" spans="1:1">
      <c r="A475" s="27"/>
    </row>
    <row r="476" spans="1:1">
      <c r="A476" s="27"/>
    </row>
    <row r="477" spans="1:1">
      <c r="A477" s="27"/>
    </row>
    <row r="478" spans="1:1">
      <c r="A478" s="27"/>
    </row>
    <row r="479" spans="1:1">
      <c r="A479" s="27"/>
    </row>
    <row r="480" spans="1:1">
      <c r="A480" s="27"/>
    </row>
    <row r="481" spans="1:1">
      <c r="A481" s="27"/>
    </row>
    <row r="482" spans="1:1">
      <c r="A482" s="27"/>
    </row>
    <row r="483" spans="1:1">
      <c r="A483" s="27"/>
    </row>
    <row r="484" spans="1:1">
      <c r="A484" s="27"/>
    </row>
    <row r="485" spans="1:1">
      <c r="A485" s="27"/>
    </row>
    <row r="486" spans="1:1">
      <c r="A486" s="27"/>
    </row>
    <row r="487" spans="1:1">
      <c r="A487" s="27"/>
    </row>
    <row r="488" spans="1:1">
      <c r="A488" s="27"/>
    </row>
    <row r="489" spans="1:1">
      <c r="A489" s="27"/>
    </row>
    <row r="490" spans="1:1">
      <c r="A490" s="27"/>
    </row>
    <row r="491" spans="1:1">
      <c r="A491" s="27"/>
    </row>
    <row r="492" spans="1:1">
      <c r="A492" s="27"/>
    </row>
    <row r="493" spans="1:1">
      <c r="A493" s="27"/>
    </row>
    <row r="494" spans="1:1">
      <c r="A494" s="27"/>
    </row>
    <row r="495" spans="1:1">
      <c r="A495" s="27"/>
    </row>
    <row r="496" spans="1:1">
      <c r="A496" s="27"/>
    </row>
    <row r="497" spans="1:1">
      <c r="A497" s="27"/>
    </row>
    <row r="498" spans="1:1">
      <c r="A498" s="27"/>
    </row>
    <row r="499" spans="1:1">
      <c r="A499" s="27"/>
    </row>
    <row r="500" spans="1:1">
      <c r="A500" s="27"/>
    </row>
    <row r="501" spans="1:1">
      <c r="A501" s="27"/>
    </row>
    <row r="502" spans="1:1">
      <c r="A502" s="27"/>
    </row>
    <row r="503" spans="1:1">
      <c r="A503" s="27"/>
    </row>
    <row r="504" spans="1:1">
      <c r="A504" s="27"/>
    </row>
    <row r="505" spans="1:1">
      <c r="A505" s="27"/>
    </row>
    <row r="506" spans="1:1">
      <c r="A506" s="27"/>
    </row>
    <row r="507" spans="1:1">
      <c r="A507" s="27"/>
    </row>
    <row r="508" spans="1:1">
      <c r="A508" s="27"/>
    </row>
    <row r="509" spans="1:1">
      <c r="A509" s="27"/>
    </row>
    <row r="510" spans="1:1">
      <c r="A510" s="27"/>
    </row>
    <row r="511" spans="1:1">
      <c r="A511" s="27"/>
    </row>
    <row r="512" spans="1:1">
      <c r="A512" s="27"/>
    </row>
    <row r="513" spans="1:1">
      <c r="A513" s="27"/>
    </row>
    <row r="514" spans="1:1">
      <c r="A514" s="27"/>
    </row>
    <row r="515" spans="1:1">
      <c r="A515" s="27"/>
    </row>
    <row r="516" spans="1:1">
      <c r="A516" s="27"/>
    </row>
    <row r="517" spans="1:1">
      <c r="A517" s="27"/>
    </row>
    <row r="518" spans="1:1">
      <c r="A518" s="27"/>
    </row>
    <row r="519" spans="1:1">
      <c r="A519" s="27"/>
    </row>
    <row r="520" spans="1:1">
      <c r="A520" s="27"/>
    </row>
    <row r="521" spans="1:1">
      <c r="A521" s="27"/>
    </row>
    <row r="522" spans="1:1">
      <c r="A522" s="27"/>
    </row>
    <row r="523" spans="1:1">
      <c r="A523" s="27"/>
    </row>
    <row r="524" spans="1:1">
      <c r="A524" s="27"/>
    </row>
    <row r="525" spans="1:1">
      <c r="A525" s="27"/>
    </row>
    <row r="526" spans="1:1">
      <c r="A526" s="27"/>
    </row>
    <row r="527" spans="1:1">
      <c r="A527" s="27"/>
    </row>
    <row r="528" spans="1:1">
      <c r="A528" s="27"/>
    </row>
    <row r="529" spans="1:1">
      <c r="A529" s="27"/>
    </row>
    <row r="530" spans="1:1">
      <c r="A530" s="27"/>
    </row>
    <row r="531" spans="1:1">
      <c r="A531" s="27"/>
    </row>
    <row r="532" spans="1:1">
      <c r="A532" s="27"/>
    </row>
    <row r="533" spans="1:1">
      <c r="A533" s="27"/>
    </row>
    <row r="534" spans="1:1">
      <c r="A534" s="27"/>
    </row>
    <row r="535" spans="1:1">
      <c r="A535" s="27"/>
    </row>
    <row r="536" spans="1:1">
      <c r="A536" s="27"/>
    </row>
    <row r="537" spans="1:1">
      <c r="A537" s="27"/>
    </row>
    <row r="538" spans="1:1">
      <c r="A538" s="27"/>
    </row>
    <row r="539" spans="1:1">
      <c r="A539" s="27"/>
    </row>
    <row r="540" spans="1:1">
      <c r="A540" s="27"/>
    </row>
    <row r="541" spans="1:1">
      <c r="A541" s="27"/>
    </row>
    <row r="542" spans="1:1">
      <c r="A542" s="27"/>
    </row>
    <row r="543" spans="1:1">
      <c r="A543" s="27"/>
    </row>
    <row r="544" spans="1:1">
      <c r="A544" s="27"/>
    </row>
    <row r="545" spans="1:1">
      <c r="A545" s="27"/>
    </row>
    <row r="546" spans="1:1">
      <c r="A546" s="27"/>
    </row>
    <row r="547" spans="1:1">
      <c r="A547" s="27"/>
    </row>
    <row r="548" spans="1:1">
      <c r="A548" s="27"/>
    </row>
    <row r="549" spans="1:1">
      <c r="A549" s="27"/>
    </row>
    <row r="550" spans="1:1">
      <c r="A550" s="27"/>
    </row>
    <row r="551" spans="1:1">
      <c r="A551" s="27"/>
    </row>
    <row r="552" spans="1:1">
      <c r="A552" s="27"/>
    </row>
    <row r="553" spans="1:1">
      <c r="A553" s="27"/>
    </row>
    <row r="554" spans="1:1">
      <c r="A554" s="27"/>
    </row>
    <row r="555" spans="1:1">
      <c r="A555" s="27"/>
    </row>
    <row r="556" spans="1:1">
      <c r="A556" s="27"/>
    </row>
    <row r="557" spans="1:1">
      <c r="A557" s="27"/>
    </row>
    <row r="558" spans="1:1">
      <c r="A558" s="27"/>
    </row>
    <row r="559" spans="1:1">
      <c r="A559" s="27"/>
    </row>
    <row r="560" spans="1:1">
      <c r="A560" s="27"/>
    </row>
    <row r="561" spans="1:1">
      <c r="A561" s="27"/>
    </row>
    <row r="562" spans="1:1">
      <c r="A562" s="27"/>
    </row>
    <row r="563" spans="1:1">
      <c r="A563" s="27"/>
    </row>
    <row r="564" spans="1:1">
      <c r="A564" s="27"/>
    </row>
    <row r="565" spans="1:1">
      <c r="A565" s="27"/>
    </row>
    <row r="566" spans="1:1">
      <c r="A566" s="27"/>
    </row>
    <row r="567" spans="1:1">
      <c r="A567" s="27"/>
    </row>
    <row r="568" spans="1:1">
      <c r="A568" s="27"/>
    </row>
    <row r="569" spans="1:1">
      <c r="A569" s="27"/>
    </row>
    <row r="570" spans="1:1">
      <c r="A570" s="27"/>
    </row>
    <row r="571" spans="1:1">
      <c r="A571" s="27"/>
    </row>
    <row r="572" spans="1:1">
      <c r="A572" s="27"/>
    </row>
    <row r="573" spans="1:1">
      <c r="A573" s="27"/>
    </row>
    <row r="574" spans="1:1">
      <c r="A574" s="27"/>
    </row>
    <row r="575" spans="1:1">
      <c r="A575" s="27"/>
    </row>
    <row r="576" spans="1:1">
      <c r="A576" s="27"/>
    </row>
    <row r="577" spans="1:1">
      <c r="A577" s="27"/>
    </row>
    <row r="578" spans="1:1">
      <c r="A578" s="27"/>
    </row>
    <row r="579" spans="1:1">
      <c r="A579" s="27"/>
    </row>
    <row r="580" spans="1:1">
      <c r="A580" s="27"/>
    </row>
    <row r="581" spans="1:1">
      <c r="A581" s="27"/>
    </row>
    <row r="582" spans="1:1">
      <c r="A582" s="27"/>
    </row>
    <row r="583" spans="1:1">
      <c r="A583" s="27"/>
    </row>
    <row r="584" spans="1:1">
      <c r="A584" s="27"/>
    </row>
    <row r="585" spans="1:1">
      <c r="A585" s="27"/>
    </row>
    <row r="586" spans="1:1">
      <c r="A586" s="27"/>
    </row>
    <row r="587" spans="1:1">
      <c r="A587" s="27"/>
    </row>
    <row r="588" spans="1:1">
      <c r="A588" s="27"/>
    </row>
    <row r="589" spans="1:1">
      <c r="A589" s="27"/>
    </row>
    <row r="590" spans="1:1">
      <c r="A590" s="27"/>
    </row>
    <row r="591" spans="1:1">
      <c r="A591" s="27"/>
    </row>
    <row r="592" spans="1:1">
      <c r="A592" s="27"/>
    </row>
    <row r="593" spans="1:1">
      <c r="A593" s="27"/>
    </row>
    <row r="594" spans="1:1">
      <c r="A594" s="27"/>
    </row>
    <row r="595" spans="1:1">
      <c r="A595" s="27"/>
    </row>
    <row r="596" spans="1:1">
      <c r="A596" s="27"/>
    </row>
    <row r="597" spans="1:1">
      <c r="A597" s="27"/>
    </row>
    <row r="598" spans="1:1">
      <c r="A598" s="27"/>
    </row>
    <row r="599" spans="1:1">
      <c r="A599" s="27"/>
    </row>
    <row r="600" spans="1:1">
      <c r="A600" s="27"/>
    </row>
    <row r="601" spans="1:1">
      <c r="A601" s="27"/>
    </row>
    <row r="602" spans="1:1">
      <c r="A602" s="27"/>
    </row>
    <row r="603" spans="1:1">
      <c r="A603" s="27"/>
    </row>
    <row r="604" spans="1:1">
      <c r="A604" s="27"/>
    </row>
    <row r="605" spans="1:1">
      <c r="A605" s="27"/>
    </row>
    <row r="606" spans="1:1">
      <c r="A606" s="27"/>
    </row>
    <row r="607" spans="1:1">
      <c r="A607" s="27"/>
    </row>
    <row r="608" spans="1:1">
      <c r="A608" s="27"/>
    </row>
    <row r="609" spans="1:1">
      <c r="A609" s="27"/>
    </row>
    <row r="610" spans="1:1">
      <c r="A610" s="27"/>
    </row>
    <row r="611" spans="1:1">
      <c r="A611" s="27"/>
    </row>
    <row r="612" spans="1:1">
      <c r="A612" s="27"/>
    </row>
    <row r="613" spans="1:1">
      <c r="A613" s="27"/>
    </row>
    <row r="614" spans="1:1">
      <c r="A614" s="27"/>
    </row>
    <row r="615" spans="1:1">
      <c r="A615" s="27"/>
    </row>
    <row r="616" spans="1:1">
      <c r="A616" s="27"/>
    </row>
    <row r="617" spans="1:1">
      <c r="A617" s="27"/>
    </row>
    <row r="618" spans="1:1">
      <c r="A618" s="27"/>
    </row>
    <row r="619" spans="1:1">
      <c r="A619" s="27"/>
    </row>
    <row r="620" spans="1:1">
      <c r="A620" s="27"/>
    </row>
    <row r="621" spans="1:1">
      <c r="A621" s="27"/>
    </row>
    <row r="622" spans="1:1">
      <c r="A622" s="27"/>
    </row>
    <row r="623" spans="1:1">
      <c r="A623" s="27"/>
    </row>
    <row r="624" spans="1:1">
      <c r="A624" s="27"/>
    </row>
    <row r="625" spans="1:1">
      <c r="A625" s="27"/>
    </row>
    <row r="626" spans="1:1">
      <c r="A626" s="27"/>
    </row>
    <row r="627" spans="1:1">
      <c r="A627" s="27"/>
    </row>
    <row r="628" spans="1:1">
      <c r="A628" s="27"/>
    </row>
    <row r="629" spans="1:1">
      <c r="A629" s="27"/>
    </row>
    <row r="630" spans="1:1">
      <c r="A630" s="27"/>
    </row>
    <row r="631" spans="1:1">
      <c r="A631" s="27"/>
    </row>
    <row r="632" spans="1:1">
      <c r="A632" s="27"/>
    </row>
    <row r="633" spans="1:1">
      <c r="A633" s="27"/>
    </row>
    <row r="634" spans="1:1">
      <c r="A634" s="27"/>
    </row>
    <row r="635" spans="1:1">
      <c r="A635" s="27"/>
    </row>
    <row r="636" spans="1:1">
      <c r="A636" s="27"/>
    </row>
    <row r="637" spans="1:1">
      <c r="A637" s="27"/>
    </row>
    <row r="638" spans="1:1">
      <c r="A638" s="27"/>
    </row>
    <row r="639" spans="1:1">
      <c r="A639" s="27"/>
    </row>
    <row r="640" spans="1:1">
      <c r="A640" s="27"/>
    </row>
    <row r="641" spans="1:1">
      <c r="A641" s="27"/>
    </row>
    <row r="642" spans="1:1">
      <c r="A642" s="27"/>
    </row>
    <row r="643" spans="1:1">
      <c r="A643" s="27"/>
    </row>
    <row r="644" spans="1:1">
      <c r="A644" s="27"/>
    </row>
    <row r="645" spans="1:1">
      <c r="A645" s="27"/>
    </row>
    <row r="646" spans="1:1">
      <c r="A646" s="27"/>
    </row>
    <row r="647" spans="1:1">
      <c r="A647" s="27"/>
    </row>
    <row r="648" spans="1:1">
      <c r="A648" s="27"/>
    </row>
    <row r="649" spans="1:1">
      <c r="A649" s="27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>
  <sheetPr codeName="Sheet45">
    <pageSetUpPr fitToPage="1"/>
  </sheetPr>
  <dimension ref="A1:Z649"/>
  <sheetViews>
    <sheetView topLeftCell="A2" zoomScale="15" zoomScaleNormal="15" workbookViewId="0">
      <selection activeCell="AK10" sqref="AK10"/>
    </sheetView>
  </sheetViews>
  <sheetFormatPr defaultColWidth="11.42578125" defaultRowHeight="60"/>
  <cols>
    <col min="1" max="1" width="174.7109375" style="28" customWidth="1"/>
    <col min="2" max="2" width="39.42578125" customWidth="1"/>
    <col min="3" max="3" width="48.7109375" style="266" customWidth="1"/>
    <col min="4" max="4" width="41.140625" customWidth="1"/>
    <col min="5" max="5" width="48.7109375" customWidth="1"/>
    <col min="6" max="6" width="51.140625" customWidth="1"/>
    <col min="7" max="7" width="48.7109375" customWidth="1"/>
    <col min="8" max="8" width="64" customWidth="1"/>
    <col min="9" max="9" width="42.42578125" customWidth="1"/>
    <col min="10" max="10" width="39.42578125" customWidth="1"/>
    <col min="11" max="11" width="48.7109375" customWidth="1"/>
    <col min="12" max="12" width="41.140625" customWidth="1"/>
    <col min="13" max="13" width="48.7109375" customWidth="1"/>
    <col min="14" max="14" width="51.140625" customWidth="1"/>
    <col min="15" max="15" width="48.7109375" customWidth="1"/>
    <col min="16" max="16" width="66.85546875" customWidth="1"/>
    <col min="17" max="17" width="42.42578125" customWidth="1"/>
    <col min="18" max="18" width="6.5703125" style="267" customWidth="1"/>
    <col min="19" max="24" width="9.140625" customWidth="1"/>
    <col min="25" max="25" width="11.28515625" bestFit="1" customWidth="1"/>
    <col min="26" max="26" width="10.140625" bestFit="1" customWidth="1"/>
    <col min="27" max="28" width="9.140625" customWidth="1"/>
    <col min="29" max="29" width="10.140625" bestFit="1" customWidth="1"/>
    <col min="30" max="256" width="9.140625" customWidth="1"/>
    <col min="257" max="257" width="174.7109375" customWidth="1"/>
    <col min="258" max="258" width="39.42578125" customWidth="1"/>
    <col min="259" max="259" width="48.7109375" customWidth="1"/>
    <col min="260" max="260" width="41.140625" customWidth="1"/>
    <col min="261" max="261" width="48.7109375" customWidth="1"/>
    <col min="262" max="262" width="51.140625" customWidth="1"/>
    <col min="263" max="263" width="48.7109375" customWidth="1"/>
    <col min="264" max="264" width="64" customWidth="1"/>
    <col min="265" max="265" width="42.42578125" customWidth="1"/>
    <col min="266" max="266" width="39.42578125" customWidth="1"/>
    <col min="267" max="267" width="48.7109375" customWidth="1"/>
    <col min="268" max="268" width="41.140625" customWidth="1"/>
    <col min="269" max="269" width="48.7109375" customWidth="1"/>
    <col min="270" max="270" width="51.140625" customWidth="1"/>
    <col min="271" max="271" width="48.7109375" customWidth="1"/>
    <col min="272" max="272" width="58.28515625" customWidth="1"/>
    <col min="273" max="273" width="42.42578125" customWidth="1"/>
    <col min="274" max="274" width="6.5703125" customWidth="1"/>
    <col min="275" max="280" width="9.140625" customWidth="1"/>
    <col min="281" max="281" width="11.28515625" bestFit="1" customWidth="1"/>
    <col min="282" max="282" width="10.140625" bestFit="1" customWidth="1"/>
    <col min="283" max="284" width="9.140625" customWidth="1"/>
    <col min="285" max="285" width="10.140625" bestFit="1" customWidth="1"/>
    <col min="286" max="512" width="9.140625" customWidth="1"/>
    <col min="513" max="513" width="174.7109375" customWidth="1"/>
    <col min="514" max="514" width="39.42578125" customWidth="1"/>
    <col min="515" max="515" width="48.7109375" customWidth="1"/>
    <col min="516" max="516" width="41.140625" customWidth="1"/>
    <col min="517" max="517" width="48.7109375" customWidth="1"/>
    <col min="518" max="518" width="51.140625" customWidth="1"/>
    <col min="519" max="519" width="48.7109375" customWidth="1"/>
    <col min="520" max="520" width="64" customWidth="1"/>
    <col min="521" max="521" width="42.42578125" customWidth="1"/>
    <col min="522" max="522" width="39.42578125" customWidth="1"/>
    <col min="523" max="523" width="48.7109375" customWidth="1"/>
    <col min="524" max="524" width="41.140625" customWidth="1"/>
    <col min="525" max="525" width="48.7109375" customWidth="1"/>
    <col min="526" max="526" width="51.140625" customWidth="1"/>
    <col min="527" max="527" width="48.7109375" customWidth="1"/>
    <col min="528" max="528" width="58.28515625" customWidth="1"/>
    <col min="529" max="529" width="42.42578125" customWidth="1"/>
    <col min="530" max="530" width="6.5703125" customWidth="1"/>
    <col min="531" max="536" width="9.140625" customWidth="1"/>
    <col min="537" max="537" width="11.28515625" bestFit="1" customWidth="1"/>
    <col min="538" max="538" width="10.140625" bestFit="1" customWidth="1"/>
    <col min="539" max="540" width="9.140625" customWidth="1"/>
    <col min="541" max="541" width="10.140625" bestFit="1" customWidth="1"/>
    <col min="542" max="768" width="9.140625" customWidth="1"/>
    <col min="769" max="769" width="174.7109375" customWidth="1"/>
    <col min="770" max="770" width="39.42578125" customWidth="1"/>
    <col min="771" max="771" width="48.7109375" customWidth="1"/>
    <col min="772" max="772" width="41.140625" customWidth="1"/>
    <col min="773" max="773" width="48.7109375" customWidth="1"/>
    <col min="774" max="774" width="51.140625" customWidth="1"/>
    <col min="775" max="775" width="48.7109375" customWidth="1"/>
    <col min="776" max="776" width="64" customWidth="1"/>
    <col min="777" max="777" width="42.42578125" customWidth="1"/>
    <col min="778" max="778" width="39.42578125" customWidth="1"/>
    <col min="779" max="779" width="48.7109375" customWidth="1"/>
    <col min="780" max="780" width="41.140625" customWidth="1"/>
    <col min="781" max="781" width="48.7109375" customWidth="1"/>
    <col min="782" max="782" width="51.140625" customWidth="1"/>
    <col min="783" max="783" width="48.7109375" customWidth="1"/>
    <col min="784" max="784" width="58.28515625" customWidth="1"/>
    <col min="785" max="785" width="42.42578125" customWidth="1"/>
    <col min="786" max="786" width="6.5703125" customWidth="1"/>
    <col min="787" max="792" width="9.140625" customWidth="1"/>
    <col min="793" max="793" width="11.28515625" bestFit="1" customWidth="1"/>
    <col min="794" max="794" width="10.140625" bestFit="1" customWidth="1"/>
    <col min="795" max="796" width="9.140625" customWidth="1"/>
    <col min="797" max="797" width="10.140625" bestFit="1" customWidth="1"/>
    <col min="798" max="1024" width="9.140625" customWidth="1"/>
    <col min="1025" max="1025" width="174.7109375" customWidth="1"/>
    <col min="1026" max="1026" width="39.42578125" customWidth="1"/>
    <col min="1027" max="1027" width="48.7109375" customWidth="1"/>
    <col min="1028" max="1028" width="41.140625" customWidth="1"/>
    <col min="1029" max="1029" width="48.7109375" customWidth="1"/>
    <col min="1030" max="1030" width="51.140625" customWidth="1"/>
    <col min="1031" max="1031" width="48.7109375" customWidth="1"/>
    <col min="1032" max="1032" width="64" customWidth="1"/>
    <col min="1033" max="1033" width="42.42578125" customWidth="1"/>
    <col min="1034" max="1034" width="39.42578125" customWidth="1"/>
    <col min="1035" max="1035" width="48.7109375" customWidth="1"/>
    <col min="1036" max="1036" width="41.140625" customWidth="1"/>
    <col min="1037" max="1037" width="48.7109375" customWidth="1"/>
    <col min="1038" max="1038" width="51.140625" customWidth="1"/>
    <col min="1039" max="1039" width="48.7109375" customWidth="1"/>
    <col min="1040" max="1040" width="58.28515625" customWidth="1"/>
    <col min="1041" max="1041" width="42.42578125" customWidth="1"/>
    <col min="1042" max="1042" width="6.5703125" customWidth="1"/>
    <col min="1043" max="1048" width="9.140625" customWidth="1"/>
    <col min="1049" max="1049" width="11.28515625" bestFit="1" customWidth="1"/>
    <col min="1050" max="1050" width="10.140625" bestFit="1" customWidth="1"/>
    <col min="1051" max="1052" width="9.140625" customWidth="1"/>
    <col min="1053" max="1053" width="10.140625" bestFit="1" customWidth="1"/>
    <col min="1054" max="1280" width="9.140625" customWidth="1"/>
    <col min="1281" max="1281" width="174.7109375" customWidth="1"/>
    <col min="1282" max="1282" width="39.42578125" customWidth="1"/>
    <col min="1283" max="1283" width="48.7109375" customWidth="1"/>
    <col min="1284" max="1284" width="41.140625" customWidth="1"/>
    <col min="1285" max="1285" width="48.7109375" customWidth="1"/>
    <col min="1286" max="1286" width="51.140625" customWidth="1"/>
    <col min="1287" max="1287" width="48.7109375" customWidth="1"/>
    <col min="1288" max="1288" width="64" customWidth="1"/>
    <col min="1289" max="1289" width="42.42578125" customWidth="1"/>
    <col min="1290" max="1290" width="39.42578125" customWidth="1"/>
    <col min="1291" max="1291" width="48.7109375" customWidth="1"/>
    <col min="1292" max="1292" width="41.140625" customWidth="1"/>
    <col min="1293" max="1293" width="48.7109375" customWidth="1"/>
    <col min="1294" max="1294" width="51.140625" customWidth="1"/>
    <col min="1295" max="1295" width="48.7109375" customWidth="1"/>
    <col min="1296" max="1296" width="58.28515625" customWidth="1"/>
    <col min="1297" max="1297" width="42.42578125" customWidth="1"/>
    <col min="1298" max="1298" width="6.5703125" customWidth="1"/>
    <col min="1299" max="1304" width="9.140625" customWidth="1"/>
    <col min="1305" max="1305" width="11.28515625" bestFit="1" customWidth="1"/>
    <col min="1306" max="1306" width="10.140625" bestFit="1" customWidth="1"/>
    <col min="1307" max="1308" width="9.140625" customWidth="1"/>
    <col min="1309" max="1309" width="10.140625" bestFit="1" customWidth="1"/>
    <col min="1310" max="1536" width="9.140625" customWidth="1"/>
    <col min="1537" max="1537" width="174.7109375" customWidth="1"/>
    <col min="1538" max="1538" width="39.42578125" customWidth="1"/>
    <col min="1539" max="1539" width="48.7109375" customWidth="1"/>
    <col min="1540" max="1540" width="41.140625" customWidth="1"/>
    <col min="1541" max="1541" width="48.7109375" customWidth="1"/>
    <col min="1542" max="1542" width="51.140625" customWidth="1"/>
    <col min="1543" max="1543" width="48.7109375" customWidth="1"/>
    <col min="1544" max="1544" width="64" customWidth="1"/>
    <col min="1545" max="1545" width="42.42578125" customWidth="1"/>
    <col min="1546" max="1546" width="39.42578125" customWidth="1"/>
    <col min="1547" max="1547" width="48.7109375" customWidth="1"/>
    <col min="1548" max="1548" width="41.140625" customWidth="1"/>
    <col min="1549" max="1549" width="48.7109375" customWidth="1"/>
    <col min="1550" max="1550" width="51.140625" customWidth="1"/>
    <col min="1551" max="1551" width="48.7109375" customWidth="1"/>
    <col min="1552" max="1552" width="58.28515625" customWidth="1"/>
    <col min="1553" max="1553" width="42.42578125" customWidth="1"/>
    <col min="1554" max="1554" width="6.5703125" customWidth="1"/>
    <col min="1555" max="1560" width="9.140625" customWidth="1"/>
    <col min="1561" max="1561" width="11.28515625" bestFit="1" customWidth="1"/>
    <col min="1562" max="1562" width="10.140625" bestFit="1" customWidth="1"/>
    <col min="1563" max="1564" width="9.140625" customWidth="1"/>
    <col min="1565" max="1565" width="10.140625" bestFit="1" customWidth="1"/>
    <col min="1566" max="1792" width="9.140625" customWidth="1"/>
    <col min="1793" max="1793" width="174.7109375" customWidth="1"/>
    <col min="1794" max="1794" width="39.42578125" customWidth="1"/>
    <col min="1795" max="1795" width="48.7109375" customWidth="1"/>
    <col min="1796" max="1796" width="41.140625" customWidth="1"/>
    <col min="1797" max="1797" width="48.7109375" customWidth="1"/>
    <col min="1798" max="1798" width="51.140625" customWidth="1"/>
    <col min="1799" max="1799" width="48.7109375" customWidth="1"/>
    <col min="1800" max="1800" width="64" customWidth="1"/>
    <col min="1801" max="1801" width="42.42578125" customWidth="1"/>
    <col min="1802" max="1802" width="39.42578125" customWidth="1"/>
    <col min="1803" max="1803" width="48.7109375" customWidth="1"/>
    <col min="1804" max="1804" width="41.140625" customWidth="1"/>
    <col min="1805" max="1805" width="48.7109375" customWidth="1"/>
    <col min="1806" max="1806" width="51.140625" customWidth="1"/>
    <col min="1807" max="1807" width="48.7109375" customWidth="1"/>
    <col min="1808" max="1808" width="58.28515625" customWidth="1"/>
    <col min="1809" max="1809" width="42.42578125" customWidth="1"/>
    <col min="1810" max="1810" width="6.5703125" customWidth="1"/>
    <col min="1811" max="1816" width="9.140625" customWidth="1"/>
    <col min="1817" max="1817" width="11.28515625" bestFit="1" customWidth="1"/>
    <col min="1818" max="1818" width="10.140625" bestFit="1" customWidth="1"/>
    <col min="1819" max="1820" width="9.140625" customWidth="1"/>
    <col min="1821" max="1821" width="10.140625" bestFit="1" customWidth="1"/>
    <col min="1822" max="2048" width="9.140625" customWidth="1"/>
    <col min="2049" max="2049" width="174.7109375" customWidth="1"/>
    <col min="2050" max="2050" width="39.42578125" customWidth="1"/>
    <col min="2051" max="2051" width="48.7109375" customWidth="1"/>
    <col min="2052" max="2052" width="41.140625" customWidth="1"/>
    <col min="2053" max="2053" width="48.7109375" customWidth="1"/>
    <col min="2054" max="2054" width="51.140625" customWidth="1"/>
    <col min="2055" max="2055" width="48.7109375" customWidth="1"/>
    <col min="2056" max="2056" width="64" customWidth="1"/>
    <col min="2057" max="2057" width="42.42578125" customWidth="1"/>
    <col min="2058" max="2058" width="39.42578125" customWidth="1"/>
    <col min="2059" max="2059" width="48.7109375" customWidth="1"/>
    <col min="2060" max="2060" width="41.140625" customWidth="1"/>
    <col min="2061" max="2061" width="48.7109375" customWidth="1"/>
    <col min="2062" max="2062" width="51.140625" customWidth="1"/>
    <col min="2063" max="2063" width="48.7109375" customWidth="1"/>
    <col min="2064" max="2064" width="58.28515625" customWidth="1"/>
    <col min="2065" max="2065" width="42.42578125" customWidth="1"/>
    <col min="2066" max="2066" width="6.5703125" customWidth="1"/>
    <col min="2067" max="2072" width="9.140625" customWidth="1"/>
    <col min="2073" max="2073" width="11.28515625" bestFit="1" customWidth="1"/>
    <col min="2074" max="2074" width="10.140625" bestFit="1" customWidth="1"/>
    <col min="2075" max="2076" width="9.140625" customWidth="1"/>
    <col min="2077" max="2077" width="10.140625" bestFit="1" customWidth="1"/>
    <col min="2078" max="2304" width="9.140625" customWidth="1"/>
    <col min="2305" max="2305" width="174.7109375" customWidth="1"/>
    <col min="2306" max="2306" width="39.42578125" customWidth="1"/>
    <col min="2307" max="2307" width="48.7109375" customWidth="1"/>
    <col min="2308" max="2308" width="41.140625" customWidth="1"/>
    <col min="2309" max="2309" width="48.7109375" customWidth="1"/>
    <col min="2310" max="2310" width="51.140625" customWidth="1"/>
    <col min="2311" max="2311" width="48.7109375" customWidth="1"/>
    <col min="2312" max="2312" width="64" customWidth="1"/>
    <col min="2313" max="2313" width="42.42578125" customWidth="1"/>
    <col min="2314" max="2314" width="39.42578125" customWidth="1"/>
    <col min="2315" max="2315" width="48.7109375" customWidth="1"/>
    <col min="2316" max="2316" width="41.140625" customWidth="1"/>
    <col min="2317" max="2317" width="48.7109375" customWidth="1"/>
    <col min="2318" max="2318" width="51.140625" customWidth="1"/>
    <col min="2319" max="2319" width="48.7109375" customWidth="1"/>
    <col min="2320" max="2320" width="58.28515625" customWidth="1"/>
    <col min="2321" max="2321" width="42.42578125" customWidth="1"/>
    <col min="2322" max="2322" width="6.5703125" customWidth="1"/>
    <col min="2323" max="2328" width="9.140625" customWidth="1"/>
    <col min="2329" max="2329" width="11.28515625" bestFit="1" customWidth="1"/>
    <col min="2330" max="2330" width="10.140625" bestFit="1" customWidth="1"/>
    <col min="2331" max="2332" width="9.140625" customWidth="1"/>
    <col min="2333" max="2333" width="10.140625" bestFit="1" customWidth="1"/>
    <col min="2334" max="2560" width="9.140625" customWidth="1"/>
    <col min="2561" max="2561" width="174.7109375" customWidth="1"/>
    <col min="2562" max="2562" width="39.42578125" customWidth="1"/>
    <col min="2563" max="2563" width="48.7109375" customWidth="1"/>
    <col min="2564" max="2564" width="41.140625" customWidth="1"/>
    <col min="2565" max="2565" width="48.7109375" customWidth="1"/>
    <col min="2566" max="2566" width="51.140625" customWidth="1"/>
    <col min="2567" max="2567" width="48.7109375" customWidth="1"/>
    <col min="2568" max="2568" width="64" customWidth="1"/>
    <col min="2569" max="2569" width="42.42578125" customWidth="1"/>
    <col min="2570" max="2570" width="39.42578125" customWidth="1"/>
    <col min="2571" max="2571" width="48.7109375" customWidth="1"/>
    <col min="2572" max="2572" width="41.140625" customWidth="1"/>
    <col min="2573" max="2573" width="48.7109375" customWidth="1"/>
    <col min="2574" max="2574" width="51.140625" customWidth="1"/>
    <col min="2575" max="2575" width="48.7109375" customWidth="1"/>
    <col min="2576" max="2576" width="58.28515625" customWidth="1"/>
    <col min="2577" max="2577" width="42.42578125" customWidth="1"/>
    <col min="2578" max="2578" width="6.5703125" customWidth="1"/>
    <col min="2579" max="2584" width="9.140625" customWidth="1"/>
    <col min="2585" max="2585" width="11.28515625" bestFit="1" customWidth="1"/>
    <col min="2586" max="2586" width="10.140625" bestFit="1" customWidth="1"/>
    <col min="2587" max="2588" width="9.140625" customWidth="1"/>
    <col min="2589" max="2589" width="10.140625" bestFit="1" customWidth="1"/>
    <col min="2590" max="2816" width="9.140625" customWidth="1"/>
    <col min="2817" max="2817" width="174.7109375" customWidth="1"/>
    <col min="2818" max="2818" width="39.42578125" customWidth="1"/>
    <col min="2819" max="2819" width="48.7109375" customWidth="1"/>
    <col min="2820" max="2820" width="41.140625" customWidth="1"/>
    <col min="2821" max="2821" width="48.7109375" customWidth="1"/>
    <col min="2822" max="2822" width="51.140625" customWidth="1"/>
    <col min="2823" max="2823" width="48.7109375" customWidth="1"/>
    <col min="2824" max="2824" width="64" customWidth="1"/>
    <col min="2825" max="2825" width="42.42578125" customWidth="1"/>
    <col min="2826" max="2826" width="39.42578125" customWidth="1"/>
    <col min="2827" max="2827" width="48.7109375" customWidth="1"/>
    <col min="2828" max="2828" width="41.140625" customWidth="1"/>
    <col min="2829" max="2829" width="48.7109375" customWidth="1"/>
    <col min="2830" max="2830" width="51.140625" customWidth="1"/>
    <col min="2831" max="2831" width="48.7109375" customWidth="1"/>
    <col min="2832" max="2832" width="58.28515625" customWidth="1"/>
    <col min="2833" max="2833" width="42.42578125" customWidth="1"/>
    <col min="2834" max="2834" width="6.5703125" customWidth="1"/>
    <col min="2835" max="2840" width="9.140625" customWidth="1"/>
    <col min="2841" max="2841" width="11.28515625" bestFit="1" customWidth="1"/>
    <col min="2842" max="2842" width="10.140625" bestFit="1" customWidth="1"/>
    <col min="2843" max="2844" width="9.140625" customWidth="1"/>
    <col min="2845" max="2845" width="10.140625" bestFit="1" customWidth="1"/>
    <col min="2846" max="3072" width="9.140625" customWidth="1"/>
    <col min="3073" max="3073" width="174.7109375" customWidth="1"/>
    <col min="3074" max="3074" width="39.42578125" customWidth="1"/>
    <col min="3075" max="3075" width="48.7109375" customWidth="1"/>
    <col min="3076" max="3076" width="41.140625" customWidth="1"/>
    <col min="3077" max="3077" width="48.7109375" customWidth="1"/>
    <col min="3078" max="3078" width="51.140625" customWidth="1"/>
    <col min="3079" max="3079" width="48.7109375" customWidth="1"/>
    <col min="3080" max="3080" width="64" customWidth="1"/>
    <col min="3081" max="3081" width="42.42578125" customWidth="1"/>
    <col min="3082" max="3082" width="39.42578125" customWidth="1"/>
    <col min="3083" max="3083" width="48.7109375" customWidth="1"/>
    <col min="3084" max="3084" width="41.140625" customWidth="1"/>
    <col min="3085" max="3085" width="48.7109375" customWidth="1"/>
    <col min="3086" max="3086" width="51.140625" customWidth="1"/>
    <col min="3087" max="3087" width="48.7109375" customWidth="1"/>
    <col min="3088" max="3088" width="58.28515625" customWidth="1"/>
    <col min="3089" max="3089" width="42.42578125" customWidth="1"/>
    <col min="3090" max="3090" width="6.5703125" customWidth="1"/>
    <col min="3091" max="3096" width="9.140625" customWidth="1"/>
    <col min="3097" max="3097" width="11.28515625" bestFit="1" customWidth="1"/>
    <col min="3098" max="3098" width="10.140625" bestFit="1" customWidth="1"/>
    <col min="3099" max="3100" width="9.140625" customWidth="1"/>
    <col min="3101" max="3101" width="10.140625" bestFit="1" customWidth="1"/>
    <col min="3102" max="3328" width="9.140625" customWidth="1"/>
    <col min="3329" max="3329" width="174.7109375" customWidth="1"/>
    <col min="3330" max="3330" width="39.42578125" customWidth="1"/>
    <col min="3331" max="3331" width="48.7109375" customWidth="1"/>
    <col min="3332" max="3332" width="41.140625" customWidth="1"/>
    <col min="3333" max="3333" width="48.7109375" customWidth="1"/>
    <col min="3334" max="3334" width="51.140625" customWidth="1"/>
    <col min="3335" max="3335" width="48.7109375" customWidth="1"/>
    <col min="3336" max="3336" width="64" customWidth="1"/>
    <col min="3337" max="3337" width="42.42578125" customWidth="1"/>
    <col min="3338" max="3338" width="39.42578125" customWidth="1"/>
    <col min="3339" max="3339" width="48.7109375" customWidth="1"/>
    <col min="3340" max="3340" width="41.140625" customWidth="1"/>
    <col min="3341" max="3341" width="48.7109375" customWidth="1"/>
    <col min="3342" max="3342" width="51.140625" customWidth="1"/>
    <col min="3343" max="3343" width="48.7109375" customWidth="1"/>
    <col min="3344" max="3344" width="58.28515625" customWidth="1"/>
    <col min="3345" max="3345" width="42.42578125" customWidth="1"/>
    <col min="3346" max="3346" width="6.5703125" customWidth="1"/>
    <col min="3347" max="3352" width="9.140625" customWidth="1"/>
    <col min="3353" max="3353" width="11.28515625" bestFit="1" customWidth="1"/>
    <col min="3354" max="3354" width="10.140625" bestFit="1" customWidth="1"/>
    <col min="3355" max="3356" width="9.140625" customWidth="1"/>
    <col min="3357" max="3357" width="10.140625" bestFit="1" customWidth="1"/>
    <col min="3358" max="3584" width="9.140625" customWidth="1"/>
    <col min="3585" max="3585" width="174.7109375" customWidth="1"/>
    <col min="3586" max="3586" width="39.42578125" customWidth="1"/>
    <col min="3587" max="3587" width="48.7109375" customWidth="1"/>
    <col min="3588" max="3588" width="41.140625" customWidth="1"/>
    <col min="3589" max="3589" width="48.7109375" customWidth="1"/>
    <col min="3590" max="3590" width="51.140625" customWidth="1"/>
    <col min="3591" max="3591" width="48.7109375" customWidth="1"/>
    <col min="3592" max="3592" width="64" customWidth="1"/>
    <col min="3593" max="3593" width="42.42578125" customWidth="1"/>
    <col min="3594" max="3594" width="39.42578125" customWidth="1"/>
    <col min="3595" max="3595" width="48.7109375" customWidth="1"/>
    <col min="3596" max="3596" width="41.140625" customWidth="1"/>
    <col min="3597" max="3597" width="48.7109375" customWidth="1"/>
    <col min="3598" max="3598" width="51.140625" customWidth="1"/>
    <col min="3599" max="3599" width="48.7109375" customWidth="1"/>
    <col min="3600" max="3600" width="58.28515625" customWidth="1"/>
    <col min="3601" max="3601" width="42.42578125" customWidth="1"/>
    <col min="3602" max="3602" width="6.5703125" customWidth="1"/>
    <col min="3603" max="3608" width="9.140625" customWidth="1"/>
    <col min="3609" max="3609" width="11.28515625" bestFit="1" customWidth="1"/>
    <col min="3610" max="3610" width="10.140625" bestFit="1" customWidth="1"/>
    <col min="3611" max="3612" width="9.140625" customWidth="1"/>
    <col min="3613" max="3613" width="10.140625" bestFit="1" customWidth="1"/>
    <col min="3614" max="3840" width="9.140625" customWidth="1"/>
    <col min="3841" max="3841" width="174.7109375" customWidth="1"/>
    <col min="3842" max="3842" width="39.42578125" customWidth="1"/>
    <col min="3843" max="3843" width="48.7109375" customWidth="1"/>
    <col min="3844" max="3844" width="41.140625" customWidth="1"/>
    <col min="3845" max="3845" width="48.7109375" customWidth="1"/>
    <col min="3846" max="3846" width="51.140625" customWidth="1"/>
    <col min="3847" max="3847" width="48.7109375" customWidth="1"/>
    <col min="3848" max="3848" width="64" customWidth="1"/>
    <col min="3849" max="3849" width="42.42578125" customWidth="1"/>
    <col min="3850" max="3850" width="39.42578125" customWidth="1"/>
    <col min="3851" max="3851" width="48.7109375" customWidth="1"/>
    <col min="3852" max="3852" width="41.140625" customWidth="1"/>
    <col min="3853" max="3853" width="48.7109375" customWidth="1"/>
    <col min="3854" max="3854" width="51.140625" customWidth="1"/>
    <col min="3855" max="3855" width="48.7109375" customWidth="1"/>
    <col min="3856" max="3856" width="58.28515625" customWidth="1"/>
    <col min="3857" max="3857" width="42.42578125" customWidth="1"/>
    <col min="3858" max="3858" width="6.5703125" customWidth="1"/>
    <col min="3859" max="3864" width="9.140625" customWidth="1"/>
    <col min="3865" max="3865" width="11.28515625" bestFit="1" customWidth="1"/>
    <col min="3866" max="3866" width="10.140625" bestFit="1" customWidth="1"/>
    <col min="3867" max="3868" width="9.140625" customWidth="1"/>
    <col min="3869" max="3869" width="10.140625" bestFit="1" customWidth="1"/>
    <col min="3870" max="4096" width="9.140625" customWidth="1"/>
    <col min="4097" max="4097" width="174.7109375" customWidth="1"/>
    <col min="4098" max="4098" width="39.42578125" customWidth="1"/>
    <col min="4099" max="4099" width="48.7109375" customWidth="1"/>
    <col min="4100" max="4100" width="41.140625" customWidth="1"/>
    <col min="4101" max="4101" width="48.7109375" customWidth="1"/>
    <col min="4102" max="4102" width="51.140625" customWidth="1"/>
    <col min="4103" max="4103" width="48.7109375" customWidth="1"/>
    <col min="4104" max="4104" width="64" customWidth="1"/>
    <col min="4105" max="4105" width="42.42578125" customWidth="1"/>
    <col min="4106" max="4106" width="39.42578125" customWidth="1"/>
    <col min="4107" max="4107" width="48.7109375" customWidth="1"/>
    <col min="4108" max="4108" width="41.140625" customWidth="1"/>
    <col min="4109" max="4109" width="48.7109375" customWidth="1"/>
    <col min="4110" max="4110" width="51.140625" customWidth="1"/>
    <col min="4111" max="4111" width="48.7109375" customWidth="1"/>
    <col min="4112" max="4112" width="58.28515625" customWidth="1"/>
    <col min="4113" max="4113" width="42.42578125" customWidth="1"/>
    <col min="4114" max="4114" width="6.5703125" customWidth="1"/>
    <col min="4115" max="4120" width="9.140625" customWidth="1"/>
    <col min="4121" max="4121" width="11.28515625" bestFit="1" customWidth="1"/>
    <col min="4122" max="4122" width="10.140625" bestFit="1" customWidth="1"/>
    <col min="4123" max="4124" width="9.140625" customWidth="1"/>
    <col min="4125" max="4125" width="10.140625" bestFit="1" customWidth="1"/>
    <col min="4126" max="4352" width="9.140625" customWidth="1"/>
    <col min="4353" max="4353" width="174.7109375" customWidth="1"/>
    <col min="4354" max="4354" width="39.42578125" customWidth="1"/>
    <col min="4355" max="4355" width="48.7109375" customWidth="1"/>
    <col min="4356" max="4356" width="41.140625" customWidth="1"/>
    <col min="4357" max="4357" width="48.7109375" customWidth="1"/>
    <col min="4358" max="4358" width="51.140625" customWidth="1"/>
    <col min="4359" max="4359" width="48.7109375" customWidth="1"/>
    <col min="4360" max="4360" width="64" customWidth="1"/>
    <col min="4361" max="4361" width="42.42578125" customWidth="1"/>
    <col min="4362" max="4362" width="39.42578125" customWidth="1"/>
    <col min="4363" max="4363" width="48.7109375" customWidth="1"/>
    <col min="4364" max="4364" width="41.140625" customWidth="1"/>
    <col min="4365" max="4365" width="48.7109375" customWidth="1"/>
    <col min="4366" max="4366" width="51.140625" customWidth="1"/>
    <col min="4367" max="4367" width="48.7109375" customWidth="1"/>
    <col min="4368" max="4368" width="58.28515625" customWidth="1"/>
    <col min="4369" max="4369" width="42.42578125" customWidth="1"/>
    <col min="4370" max="4370" width="6.5703125" customWidth="1"/>
    <col min="4371" max="4376" width="9.140625" customWidth="1"/>
    <col min="4377" max="4377" width="11.28515625" bestFit="1" customWidth="1"/>
    <col min="4378" max="4378" width="10.140625" bestFit="1" customWidth="1"/>
    <col min="4379" max="4380" width="9.140625" customWidth="1"/>
    <col min="4381" max="4381" width="10.140625" bestFit="1" customWidth="1"/>
    <col min="4382" max="4608" width="9.140625" customWidth="1"/>
    <col min="4609" max="4609" width="174.7109375" customWidth="1"/>
    <col min="4610" max="4610" width="39.42578125" customWidth="1"/>
    <col min="4611" max="4611" width="48.7109375" customWidth="1"/>
    <col min="4612" max="4612" width="41.140625" customWidth="1"/>
    <col min="4613" max="4613" width="48.7109375" customWidth="1"/>
    <col min="4614" max="4614" width="51.140625" customWidth="1"/>
    <col min="4615" max="4615" width="48.7109375" customWidth="1"/>
    <col min="4616" max="4616" width="64" customWidth="1"/>
    <col min="4617" max="4617" width="42.42578125" customWidth="1"/>
    <col min="4618" max="4618" width="39.42578125" customWidth="1"/>
    <col min="4619" max="4619" width="48.7109375" customWidth="1"/>
    <col min="4620" max="4620" width="41.140625" customWidth="1"/>
    <col min="4621" max="4621" width="48.7109375" customWidth="1"/>
    <col min="4622" max="4622" width="51.140625" customWidth="1"/>
    <col min="4623" max="4623" width="48.7109375" customWidth="1"/>
    <col min="4624" max="4624" width="58.28515625" customWidth="1"/>
    <col min="4625" max="4625" width="42.42578125" customWidth="1"/>
    <col min="4626" max="4626" width="6.5703125" customWidth="1"/>
    <col min="4627" max="4632" width="9.140625" customWidth="1"/>
    <col min="4633" max="4633" width="11.28515625" bestFit="1" customWidth="1"/>
    <col min="4634" max="4634" width="10.140625" bestFit="1" customWidth="1"/>
    <col min="4635" max="4636" width="9.140625" customWidth="1"/>
    <col min="4637" max="4637" width="10.140625" bestFit="1" customWidth="1"/>
    <col min="4638" max="4864" width="9.140625" customWidth="1"/>
    <col min="4865" max="4865" width="174.7109375" customWidth="1"/>
    <col min="4866" max="4866" width="39.42578125" customWidth="1"/>
    <col min="4867" max="4867" width="48.7109375" customWidth="1"/>
    <col min="4868" max="4868" width="41.140625" customWidth="1"/>
    <col min="4869" max="4869" width="48.7109375" customWidth="1"/>
    <col min="4870" max="4870" width="51.140625" customWidth="1"/>
    <col min="4871" max="4871" width="48.7109375" customWidth="1"/>
    <col min="4872" max="4872" width="64" customWidth="1"/>
    <col min="4873" max="4873" width="42.42578125" customWidth="1"/>
    <col min="4874" max="4874" width="39.42578125" customWidth="1"/>
    <col min="4875" max="4875" width="48.7109375" customWidth="1"/>
    <col min="4876" max="4876" width="41.140625" customWidth="1"/>
    <col min="4877" max="4877" width="48.7109375" customWidth="1"/>
    <col min="4878" max="4878" width="51.140625" customWidth="1"/>
    <col min="4879" max="4879" width="48.7109375" customWidth="1"/>
    <col min="4880" max="4880" width="58.28515625" customWidth="1"/>
    <col min="4881" max="4881" width="42.42578125" customWidth="1"/>
    <col min="4882" max="4882" width="6.5703125" customWidth="1"/>
    <col min="4883" max="4888" width="9.140625" customWidth="1"/>
    <col min="4889" max="4889" width="11.28515625" bestFit="1" customWidth="1"/>
    <col min="4890" max="4890" width="10.140625" bestFit="1" customWidth="1"/>
    <col min="4891" max="4892" width="9.140625" customWidth="1"/>
    <col min="4893" max="4893" width="10.140625" bestFit="1" customWidth="1"/>
    <col min="4894" max="5120" width="9.140625" customWidth="1"/>
    <col min="5121" max="5121" width="174.7109375" customWidth="1"/>
    <col min="5122" max="5122" width="39.42578125" customWidth="1"/>
    <col min="5123" max="5123" width="48.7109375" customWidth="1"/>
    <col min="5124" max="5124" width="41.140625" customWidth="1"/>
    <col min="5125" max="5125" width="48.7109375" customWidth="1"/>
    <col min="5126" max="5126" width="51.140625" customWidth="1"/>
    <col min="5127" max="5127" width="48.7109375" customWidth="1"/>
    <col min="5128" max="5128" width="64" customWidth="1"/>
    <col min="5129" max="5129" width="42.42578125" customWidth="1"/>
    <col min="5130" max="5130" width="39.42578125" customWidth="1"/>
    <col min="5131" max="5131" width="48.7109375" customWidth="1"/>
    <col min="5132" max="5132" width="41.140625" customWidth="1"/>
    <col min="5133" max="5133" width="48.7109375" customWidth="1"/>
    <col min="5134" max="5134" width="51.140625" customWidth="1"/>
    <col min="5135" max="5135" width="48.7109375" customWidth="1"/>
    <col min="5136" max="5136" width="58.28515625" customWidth="1"/>
    <col min="5137" max="5137" width="42.42578125" customWidth="1"/>
    <col min="5138" max="5138" width="6.5703125" customWidth="1"/>
    <col min="5139" max="5144" width="9.140625" customWidth="1"/>
    <col min="5145" max="5145" width="11.28515625" bestFit="1" customWidth="1"/>
    <col min="5146" max="5146" width="10.140625" bestFit="1" customWidth="1"/>
    <col min="5147" max="5148" width="9.140625" customWidth="1"/>
    <col min="5149" max="5149" width="10.140625" bestFit="1" customWidth="1"/>
    <col min="5150" max="5376" width="9.140625" customWidth="1"/>
    <col min="5377" max="5377" width="174.7109375" customWidth="1"/>
    <col min="5378" max="5378" width="39.42578125" customWidth="1"/>
    <col min="5379" max="5379" width="48.7109375" customWidth="1"/>
    <col min="5380" max="5380" width="41.140625" customWidth="1"/>
    <col min="5381" max="5381" width="48.7109375" customWidth="1"/>
    <col min="5382" max="5382" width="51.140625" customWidth="1"/>
    <col min="5383" max="5383" width="48.7109375" customWidth="1"/>
    <col min="5384" max="5384" width="64" customWidth="1"/>
    <col min="5385" max="5385" width="42.42578125" customWidth="1"/>
    <col min="5386" max="5386" width="39.42578125" customWidth="1"/>
    <col min="5387" max="5387" width="48.7109375" customWidth="1"/>
    <col min="5388" max="5388" width="41.140625" customWidth="1"/>
    <col min="5389" max="5389" width="48.7109375" customWidth="1"/>
    <col min="5390" max="5390" width="51.140625" customWidth="1"/>
    <col min="5391" max="5391" width="48.7109375" customWidth="1"/>
    <col min="5392" max="5392" width="58.28515625" customWidth="1"/>
    <col min="5393" max="5393" width="42.42578125" customWidth="1"/>
    <col min="5394" max="5394" width="6.5703125" customWidth="1"/>
    <col min="5395" max="5400" width="9.140625" customWidth="1"/>
    <col min="5401" max="5401" width="11.28515625" bestFit="1" customWidth="1"/>
    <col min="5402" max="5402" width="10.140625" bestFit="1" customWidth="1"/>
    <col min="5403" max="5404" width="9.140625" customWidth="1"/>
    <col min="5405" max="5405" width="10.140625" bestFit="1" customWidth="1"/>
    <col min="5406" max="5632" width="9.140625" customWidth="1"/>
    <col min="5633" max="5633" width="174.7109375" customWidth="1"/>
    <col min="5634" max="5634" width="39.42578125" customWidth="1"/>
    <col min="5635" max="5635" width="48.7109375" customWidth="1"/>
    <col min="5636" max="5636" width="41.140625" customWidth="1"/>
    <col min="5637" max="5637" width="48.7109375" customWidth="1"/>
    <col min="5638" max="5638" width="51.140625" customWidth="1"/>
    <col min="5639" max="5639" width="48.7109375" customWidth="1"/>
    <col min="5640" max="5640" width="64" customWidth="1"/>
    <col min="5641" max="5641" width="42.42578125" customWidth="1"/>
    <col min="5642" max="5642" width="39.42578125" customWidth="1"/>
    <col min="5643" max="5643" width="48.7109375" customWidth="1"/>
    <col min="5644" max="5644" width="41.140625" customWidth="1"/>
    <col min="5645" max="5645" width="48.7109375" customWidth="1"/>
    <col min="5646" max="5646" width="51.140625" customWidth="1"/>
    <col min="5647" max="5647" width="48.7109375" customWidth="1"/>
    <col min="5648" max="5648" width="58.28515625" customWidth="1"/>
    <col min="5649" max="5649" width="42.42578125" customWidth="1"/>
    <col min="5650" max="5650" width="6.5703125" customWidth="1"/>
    <col min="5651" max="5656" width="9.140625" customWidth="1"/>
    <col min="5657" max="5657" width="11.28515625" bestFit="1" customWidth="1"/>
    <col min="5658" max="5658" width="10.140625" bestFit="1" customWidth="1"/>
    <col min="5659" max="5660" width="9.140625" customWidth="1"/>
    <col min="5661" max="5661" width="10.140625" bestFit="1" customWidth="1"/>
    <col min="5662" max="5888" width="9.140625" customWidth="1"/>
    <col min="5889" max="5889" width="174.7109375" customWidth="1"/>
    <col min="5890" max="5890" width="39.42578125" customWidth="1"/>
    <col min="5891" max="5891" width="48.7109375" customWidth="1"/>
    <col min="5892" max="5892" width="41.140625" customWidth="1"/>
    <col min="5893" max="5893" width="48.7109375" customWidth="1"/>
    <col min="5894" max="5894" width="51.140625" customWidth="1"/>
    <col min="5895" max="5895" width="48.7109375" customWidth="1"/>
    <col min="5896" max="5896" width="64" customWidth="1"/>
    <col min="5897" max="5897" width="42.42578125" customWidth="1"/>
    <col min="5898" max="5898" width="39.42578125" customWidth="1"/>
    <col min="5899" max="5899" width="48.7109375" customWidth="1"/>
    <col min="5900" max="5900" width="41.140625" customWidth="1"/>
    <col min="5901" max="5901" width="48.7109375" customWidth="1"/>
    <col min="5902" max="5902" width="51.140625" customWidth="1"/>
    <col min="5903" max="5903" width="48.7109375" customWidth="1"/>
    <col min="5904" max="5904" width="58.28515625" customWidth="1"/>
    <col min="5905" max="5905" width="42.42578125" customWidth="1"/>
    <col min="5906" max="5906" width="6.5703125" customWidth="1"/>
    <col min="5907" max="5912" width="9.140625" customWidth="1"/>
    <col min="5913" max="5913" width="11.28515625" bestFit="1" customWidth="1"/>
    <col min="5914" max="5914" width="10.140625" bestFit="1" customWidth="1"/>
    <col min="5915" max="5916" width="9.140625" customWidth="1"/>
    <col min="5917" max="5917" width="10.140625" bestFit="1" customWidth="1"/>
    <col min="5918" max="6144" width="9.140625" customWidth="1"/>
    <col min="6145" max="6145" width="174.7109375" customWidth="1"/>
    <col min="6146" max="6146" width="39.42578125" customWidth="1"/>
    <col min="6147" max="6147" width="48.7109375" customWidth="1"/>
    <col min="6148" max="6148" width="41.140625" customWidth="1"/>
    <col min="6149" max="6149" width="48.7109375" customWidth="1"/>
    <col min="6150" max="6150" width="51.140625" customWidth="1"/>
    <col min="6151" max="6151" width="48.7109375" customWidth="1"/>
    <col min="6152" max="6152" width="64" customWidth="1"/>
    <col min="6153" max="6153" width="42.42578125" customWidth="1"/>
    <col min="6154" max="6154" width="39.42578125" customWidth="1"/>
    <col min="6155" max="6155" width="48.7109375" customWidth="1"/>
    <col min="6156" max="6156" width="41.140625" customWidth="1"/>
    <col min="6157" max="6157" width="48.7109375" customWidth="1"/>
    <col min="6158" max="6158" width="51.140625" customWidth="1"/>
    <col min="6159" max="6159" width="48.7109375" customWidth="1"/>
    <col min="6160" max="6160" width="58.28515625" customWidth="1"/>
    <col min="6161" max="6161" width="42.42578125" customWidth="1"/>
    <col min="6162" max="6162" width="6.5703125" customWidth="1"/>
    <col min="6163" max="6168" width="9.140625" customWidth="1"/>
    <col min="6169" max="6169" width="11.28515625" bestFit="1" customWidth="1"/>
    <col min="6170" max="6170" width="10.140625" bestFit="1" customWidth="1"/>
    <col min="6171" max="6172" width="9.140625" customWidth="1"/>
    <col min="6173" max="6173" width="10.140625" bestFit="1" customWidth="1"/>
    <col min="6174" max="6400" width="9.140625" customWidth="1"/>
    <col min="6401" max="6401" width="174.7109375" customWidth="1"/>
    <col min="6402" max="6402" width="39.42578125" customWidth="1"/>
    <col min="6403" max="6403" width="48.7109375" customWidth="1"/>
    <col min="6404" max="6404" width="41.140625" customWidth="1"/>
    <col min="6405" max="6405" width="48.7109375" customWidth="1"/>
    <col min="6406" max="6406" width="51.140625" customWidth="1"/>
    <col min="6407" max="6407" width="48.7109375" customWidth="1"/>
    <col min="6408" max="6408" width="64" customWidth="1"/>
    <col min="6409" max="6409" width="42.42578125" customWidth="1"/>
    <col min="6410" max="6410" width="39.42578125" customWidth="1"/>
    <col min="6411" max="6411" width="48.7109375" customWidth="1"/>
    <col min="6412" max="6412" width="41.140625" customWidth="1"/>
    <col min="6413" max="6413" width="48.7109375" customWidth="1"/>
    <col min="6414" max="6414" width="51.140625" customWidth="1"/>
    <col min="6415" max="6415" width="48.7109375" customWidth="1"/>
    <col min="6416" max="6416" width="58.28515625" customWidth="1"/>
    <col min="6417" max="6417" width="42.42578125" customWidth="1"/>
    <col min="6418" max="6418" width="6.5703125" customWidth="1"/>
    <col min="6419" max="6424" width="9.140625" customWidth="1"/>
    <col min="6425" max="6425" width="11.28515625" bestFit="1" customWidth="1"/>
    <col min="6426" max="6426" width="10.140625" bestFit="1" customWidth="1"/>
    <col min="6427" max="6428" width="9.140625" customWidth="1"/>
    <col min="6429" max="6429" width="10.140625" bestFit="1" customWidth="1"/>
    <col min="6430" max="6656" width="9.140625" customWidth="1"/>
    <col min="6657" max="6657" width="174.7109375" customWidth="1"/>
    <col min="6658" max="6658" width="39.42578125" customWidth="1"/>
    <col min="6659" max="6659" width="48.7109375" customWidth="1"/>
    <col min="6660" max="6660" width="41.140625" customWidth="1"/>
    <col min="6661" max="6661" width="48.7109375" customWidth="1"/>
    <col min="6662" max="6662" width="51.140625" customWidth="1"/>
    <col min="6663" max="6663" width="48.7109375" customWidth="1"/>
    <col min="6664" max="6664" width="64" customWidth="1"/>
    <col min="6665" max="6665" width="42.42578125" customWidth="1"/>
    <col min="6666" max="6666" width="39.42578125" customWidth="1"/>
    <col min="6667" max="6667" width="48.7109375" customWidth="1"/>
    <col min="6668" max="6668" width="41.140625" customWidth="1"/>
    <col min="6669" max="6669" width="48.7109375" customWidth="1"/>
    <col min="6670" max="6670" width="51.140625" customWidth="1"/>
    <col min="6671" max="6671" width="48.7109375" customWidth="1"/>
    <col min="6672" max="6672" width="58.28515625" customWidth="1"/>
    <col min="6673" max="6673" width="42.42578125" customWidth="1"/>
    <col min="6674" max="6674" width="6.5703125" customWidth="1"/>
    <col min="6675" max="6680" width="9.140625" customWidth="1"/>
    <col min="6681" max="6681" width="11.28515625" bestFit="1" customWidth="1"/>
    <col min="6682" max="6682" width="10.140625" bestFit="1" customWidth="1"/>
    <col min="6683" max="6684" width="9.140625" customWidth="1"/>
    <col min="6685" max="6685" width="10.140625" bestFit="1" customWidth="1"/>
    <col min="6686" max="6912" width="9.140625" customWidth="1"/>
    <col min="6913" max="6913" width="174.7109375" customWidth="1"/>
    <col min="6914" max="6914" width="39.42578125" customWidth="1"/>
    <col min="6915" max="6915" width="48.7109375" customWidth="1"/>
    <col min="6916" max="6916" width="41.140625" customWidth="1"/>
    <col min="6917" max="6917" width="48.7109375" customWidth="1"/>
    <col min="6918" max="6918" width="51.140625" customWidth="1"/>
    <col min="6919" max="6919" width="48.7109375" customWidth="1"/>
    <col min="6920" max="6920" width="64" customWidth="1"/>
    <col min="6921" max="6921" width="42.42578125" customWidth="1"/>
    <col min="6922" max="6922" width="39.42578125" customWidth="1"/>
    <col min="6923" max="6923" width="48.7109375" customWidth="1"/>
    <col min="6924" max="6924" width="41.140625" customWidth="1"/>
    <col min="6925" max="6925" width="48.7109375" customWidth="1"/>
    <col min="6926" max="6926" width="51.140625" customWidth="1"/>
    <col min="6927" max="6927" width="48.7109375" customWidth="1"/>
    <col min="6928" max="6928" width="58.28515625" customWidth="1"/>
    <col min="6929" max="6929" width="42.42578125" customWidth="1"/>
    <col min="6930" max="6930" width="6.5703125" customWidth="1"/>
    <col min="6931" max="6936" width="9.140625" customWidth="1"/>
    <col min="6937" max="6937" width="11.28515625" bestFit="1" customWidth="1"/>
    <col min="6938" max="6938" width="10.140625" bestFit="1" customWidth="1"/>
    <col min="6939" max="6940" width="9.140625" customWidth="1"/>
    <col min="6941" max="6941" width="10.140625" bestFit="1" customWidth="1"/>
    <col min="6942" max="7168" width="9.140625" customWidth="1"/>
    <col min="7169" max="7169" width="174.7109375" customWidth="1"/>
    <col min="7170" max="7170" width="39.42578125" customWidth="1"/>
    <col min="7171" max="7171" width="48.7109375" customWidth="1"/>
    <col min="7172" max="7172" width="41.140625" customWidth="1"/>
    <col min="7173" max="7173" width="48.7109375" customWidth="1"/>
    <col min="7174" max="7174" width="51.140625" customWidth="1"/>
    <col min="7175" max="7175" width="48.7109375" customWidth="1"/>
    <col min="7176" max="7176" width="64" customWidth="1"/>
    <col min="7177" max="7177" width="42.42578125" customWidth="1"/>
    <col min="7178" max="7178" width="39.42578125" customWidth="1"/>
    <col min="7179" max="7179" width="48.7109375" customWidth="1"/>
    <col min="7180" max="7180" width="41.140625" customWidth="1"/>
    <col min="7181" max="7181" width="48.7109375" customWidth="1"/>
    <col min="7182" max="7182" width="51.140625" customWidth="1"/>
    <col min="7183" max="7183" width="48.7109375" customWidth="1"/>
    <col min="7184" max="7184" width="58.28515625" customWidth="1"/>
    <col min="7185" max="7185" width="42.42578125" customWidth="1"/>
    <col min="7186" max="7186" width="6.5703125" customWidth="1"/>
    <col min="7187" max="7192" width="9.140625" customWidth="1"/>
    <col min="7193" max="7193" width="11.28515625" bestFit="1" customWidth="1"/>
    <col min="7194" max="7194" width="10.140625" bestFit="1" customWidth="1"/>
    <col min="7195" max="7196" width="9.140625" customWidth="1"/>
    <col min="7197" max="7197" width="10.140625" bestFit="1" customWidth="1"/>
    <col min="7198" max="7424" width="9.140625" customWidth="1"/>
    <col min="7425" max="7425" width="174.7109375" customWidth="1"/>
    <col min="7426" max="7426" width="39.42578125" customWidth="1"/>
    <col min="7427" max="7427" width="48.7109375" customWidth="1"/>
    <col min="7428" max="7428" width="41.140625" customWidth="1"/>
    <col min="7429" max="7429" width="48.7109375" customWidth="1"/>
    <col min="7430" max="7430" width="51.140625" customWidth="1"/>
    <col min="7431" max="7431" width="48.7109375" customWidth="1"/>
    <col min="7432" max="7432" width="64" customWidth="1"/>
    <col min="7433" max="7433" width="42.42578125" customWidth="1"/>
    <col min="7434" max="7434" width="39.42578125" customWidth="1"/>
    <col min="7435" max="7435" width="48.7109375" customWidth="1"/>
    <col min="7436" max="7436" width="41.140625" customWidth="1"/>
    <col min="7437" max="7437" width="48.7109375" customWidth="1"/>
    <col min="7438" max="7438" width="51.140625" customWidth="1"/>
    <col min="7439" max="7439" width="48.7109375" customWidth="1"/>
    <col min="7440" max="7440" width="58.28515625" customWidth="1"/>
    <col min="7441" max="7441" width="42.42578125" customWidth="1"/>
    <col min="7442" max="7442" width="6.5703125" customWidth="1"/>
    <col min="7443" max="7448" width="9.140625" customWidth="1"/>
    <col min="7449" max="7449" width="11.28515625" bestFit="1" customWidth="1"/>
    <col min="7450" max="7450" width="10.140625" bestFit="1" customWidth="1"/>
    <col min="7451" max="7452" width="9.140625" customWidth="1"/>
    <col min="7453" max="7453" width="10.140625" bestFit="1" customWidth="1"/>
    <col min="7454" max="7680" width="9.140625" customWidth="1"/>
    <col min="7681" max="7681" width="174.7109375" customWidth="1"/>
    <col min="7682" max="7682" width="39.42578125" customWidth="1"/>
    <col min="7683" max="7683" width="48.7109375" customWidth="1"/>
    <col min="7684" max="7684" width="41.140625" customWidth="1"/>
    <col min="7685" max="7685" width="48.7109375" customWidth="1"/>
    <col min="7686" max="7686" width="51.140625" customWidth="1"/>
    <col min="7687" max="7687" width="48.7109375" customWidth="1"/>
    <col min="7688" max="7688" width="64" customWidth="1"/>
    <col min="7689" max="7689" width="42.42578125" customWidth="1"/>
    <col min="7690" max="7690" width="39.42578125" customWidth="1"/>
    <col min="7691" max="7691" width="48.7109375" customWidth="1"/>
    <col min="7692" max="7692" width="41.140625" customWidth="1"/>
    <col min="7693" max="7693" width="48.7109375" customWidth="1"/>
    <col min="7694" max="7694" width="51.140625" customWidth="1"/>
    <col min="7695" max="7695" width="48.7109375" customWidth="1"/>
    <col min="7696" max="7696" width="58.28515625" customWidth="1"/>
    <col min="7697" max="7697" width="42.42578125" customWidth="1"/>
    <col min="7698" max="7698" width="6.5703125" customWidth="1"/>
    <col min="7699" max="7704" width="9.140625" customWidth="1"/>
    <col min="7705" max="7705" width="11.28515625" bestFit="1" customWidth="1"/>
    <col min="7706" max="7706" width="10.140625" bestFit="1" customWidth="1"/>
    <col min="7707" max="7708" width="9.140625" customWidth="1"/>
    <col min="7709" max="7709" width="10.140625" bestFit="1" customWidth="1"/>
    <col min="7710" max="7936" width="9.140625" customWidth="1"/>
    <col min="7937" max="7937" width="174.7109375" customWidth="1"/>
    <col min="7938" max="7938" width="39.42578125" customWidth="1"/>
    <col min="7939" max="7939" width="48.7109375" customWidth="1"/>
    <col min="7940" max="7940" width="41.140625" customWidth="1"/>
    <col min="7941" max="7941" width="48.7109375" customWidth="1"/>
    <col min="7942" max="7942" width="51.140625" customWidth="1"/>
    <col min="7943" max="7943" width="48.7109375" customWidth="1"/>
    <col min="7944" max="7944" width="64" customWidth="1"/>
    <col min="7945" max="7945" width="42.42578125" customWidth="1"/>
    <col min="7946" max="7946" width="39.42578125" customWidth="1"/>
    <col min="7947" max="7947" width="48.7109375" customWidth="1"/>
    <col min="7948" max="7948" width="41.140625" customWidth="1"/>
    <col min="7949" max="7949" width="48.7109375" customWidth="1"/>
    <col min="7950" max="7950" width="51.140625" customWidth="1"/>
    <col min="7951" max="7951" width="48.7109375" customWidth="1"/>
    <col min="7952" max="7952" width="58.28515625" customWidth="1"/>
    <col min="7953" max="7953" width="42.42578125" customWidth="1"/>
    <col min="7954" max="7954" width="6.5703125" customWidth="1"/>
    <col min="7955" max="7960" width="9.140625" customWidth="1"/>
    <col min="7961" max="7961" width="11.28515625" bestFit="1" customWidth="1"/>
    <col min="7962" max="7962" width="10.140625" bestFit="1" customWidth="1"/>
    <col min="7963" max="7964" width="9.140625" customWidth="1"/>
    <col min="7965" max="7965" width="10.140625" bestFit="1" customWidth="1"/>
    <col min="7966" max="8192" width="9.140625" customWidth="1"/>
    <col min="8193" max="8193" width="174.7109375" customWidth="1"/>
    <col min="8194" max="8194" width="39.42578125" customWidth="1"/>
    <col min="8195" max="8195" width="48.7109375" customWidth="1"/>
    <col min="8196" max="8196" width="41.140625" customWidth="1"/>
    <col min="8197" max="8197" width="48.7109375" customWidth="1"/>
    <col min="8198" max="8198" width="51.140625" customWidth="1"/>
    <col min="8199" max="8199" width="48.7109375" customWidth="1"/>
    <col min="8200" max="8200" width="64" customWidth="1"/>
    <col min="8201" max="8201" width="42.42578125" customWidth="1"/>
    <col min="8202" max="8202" width="39.42578125" customWidth="1"/>
    <col min="8203" max="8203" width="48.7109375" customWidth="1"/>
    <col min="8204" max="8204" width="41.140625" customWidth="1"/>
    <col min="8205" max="8205" width="48.7109375" customWidth="1"/>
    <col min="8206" max="8206" width="51.140625" customWidth="1"/>
    <col min="8207" max="8207" width="48.7109375" customWidth="1"/>
    <col min="8208" max="8208" width="58.28515625" customWidth="1"/>
    <col min="8209" max="8209" width="42.42578125" customWidth="1"/>
    <col min="8210" max="8210" width="6.5703125" customWidth="1"/>
    <col min="8211" max="8216" width="9.140625" customWidth="1"/>
    <col min="8217" max="8217" width="11.28515625" bestFit="1" customWidth="1"/>
    <col min="8218" max="8218" width="10.140625" bestFit="1" customWidth="1"/>
    <col min="8219" max="8220" width="9.140625" customWidth="1"/>
    <col min="8221" max="8221" width="10.140625" bestFit="1" customWidth="1"/>
    <col min="8222" max="8448" width="9.140625" customWidth="1"/>
    <col min="8449" max="8449" width="174.7109375" customWidth="1"/>
    <col min="8450" max="8450" width="39.42578125" customWidth="1"/>
    <col min="8451" max="8451" width="48.7109375" customWidth="1"/>
    <col min="8452" max="8452" width="41.140625" customWidth="1"/>
    <col min="8453" max="8453" width="48.7109375" customWidth="1"/>
    <col min="8454" max="8454" width="51.140625" customWidth="1"/>
    <col min="8455" max="8455" width="48.7109375" customWidth="1"/>
    <col min="8456" max="8456" width="64" customWidth="1"/>
    <col min="8457" max="8457" width="42.42578125" customWidth="1"/>
    <col min="8458" max="8458" width="39.42578125" customWidth="1"/>
    <col min="8459" max="8459" width="48.7109375" customWidth="1"/>
    <col min="8460" max="8460" width="41.140625" customWidth="1"/>
    <col min="8461" max="8461" width="48.7109375" customWidth="1"/>
    <col min="8462" max="8462" width="51.140625" customWidth="1"/>
    <col min="8463" max="8463" width="48.7109375" customWidth="1"/>
    <col min="8464" max="8464" width="58.28515625" customWidth="1"/>
    <col min="8465" max="8465" width="42.42578125" customWidth="1"/>
    <col min="8466" max="8466" width="6.5703125" customWidth="1"/>
    <col min="8467" max="8472" width="9.140625" customWidth="1"/>
    <col min="8473" max="8473" width="11.28515625" bestFit="1" customWidth="1"/>
    <col min="8474" max="8474" width="10.140625" bestFit="1" customWidth="1"/>
    <col min="8475" max="8476" width="9.140625" customWidth="1"/>
    <col min="8477" max="8477" width="10.140625" bestFit="1" customWidth="1"/>
    <col min="8478" max="8704" width="9.140625" customWidth="1"/>
    <col min="8705" max="8705" width="174.7109375" customWidth="1"/>
    <col min="8706" max="8706" width="39.42578125" customWidth="1"/>
    <col min="8707" max="8707" width="48.7109375" customWidth="1"/>
    <col min="8708" max="8708" width="41.140625" customWidth="1"/>
    <col min="8709" max="8709" width="48.7109375" customWidth="1"/>
    <col min="8710" max="8710" width="51.140625" customWidth="1"/>
    <col min="8711" max="8711" width="48.7109375" customWidth="1"/>
    <col min="8712" max="8712" width="64" customWidth="1"/>
    <col min="8713" max="8713" width="42.42578125" customWidth="1"/>
    <col min="8714" max="8714" width="39.42578125" customWidth="1"/>
    <col min="8715" max="8715" width="48.7109375" customWidth="1"/>
    <col min="8716" max="8716" width="41.140625" customWidth="1"/>
    <col min="8717" max="8717" width="48.7109375" customWidth="1"/>
    <col min="8718" max="8718" width="51.140625" customWidth="1"/>
    <col min="8719" max="8719" width="48.7109375" customWidth="1"/>
    <col min="8720" max="8720" width="58.28515625" customWidth="1"/>
    <col min="8721" max="8721" width="42.42578125" customWidth="1"/>
    <col min="8722" max="8722" width="6.5703125" customWidth="1"/>
    <col min="8723" max="8728" width="9.140625" customWidth="1"/>
    <col min="8729" max="8729" width="11.28515625" bestFit="1" customWidth="1"/>
    <col min="8730" max="8730" width="10.140625" bestFit="1" customWidth="1"/>
    <col min="8731" max="8732" width="9.140625" customWidth="1"/>
    <col min="8733" max="8733" width="10.140625" bestFit="1" customWidth="1"/>
    <col min="8734" max="8960" width="9.140625" customWidth="1"/>
    <col min="8961" max="8961" width="174.7109375" customWidth="1"/>
    <col min="8962" max="8962" width="39.42578125" customWidth="1"/>
    <col min="8963" max="8963" width="48.7109375" customWidth="1"/>
    <col min="8964" max="8964" width="41.140625" customWidth="1"/>
    <col min="8965" max="8965" width="48.7109375" customWidth="1"/>
    <col min="8966" max="8966" width="51.140625" customWidth="1"/>
    <col min="8967" max="8967" width="48.7109375" customWidth="1"/>
    <col min="8968" max="8968" width="64" customWidth="1"/>
    <col min="8969" max="8969" width="42.42578125" customWidth="1"/>
    <col min="8970" max="8970" width="39.42578125" customWidth="1"/>
    <col min="8971" max="8971" width="48.7109375" customWidth="1"/>
    <col min="8972" max="8972" width="41.140625" customWidth="1"/>
    <col min="8973" max="8973" width="48.7109375" customWidth="1"/>
    <col min="8974" max="8974" width="51.140625" customWidth="1"/>
    <col min="8975" max="8975" width="48.7109375" customWidth="1"/>
    <col min="8976" max="8976" width="58.28515625" customWidth="1"/>
    <col min="8977" max="8977" width="42.42578125" customWidth="1"/>
    <col min="8978" max="8978" width="6.5703125" customWidth="1"/>
    <col min="8979" max="8984" width="9.140625" customWidth="1"/>
    <col min="8985" max="8985" width="11.28515625" bestFit="1" customWidth="1"/>
    <col min="8986" max="8986" width="10.140625" bestFit="1" customWidth="1"/>
    <col min="8987" max="8988" width="9.140625" customWidth="1"/>
    <col min="8989" max="8989" width="10.140625" bestFit="1" customWidth="1"/>
    <col min="8990" max="9216" width="9.140625" customWidth="1"/>
    <col min="9217" max="9217" width="174.7109375" customWidth="1"/>
    <col min="9218" max="9218" width="39.42578125" customWidth="1"/>
    <col min="9219" max="9219" width="48.7109375" customWidth="1"/>
    <col min="9220" max="9220" width="41.140625" customWidth="1"/>
    <col min="9221" max="9221" width="48.7109375" customWidth="1"/>
    <col min="9222" max="9222" width="51.140625" customWidth="1"/>
    <col min="9223" max="9223" width="48.7109375" customWidth="1"/>
    <col min="9224" max="9224" width="64" customWidth="1"/>
    <col min="9225" max="9225" width="42.42578125" customWidth="1"/>
    <col min="9226" max="9226" width="39.42578125" customWidth="1"/>
    <col min="9227" max="9227" width="48.7109375" customWidth="1"/>
    <col min="9228" max="9228" width="41.140625" customWidth="1"/>
    <col min="9229" max="9229" width="48.7109375" customWidth="1"/>
    <col min="9230" max="9230" width="51.140625" customWidth="1"/>
    <col min="9231" max="9231" width="48.7109375" customWidth="1"/>
    <col min="9232" max="9232" width="58.28515625" customWidth="1"/>
    <col min="9233" max="9233" width="42.42578125" customWidth="1"/>
    <col min="9234" max="9234" width="6.5703125" customWidth="1"/>
    <col min="9235" max="9240" width="9.140625" customWidth="1"/>
    <col min="9241" max="9241" width="11.28515625" bestFit="1" customWidth="1"/>
    <col min="9242" max="9242" width="10.140625" bestFit="1" customWidth="1"/>
    <col min="9243" max="9244" width="9.140625" customWidth="1"/>
    <col min="9245" max="9245" width="10.140625" bestFit="1" customWidth="1"/>
    <col min="9246" max="9472" width="9.140625" customWidth="1"/>
    <col min="9473" max="9473" width="174.7109375" customWidth="1"/>
    <col min="9474" max="9474" width="39.42578125" customWidth="1"/>
    <col min="9475" max="9475" width="48.7109375" customWidth="1"/>
    <col min="9476" max="9476" width="41.140625" customWidth="1"/>
    <col min="9477" max="9477" width="48.7109375" customWidth="1"/>
    <col min="9478" max="9478" width="51.140625" customWidth="1"/>
    <col min="9479" max="9479" width="48.7109375" customWidth="1"/>
    <col min="9480" max="9480" width="64" customWidth="1"/>
    <col min="9481" max="9481" width="42.42578125" customWidth="1"/>
    <col min="9482" max="9482" width="39.42578125" customWidth="1"/>
    <col min="9483" max="9483" width="48.7109375" customWidth="1"/>
    <col min="9484" max="9484" width="41.140625" customWidth="1"/>
    <col min="9485" max="9485" width="48.7109375" customWidth="1"/>
    <col min="9486" max="9486" width="51.140625" customWidth="1"/>
    <col min="9487" max="9487" width="48.7109375" customWidth="1"/>
    <col min="9488" max="9488" width="58.28515625" customWidth="1"/>
    <col min="9489" max="9489" width="42.42578125" customWidth="1"/>
    <col min="9490" max="9490" width="6.5703125" customWidth="1"/>
    <col min="9491" max="9496" width="9.140625" customWidth="1"/>
    <col min="9497" max="9497" width="11.28515625" bestFit="1" customWidth="1"/>
    <col min="9498" max="9498" width="10.140625" bestFit="1" customWidth="1"/>
    <col min="9499" max="9500" width="9.140625" customWidth="1"/>
    <col min="9501" max="9501" width="10.140625" bestFit="1" customWidth="1"/>
    <col min="9502" max="9728" width="9.140625" customWidth="1"/>
    <col min="9729" max="9729" width="174.7109375" customWidth="1"/>
    <col min="9730" max="9730" width="39.42578125" customWidth="1"/>
    <col min="9731" max="9731" width="48.7109375" customWidth="1"/>
    <col min="9732" max="9732" width="41.140625" customWidth="1"/>
    <col min="9733" max="9733" width="48.7109375" customWidth="1"/>
    <col min="9734" max="9734" width="51.140625" customWidth="1"/>
    <col min="9735" max="9735" width="48.7109375" customWidth="1"/>
    <col min="9736" max="9736" width="64" customWidth="1"/>
    <col min="9737" max="9737" width="42.42578125" customWidth="1"/>
    <col min="9738" max="9738" width="39.42578125" customWidth="1"/>
    <col min="9739" max="9739" width="48.7109375" customWidth="1"/>
    <col min="9740" max="9740" width="41.140625" customWidth="1"/>
    <col min="9741" max="9741" width="48.7109375" customWidth="1"/>
    <col min="9742" max="9742" width="51.140625" customWidth="1"/>
    <col min="9743" max="9743" width="48.7109375" customWidth="1"/>
    <col min="9744" max="9744" width="58.28515625" customWidth="1"/>
    <col min="9745" max="9745" width="42.42578125" customWidth="1"/>
    <col min="9746" max="9746" width="6.5703125" customWidth="1"/>
    <col min="9747" max="9752" width="9.140625" customWidth="1"/>
    <col min="9753" max="9753" width="11.28515625" bestFit="1" customWidth="1"/>
    <col min="9754" max="9754" width="10.140625" bestFit="1" customWidth="1"/>
    <col min="9755" max="9756" width="9.140625" customWidth="1"/>
    <col min="9757" max="9757" width="10.140625" bestFit="1" customWidth="1"/>
    <col min="9758" max="9984" width="9.140625" customWidth="1"/>
    <col min="9985" max="9985" width="174.7109375" customWidth="1"/>
    <col min="9986" max="9986" width="39.42578125" customWidth="1"/>
    <col min="9987" max="9987" width="48.7109375" customWidth="1"/>
    <col min="9988" max="9988" width="41.140625" customWidth="1"/>
    <col min="9989" max="9989" width="48.7109375" customWidth="1"/>
    <col min="9990" max="9990" width="51.140625" customWidth="1"/>
    <col min="9991" max="9991" width="48.7109375" customWidth="1"/>
    <col min="9992" max="9992" width="64" customWidth="1"/>
    <col min="9993" max="9993" width="42.42578125" customWidth="1"/>
    <col min="9994" max="9994" width="39.42578125" customWidth="1"/>
    <col min="9995" max="9995" width="48.7109375" customWidth="1"/>
    <col min="9996" max="9996" width="41.140625" customWidth="1"/>
    <col min="9997" max="9997" width="48.7109375" customWidth="1"/>
    <col min="9998" max="9998" width="51.140625" customWidth="1"/>
    <col min="9999" max="9999" width="48.7109375" customWidth="1"/>
    <col min="10000" max="10000" width="58.28515625" customWidth="1"/>
    <col min="10001" max="10001" width="42.42578125" customWidth="1"/>
    <col min="10002" max="10002" width="6.5703125" customWidth="1"/>
    <col min="10003" max="10008" width="9.140625" customWidth="1"/>
    <col min="10009" max="10009" width="11.28515625" bestFit="1" customWidth="1"/>
    <col min="10010" max="10010" width="10.140625" bestFit="1" customWidth="1"/>
    <col min="10011" max="10012" width="9.140625" customWidth="1"/>
    <col min="10013" max="10013" width="10.140625" bestFit="1" customWidth="1"/>
    <col min="10014" max="10240" width="9.140625" customWidth="1"/>
    <col min="10241" max="10241" width="174.7109375" customWidth="1"/>
    <col min="10242" max="10242" width="39.42578125" customWidth="1"/>
    <col min="10243" max="10243" width="48.7109375" customWidth="1"/>
    <col min="10244" max="10244" width="41.140625" customWidth="1"/>
    <col min="10245" max="10245" width="48.7109375" customWidth="1"/>
    <col min="10246" max="10246" width="51.140625" customWidth="1"/>
    <col min="10247" max="10247" width="48.7109375" customWidth="1"/>
    <col min="10248" max="10248" width="64" customWidth="1"/>
    <col min="10249" max="10249" width="42.42578125" customWidth="1"/>
    <col min="10250" max="10250" width="39.42578125" customWidth="1"/>
    <col min="10251" max="10251" width="48.7109375" customWidth="1"/>
    <col min="10252" max="10252" width="41.140625" customWidth="1"/>
    <col min="10253" max="10253" width="48.7109375" customWidth="1"/>
    <col min="10254" max="10254" width="51.140625" customWidth="1"/>
    <col min="10255" max="10255" width="48.7109375" customWidth="1"/>
    <col min="10256" max="10256" width="58.28515625" customWidth="1"/>
    <col min="10257" max="10257" width="42.42578125" customWidth="1"/>
    <col min="10258" max="10258" width="6.5703125" customWidth="1"/>
    <col min="10259" max="10264" width="9.140625" customWidth="1"/>
    <col min="10265" max="10265" width="11.28515625" bestFit="1" customWidth="1"/>
    <col min="10266" max="10266" width="10.140625" bestFit="1" customWidth="1"/>
    <col min="10267" max="10268" width="9.140625" customWidth="1"/>
    <col min="10269" max="10269" width="10.140625" bestFit="1" customWidth="1"/>
    <col min="10270" max="10496" width="9.140625" customWidth="1"/>
    <col min="10497" max="10497" width="174.7109375" customWidth="1"/>
    <col min="10498" max="10498" width="39.42578125" customWidth="1"/>
    <col min="10499" max="10499" width="48.7109375" customWidth="1"/>
    <col min="10500" max="10500" width="41.140625" customWidth="1"/>
    <col min="10501" max="10501" width="48.7109375" customWidth="1"/>
    <col min="10502" max="10502" width="51.140625" customWidth="1"/>
    <col min="10503" max="10503" width="48.7109375" customWidth="1"/>
    <col min="10504" max="10504" width="64" customWidth="1"/>
    <col min="10505" max="10505" width="42.42578125" customWidth="1"/>
    <col min="10506" max="10506" width="39.42578125" customWidth="1"/>
    <col min="10507" max="10507" width="48.7109375" customWidth="1"/>
    <col min="10508" max="10508" width="41.140625" customWidth="1"/>
    <col min="10509" max="10509" width="48.7109375" customWidth="1"/>
    <col min="10510" max="10510" width="51.140625" customWidth="1"/>
    <col min="10511" max="10511" width="48.7109375" customWidth="1"/>
    <col min="10512" max="10512" width="58.28515625" customWidth="1"/>
    <col min="10513" max="10513" width="42.42578125" customWidth="1"/>
    <col min="10514" max="10514" width="6.5703125" customWidth="1"/>
    <col min="10515" max="10520" width="9.140625" customWidth="1"/>
    <col min="10521" max="10521" width="11.28515625" bestFit="1" customWidth="1"/>
    <col min="10522" max="10522" width="10.140625" bestFit="1" customWidth="1"/>
    <col min="10523" max="10524" width="9.140625" customWidth="1"/>
    <col min="10525" max="10525" width="10.140625" bestFit="1" customWidth="1"/>
    <col min="10526" max="10752" width="9.140625" customWidth="1"/>
    <col min="10753" max="10753" width="174.7109375" customWidth="1"/>
    <col min="10754" max="10754" width="39.42578125" customWidth="1"/>
    <col min="10755" max="10755" width="48.7109375" customWidth="1"/>
    <col min="10756" max="10756" width="41.140625" customWidth="1"/>
    <col min="10757" max="10757" width="48.7109375" customWidth="1"/>
    <col min="10758" max="10758" width="51.140625" customWidth="1"/>
    <col min="10759" max="10759" width="48.7109375" customWidth="1"/>
    <col min="10760" max="10760" width="64" customWidth="1"/>
    <col min="10761" max="10761" width="42.42578125" customWidth="1"/>
    <col min="10762" max="10762" width="39.42578125" customWidth="1"/>
    <col min="10763" max="10763" width="48.7109375" customWidth="1"/>
    <col min="10764" max="10764" width="41.140625" customWidth="1"/>
    <col min="10765" max="10765" width="48.7109375" customWidth="1"/>
    <col min="10766" max="10766" width="51.140625" customWidth="1"/>
    <col min="10767" max="10767" width="48.7109375" customWidth="1"/>
    <col min="10768" max="10768" width="58.28515625" customWidth="1"/>
    <col min="10769" max="10769" width="42.42578125" customWidth="1"/>
    <col min="10770" max="10770" width="6.5703125" customWidth="1"/>
    <col min="10771" max="10776" width="9.140625" customWidth="1"/>
    <col min="10777" max="10777" width="11.28515625" bestFit="1" customWidth="1"/>
    <col min="10778" max="10778" width="10.140625" bestFit="1" customWidth="1"/>
    <col min="10779" max="10780" width="9.140625" customWidth="1"/>
    <col min="10781" max="10781" width="10.140625" bestFit="1" customWidth="1"/>
    <col min="10782" max="11008" width="9.140625" customWidth="1"/>
    <col min="11009" max="11009" width="174.7109375" customWidth="1"/>
    <col min="11010" max="11010" width="39.42578125" customWidth="1"/>
    <col min="11011" max="11011" width="48.7109375" customWidth="1"/>
    <col min="11012" max="11012" width="41.140625" customWidth="1"/>
    <col min="11013" max="11013" width="48.7109375" customWidth="1"/>
    <col min="11014" max="11014" width="51.140625" customWidth="1"/>
    <col min="11015" max="11015" width="48.7109375" customWidth="1"/>
    <col min="11016" max="11016" width="64" customWidth="1"/>
    <col min="11017" max="11017" width="42.42578125" customWidth="1"/>
    <col min="11018" max="11018" width="39.42578125" customWidth="1"/>
    <col min="11019" max="11019" width="48.7109375" customWidth="1"/>
    <col min="11020" max="11020" width="41.140625" customWidth="1"/>
    <col min="11021" max="11021" width="48.7109375" customWidth="1"/>
    <col min="11022" max="11022" width="51.140625" customWidth="1"/>
    <col min="11023" max="11023" width="48.7109375" customWidth="1"/>
    <col min="11024" max="11024" width="58.28515625" customWidth="1"/>
    <col min="11025" max="11025" width="42.42578125" customWidth="1"/>
    <col min="11026" max="11026" width="6.5703125" customWidth="1"/>
    <col min="11027" max="11032" width="9.140625" customWidth="1"/>
    <col min="11033" max="11033" width="11.28515625" bestFit="1" customWidth="1"/>
    <col min="11034" max="11034" width="10.140625" bestFit="1" customWidth="1"/>
    <col min="11035" max="11036" width="9.140625" customWidth="1"/>
    <col min="11037" max="11037" width="10.140625" bestFit="1" customWidth="1"/>
    <col min="11038" max="11264" width="9.140625" customWidth="1"/>
    <col min="11265" max="11265" width="174.7109375" customWidth="1"/>
    <col min="11266" max="11266" width="39.42578125" customWidth="1"/>
    <col min="11267" max="11267" width="48.7109375" customWidth="1"/>
    <col min="11268" max="11268" width="41.140625" customWidth="1"/>
    <col min="11269" max="11269" width="48.7109375" customWidth="1"/>
    <col min="11270" max="11270" width="51.140625" customWidth="1"/>
    <col min="11271" max="11271" width="48.7109375" customWidth="1"/>
    <col min="11272" max="11272" width="64" customWidth="1"/>
    <col min="11273" max="11273" width="42.42578125" customWidth="1"/>
    <col min="11274" max="11274" width="39.42578125" customWidth="1"/>
    <col min="11275" max="11275" width="48.7109375" customWidth="1"/>
    <col min="11276" max="11276" width="41.140625" customWidth="1"/>
    <col min="11277" max="11277" width="48.7109375" customWidth="1"/>
    <col min="11278" max="11278" width="51.140625" customWidth="1"/>
    <col min="11279" max="11279" width="48.7109375" customWidth="1"/>
    <col min="11280" max="11280" width="58.28515625" customWidth="1"/>
    <col min="11281" max="11281" width="42.42578125" customWidth="1"/>
    <col min="11282" max="11282" width="6.5703125" customWidth="1"/>
    <col min="11283" max="11288" width="9.140625" customWidth="1"/>
    <col min="11289" max="11289" width="11.28515625" bestFit="1" customWidth="1"/>
    <col min="11290" max="11290" width="10.140625" bestFit="1" customWidth="1"/>
    <col min="11291" max="11292" width="9.140625" customWidth="1"/>
    <col min="11293" max="11293" width="10.140625" bestFit="1" customWidth="1"/>
    <col min="11294" max="11520" width="9.140625" customWidth="1"/>
    <col min="11521" max="11521" width="174.7109375" customWidth="1"/>
    <col min="11522" max="11522" width="39.42578125" customWidth="1"/>
    <col min="11523" max="11523" width="48.7109375" customWidth="1"/>
    <col min="11524" max="11524" width="41.140625" customWidth="1"/>
    <col min="11525" max="11525" width="48.7109375" customWidth="1"/>
    <col min="11526" max="11526" width="51.140625" customWidth="1"/>
    <col min="11527" max="11527" width="48.7109375" customWidth="1"/>
    <col min="11528" max="11528" width="64" customWidth="1"/>
    <col min="11529" max="11529" width="42.42578125" customWidth="1"/>
    <col min="11530" max="11530" width="39.42578125" customWidth="1"/>
    <col min="11531" max="11531" width="48.7109375" customWidth="1"/>
    <col min="11532" max="11532" width="41.140625" customWidth="1"/>
    <col min="11533" max="11533" width="48.7109375" customWidth="1"/>
    <col min="11534" max="11534" width="51.140625" customWidth="1"/>
    <col min="11535" max="11535" width="48.7109375" customWidth="1"/>
    <col min="11536" max="11536" width="58.28515625" customWidth="1"/>
    <col min="11537" max="11537" width="42.42578125" customWidth="1"/>
    <col min="11538" max="11538" width="6.5703125" customWidth="1"/>
    <col min="11539" max="11544" width="9.140625" customWidth="1"/>
    <col min="11545" max="11545" width="11.28515625" bestFit="1" customWidth="1"/>
    <col min="11546" max="11546" width="10.140625" bestFit="1" customWidth="1"/>
    <col min="11547" max="11548" width="9.140625" customWidth="1"/>
    <col min="11549" max="11549" width="10.140625" bestFit="1" customWidth="1"/>
    <col min="11550" max="11776" width="9.140625" customWidth="1"/>
    <col min="11777" max="11777" width="174.7109375" customWidth="1"/>
    <col min="11778" max="11778" width="39.42578125" customWidth="1"/>
    <col min="11779" max="11779" width="48.7109375" customWidth="1"/>
    <col min="11780" max="11780" width="41.140625" customWidth="1"/>
    <col min="11781" max="11781" width="48.7109375" customWidth="1"/>
    <col min="11782" max="11782" width="51.140625" customWidth="1"/>
    <col min="11783" max="11783" width="48.7109375" customWidth="1"/>
    <col min="11784" max="11784" width="64" customWidth="1"/>
    <col min="11785" max="11785" width="42.42578125" customWidth="1"/>
    <col min="11786" max="11786" width="39.42578125" customWidth="1"/>
    <col min="11787" max="11787" width="48.7109375" customWidth="1"/>
    <col min="11788" max="11788" width="41.140625" customWidth="1"/>
    <col min="11789" max="11789" width="48.7109375" customWidth="1"/>
    <col min="11790" max="11790" width="51.140625" customWidth="1"/>
    <col min="11791" max="11791" width="48.7109375" customWidth="1"/>
    <col min="11792" max="11792" width="58.28515625" customWidth="1"/>
    <col min="11793" max="11793" width="42.42578125" customWidth="1"/>
    <col min="11794" max="11794" width="6.5703125" customWidth="1"/>
    <col min="11795" max="11800" width="9.140625" customWidth="1"/>
    <col min="11801" max="11801" width="11.28515625" bestFit="1" customWidth="1"/>
    <col min="11802" max="11802" width="10.140625" bestFit="1" customWidth="1"/>
    <col min="11803" max="11804" width="9.140625" customWidth="1"/>
    <col min="11805" max="11805" width="10.140625" bestFit="1" customWidth="1"/>
    <col min="11806" max="12032" width="9.140625" customWidth="1"/>
    <col min="12033" max="12033" width="174.7109375" customWidth="1"/>
    <col min="12034" max="12034" width="39.42578125" customWidth="1"/>
    <col min="12035" max="12035" width="48.7109375" customWidth="1"/>
    <col min="12036" max="12036" width="41.140625" customWidth="1"/>
    <col min="12037" max="12037" width="48.7109375" customWidth="1"/>
    <col min="12038" max="12038" width="51.140625" customWidth="1"/>
    <col min="12039" max="12039" width="48.7109375" customWidth="1"/>
    <col min="12040" max="12040" width="64" customWidth="1"/>
    <col min="12041" max="12041" width="42.42578125" customWidth="1"/>
    <col min="12042" max="12042" width="39.42578125" customWidth="1"/>
    <col min="12043" max="12043" width="48.7109375" customWidth="1"/>
    <col min="12044" max="12044" width="41.140625" customWidth="1"/>
    <col min="12045" max="12045" width="48.7109375" customWidth="1"/>
    <col min="12046" max="12046" width="51.140625" customWidth="1"/>
    <col min="12047" max="12047" width="48.7109375" customWidth="1"/>
    <col min="12048" max="12048" width="58.28515625" customWidth="1"/>
    <col min="12049" max="12049" width="42.42578125" customWidth="1"/>
    <col min="12050" max="12050" width="6.5703125" customWidth="1"/>
    <col min="12051" max="12056" width="9.140625" customWidth="1"/>
    <col min="12057" max="12057" width="11.28515625" bestFit="1" customWidth="1"/>
    <col min="12058" max="12058" width="10.140625" bestFit="1" customWidth="1"/>
    <col min="12059" max="12060" width="9.140625" customWidth="1"/>
    <col min="12061" max="12061" width="10.140625" bestFit="1" customWidth="1"/>
    <col min="12062" max="12288" width="9.140625" customWidth="1"/>
    <col min="12289" max="12289" width="174.7109375" customWidth="1"/>
    <col min="12290" max="12290" width="39.42578125" customWidth="1"/>
    <col min="12291" max="12291" width="48.7109375" customWidth="1"/>
    <col min="12292" max="12292" width="41.140625" customWidth="1"/>
    <col min="12293" max="12293" width="48.7109375" customWidth="1"/>
    <col min="12294" max="12294" width="51.140625" customWidth="1"/>
    <col min="12295" max="12295" width="48.7109375" customWidth="1"/>
    <col min="12296" max="12296" width="64" customWidth="1"/>
    <col min="12297" max="12297" width="42.42578125" customWidth="1"/>
    <col min="12298" max="12298" width="39.42578125" customWidth="1"/>
    <col min="12299" max="12299" width="48.7109375" customWidth="1"/>
    <col min="12300" max="12300" width="41.140625" customWidth="1"/>
    <col min="12301" max="12301" width="48.7109375" customWidth="1"/>
    <col min="12302" max="12302" width="51.140625" customWidth="1"/>
    <col min="12303" max="12303" width="48.7109375" customWidth="1"/>
    <col min="12304" max="12304" width="58.28515625" customWidth="1"/>
    <col min="12305" max="12305" width="42.42578125" customWidth="1"/>
    <col min="12306" max="12306" width="6.5703125" customWidth="1"/>
    <col min="12307" max="12312" width="9.140625" customWidth="1"/>
    <col min="12313" max="12313" width="11.28515625" bestFit="1" customWidth="1"/>
    <col min="12314" max="12314" width="10.140625" bestFit="1" customWidth="1"/>
    <col min="12315" max="12316" width="9.140625" customWidth="1"/>
    <col min="12317" max="12317" width="10.140625" bestFit="1" customWidth="1"/>
    <col min="12318" max="12544" width="9.140625" customWidth="1"/>
    <col min="12545" max="12545" width="174.7109375" customWidth="1"/>
    <col min="12546" max="12546" width="39.42578125" customWidth="1"/>
    <col min="12547" max="12547" width="48.7109375" customWidth="1"/>
    <col min="12548" max="12548" width="41.140625" customWidth="1"/>
    <col min="12549" max="12549" width="48.7109375" customWidth="1"/>
    <col min="12550" max="12550" width="51.140625" customWidth="1"/>
    <col min="12551" max="12551" width="48.7109375" customWidth="1"/>
    <col min="12552" max="12552" width="64" customWidth="1"/>
    <col min="12553" max="12553" width="42.42578125" customWidth="1"/>
    <col min="12554" max="12554" width="39.42578125" customWidth="1"/>
    <col min="12555" max="12555" width="48.7109375" customWidth="1"/>
    <col min="12556" max="12556" width="41.140625" customWidth="1"/>
    <col min="12557" max="12557" width="48.7109375" customWidth="1"/>
    <col min="12558" max="12558" width="51.140625" customWidth="1"/>
    <col min="12559" max="12559" width="48.7109375" customWidth="1"/>
    <col min="12560" max="12560" width="58.28515625" customWidth="1"/>
    <col min="12561" max="12561" width="42.42578125" customWidth="1"/>
    <col min="12562" max="12562" width="6.5703125" customWidth="1"/>
    <col min="12563" max="12568" width="9.140625" customWidth="1"/>
    <col min="12569" max="12569" width="11.28515625" bestFit="1" customWidth="1"/>
    <col min="12570" max="12570" width="10.140625" bestFit="1" customWidth="1"/>
    <col min="12571" max="12572" width="9.140625" customWidth="1"/>
    <col min="12573" max="12573" width="10.140625" bestFit="1" customWidth="1"/>
    <col min="12574" max="12800" width="9.140625" customWidth="1"/>
    <col min="12801" max="12801" width="174.7109375" customWidth="1"/>
    <col min="12802" max="12802" width="39.42578125" customWidth="1"/>
    <col min="12803" max="12803" width="48.7109375" customWidth="1"/>
    <col min="12804" max="12804" width="41.140625" customWidth="1"/>
    <col min="12805" max="12805" width="48.7109375" customWidth="1"/>
    <col min="12806" max="12806" width="51.140625" customWidth="1"/>
    <col min="12807" max="12807" width="48.7109375" customWidth="1"/>
    <col min="12808" max="12808" width="64" customWidth="1"/>
    <col min="12809" max="12809" width="42.42578125" customWidth="1"/>
    <col min="12810" max="12810" width="39.42578125" customWidth="1"/>
    <col min="12811" max="12811" width="48.7109375" customWidth="1"/>
    <col min="12812" max="12812" width="41.140625" customWidth="1"/>
    <col min="12813" max="12813" width="48.7109375" customWidth="1"/>
    <col min="12814" max="12814" width="51.140625" customWidth="1"/>
    <col min="12815" max="12815" width="48.7109375" customWidth="1"/>
    <col min="12816" max="12816" width="58.28515625" customWidth="1"/>
    <col min="12817" max="12817" width="42.42578125" customWidth="1"/>
    <col min="12818" max="12818" width="6.5703125" customWidth="1"/>
    <col min="12819" max="12824" width="9.140625" customWidth="1"/>
    <col min="12825" max="12825" width="11.28515625" bestFit="1" customWidth="1"/>
    <col min="12826" max="12826" width="10.140625" bestFit="1" customWidth="1"/>
    <col min="12827" max="12828" width="9.140625" customWidth="1"/>
    <col min="12829" max="12829" width="10.140625" bestFit="1" customWidth="1"/>
    <col min="12830" max="13056" width="9.140625" customWidth="1"/>
    <col min="13057" max="13057" width="174.7109375" customWidth="1"/>
    <col min="13058" max="13058" width="39.42578125" customWidth="1"/>
    <col min="13059" max="13059" width="48.7109375" customWidth="1"/>
    <col min="13060" max="13060" width="41.140625" customWidth="1"/>
    <col min="13061" max="13061" width="48.7109375" customWidth="1"/>
    <col min="13062" max="13062" width="51.140625" customWidth="1"/>
    <col min="13063" max="13063" width="48.7109375" customWidth="1"/>
    <col min="13064" max="13064" width="64" customWidth="1"/>
    <col min="13065" max="13065" width="42.42578125" customWidth="1"/>
    <col min="13066" max="13066" width="39.42578125" customWidth="1"/>
    <col min="13067" max="13067" width="48.7109375" customWidth="1"/>
    <col min="13068" max="13068" width="41.140625" customWidth="1"/>
    <col min="13069" max="13069" width="48.7109375" customWidth="1"/>
    <col min="13070" max="13070" width="51.140625" customWidth="1"/>
    <col min="13071" max="13071" width="48.7109375" customWidth="1"/>
    <col min="13072" max="13072" width="58.28515625" customWidth="1"/>
    <col min="13073" max="13073" width="42.42578125" customWidth="1"/>
    <col min="13074" max="13074" width="6.5703125" customWidth="1"/>
    <col min="13075" max="13080" width="9.140625" customWidth="1"/>
    <col min="13081" max="13081" width="11.28515625" bestFit="1" customWidth="1"/>
    <col min="13082" max="13082" width="10.140625" bestFit="1" customWidth="1"/>
    <col min="13083" max="13084" width="9.140625" customWidth="1"/>
    <col min="13085" max="13085" width="10.140625" bestFit="1" customWidth="1"/>
    <col min="13086" max="13312" width="9.140625" customWidth="1"/>
    <col min="13313" max="13313" width="174.7109375" customWidth="1"/>
    <col min="13314" max="13314" width="39.42578125" customWidth="1"/>
    <col min="13315" max="13315" width="48.7109375" customWidth="1"/>
    <col min="13316" max="13316" width="41.140625" customWidth="1"/>
    <col min="13317" max="13317" width="48.7109375" customWidth="1"/>
    <col min="13318" max="13318" width="51.140625" customWidth="1"/>
    <col min="13319" max="13319" width="48.7109375" customWidth="1"/>
    <col min="13320" max="13320" width="64" customWidth="1"/>
    <col min="13321" max="13321" width="42.42578125" customWidth="1"/>
    <col min="13322" max="13322" width="39.42578125" customWidth="1"/>
    <col min="13323" max="13323" width="48.7109375" customWidth="1"/>
    <col min="13324" max="13324" width="41.140625" customWidth="1"/>
    <col min="13325" max="13325" width="48.7109375" customWidth="1"/>
    <col min="13326" max="13326" width="51.140625" customWidth="1"/>
    <col min="13327" max="13327" width="48.7109375" customWidth="1"/>
    <col min="13328" max="13328" width="58.28515625" customWidth="1"/>
    <col min="13329" max="13329" width="42.42578125" customWidth="1"/>
    <col min="13330" max="13330" width="6.5703125" customWidth="1"/>
    <col min="13331" max="13336" width="9.140625" customWidth="1"/>
    <col min="13337" max="13337" width="11.28515625" bestFit="1" customWidth="1"/>
    <col min="13338" max="13338" width="10.140625" bestFit="1" customWidth="1"/>
    <col min="13339" max="13340" width="9.140625" customWidth="1"/>
    <col min="13341" max="13341" width="10.140625" bestFit="1" customWidth="1"/>
    <col min="13342" max="13568" width="9.140625" customWidth="1"/>
    <col min="13569" max="13569" width="174.7109375" customWidth="1"/>
    <col min="13570" max="13570" width="39.42578125" customWidth="1"/>
    <col min="13571" max="13571" width="48.7109375" customWidth="1"/>
    <col min="13572" max="13572" width="41.140625" customWidth="1"/>
    <col min="13573" max="13573" width="48.7109375" customWidth="1"/>
    <col min="13574" max="13574" width="51.140625" customWidth="1"/>
    <col min="13575" max="13575" width="48.7109375" customWidth="1"/>
    <col min="13576" max="13576" width="64" customWidth="1"/>
    <col min="13577" max="13577" width="42.42578125" customWidth="1"/>
    <col min="13578" max="13578" width="39.42578125" customWidth="1"/>
    <col min="13579" max="13579" width="48.7109375" customWidth="1"/>
    <col min="13580" max="13580" width="41.140625" customWidth="1"/>
    <col min="13581" max="13581" width="48.7109375" customWidth="1"/>
    <col min="13582" max="13582" width="51.140625" customWidth="1"/>
    <col min="13583" max="13583" width="48.7109375" customWidth="1"/>
    <col min="13584" max="13584" width="58.28515625" customWidth="1"/>
    <col min="13585" max="13585" width="42.42578125" customWidth="1"/>
    <col min="13586" max="13586" width="6.5703125" customWidth="1"/>
    <col min="13587" max="13592" width="9.140625" customWidth="1"/>
    <col min="13593" max="13593" width="11.28515625" bestFit="1" customWidth="1"/>
    <col min="13594" max="13594" width="10.140625" bestFit="1" customWidth="1"/>
    <col min="13595" max="13596" width="9.140625" customWidth="1"/>
    <col min="13597" max="13597" width="10.140625" bestFit="1" customWidth="1"/>
    <col min="13598" max="13824" width="9.140625" customWidth="1"/>
    <col min="13825" max="13825" width="174.7109375" customWidth="1"/>
    <col min="13826" max="13826" width="39.42578125" customWidth="1"/>
    <col min="13827" max="13827" width="48.7109375" customWidth="1"/>
    <col min="13828" max="13828" width="41.140625" customWidth="1"/>
    <col min="13829" max="13829" width="48.7109375" customWidth="1"/>
    <col min="13830" max="13830" width="51.140625" customWidth="1"/>
    <col min="13831" max="13831" width="48.7109375" customWidth="1"/>
    <col min="13832" max="13832" width="64" customWidth="1"/>
    <col min="13833" max="13833" width="42.42578125" customWidth="1"/>
    <col min="13834" max="13834" width="39.42578125" customWidth="1"/>
    <col min="13835" max="13835" width="48.7109375" customWidth="1"/>
    <col min="13836" max="13836" width="41.140625" customWidth="1"/>
    <col min="13837" max="13837" width="48.7109375" customWidth="1"/>
    <col min="13838" max="13838" width="51.140625" customWidth="1"/>
    <col min="13839" max="13839" width="48.7109375" customWidth="1"/>
    <col min="13840" max="13840" width="58.28515625" customWidth="1"/>
    <col min="13841" max="13841" width="42.42578125" customWidth="1"/>
    <col min="13842" max="13842" width="6.5703125" customWidth="1"/>
    <col min="13843" max="13848" width="9.140625" customWidth="1"/>
    <col min="13849" max="13849" width="11.28515625" bestFit="1" customWidth="1"/>
    <col min="13850" max="13850" width="10.140625" bestFit="1" customWidth="1"/>
    <col min="13851" max="13852" width="9.140625" customWidth="1"/>
    <col min="13853" max="13853" width="10.140625" bestFit="1" customWidth="1"/>
    <col min="13854" max="14080" width="9.140625" customWidth="1"/>
    <col min="14081" max="14081" width="174.7109375" customWidth="1"/>
    <col min="14082" max="14082" width="39.42578125" customWidth="1"/>
    <col min="14083" max="14083" width="48.7109375" customWidth="1"/>
    <col min="14084" max="14084" width="41.140625" customWidth="1"/>
    <col min="14085" max="14085" width="48.7109375" customWidth="1"/>
    <col min="14086" max="14086" width="51.140625" customWidth="1"/>
    <col min="14087" max="14087" width="48.7109375" customWidth="1"/>
    <col min="14088" max="14088" width="64" customWidth="1"/>
    <col min="14089" max="14089" width="42.42578125" customWidth="1"/>
    <col min="14090" max="14090" width="39.42578125" customWidth="1"/>
    <col min="14091" max="14091" width="48.7109375" customWidth="1"/>
    <col min="14092" max="14092" width="41.140625" customWidth="1"/>
    <col min="14093" max="14093" width="48.7109375" customWidth="1"/>
    <col min="14094" max="14094" width="51.140625" customWidth="1"/>
    <col min="14095" max="14095" width="48.7109375" customWidth="1"/>
    <col min="14096" max="14096" width="58.28515625" customWidth="1"/>
    <col min="14097" max="14097" width="42.42578125" customWidth="1"/>
    <col min="14098" max="14098" width="6.5703125" customWidth="1"/>
    <col min="14099" max="14104" width="9.140625" customWidth="1"/>
    <col min="14105" max="14105" width="11.28515625" bestFit="1" customWidth="1"/>
    <col min="14106" max="14106" width="10.140625" bestFit="1" customWidth="1"/>
    <col min="14107" max="14108" width="9.140625" customWidth="1"/>
    <col min="14109" max="14109" width="10.140625" bestFit="1" customWidth="1"/>
    <col min="14110" max="14336" width="9.140625" customWidth="1"/>
    <col min="14337" max="14337" width="174.7109375" customWidth="1"/>
    <col min="14338" max="14338" width="39.42578125" customWidth="1"/>
    <col min="14339" max="14339" width="48.7109375" customWidth="1"/>
    <col min="14340" max="14340" width="41.140625" customWidth="1"/>
    <col min="14341" max="14341" width="48.7109375" customWidth="1"/>
    <col min="14342" max="14342" width="51.140625" customWidth="1"/>
    <col min="14343" max="14343" width="48.7109375" customWidth="1"/>
    <col min="14344" max="14344" width="64" customWidth="1"/>
    <col min="14345" max="14345" width="42.42578125" customWidth="1"/>
    <col min="14346" max="14346" width="39.42578125" customWidth="1"/>
    <col min="14347" max="14347" width="48.7109375" customWidth="1"/>
    <col min="14348" max="14348" width="41.140625" customWidth="1"/>
    <col min="14349" max="14349" width="48.7109375" customWidth="1"/>
    <col min="14350" max="14350" width="51.140625" customWidth="1"/>
    <col min="14351" max="14351" width="48.7109375" customWidth="1"/>
    <col min="14352" max="14352" width="58.28515625" customWidth="1"/>
    <col min="14353" max="14353" width="42.42578125" customWidth="1"/>
    <col min="14354" max="14354" width="6.5703125" customWidth="1"/>
    <col min="14355" max="14360" width="9.140625" customWidth="1"/>
    <col min="14361" max="14361" width="11.28515625" bestFit="1" customWidth="1"/>
    <col min="14362" max="14362" width="10.140625" bestFit="1" customWidth="1"/>
    <col min="14363" max="14364" width="9.140625" customWidth="1"/>
    <col min="14365" max="14365" width="10.140625" bestFit="1" customWidth="1"/>
    <col min="14366" max="14592" width="9.140625" customWidth="1"/>
    <col min="14593" max="14593" width="174.7109375" customWidth="1"/>
    <col min="14594" max="14594" width="39.42578125" customWidth="1"/>
    <col min="14595" max="14595" width="48.7109375" customWidth="1"/>
    <col min="14596" max="14596" width="41.140625" customWidth="1"/>
    <col min="14597" max="14597" width="48.7109375" customWidth="1"/>
    <col min="14598" max="14598" width="51.140625" customWidth="1"/>
    <col min="14599" max="14599" width="48.7109375" customWidth="1"/>
    <col min="14600" max="14600" width="64" customWidth="1"/>
    <col min="14601" max="14601" width="42.42578125" customWidth="1"/>
    <col min="14602" max="14602" width="39.42578125" customWidth="1"/>
    <col min="14603" max="14603" width="48.7109375" customWidth="1"/>
    <col min="14604" max="14604" width="41.140625" customWidth="1"/>
    <col min="14605" max="14605" width="48.7109375" customWidth="1"/>
    <col min="14606" max="14606" width="51.140625" customWidth="1"/>
    <col min="14607" max="14607" width="48.7109375" customWidth="1"/>
    <col min="14608" max="14608" width="58.28515625" customWidth="1"/>
    <col min="14609" max="14609" width="42.42578125" customWidth="1"/>
    <col min="14610" max="14610" width="6.5703125" customWidth="1"/>
    <col min="14611" max="14616" width="9.140625" customWidth="1"/>
    <col min="14617" max="14617" width="11.28515625" bestFit="1" customWidth="1"/>
    <col min="14618" max="14618" width="10.140625" bestFit="1" customWidth="1"/>
    <col min="14619" max="14620" width="9.140625" customWidth="1"/>
    <col min="14621" max="14621" width="10.140625" bestFit="1" customWidth="1"/>
    <col min="14622" max="14848" width="9.140625" customWidth="1"/>
    <col min="14849" max="14849" width="174.7109375" customWidth="1"/>
    <col min="14850" max="14850" width="39.42578125" customWidth="1"/>
    <col min="14851" max="14851" width="48.7109375" customWidth="1"/>
    <col min="14852" max="14852" width="41.140625" customWidth="1"/>
    <col min="14853" max="14853" width="48.7109375" customWidth="1"/>
    <col min="14854" max="14854" width="51.140625" customWidth="1"/>
    <col min="14855" max="14855" width="48.7109375" customWidth="1"/>
    <col min="14856" max="14856" width="64" customWidth="1"/>
    <col min="14857" max="14857" width="42.42578125" customWidth="1"/>
    <col min="14858" max="14858" width="39.42578125" customWidth="1"/>
    <col min="14859" max="14859" width="48.7109375" customWidth="1"/>
    <col min="14860" max="14860" width="41.140625" customWidth="1"/>
    <col min="14861" max="14861" width="48.7109375" customWidth="1"/>
    <col min="14862" max="14862" width="51.140625" customWidth="1"/>
    <col min="14863" max="14863" width="48.7109375" customWidth="1"/>
    <col min="14864" max="14864" width="58.28515625" customWidth="1"/>
    <col min="14865" max="14865" width="42.42578125" customWidth="1"/>
    <col min="14866" max="14866" width="6.5703125" customWidth="1"/>
    <col min="14867" max="14872" width="9.140625" customWidth="1"/>
    <col min="14873" max="14873" width="11.28515625" bestFit="1" customWidth="1"/>
    <col min="14874" max="14874" width="10.140625" bestFit="1" customWidth="1"/>
    <col min="14875" max="14876" width="9.140625" customWidth="1"/>
    <col min="14877" max="14877" width="10.140625" bestFit="1" customWidth="1"/>
    <col min="14878" max="15104" width="9.140625" customWidth="1"/>
    <col min="15105" max="15105" width="174.7109375" customWidth="1"/>
    <col min="15106" max="15106" width="39.42578125" customWidth="1"/>
    <col min="15107" max="15107" width="48.7109375" customWidth="1"/>
    <col min="15108" max="15108" width="41.140625" customWidth="1"/>
    <col min="15109" max="15109" width="48.7109375" customWidth="1"/>
    <col min="15110" max="15110" width="51.140625" customWidth="1"/>
    <col min="15111" max="15111" width="48.7109375" customWidth="1"/>
    <col min="15112" max="15112" width="64" customWidth="1"/>
    <col min="15113" max="15113" width="42.42578125" customWidth="1"/>
    <col min="15114" max="15114" width="39.42578125" customWidth="1"/>
    <col min="15115" max="15115" width="48.7109375" customWidth="1"/>
    <col min="15116" max="15116" width="41.140625" customWidth="1"/>
    <col min="15117" max="15117" width="48.7109375" customWidth="1"/>
    <col min="15118" max="15118" width="51.140625" customWidth="1"/>
    <col min="15119" max="15119" width="48.7109375" customWidth="1"/>
    <col min="15120" max="15120" width="58.28515625" customWidth="1"/>
    <col min="15121" max="15121" width="42.42578125" customWidth="1"/>
    <col min="15122" max="15122" width="6.5703125" customWidth="1"/>
    <col min="15123" max="15128" width="9.140625" customWidth="1"/>
    <col min="15129" max="15129" width="11.28515625" bestFit="1" customWidth="1"/>
    <col min="15130" max="15130" width="10.140625" bestFit="1" customWidth="1"/>
    <col min="15131" max="15132" width="9.140625" customWidth="1"/>
    <col min="15133" max="15133" width="10.140625" bestFit="1" customWidth="1"/>
    <col min="15134" max="15360" width="9.140625" customWidth="1"/>
    <col min="15361" max="15361" width="174.7109375" customWidth="1"/>
    <col min="15362" max="15362" width="39.42578125" customWidth="1"/>
    <col min="15363" max="15363" width="48.7109375" customWidth="1"/>
    <col min="15364" max="15364" width="41.140625" customWidth="1"/>
    <col min="15365" max="15365" width="48.7109375" customWidth="1"/>
    <col min="15366" max="15366" width="51.140625" customWidth="1"/>
    <col min="15367" max="15367" width="48.7109375" customWidth="1"/>
    <col min="15368" max="15368" width="64" customWidth="1"/>
    <col min="15369" max="15369" width="42.42578125" customWidth="1"/>
    <col min="15370" max="15370" width="39.42578125" customWidth="1"/>
    <col min="15371" max="15371" width="48.7109375" customWidth="1"/>
    <col min="15372" max="15372" width="41.140625" customWidth="1"/>
    <col min="15373" max="15373" width="48.7109375" customWidth="1"/>
    <col min="15374" max="15374" width="51.140625" customWidth="1"/>
    <col min="15375" max="15375" width="48.7109375" customWidth="1"/>
    <col min="15376" max="15376" width="58.28515625" customWidth="1"/>
    <col min="15377" max="15377" width="42.42578125" customWidth="1"/>
    <col min="15378" max="15378" width="6.5703125" customWidth="1"/>
    <col min="15379" max="15384" width="9.140625" customWidth="1"/>
    <col min="15385" max="15385" width="11.28515625" bestFit="1" customWidth="1"/>
    <col min="15386" max="15386" width="10.140625" bestFit="1" customWidth="1"/>
    <col min="15387" max="15388" width="9.140625" customWidth="1"/>
    <col min="15389" max="15389" width="10.140625" bestFit="1" customWidth="1"/>
    <col min="15390" max="15616" width="9.140625" customWidth="1"/>
    <col min="15617" max="15617" width="174.7109375" customWidth="1"/>
    <col min="15618" max="15618" width="39.42578125" customWidth="1"/>
    <col min="15619" max="15619" width="48.7109375" customWidth="1"/>
    <col min="15620" max="15620" width="41.140625" customWidth="1"/>
    <col min="15621" max="15621" width="48.7109375" customWidth="1"/>
    <col min="15622" max="15622" width="51.140625" customWidth="1"/>
    <col min="15623" max="15623" width="48.7109375" customWidth="1"/>
    <col min="15624" max="15624" width="64" customWidth="1"/>
    <col min="15625" max="15625" width="42.42578125" customWidth="1"/>
    <col min="15626" max="15626" width="39.42578125" customWidth="1"/>
    <col min="15627" max="15627" width="48.7109375" customWidth="1"/>
    <col min="15628" max="15628" width="41.140625" customWidth="1"/>
    <col min="15629" max="15629" width="48.7109375" customWidth="1"/>
    <col min="15630" max="15630" width="51.140625" customWidth="1"/>
    <col min="15631" max="15631" width="48.7109375" customWidth="1"/>
    <col min="15632" max="15632" width="58.28515625" customWidth="1"/>
    <col min="15633" max="15633" width="42.42578125" customWidth="1"/>
    <col min="15634" max="15634" width="6.5703125" customWidth="1"/>
    <col min="15635" max="15640" width="9.140625" customWidth="1"/>
    <col min="15641" max="15641" width="11.28515625" bestFit="1" customWidth="1"/>
    <col min="15642" max="15642" width="10.140625" bestFit="1" customWidth="1"/>
    <col min="15643" max="15644" width="9.140625" customWidth="1"/>
    <col min="15645" max="15645" width="10.140625" bestFit="1" customWidth="1"/>
    <col min="15646" max="15872" width="9.140625" customWidth="1"/>
    <col min="15873" max="15873" width="174.7109375" customWidth="1"/>
    <col min="15874" max="15874" width="39.42578125" customWidth="1"/>
    <col min="15875" max="15875" width="48.7109375" customWidth="1"/>
    <col min="15876" max="15876" width="41.140625" customWidth="1"/>
    <col min="15877" max="15877" width="48.7109375" customWidth="1"/>
    <col min="15878" max="15878" width="51.140625" customWidth="1"/>
    <col min="15879" max="15879" width="48.7109375" customWidth="1"/>
    <col min="15880" max="15880" width="64" customWidth="1"/>
    <col min="15881" max="15881" width="42.42578125" customWidth="1"/>
    <col min="15882" max="15882" width="39.42578125" customWidth="1"/>
    <col min="15883" max="15883" width="48.7109375" customWidth="1"/>
    <col min="15884" max="15884" width="41.140625" customWidth="1"/>
    <col min="15885" max="15885" width="48.7109375" customWidth="1"/>
    <col min="15886" max="15886" width="51.140625" customWidth="1"/>
    <col min="15887" max="15887" width="48.7109375" customWidth="1"/>
    <col min="15888" max="15888" width="58.28515625" customWidth="1"/>
    <col min="15889" max="15889" width="42.42578125" customWidth="1"/>
    <col min="15890" max="15890" width="6.5703125" customWidth="1"/>
    <col min="15891" max="15896" width="9.140625" customWidth="1"/>
    <col min="15897" max="15897" width="11.28515625" bestFit="1" customWidth="1"/>
    <col min="15898" max="15898" width="10.140625" bestFit="1" customWidth="1"/>
    <col min="15899" max="15900" width="9.140625" customWidth="1"/>
    <col min="15901" max="15901" width="10.140625" bestFit="1" customWidth="1"/>
    <col min="15902" max="16128" width="9.140625" customWidth="1"/>
    <col min="16129" max="16129" width="174.7109375" customWidth="1"/>
    <col min="16130" max="16130" width="39.42578125" customWidth="1"/>
    <col min="16131" max="16131" width="48.7109375" customWidth="1"/>
    <col min="16132" max="16132" width="41.140625" customWidth="1"/>
    <col min="16133" max="16133" width="48.7109375" customWidth="1"/>
    <col min="16134" max="16134" width="51.140625" customWidth="1"/>
    <col min="16135" max="16135" width="48.7109375" customWidth="1"/>
    <col min="16136" max="16136" width="64" customWidth="1"/>
    <col min="16137" max="16137" width="42.42578125" customWidth="1"/>
    <col min="16138" max="16138" width="39.42578125" customWidth="1"/>
    <col min="16139" max="16139" width="48.7109375" customWidth="1"/>
    <col min="16140" max="16140" width="41.140625" customWidth="1"/>
    <col min="16141" max="16141" width="48.7109375" customWidth="1"/>
    <col min="16142" max="16142" width="51.140625" customWidth="1"/>
    <col min="16143" max="16143" width="48.7109375" customWidth="1"/>
    <col min="16144" max="16144" width="58.28515625" customWidth="1"/>
    <col min="16145" max="16145" width="42.42578125" customWidth="1"/>
    <col min="16146" max="16146" width="6.5703125" customWidth="1"/>
    <col min="16147" max="16152" width="9.140625" customWidth="1"/>
    <col min="16153" max="16153" width="11.28515625" bestFit="1" customWidth="1"/>
    <col min="16154" max="16154" width="10.140625" bestFit="1" customWidth="1"/>
    <col min="16155" max="16156" width="9.140625" customWidth="1"/>
    <col min="16157" max="16157" width="10.140625" bestFit="1" customWidth="1"/>
    <col min="16158" max="16384" width="9.140625" customWidth="1"/>
  </cols>
  <sheetData>
    <row r="1" spans="1:26" s="1" customFormat="1" ht="5.25" hidden="1" customHeight="1">
      <c r="A1" s="139"/>
      <c r="B1" s="140"/>
      <c r="C1" s="263"/>
      <c r="D1" s="140"/>
      <c r="E1" s="140"/>
      <c r="F1" s="140"/>
      <c r="G1" s="140"/>
      <c r="H1" s="140"/>
      <c r="I1" s="140"/>
      <c r="J1" s="140"/>
      <c r="K1" s="140"/>
      <c r="L1" s="140"/>
      <c r="M1" s="140"/>
      <c r="N1" s="140"/>
      <c r="O1" s="140"/>
      <c r="P1" s="140"/>
      <c r="Q1" s="140"/>
      <c r="R1" s="264"/>
    </row>
    <row r="2" spans="1:26" s="2" customFormat="1" ht="155.25" customHeight="1">
      <c r="A2" s="941" t="s">
        <v>735</v>
      </c>
      <c r="B2" s="941"/>
      <c r="C2" s="941"/>
      <c r="D2" s="941"/>
      <c r="E2" s="941"/>
      <c r="F2" s="941"/>
      <c r="G2" s="941"/>
      <c r="H2" s="941"/>
      <c r="I2" s="941"/>
      <c r="J2" s="941"/>
      <c r="K2" s="941"/>
      <c r="L2" s="941"/>
      <c r="M2" s="941"/>
      <c r="N2" s="941"/>
      <c r="O2" s="941"/>
      <c r="P2" s="941"/>
      <c r="Q2" s="941"/>
      <c r="R2" s="264"/>
    </row>
    <row r="3" spans="1:26" s="2" customFormat="1" ht="95.25" customHeight="1">
      <c r="A3" s="941" t="s">
        <v>331</v>
      </c>
      <c r="B3" s="941"/>
      <c r="C3" s="941"/>
      <c r="D3" s="941"/>
      <c r="E3" s="941"/>
      <c r="F3" s="941"/>
      <c r="G3" s="941"/>
      <c r="H3" s="941"/>
      <c r="I3" s="941"/>
      <c r="J3" s="941"/>
      <c r="K3" s="941"/>
      <c r="L3" s="941"/>
      <c r="M3" s="941"/>
      <c r="N3" s="941"/>
      <c r="O3" s="941"/>
      <c r="P3" s="941"/>
      <c r="Q3" s="941"/>
      <c r="R3" s="264"/>
    </row>
    <row r="4" spans="1:26" s="2" customFormat="1" ht="83.25" customHeight="1">
      <c r="A4" s="941" t="s">
        <v>731</v>
      </c>
      <c r="B4" s="941"/>
      <c r="C4" s="941"/>
      <c r="D4" s="941"/>
      <c r="E4" s="941"/>
      <c r="F4" s="941"/>
      <c r="G4" s="941"/>
      <c r="H4" s="941"/>
      <c r="I4" s="941"/>
      <c r="J4" s="941"/>
      <c r="K4" s="941"/>
      <c r="L4" s="941"/>
      <c r="M4" s="941"/>
      <c r="N4" s="941"/>
      <c r="O4" s="941"/>
      <c r="P4" s="941"/>
      <c r="Q4" s="941"/>
      <c r="R4" s="264"/>
    </row>
    <row r="5" spans="1:26" s="3" customFormat="1" ht="144.75" customHeight="1">
      <c r="A5" s="942" t="s">
        <v>2</v>
      </c>
      <c r="B5" s="942"/>
      <c r="C5" s="942"/>
      <c r="D5" s="942"/>
      <c r="E5" s="942"/>
      <c r="F5" s="942"/>
      <c r="G5" s="942"/>
      <c r="H5" s="942"/>
      <c r="I5" s="942"/>
      <c r="J5" s="942"/>
      <c r="K5" s="942"/>
      <c r="L5" s="942"/>
      <c r="M5" s="942"/>
      <c r="N5" s="942"/>
      <c r="O5" s="942"/>
      <c r="P5" s="942"/>
      <c r="Q5" s="942"/>
      <c r="R5" s="265"/>
    </row>
    <row r="6" spans="1:26" ht="6" customHeight="1"/>
    <row r="7" spans="1:26" ht="78.75" customHeight="1">
      <c r="A7" s="233"/>
      <c r="B7" s="234"/>
      <c r="C7" s="268"/>
      <c r="D7" s="235"/>
      <c r="E7" s="235"/>
      <c r="F7" s="234"/>
      <c r="G7" s="234"/>
      <c r="H7" s="234"/>
      <c r="I7" s="234"/>
      <c r="J7" s="234"/>
      <c r="K7" s="235"/>
      <c r="L7" s="234"/>
      <c r="M7" s="234"/>
      <c r="N7" s="235"/>
      <c r="O7" s="235"/>
      <c r="P7" s="234"/>
      <c r="Q7" s="235"/>
      <c r="R7" s="269"/>
    </row>
    <row r="8" spans="1:26" s="391" customFormat="1" ht="97.5" customHeight="1">
      <c r="A8" s="389"/>
      <c r="B8" s="947" t="s">
        <v>66</v>
      </c>
      <c r="C8" s="947"/>
      <c r="D8" s="947"/>
      <c r="E8" s="947"/>
      <c r="F8" s="947"/>
      <c r="G8" s="947"/>
      <c r="H8" s="947"/>
      <c r="I8" s="947"/>
      <c r="J8" s="947" t="s">
        <v>67</v>
      </c>
      <c r="K8" s="947"/>
      <c r="L8" s="947"/>
      <c r="M8" s="947"/>
      <c r="N8" s="947"/>
      <c r="O8" s="947"/>
      <c r="P8" s="947"/>
      <c r="Q8" s="947"/>
      <c r="R8" s="390"/>
      <c r="Y8" s="391">
        <v>1</v>
      </c>
      <c r="Z8" s="391">
        <v>1</v>
      </c>
    </row>
    <row r="9" spans="1:26" s="278" customFormat="1" ht="262.5" customHeight="1">
      <c r="A9" s="272"/>
      <c r="B9" s="272" t="s">
        <v>51</v>
      </c>
      <c r="C9" s="273" t="s">
        <v>239</v>
      </c>
      <c r="D9" s="272" t="s">
        <v>240</v>
      </c>
      <c r="E9" s="274" t="s">
        <v>241</v>
      </c>
      <c r="F9" s="275" t="s">
        <v>242</v>
      </c>
      <c r="G9" s="274" t="s">
        <v>243</v>
      </c>
      <c r="H9" s="272" t="s">
        <v>244</v>
      </c>
      <c r="I9" s="275" t="s">
        <v>53</v>
      </c>
      <c r="J9" s="272" t="s">
        <v>51</v>
      </c>
      <c r="K9" s="274" t="s">
        <v>239</v>
      </c>
      <c r="L9" s="275" t="s">
        <v>240</v>
      </c>
      <c r="M9" s="274" t="s">
        <v>241</v>
      </c>
      <c r="N9" s="272" t="s">
        <v>242</v>
      </c>
      <c r="O9" s="274" t="s">
        <v>243</v>
      </c>
      <c r="P9" s="272" t="s">
        <v>244</v>
      </c>
      <c r="Q9" s="272" t="s">
        <v>53</v>
      </c>
      <c r="R9" s="276"/>
      <c r="S9" s="277"/>
      <c r="T9" s="277"/>
      <c r="U9" s="276"/>
      <c r="V9" s="277"/>
      <c r="W9" s="277"/>
      <c r="X9" s="276"/>
      <c r="Y9" s="277">
        <v>1</v>
      </c>
      <c r="Z9" s="278">
        <v>1</v>
      </c>
    </row>
    <row r="10" spans="1:26" ht="183" customHeight="1">
      <c r="A10" s="279" t="s">
        <v>315</v>
      </c>
      <c r="B10" s="280">
        <v>62485.909310000003</v>
      </c>
      <c r="C10" s="280">
        <v>0</v>
      </c>
      <c r="D10" s="280">
        <v>0</v>
      </c>
      <c r="E10" s="280">
        <v>0</v>
      </c>
      <c r="F10" s="280">
        <v>0</v>
      </c>
      <c r="G10" s="280">
        <v>0</v>
      </c>
      <c r="H10" s="280">
        <v>6336.7024700000002</v>
      </c>
      <c r="I10" s="280">
        <v>68822.611780000007</v>
      </c>
      <c r="J10" s="280">
        <v>0</v>
      </c>
      <c r="K10" s="280">
        <v>0</v>
      </c>
      <c r="L10" s="280">
        <v>0</v>
      </c>
      <c r="M10" s="280">
        <v>0</v>
      </c>
      <c r="N10" s="280">
        <v>0</v>
      </c>
      <c r="O10" s="280">
        <v>0</v>
      </c>
      <c r="P10" s="280">
        <v>0</v>
      </c>
      <c r="Q10" s="280">
        <v>0</v>
      </c>
      <c r="R10" s="269"/>
    </row>
    <row r="11" spans="1:26" ht="183" customHeight="1">
      <c r="A11" s="279" t="s">
        <v>316</v>
      </c>
      <c r="B11" s="281">
        <v>62555.879099999998</v>
      </c>
      <c r="C11" s="281">
        <v>6399.9996700000002</v>
      </c>
      <c r="D11" s="281">
        <v>0</v>
      </c>
      <c r="E11" s="281">
        <v>0</v>
      </c>
      <c r="F11" s="281">
        <v>0</v>
      </c>
      <c r="G11" s="281">
        <v>0</v>
      </c>
      <c r="H11" s="281">
        <v>10444.885609999999</v>
      </c>
      <c r="I11" s="281">
        <v>79400.764379999993</v>
      </c>
      <c r="J11" s="281">
        <v>10000.000019999999</v>
      </c>
      <c r="K11" s="281">
        <v>0</v>
      </c>
      <c r="L11" s="280">
        <v>0</v>
      </c>
      <c r="M11" s="280">
        <v>0</v>
      </c>
      <c r="N11" s="280">
        <v>0</v>
      </c>
      <c r="O11" s="280">
        <v>0</v>
      </c>
      <c r="P11" s="280">
        <v>0</v>
      </c>
      <c r="Q11" s="280">
        <v>10000.000019999999</v>
      </c>
      <c r="R11" s="269"/>
    </row>
    <row r="12" spans="1:26" ht="183" customHeight="1">
      <c r="A12" s="279" t="s">
        <v>317</v>
      </c>
      <c r="B12" s="281">
        <v>114152.48284</v>
      </c>
      <c r="C12" s="281">
        <v>0</v>
      </c>
      <c r="D12" s="281">
        <v>0</v>
      </c>
      <c r="E12" s="281">
        <v>0</v>
      </c>
      <c r="F12" s="281">
        <v>0</v>
      </c>
      <c r="G12" s="281">
        <v>0</v>
      </c>
      <c r="H12" s="281">
        <v>300.16414000000003</v>
      </c>
      <c r="I12" s="281">
        <v>114452.64698</v>
      </c>
      <c r="J12" s="281">
        <v>28985.689640000001</v>
      </c>
      <c r="K12" s="281">
        <v>0</v>
      </c>
      <c r="L12" s="280">
        <v>621.90263000000004</v>
      </c>
      <c r="M12" s="280">
        <v>0</v>
      </c>
      <c r="N12" s="280">
        <v>0</v>
      </c>
      <c r="O12" s="280">
        <v>0</v>
      </c>
      <c r="P12" s="280">
        <v>0</v>
      </c>
      <c r="Q12" s="280">
        <v>29607.592270000001</v>
      </c>
      <c r="R12" s="269"/>
    </row>
    <row r="13" spans="1:26" ht="183" customHeight="1">
      <c r="A13" s="279" t="s">
        <v>318</v>
      </c>
      <c r="B13" s="280">
        <v>273803.98093000002</v>
      </c>
      <c r="C13" s="280">
        <v>0</v>
      </c>
      <c r="D13" s="280">
        <v>0</v>
      </c>
      <c r="E13" s="280">
        <v>0</v>
      </c>
      <c r="F13" s="280">
        <v>7616.1442900000002</v>
      </c>
      <c r="G13" s="280">
        <v>0</v>
      </c>
      <c r="H13" s="280">
        <v>5783.8652599999996</v>
      </c>
      <c r="I13" s="280">
        <v>287203.99048000004</v>
      </c>
      <c r="J13" s="280">
        <v>98735.584312599996</v>
      </c>
      <c r="K13" s="280">
        <v>0</v>
      </c>
      <c r="L13" s="280">
        <v>1999.6781299999998</v>
      </c>
      <c r="M13" s="280">
        <v>0</v>
      </c>
      <c r="N13" s="280">
        <v>0</v>
      </c>
      <c r="O13" s="280">
        <v>0</v>
      </c>
      <c r="P13" s="280">
        <v>946.36204000000009</v>
      </c>
      <c r="Q13" s="280">
        <v>101681.6244826</v>
      </c>
      <c r="R13" s="269"/>
    </row>
    <row r="14" spans="1:26" ht="183" customHeight="1">
      <c r="A14" s="279" t="s">
        <v>319</v>
      </c>
      <c r="B14" s="280">
        <v>334369.80408999999</v>
      </c>
      <c r="C14" s="280">
        <v>872.52826000000005</v>
      </c>
      <c r="D14" s="280">
        <v>0</v>
      </c>
      <c r="E14" s="280">
        <v>978.22478999999998</v>
      </c>
      <c r="F14" s="280">
        <v>1664.03637</v>
      </c>
      <c r="G14" s="280">
        <v>0</v>
      </c>
      <c r="H14" s="280">
        <v>2636.68262</v>
      </c>
      <c r="I14" s="280">
        <v>340521.27613000001</v>
      </c>
      <c r="J14" s="280">
        <v>112812.07854999999</v>
      </c>
      <c r="K14" s="280">
        <v>0</v>
      </c>
      <c r="L14" s="280">
        <v>0</v>
      </c>
      <c r="M14" s="280">
        <v>0</v>
      </c>
      <c r="N14" s="280">
        <v>0</v>
      </c>
      <c r="O14" s="280">
        <v>0</v>
      </c>
      <c r="P14" s="280">
        <v>308.86581000000001</v>
      </c>
      <c r="Q14" s="280">
        <v>113120.94435999999</v>
      </c>
      <c r="R14" s="269"/>
    </row>
    <row r="15" spans="1:26" ht="183" customHeight="1">
      <c r="A15" s="279" t="s">
        <v>320</v>
      </c>
      <c r="B15" s="280">
        <v>489109.08620999998</v>
      </c>
      <c r="C15" s="280">
        <v>1033.06585</v>
      </c>
      <c r="D15" s="280">
        <v>891.46605</v>
      </c>
      <c r="E15" s="280">
        <v>0</v>
      </c>
      <c r="F15" s="280">
        <v>3133.8637000000003</v>
      </c>
      <c r="G15" s="280">
        <v>0</v>
      </c>
      <c r="H15" s="280">
        <v>5704.0309400000006</v>
      </c>
      <c r="I15" s="280">
        <v>499871.51274999999</v>
      </c>
      <c r="J15" s="280">
        <v>150941.39799</v>
      </c>
      <c r="K15" s="280">
        <v>2320.06133</v>
      </c>
      <c r="L15" s="280">
        <v>270.79293999999999</v>
      </c>
      <c r="M15" s="280">
        <v>0</v>
      </c>
      <c r="N15" s="280">
        <v>932.47630000000004</v>
      </c>
      <c r="O15" s="280">
        <v>0</v>
      </c>
      <c r="P15" s="280">
        <v>2154.7095399999998</v>
      </c>
      <c r="Q15" s="280">
        <v>156619.4381</v>
      </c>
      <c r="R15" s="269"/>
    </row>
    <row r="16" spans="1:26" ht="183" customHeight="1">
      <c r="A16" s="279" t="s">
        <v>321</v>
      </c>
      <c r="B16" s="280">
        <v>712635.25951999996</v>
      </c>
      <c r="C16" s="280">
        <v>1363.8215400000001</v>
      </c>
      <c r="D16" s="280">
        <v>1577.38113</v>
      </c>
      <c r="E16" s="280">
        <v>288.04365000000001</v>
      </c>
      <c r="F16" s="280">
        <v>2267.8837400000002</v>
      </c>
      <c r="G16" s="280">
        <v>0</v>
      </c>
      <c r="H16" s="280">
        <v>5722.6730499999994</v>
      </c>
      <c r="I16" s="280">
        <v>723855.06262999994</v>
      </c>
      <c r="J16" s="280">
        <v>125580.81518000001</v>
      </c>
      <c r="K16" s="280">
        <v>270.00130000000001</v>
      </c>
      <c r="L16" s="280">
        <v>591.14046999999994</v>
      </c>
      <c r="M16" s="280">
        <v>152.94334000000001</v>
      </c>
      <c r="N16" s="280">
        <v>1218.8983799999999</v>
      </c>
      <c r="O16" s="280">
        <v>0</v>
      </c>
      <c r="P16" s="280">
        <v>5515.1616900000008</v>
      </c>
      <c r="Q16" s="280">
        <v>133328.96036</v>
      </c>
      <c r="R16" s="269"/>
    </row>
    <row r="17" spans="1:18" ht="183" customHeight="1">
      <c r="A17" s="279" t="s">
        <v>322</v>
      </c>
      <c r="B17" s="280">
        <v>482182.35262999998</v>
      </c>
      <c r="C17" s="280">
        <v>1552.2275900000002</v>
      </c>
      <c r="D17" s="280">
        <v>1219.1195700000001</v>
      </c>
      <c r="E17" s="280">
        <v>0</v>
      </c>
      <c r="F17" s="280">
        <v>1299.6867099999999</v>
      </c>
      <c r="G17" s="280">
        <v>141.50582</v>
      </c>
      <c r="H17" s="280">
        <v>2492.6223300000001</v>
      </c>
      <c r="I17" s="280">
        <v>488887.51464999997</v>
      </c>
      <c r="J17" s="280">
        <v>210393.12267500002</v>
      </c>
      <c r="K17" s="280">
        <v>666.62333999999998</v>
      </c>
      <c r="L17" s="280">
        <v>584.33897999999999</v>
      </c>
      <c r="M17" s="280">
        <v>0</v>
      </c>
      <c r="N17" s="280">
        <v>3158.1111700000001</v>
      </c>
      <c r="O17" s="280">
        <v>390.16332</v>
      </c>
      <c r="P17" s="280">
        <v>8590.5231500000009</v>
      </c>
      <c r="Q17" s="280">
        <v>223782.88263499999</v>
      </c>
      <c r="R17" s="269"/>
    </row>
    <row r="18" spans="1:18" ht="183" customHeight="1">
      <c r="A18" s="279" t="s">
        <v>323</v>
      </c>
      <c r="B18" s="280">
        <v>411214.38035000005</v>
      </c>
      <c r="C18" s="280">
        <v>1182.9643899999999</v>
      </c>
      <c r="D18" s="280">
        <v>543.63058999999998</v>
      </c>
      <c r="E18" s="280">
        <v>0</v>
      </c>
      <c r="F18" s="280">
        <v>1724.2406899999999</v>
      </c>
      <c r="G18" s="280">
        <v>236.88595000000001</v>
      </c>
      <c r="H18" s="280">
        <v>1334.66444</v>
      </c>
      <c r="I18" s="280">
        <v>416236.76641000004</v>
      </c>
      <c r="J18" s="280">
        <v>117238.0817478</v>
      </c>
      <c r="K18" s="280">
        <v>1526.32963</v>
      </c>
      <c r="L18" s="280">
        <v>853.51275999999996</v>
      </c>
      <c r="M18" s="280">
        <v>0</v>
      </c>
      <c r="N18" s="280">
        <v>2396.3883700000001</v>
      </c>
      <c r="O18" s="280">
        <v>0</v>
      </c>
      <c r="P18" s="280">
        <v>1578.53855</v>
      </c>
      <c r="Q18" s="280">
        <v>123592.8510578</v>
      </c>
      <c r="R18" s="269"/>
    </row>
    <row r="19" spans="1:18" ht="183" customHeight="1">
      <c r="A19" s="279" t="s">
        <v>324</v>
      </c>
      <c r="B19" s="280">
        <v>751696.12705000001</v>
      </c>
      <c r="C19" s="280">
        <v>2815.8837799999997</v>
      </c>
      <c r="D19" s="280">
        <v>1758.89725</v>
      </c>
      <c r="E19" s="280">
        <v>151.45942000000002</v>
      </c>
      <c r="F19" s="280">
        <v>5846.1341299999995</v>
      </c>
      <c r="G19" s="280">
        <v>345.39138000000003</v>
      </c>
      <c r="H19" s="280">
        <v>1691.3671100000001</v>
      </c>
      <c r="I19" s="280">
        <v>764305.26011999999</v>
      </c>
      <c r="J19" s="280">
        <v>130662.73618000001</v>
      </c>
      <c r="K19" s="280">
        <v>983.65581000000009</v>
      </c>
      <c r="L19" s="280">
        <v>1390.2694099999999</v>
      </c>
      <c r="M19" s="280">
        <v>0</v>
      </c>
      <c r="N19" s="280">
        <v>3726.8662300000001</v>
      </c>
      <c r="O19" s="280">
        <v>188.97901000000002</v>
      </c>
      <c r="P19" s="280">
        <v>2959.2775699999997</v>
      </c>
      <c r="Q19" s="280">
        <v>139911.78421000001</v>
      </c>
      <c r="R19" s="269"/>
    </row>
    <row r="20" spans="1:18" ht="183" customHeight="1">
      <c r="A20" s="279" t="s">
        <v>325</v>
      </c>
      <c r="B20" s="280">
        <v>1214549.52779</v>
      </c>
      <c r="C20" s="280">
        <v>9090.4189399999996</v>
      </c>
      <c r="D20" s="280">
        <v>5033.3603400000002</v>
      </c>
      <c r="E20" s="280">
        <v>252.19326999999998</v>
      </c>
      <c r="F20" s="280">
        <v>9628.2534800000012</v>
      </c>
      <c r="G20" s="280">
        <v>1025.9683499999999</v>
      </c>
      <c r="H20" s="280">
        <v>1671.0623500000002</v>
      </c>
      <c r="I20" s="280">
        <v>1241250.78452</v>
      </c>
      <c r="J20" s="280">
        <v>260545.01308</v>
      </c>
      <c r="K20" s="280">
        <v>1318.7017800000001</v>
      </c>
      <c r="L20" s="280">
        <v>3011.5569300000002</v>
      </c>
      <c r="M20" s="280">
        <v>0</v>
      </c>
      <c r="N20" s="280">
        <v>7794.2213099999999</v>
      </c>
      <c r="O20" s="280">
        <v>335.92091999999997</v>
      </c>
      <c r="P20" s="280">
        <v>7333.0898799999995</v>
      </c>
      <c r="Q20" s="280">
        <v>280338.50389999995</v>
      </c>
      <c r="R20" s="269"/>
    </row>
    <row r="21" spans="1:18" ht="183" customHeight="1">
      <c r="A21" s="279" t="s">
        <v>326</v>
      </c>
      <c r="B21" s="280">
        <v>1574373.4689100001</v>
      </c>
      <c r="C21" s="280">
        <v>7818.6184999999996</v>
      </c>
      <c r="D21" s="280">
        <v>27330.987699999998</v>
      </c>
      <c r="E21" s="280">
        <v>721.53648999999996</v>
      </c>
      <c r="F21" s="280">
        <v>3619.5730800000001</v>
      </c>
      <c r="G21" s="280">
        <v>301.82534000000004</v>
      </c>
      <c r="H21" s="280">
        <v>2948.64318</v>
      </c>
      <c r="I21" s="280">
        <v>1617114.6532000001</v>
      </c>
      <c r="J21" s="280">
        <v>122702.41331</v>
      </c>
      <c r="K21" s="280">
        <v>389.51965000000001</v>
      </c>
      <c r="L21" s="280">
        <v>1676.62393</v>
      </c>
      <c r="M21" s="280">
        <v>10.53065</v>
      </c>
      <c r="N21" s="280">
        <v>5794.7158099999997</v>
      </c>
      <c r="O21" s="280">
        <v>62.49268</v>
      </c>
      <c r="P21" s="280">
        <v>13813.934150000001</v>
      </c>
      <c r="Q21" s="280">
        <v>144450.23018000001</v>
      </c>
      <c r="R21" s="269"/>
    </row>
    <row r="22" spans="1:18" ht="183" customHeight="1">
      <c r="A22" s="279" t="s">
        <v>327</v>
      </c>
      <c r="B22" s="280">
        <v>201267.17568000001</v>
      </c>
      <c r="C22" s="280">
        <v>487.29091999999997</v>
      </c>
      <c r="D22" s="280">
        <v>6772.5032499999998</v>
      </c>
      <c r="E22" s="280">
        <v>94.009810000000002</v>
      </c>
      <c r="F22" s="280">
        <v>64.434709999999995</v>
      </c>
      <c r="G22" s="280">
        <v>10.21809</v>
      </c>
      <c r="H22" s="280">
        <v>3163.3247299999998</v>
      </c>
      <c r="I22" s="280">
        <v>211858.95718999999</v>
      </c>
      <c r="J22" s="280">
        <v>3512.7194599999998</v>
      </c>
      <c r="K22" s="280">
        <v>6.5942400000000001</v>
      </c>
      <c r="L22" s="280">
        <v>59.256410000000002</v>
      </c>
      <c r="M22" s="280">
        <v>0</v>
      </c>
      <c r="N22" s="280">
        <v>112.93102999999999</v>
      </c>
      <c r="O22" s="280">
        <v>0</v>
      </c>
      <c r="P22" s="280">
        <v>1843.0256399999998</v>
      </c>
      <c r="Q22" s="280">
        <v>5534.5267800000001</v>
      </c>
      <c r="R22" s="269"/>
    </row>
    <row r="23" spans="1:18" s="208" customFormat="1" ht="303" customHeight="1" thickBot="1">
      <c r="A23" s="282" t="s">
        <v>328</v>
      </c>
      <c r="B23" s="283">
        <v>88984.210279999999</v>
      </c>
      <c r="C23" s="283">
        <v>132.67875000000001</v>
      </c>
      <c r="D23" s="283">
        <v>4906.5014099999999</v>
      </c>
      <c r="E23" s="283">
        <v>31.968630000000001</v>
      </c>
      <c r="F23" s="283">
        <v>22.86318</v>
      </c>
      <c r="G23" s="283">
        <v>0</v>
      </c>
      <c r="H23" s="283">
        <v>185.60888</v>
      </c>
      <c r="I23" s="283">
        <v>94263.831129999991</v>
      </c>
      <c r="J23" s="283">
        <v>875.11566000000005</v>
      </c>
      <c r="K23" s="283">
        <v>1.4962299999999999</v>
      </c>
      <c r="L23" s="283">
        <v>37.042900000000003</v>
      </c>
      <c r="M23" s="283">
        <v>0</v>
      </c>
      <c r="N23" s="283">
        <v>68.256110000000007</v>
      </c>
      <c r="O23" s="283">
        <v>0</v>
      </c>
      <c r="P23" s="283">
        <v>81134.661080000005</v>
      </c>
      <c r="Q23" s="283">
        <v>82116.571980000008</v>
      </c>
      <c r="R23" s="284"/>
    </row>
    <row r="24" spans="1:18" s="208" customFormat="1" ht="106.5" customHeight="1" thickTop="1" thickBot="1">
      <c r="A24" s="285" t="s">
        <v>236</v>
      </c>
      <c r="B24" s="286">
        <f>SUM(B10:B23)</f>
        <v>6773379.6446900005</v>
      </c>
      <c r="C24" s="286">
        <f t="shared" ref="C24:Q24" si="0">SUM(C10:C23)</f>
        <v>32749.498189999998</v>
      </c>
      <c r="D24" s="286">
        <f t="shared" si="0"/>
        <v>50033.847289999998</v>
      </c>
      <c r="E24" s="286">
        <f t="shared" si="0"/>
        <v>2517.43606</v>
      </c>
      <c r="F24" s="286">
        <f t="shared" si="0"/>
        <v>36887.114080000007</v>
      </c>
      <c r="G24" s="286">
        <f t="shared" si="0"/>
        <v>2061.7949299999996</v>
      </c>
      <c r="H24" s="286">
        <f t="shared" si="0"/>
        <v>50416.29711</v>
      </c>
      <c r="I24" s="286">
        <f t="shared" si="0"/>
        <v>6948045.6323499996</v>
      </c>
      <c r="J24" s="286">
        <f t="shared" si="0"/>
        <v>1372984.7678053998</v>
      </c>
      <c r="K24" s="286">
        <f t="shared" si="0"/>
        <v>7482.9833100000005</v>
      </c>
      <c r="L24" s="286">
        <f t="shared" si="0"/>
        <v>11096.11549</v>
      </c>
      <c r="M24" s="286">
        <f t="shared" si="0"/>
        <v>163.47399000000001</v>
      </c>
      <c r="N24" s="286">
        <f t="shared" si="0"/>
        <v>25202.864709999998</v>
      </c>
      <c r="O24" s="286">
        <f t="shared" si="0"/>
        <v>977.55592999999988</v>
      </c>
      <c r="P24" s="286">
        <f t="shared" si="0"/>
        <v>126178.14910000001</v>
      </c>
      <c r="Q24" s="286">
        <f t="shared" si="0"/>
        <v>1544085.9103353997</v>
      </c>
      <c r="R24" s="284"/>
    </row>
    <row r="25" spans="1:18" ht="27.75" customHeight="1" thickTop="1" thickBot="1">
      <c r="A25" s="254"/>
      <c r="B25" s="255"/>
      <c r="C25" s="346"/>
      <c r="D25" s="256"/>
      <c r="E25" s="256"/>
      <c r="F25" s="256"/>
      <c r="G25" s="256"/>
      <c r="H25" s="256"/>
      <c r="I25" s="256"/>
      <c r="J25" s="256"/>
      <c r="K25" s="256"/>
      <c r="L25" s="255"/>
      <c r="M25" s="255"/>
      <c r="N25" s="255"/>
      <c r="O25" s="255"/>
      <c r="P25" s="255"/>
      <c r="Q25" s="255"/>
      <c r="R25" s="269"/>
    </row>
    <row r="26" spans="1:18" ht="87" customHeight="1" thickTop="1">
      <c r="A26" s="266" t="s">
        <v>245</v>
      </c>
      <c r="B26" s="187"/>
      <c r="C26" s="291"/>
      <c r="D26" s="219"/>
      <c r="E26" s="219"/>
      <c r="F26" s="219"/>
      <c r="G26" s="219"/>
      <c r="H26" s="219"/>
      <c r="I26" s="219"/>
      <c r="J26" s="219"/>
      <c r="K26" s="219"/>
      <c r="L26" s="220"/>
      <c r="M26" s="220"/>
      <c r="N26" s="25"/>
      <c r="O26" s="25"/>
      <c r="P26" s="25"/>
      <c r="Q26" s="25"/>
    </row>
    <row r="27" spans="1:18" ht="38.25" customHeight="1">
      <c r="A27" s="24"/>
      <c r="B27" s="50"/>
      <c r="C27" s="292"/>
      <c r="D27" s="26"/>
      <c r="E27" s="26"/>
      <c r="F27" s="26"/>
      <c r="G27" s="26"/>
      <c r="H27" s="26"/>
      <c r="I27" s="26"/>
      <c r="J27" s="26"/>
      <c r="K27" s="26"/>
      <c r="L27" s="26"/>
      <c r="M27" s="164"/>
      <c r="N27" s="25"/>
      <c r="O27" s="25"/>
      <c r="P27" s="25"/>
      <c r="Q27" s="25"/>
    </row>
    <row r="28" spans="1:18" ht="38.25" customHeight="1">
      <c r="A28" s="24"/>
      <c r="B28" s="50"/>
      <c r="C28" s="292"/>
      <c r="D28" s="26"/>
      <c r="E28" s="26"/>
      <c r="F28" s="26"/>
      <c r="G28" s="26"/>
      <c r="H28" s="26"/>
      <c r="I28" s="26"/>
      <c r="J28" s="26"/>
      <c r="K28" s="26"/>
      <c r="L28" s="26"/>
      <c r="M28" s="164"/>
      <c r="N28" s="25"/>
      <c r="O28" s="25"/>
      <c r="P28" s="25"/>
      <c r="Q28" s="25"/>
    </row>
    <row r="29" spans="1:18" ht="13.5" customHeight="1">
      <c r="A29" s="24"/>
      <c r="B29" s="50"/>
      <c r="C29" s="292"/>
      <c r="D29" s="26"/>
      <c r="E29" s="26"/>
      <c r="F29" s="26"/>
      <c r="G29" s="26"/>
      <c r="H29" s="26"/>
      <c r="I29" s="26"/>
      <c r="J29" s="26"/>
      <c r="K29" s="26"/>
      <c r="L29" s="26"/>
      <c r="M29" s="164"/>
      <c r="N29" s="25"/>
      <c r="O29" s="25"/>
      <c r="P29" s="25"/>
      <c r="Q29" s="25"/>
    </row>
    <row r="30" spans="1:18" ht="13.5" customHeight="1">
      <c r="A30" s="24"/>
      <c r="B30" s="50"/>
      <c r="C30" s="292"/>
      <c r="D30" s="26"/>
      <c r="E30" s="26"/>
      <c r="F30" s="26"/>
      <c r="G30" s="26"/>
      <c r="H30" s="26"/>
      <c r="I30" s="26"/>
      <c r="J30" s="26"/>
      <c r="K30" s="26"/>
      <c r="L30" s="26"/>
      <c r="M30" s="164"/>
      <c r="N30" s="25"/>
      <c r="O30" s="25"/>
      <c r="P30" s="25"/>
      <c r="Q30" s="25"/>
    </row>
    <row r="31" spans="1:18" ht="13.5" customHeight="1">
      <c r="A31" s="24"/>
      <c r="B31" s="50"/>
      <c r="C31" s="292"/>
      <c r="D31" s="26"/>
      <c r="E31" s="26"/>
      <c r="F31" s="26"/>
      <c r="G31" s="26"/>
      <c r="H31" s="26"/>
      <c r="I31" s="26"/>
      <c r="J31" s="26"/>
      <c r="K31" s="26"/>
      <c r="L31" s="26"/>
      <c r="M31" s="164"/>
      <c r="N31" s="25"/>
      <c r="O31" s="25"/>
      <c r="P31" s="25"/>
      <c r="Q31" s="25"/>
    </row>
    <row r="32" spans="1:18" ht="13.5" customHeight="1">
      <c r="A32" s="24"/>
      <c r="B32" s="50"/>
      <c r="C32" s="292"/>
      <c r="D32" s="26"/>
      <c r="E32" s="26"/>
      <c r="F32" s="26"/>
      <c r="G32" s="26"/>
      <c r="H32" s="26"/>
      <c r="I32" s="26"/>
      <c r="J32" s="26"/>
      <c r="K32" s="26"/>
      <c r="L32" s="26"/>
      <c r="M32" s="164"/>
      <c r="N32" s="25"/>
      <c r="O32" s="25"/>
      <c r="P32" s="25"/>
      <c r="Q32" s="25"/>
    </row>
    <row r="33" spans="1:17" ht="13.5" customHeight="1">
      <c r="A33" s="196"/>
      <c r="B33" s="262"/>
      <c r="C33" s="292"/>
      <c r="D33" s="26"/>
      <c r="E33" s="26"/>
      <c r="F33" s="26"/>
      <c r="G33" s="26"/>
      <c r="H33" s="26"/>
      <c r="I33" s="26"/>
      <c r="J33" s="26"/>
      <c r="K33" s="26"/>
      <c r="L33" s="26"/>
      <c r="M33" s="164"/>
      <c r="N33" s="25"/>
      <c r="O33" s="25"/>
      <c r="P33" s="25"/>
      <c r="Q33" s="25"/>
    </row>
    <row r="34" spans="1:17" ht="13.5" customHeight="1">
      <c r="A34" s="24"/>
      <c r="B34" s="262"/>
      <c r="C34" s="292"/>
      <c r="D34" s="26"/>
      <c r="E34" s="26"/>
      <c r="F34" s="26"/>
      <c r="G34" s="26"/>
      <c r="H34" s="26"/>
      <c r="I34" s="26"/>
      <c r="J34" s="26"/>
      <c r="K34" s="26"/>
      <c r="L34" s="26"/>
      <c r="M34" s="164"/>
      <c r="N34" s="25"/>
      <c r="O34" s="25"/>
      <c r="P34" s="25"/>
      <c r="Q34" s="25"/>
    </row>
    <row r="35" spans="1:17" ht="13.5" customHeight="1">
      <c r="A35" s="24"/>
      <c r="B35" s="262"/>
      <c r="C35" s="292"/>
      <c r="D35" s="26"/>
      <c r="E35" s="26"/>
      <c r="F35" s="26"/>
      <c r="G35" s="26"/>
      <c r="H35" s="26"/>
      <c r="I35" s="26"/>
      <c r="J35" s="26"/>
      <c r="K35" s="26"/>
      <c r="L35" s="26"/>
      <c r="M35" s="164"/>
      <c r="N35" s="25"/>
      <c r="O35" s="25"/>
      <c r="P35" s="25"/>
      <c r="Q35" s="25"/>
    </row>
    <row r="36" spans="1:17" ht="13.5" customHeight="1">
      <c r="A36" s="24"/>
      <c r="B36" s="262"/>
      <c r="C36" s="292"/>
      <c r="D36" s="26"/>
      <c r="E36" s="26"/>
      <c r="F36" s="26"/>
      <c r="G36" s="26"/>
      <c r="H36" s="26"/>
      <c r="I36" s="26"/>
      <c r="J36" s="26"/>
      <c r="K36" s="26"/>
      <c r="L36" s="26"/>
      <c r="M36" s="164"/>
      <c r="N36" s="25"/>
      <c r="O36" s="25"/>
      <c r="P36" s="25"/>
      <c r="Q36" s="25"/>
    </row>
    <row r="37" spans="1:17" ht="13.5" customHeight="1">
      <c r="A37" s="24"/>
      <c r="B37" s="262"/>
      <c r="C37" s="292"/>
      <c r="D37" s="26"/>
      <c r="E37" s="26"/>
      <c r="F37" s="26"/>
      <c r="G37" s="26"/>
      <c r="H37" s="26"/>
      <c r="I37" s="26"/>
      <c r="J37" s="26"/>
      <c r="K37" s="26"/>
      <c r="L37" s="26"/>
      <c r="M37" s="164"/>
      <c r="N37" s="25"/>
      <c r="O37" s="25"/>
      <c r="P37" s="25"/>
      <c r="Q37" s="25"/>
    </row>
    <row r="38" spans="1:17" ht="13.5" customHeight="1">
      <c r="A38" s="24"/>
      <c r="B38" s="262"/>
      <c r="C38" s="292"/>
      <c r="D38" s="26"/>
      <c r="E38" s="26"/>
      <c r="F38" s="26"/>
      <c r="G38" s="26"/>
      <c r="H38" s="26"/>
      <c r="I38" s="26"/>
      <c r="J38" s="26"/>
      <c r="K38" s="26"/>
      <c r="L38" s="26"/>
      <c r="M38" s="164"/>
      <c r="N38" s="25"/>
      <c r="O38" s="25"/>
      <c r="P38" s="25"/>
      <c r="Q38" s="25"/>
    </row>
    <row r="39" spans="1:17" ht="13.5" customHeight="1">
      <c r="A39" s="196"/>
      <c r="B39" s="262"/>
      <c r="C39" s="292"/>
      <c r="D39" s="26"/>
      <c r="E39" s="26"/>
      <c r="F39" s="26"/>
      <c r="G39" s="26"/>
      <c r="H39" s="26"/>
      <c r="I39" s="26"/>
      <c r="J39" s="26"/>
      <c r="K39" s="26"/>
      <c r="L39" s="26"/>
      <c r="M39" s="164"/>
      <c r="N39" s="25"/>
      <c r="O39" s="25"/>
      <c r="P39" s="25"/>
      <c r="Q39" s="25"/>
    </row>
    <row r="40" spans="1:17" ht="13.5" customHeight="1">
      <c r="A40" s="24"/>
      <c r="B40" s="50"/>
      <c r="C40" s="292"/>
      <c r="D40" s="26"/>
      <c r="E40" s="26"/>
      <c r="F40" s="26"/>
      <c r="G40" s="26"/>
      <c r="H40" s="26"/>
      <c r="I40" s="26"/>
      <c r="J40" s="26"/>
      <c r="K40" s="26"/>
      <c r="L40" s="26"/>
      <c r="M40" s="164"/>
      <c r="N40" s="25"/>
      <c r="O40" s="25"/>
      <c r="P40" s="25"/>
      <c r="Q40" s="25"/>
    </row>
    <row r="41" spans="1:17" ht="13.5" customHeight="1">
      <c r="A41" s="24"/>
      <c r="B41" s="50"/>
      <c r="C41" s="292"/>
      <c r="D41" s="26"/>
      <c r="E41" s="26"/>
      <c r="F41" s="26"/>
      <c r="G41" s="26"/>
      <c r="H41" s="26"/>
      <c r="I41" s="26"/>
      <c r="J41" s="26"/>
      <c r="K41" s="26"/>
      <c r="L41" s="26"/>
      <c r="M41" s="164"/>
      <c r="N41" s="25"/>
      <c r="O41" s="25"/>
      <c r="P41" s="25"/>
      <c r="Q41" s="25"/>
    </row>
    <row r="42" spans="1:17" ht="13.5" customHeight="1">
      <c r="A42" s="24"/>
      <c r="B42" s="50"/>
      <c r="C42" s="292"/>
      <c r="D42" s="26"/>
      <c r="E42" s="26"/>
      <c r="F42" s="26"/>
      <c r="G42" s="26"/>
      <c r="H42" s="26"/>
      <c r="I42" s="26"/>
      <c r="J42" s="26"/>
      <c r="K42" s="26"/>
      <c r="L42" s="26"/>
      <c r="M42" s="164"/>
      <c r="N42" s="25"/>
      <c r="O42" s="25"/>
      <c r="P42" s="25"/>
      <c r="Q42" s="25"/>
    </row>
    <row r="43" spans="1:17" ht="13.5" customHeight="1">
      <c r="A43" s="196"/>
      <c r="B43" s="50"/>
      <c r="C43" s="292"/>
      <c r="D43" s="26"/>
      <c r="E43" s="26"/>
      <c r="F43" s="26"/>
      <c r="G43" s="26"/>
      <c r="H43" s="26"/>
      <c r="I43" s="26"/>
      <c r="J43" s="26"/>
      <c r="K43" s="26"/>
      <c r="L43" s="26"/>
      <c r="M43" s="164"/>
      <c r="N43" s="25"/>
      <c r="O43" s="25"/>
      <c r="P43" s="25"/>
      <c r="Q43" s="25"/>
    </row>
    <row r="44" spans="1:17" ht="13.5" customHeight="1">
      <c r="A44" s="24"/>
      <c r="B44" s="50"/>
      <c r="C44" s="292"/>
      <c r="D44" s="26"/>
      <c r="E44" s="26"/>
      <c r="F44" s="26"/>
      <c r="G44" s="26"/>
      <c r="H44" s="26"/>
      <c r="I44" s="26"/>
      <c r="J44" s="26"/>
      <c r="K44" s="26"/>
      <c r="L44" s="26"/>
      <c r="M44" s="164"/>
      <c r="N44" s="25"/>
      <c r="O44" s="25"/>
      <c r="P44" s="25"/>
      <c r="Q44" s="25"/>
    </row>
    <row r="45" spans="1:17" ht="13.5" customHeight="1">
      <c r="A45" s="24"/>
      <c r="B45" s="50"/>
      <c r="C45" s="292"/>
      <c r="D45" s="26"/>
      <c r="E45" s="26"/>
      <c r="F45" s="26"/>
      <c r="G45" s="26"/>
      <c r="H45" s="26"/>
      <c r="I45" s="26"/>
      <c r="J45" s="26"/>
      <c r="K45" s="26"/>
      <c r="L45" s="26"/>
      <c r="M45" s="164"/>
      <c r="N45" s="25"/>
      <c r="O45" s="25"/>
      <c r="P45" s="25"/>
      <c r="Q45" s="25"/>
    </row>
    <row r="46" spans="1:17" ht="13.5" customHeight="1">
      <c r="A46" s="24"/>
      <c r="B46" s="50"/>
      <c r="C46" s="292"/>
      <c r="D46" s="26"/>
      <c r="E46" s="26"/>
      <c r="F46" s="26"/>
      <c r="G46" s="26"/>
      <c r="H46" s="26"/>
      <c r="I46" s="26"/>
      <c r="J46" s="26"/>
      <c r="K46" s="26"/>
      <c r="L46" s="26"/>
      <c r="M46" s="164"/>
      <c r="N46" s="25"/>
      <c r="O46" s="25"/>
      <c r="P46" s="25"/>
      <c r="Q46" s="25"/>
    </row>
    <row r="47" spans="1:17" ht="13.5" customHeight="1">
      <c r="A47" s="24"/>
      <c r="B47" s="50"/>
      <c r="C47" s="292"/>
      <c r="D47" s="26"/>
      <c r="E47" s="26"/>
      <c r="F47" s="26"/>
      <c r="G47" s="26"/>
      <c r="H47" s="26"/>
      <c r="I47" s="26"/>
      <c r="J47" s="26"/>
      <c r="K47" s="26"/>
      <c r="L47" s="26"/>
      <c r="M47" s="164"/>
      <c r="N47" s="25"/>
      <c r="O47" s="25"/>
      <c r="P47" s="25"/>
      <c r="Q47" s="25"/>
    </row>
    <row r="48" spans="1:17" ht="13.5" customHeight="1">
      <c r="A48" s="196"/>
      <c r="B48" s="50"/>
      <c r="C48" s="292"/>
      <c r="D48" s="26"/>
      <c r="E48" s="26"/>
      <c r="F48" s="26"/>
      <c r="G48" s="26"/>
      <c r="H48" s="26"/>
      <c r="I48" s="26"/>
      <c r="J48" s="26"/>
      <c r="K48" s="26"/>
      <c r="L48" s="26"/>
      <c r="M48" s="164"/>
      <c r="N48" s="25"/>
      <c r="O48" s="25"/>
      <c r="P48" s="25"/>
      <c r="Q48" s="25"/>
    </row>
    <row r="49" spans="1:17" ht="13.5" customHeight="1">
      <c r="A49" s="24"/>
      <c r="B49" s="50"/>
      <c r="C49" s="292"/>
      <c r="D49" s="26"/>
      <c r="E49" s="26"/>
      <c r="F49" s="26"/>
      <c r="G49" s="26"/>
      <c r="H49" s="26"/>
      <c r="I49" s="26"/>
      <c r="J49" s="26"/>
      <c r="K49" s="26"/>
      <c r="L49" s="26"/>
      <c r="M49" s="164"/>
      <c r="N49" s="25"/>
      <c r="O49" s="25"/>
      <c r="P49" s="25"/>
      <c r="Q49" s="25"/>
    </row>
    <row r="50" spans="1:17" ht="13.5" customHeight="1">
      <c r="A50" s="24"/>
      <c r="B50" s="50"/>
      <c r="C50" s="292"/>
      <c r="D50" s="26"/>
      <c r="E50" s="26"/>
      <c r="F50" s="26"/>
      <c r="G50" s="26"/>
      <c r="H50" s="26"/>
      <c r="I50" s="26"/>
      <c r="J50" s="26"/>
      <c r="K50" s="26"/>
      <c r="L50" s="26"/>
      <c r="M50" s="164"/>
      <c r="N50" s="25"/>
      <c r="O50" s="25"/>
      <c r="P50" s="25"/>
      <c r="Q50" s="25"/>
    </row>
    <row r="51" spans="1:17" ht="13.5" customHeight="1">
      <c r="A51" s="24"/>
      <c r="B51" s="50"/>
      <c r="C51" s="292"/>
      <c r="D51" s="26"/>
      <c r="E51" s="26"/>
      <c r="F51" s="26"/>
      <c r="G51" s="26"/>
      <c r="H51" s="26"/>
      <c r="I51" s="26"/>
      <c r="J51" s="26"/>
      <c r="K51" s="26"/>
      <c r="L51" s="26"/>
      <c r="M51" s="164"/>
      <c r="N51" s="25"/>
      <c r="O51" s="25"/>
      <c r="P51" s="25"/>
      <c r="Q51" s="25"/>
    </row>
    <row r="52" spans="1:17" ht="9" customHeight="1">
      <c r="A52" s="194"/>
      <c r="B52" s="50"/>
      <c r="C52" s="292"/>
      <c r="D52" s="26"/>
      <c r="E52" s="26"/>
      <c r="F52" s="26"/>
      <c r="G52" s="26"/>
      <c r="H52" s="26"/>
      <c r="I52" s="26"/>
      <c r="J52" s="26"/>
      <c r="K52" s="26"/>
      <c r="L52" s="26"/>
      <c r="M52" s="164"/>
      <c r="N52" s="25"/>
      <c r="O52" s="25"/>
      <c r="P52" s="25"/>
      <c r="Q52" s="25"/>
    </row>
    <row r="53" spans="1:17" ht="9" customHeight="1">
      <c r="A53" s="194"/>
      <c r="B53" s="50"/>
      <c r="C53" s="292"/>
      <c r="D53" s="26"/>
      <c r="E53" s="26"/>
      <c r="F53" s="26"/>
      <c r="G53" s="26"/>
      <c r="H53" s="26"/>
      <c r="I53" s="26"/>
      <c r="J53" s="26"/>
      <c r="K53" s="26"/>
      <c r="L53" s="26"/>
      <c r="M53" s="164"/>
      <c r="N53" s="25"/>
      <c r="O53" s="25"/>
      <c r="P53" s="25"/>
      <c r="Q53" s="25"/>
    </row>
    <row r="54" spans="1:17" ht="9" customHeight="1">
      <c r="A54" s="194"/>
      <c r="B54" s="50"/>
      <c r="C54" s="292"/>
      <c r="D54" s="26"/>
      <c r="E54" s="26"/>
      <c r="F54" s="26"/>
      <c r="G54" s="26"/>
      <c r="H54" s="26"/>
      <c r="I54" s="26"/>
      <c r="J54" s="26"/>
      <c r="K54" s="26"/>
      <c r="L54" s="26"/>
      <c r="M54" s="164"/>
      <c r="N54" s="25"/>
      <c r="O54" s="25"/>
      <c r="P54" s="25"/>
      <c r="Q54" s="25"/>
    </row>
    <row r="55" spans="1:17" ht="9" customHeight="1">
      <c r="A55" s="194"/>
      <c r="B55" s="50"/>
      <c r="C55" s="292"/>
      <c r="D55" s="26"/>
      <c r="E55" s="26"/>
      <c r="F55" s="26"/>
      <c r="G55" s="26"/>
      <c r="H55" s="26"/>
      <c r="I55" s="26"/>
      <c r="J55" s="26"/>
      <c r="K55" s="26"/>
      <c r="L55" s="26"/>
      <c r="M55" s="164"/>
      <c r="N55" s="25"/>
      <c r="O55" s="25"/>
      <c r="P55" s="25"/>
      <c r="Q55" s="25"/>
    </row>
    <row r="56" spans="1:17" ht="9" customHeight="1">
      <c r="A56" s="195"/>
      <c r="B56" s="50"/>
      <c r="C56" s="292"/>
      <c r="D56" s="26"/>
      <c r="E56" s="26"/>
      <c r="F56" s="26"/>
      <c r="G56" s="26"/>
      <c r="H56" s="26"/>
      <c r="I56" s="26"/>
      <c r="J56" s="26"/>
      <c r="K56" s="26"/>
      <c r="L56" s="26"/>
      <c r="M56" s="164"/>
      <c r="N56" s="25"/>
      <c r="O56" s="25"/>
      <c r="P56" s="25"/>
      <c r="Q56" s="25"/>
    </row>
    <row r="57" spans="1:17" ht="9" customHeight="1">
      <c r="A57" s="195"/>
      <c r="C57" s="292"/>
      <c r="D57" s="26"/>
      <c r="E57" s="26"/>
      <c r="F57" s="26"/>
      <c r="G57" s="26"/>
      <c r="H57" s="26"/>
      <c r="I57" s="26"/>
      <c r="J57" s="26"/>
      <c r="K57" s="26"/>
      <c r="L57" s="26"/>
      <c r="M57" s="25"/>
      <c r="N57" s="25"/>
      <c r="O57" s="25"/>
      <c r="P57" s="25"/>
      <c r="Q57" s="25"/>
    </row>
    <row r="58" spans="1:17" ht="9" customHeight="1">
      <c r="A58" s="196"/>
      <c r="C58" s="292"/>
      <c r="D58" s="26"/>
      <c r="E58" s="26"/>
      <c r="F58" s="26"/>
      <c r="G58" s="26"/>
      <c r="H58" s="26"/>
      <c r="I58" s="26"/>
      <c r="J58" s="26"/>
      <c r="K58" s="26"/>
      <c r="L58" s="26"/>
      <c r="M58" s="25"/>
      <c r="N58" s="25"/>
      <c r="O58" s="25"/>
      <c r="P58" s="25"/>
      <c r="Q58" s="25"/>
    </row>
    <row r="59" spans="1:17" ht="9" customHeight="1">
      <c r="A59" s="24"/>
      <c r="C59" s="292"/>
      <c r="D59" s="26"/>
      <c r="E59" s="26"/>
      <c r="F59" s="26"/>
      <c r="G59" s="26"/>
      <c r="H59" s="26"/>
      <c r="I59" s="26"/>
      <c r="J59" s="26"/>
      <c r="K59" s="26"/>
      <c r="L59" s="26"/>
      <c r="M59" s="25"/>
      <c r="N59" s="25"/>
      <c r="O59" s="25"/>
      <c r="P59" s="25"/>
      <c r="Q59" s="25"/>
    </row>
    <row r="60" spans="1:17" ht="9" customHeight="1">
      <c r="A60" s="24"/>
      <c r="C60" s="292"/>
      <c r="D60" s="26"/>
      <c r="E60" s="26"/>
      <c r="F60" s="26"/>
      <c r="G60" s="26"/>
      <c r="H60" s="26"/>
      <c r="I60" s="26"/>
      <c r="J60" s="26"/>
      <c r="K60" s="26"/>
      <c r="L60" s="26"/>
      <c r="M60" s="25"/>
      <c r="N60" s="25"/>
      <c r="O60" s="25"/>
      <c r="P60" s="25"/>
      <c r="Q60" s="25"/>
    </row>
    <row r="61" spans="1:17" ht="9" customHeight="1">
      <c r="A61" s="24"/>
      <c r="C61" s="292"/>
      <c r="D61" s="26"/>
      <c r="E61" s="26"/>
      <c r="F61" s="26"/>
      <c r="G61" s="26"/>
      <c r="H61" s="26"/>
      <c r="I61" s="26"/>
      <c r="J61" s="26"/>
      <c r="K61" s="26"/>
      <c r="L61" s="26"/>
      <c r="M61" s="25"/>
      <c r="N61" s="25"/>
      <c r="O61" s="25"/>
      <c r="P61" s="25"/>
      <c r="Q61" s="25"/>
    </row>
    <row r="62" spans="1:17" ht="9" customHeight="1">
      <c r="A62" s="24"/>
      <c r="C62" s="292"/>
      <c r="D62" s="26"/>
      <c r="E62" s="26"/>
      <c r="F62" s="26"/>
      <c r="G62" s="26"/>
      <c r="H62" s="26"/>
      <c r="I62" s="26"/>
      <c r="J62" s="26"/>
      <c r="K62" s="26"/>
      <c r="L62" s="26"/>
      <c r="M62" s="25"/>
      <c r="N62" s="25"/>
      <c r="O62" s="25"/>
      <c r="P62" s="25"/>
      <c r="Q62" s="25"/>
    </row>
    <row r="63" spans="1:17" ht="9" customHeight="1">
      <c r="A63" s="194"/>
      <c r="C63" s="292"/>
      <c r="D63" s="26"/>
      <c r="E63" s="26"/>
      <c r="F63" s="26"/>
      <c r="G63" s="26"/>
      <c r="H63" s="26"/>
      <c r="I63" s="26"/>
      <c r="J63" s="26"/>
      <c r="K63" s="26"/>
      <c r="L63" s="26"/>
      <c r="M63" s="25"/>
      <c r="N63" s="25"/>
      <c r="O63" s="25"/>
      <c r="P63" s="25"/>
      <c r="Q63" s="25"/>
    </row>
    <row r="64" spans="1:17" ht="9" customHeight="1">
      <c r="A64" s="196"/>
      <c r="C64" s="292"/>
      <c r="D64" s="26"/>
      <c r="E64" s="26"/>
      <c r="F64" s="26"/>
      <c r="G64" s="26"/>
      <c r="H64" s="26"/>
      <c r="I64" s="26"/>
      <c r="J64" s="26"/>
      <c r="K64" s="26"/>
      <c r="L64" s="26"/>
      <c r="M64" s="25"/>
      <c r="N64" s="25"/>
      <c r="O64" s="25"/>
      <c r="P64" s="25"/>
      <c r="Q64" s="25"/>
    </row>
    <row r="65" spans="1:17" ht="9" customHeight="1">
      <c r="A65" s="24"/>
      <c r="C65" s="292"/>
      <c r="D65" s="26"/>
      <c r="E65" s="26"/>
      <c r="F65" s="26"/>
      <c r="G65" s="26"/>
      <c r="H65" s="26"/>
      <c r="I65" s="26"/>
      <c r="J65" s="26"/>
      <c r="K65" s="26"/>
      <c r="L65" s="26"/>
      <c r="M65" s="25"/>
      <c r="N65" s="25"/>
      <c r="O65" s="25"/>
      <c r="P65" s="25"/>
      <c r="Q65" s="25"/>
    </row>
    <row r="66" spans="1:17" ht="9" customHeight="1">
      <c r="A66" s="24"/>
      <c r="C66" s="292"/>
      <c r="D66" s="26"/>
      <c r="E66" s="26"/>
      <c r="F66" s="26"/>
      <c r="G66" s="26"/>
      <c r="H66" s="26"/>
      <c r="I66" s="26"/>
      <c r="J66" s="26"/>
      <c r="K66" s="26"/>
      <c r="L66" s="26"/>
      <c r="M66" s="25"/>
      <c r="N66" s="25"/>
      <c r="O66" s="25"/>
      <c r="P66" s="25"/>
      <c r="Q66" s="25"/>
    </row>
    <row r="67" spans="1:17" ht="9" customHeight="1">
      <c r="A67" s="24"/>
      <c r="C67" s="292"/>
      <c r="D67" s="26"/>
      <c r="E67" s="26"/>
      <c r="F67" s="26"/>
      <c r="G67" s="26"/>
      <c r="H67" s="26"/>
      <c r="I67" s="26"/>
      <c r="J67" s="26"/>
      <c r="K67" s="26"/>
      <c r="L67" s="26"/>
      <c r="M67" s="25"/>
      <c r="N67" s="25"/>
      <c r="O67" s="25"/>
      <c r="P67" s="25"/>
      <c r="Q67" s="25"/>
    </row>
    <row r="68" spans="1:17" ht="9" customHeight="1">
      <c r="A68" s="24"/>
      <c r="C68" s="292"/>
      <c r="D68" s="26"/>
      <c r="E68" s="26"/>
      <c r="F68" s="26"/>
      <c r="G68" s="26"/>
      <c r="H68" s="26"/>
      <c r="I68" s="26"/>
      <c r="J68" s="26"/>
      <c r="K68" s="26"/>
      <c r="L68" s="26"/>
      <c r="M68" s="25"/>
      <c r="N68" s="25"/>
      <c r="O68" s="25"/>
      <c r="P68" s="25"/>
      <c r="Q68" s="25"/>
    </row>
    <row r="69" spans="1:17" ht="9" customHeight="1">
      <c r="A69" s="194"/>
      <c r="C69" s="292"/>
      <c r="D69" s="26"/>
      <c r="E69" s="26"/>
      <c r="F69" s="26"/>
      <c r="G69" s="26"/>
      <c r="H69" s="26"/>
      <c r="I69" s="26"/>
      <c r="J69" s="26"/>
      <c r="K69" s="26"/>
      <c r="L69" s="26"/>
      <c r="M69" s="25"/>
      <c r="N69" s="25"/>
      <c r="O69" s="25"/>
      <c r="P69" s="25"/>
      <c r="Q69" s="25"/>
    </row>
    <row r="70" spans="1:17" ht="9" customHeight="1">
      <c r="A70" s="196"/>
      <c r="C70" s="292"/>
      <c r="D70" s="26"/>
      <c r="E70" s="26"/>
      <c r="F70" s="26"/>
      <c r="G70" s="26"/>
      <c r="H70" s="26"/>
      <c r="I70" s="26"/>
      <c r="J70" s="26"/>
      <c r="K70" s="26"/>
      <c r="L70" s="26"/>
      <c r="M70" s="25"/>
      <c r="N70" s="25"/>
      <c r="O70" s="25"/>
      <c r="P70" s="25"/>
      <c r="Q70" s="25"/>
    </row>
    <row r="71" spans="1:17" ht="9" customHeight="1">
      <c r="A71" s="24"/>
      <c r="C71" s="292"/>
      <c r="D71" s="26"/>
      <c r="E71" s="26"/>
      <c r="F71" s="26"/>
      <c r="G71" s="26"/>
      <c r="H71" s="26"/>
      <c r="I71" s="26"/>
      <c r="J71" s="26"/>
      <c r="K71" s="26"/>
      <c r="L71" s="26"/>
      <c r="M71" s="25"/>
      <c r="N71" s="25"/>
      <c r="O71" s="25"/>
      <c r="P71" s="25"/>
      <c r="Q71" s="25"/>
    </row>
    <row r="72" spans="1:17" ht="9" customHeight="1">
      <c r="A72" s="24"/>
      <c r="C72" s="292"/>
      <c r="D72" s="26"/>
      <c r="E72" s="26"/>
      <c r="F72" s="26"/>
      <c r="G72" s="26"/>
      <c r="H72" s="26"/>
      <c r="I72" s="26"/>
      <c r="J72" s="26"/>
      <c r="K72" s="26"/>
      <c r="L72" s="26"/>
      <c r="M72" s="25"/>
      <c r="N72" s="25"/>
      <c r="O72" s="25"/>
      <c r="P72" s="25"/>
      <c r="Q72" s="25"/>
    </row>
    <row r="73" spans="1:17" ht="9" customHeight="1">
      <c r="A73" s="24"/>
      <c r="C73" s="292"/>
      <c r="D73" s="26"/>
      <c r="E73" s="26"/>
      <c r="F73" s="26"/>
      <c r="G73" s="26"/>
      <c r="H73" s="26"/>
      <c r="I73" s="26"/>
      <c r="J73" s="26"/>
      <c r="K73" s="26"/>
      <c r="L73" s="26"/>
      <c r="M73" s="25"/>
      <c r="N73" s="25"/>
      <c r="O73" s="25"/>
      <c r="P73" s="25"/>
      <c r="Q73" s="25"/>
    </row>
    <row r="74" spans="1:17" ht="9" customHeight="1">
      <c r="A74" s="24"/>
      <c r="C74" s="292"/>
      <c r="D74" s="26"/>
      <c r="E74" s="26"/>
      <c r="F74" s="26"/>
      <c r="G74" s="26"/>
      <c r="H74" s="26"/>
      <c r="I74" s="26"/>
      <c r="J74" s="26"/>
      <c r="K74" s="26"/>
      <c r="L74" s="26"/>
      <c r="M74" s="25"/>
      <c r="N74" s="25"/>
      <c r="O74" s="25"/>
      <c r="P74" s="25"/>
      <c r="Q74" s="25"/>
    </row>
    <row r="75" spans="1:17">
      <c r="A75" s="24"/>
      <c r="C75" s="293"/>
      <c r="D75" s="50"/>
      <c r="E75" s="50"/>
      <c r="F75" s="50"/>
      <c r="G75" s="50"/>
      <c r="H75" s="50"/>
      <c r="I75" s="50"/>
      <c r="J75" s="50"/>
      <c r="K75" s="50"/>
      <c r="L75" s="50"/>
    </row>
    <row r="76" spans="1:17">
      <c r="A76" s="24"/>
      <c r="C76" s="293"/>
      <c r="D76" s="50"/>
      <c r="E76" s="50"/>
      <c r="F76" s="50"/>
      <c r="G76" s="50"/>
      <c r="H76" s="50"/>
      <c r="I76" s="50"/>
      <c r="J76" s="50"/>
      <c r="K76" s="50"/>
      <c r="L76" s="50"/>
    </row>
    <row r="77" spans="1:17">
      <c r="A77" s="24"/>
      <c r="C77" s="293"/>
      <c r="D77" s="50"/>
      <c r="E77" s="50"/>
      <c r="F77" s="50"/>
      <c r="G77" s="50"/>
      <c r="H77" s="50"/>
      <c r="I77" s="50"/>
      <c r="J77" s="50"/>
      <c r="K77" s="50"/>
      <c r="L77" s="50"/>
    </row>
    <row r="78" spans="1:17">
      <c r="A78" s="24"/>
      <c r="C78" s="293"/>
      <c r="D78" s="50"/>
      <c r="E78" s="50"/>
      <c r="F78" s="50"/>
      <c r="G78" s="50"/>
      <c r="H78" s="50"/>
      <c r="I78" s="50"/>
      <c r="J78" s="50"/>
      <c r="K78" s="50"/>
      <c r="L78" s="50"/>
    </row>
    <row r="79" spans="1:17">
      <c r="A79" s="194"/>
      <c r="C79" s="293"/>
      <c r="D79" s="50"/>
      <c r="E79" s="50"/>
      <c r="F79" s="50"/>
      <c r="G79" s="50"/>
      <c r="H79" s="50"/>
      <c r="I79" s="50"/>
      <c r="J79" s="50"/>
      <c r="K79" s="50"/>
      <c r="L79" s="50"/>
    </row>
    <row r="80" spans="1:17">
      <c r="A80" s="196"/>
      <c r="C80" s="293"/>
      <c r="D80" s="50"/>
      <c r="E80" s="50"/>
      <c r="F80" s="50"/>
      <c r="G80" s="50"/>
      <c r="H80" s="50"/>
      <c r="I80" s="50"/>
      <c r="J80" s="50"/>
      <c r="K80" s="50"/>
      <c r="L80" s="50"/>
    </row>
    <row r="81" spans="1:12">
      <c r="A81" s="24"/>
      <c r="C81" s="293"/>
      <c r="D81" s="50"/>
      <c r="E81" s="50"/>
      <c r="F81" s="50"/>
      <c r="G81" s="50"/>
      <c r="H81" s="50"/>
      <c r="I81" s="50"/>
      <c r="J81" s="50"/>
      <c r="K81" s="50"/>
      <c r="L81" s="50"/>
    </row>
    <row r="82" spans="1:12">
      <c r="A82" s="24"/>
      <c r="C82" s="293"/>
      <c r="D82" s="50"/>
      <c r="E82" s="50"/>
      <c r="F82" s="50"/>
      <c r="G82" s="50"/>
      <c r="H82" s="50"/>
      <c r="I82" s="50"/>
      <c r="J82" s="50"/>
      <c r="K82" s="50"/>
      <c r="L82" s="50"/>
    </row>
    <row r="83" spans="1:12">
      <c r="A83" s="24"/>
      <c r="C83" s="293"/>
      <c r="D83" s="50"/>
      <c r="E83" s="50"/>
      <c r="F83" s="50"/>
      <c r="G83" s="50"/>
      <c r="H83" s="50"/>
      <c r="I83" s="50"/>
      <c r="J83" s="50"/>
      <c r="K83" s="50"/>
      <c r="L83" s="50"/>
    </row>
    <row r="84" spans="1:12">
      <c r="A84" s="24"/>
      <c r="C84" s="293"/>
      <c r="D84" s="50"/>
      <c r="E84" s="50"/>
      <c r="F84" s="50"/>
      <c r="G84" s="50"/>
      <c r="H84" s="50"/>
      <c r="I84" s="50"/>
      <c r="J84" s="50"/>
      <c r="K84" s="50"/>
      <c r="L84" s="50"/>
    </row>
    <row r="85" spans="1:12">
      <c r="A85" s="24"/>
      <c r="C85" s="293"/>
      <c r="D85" s="50"/>
      <c r="E85" s="50"/>
      <c r="F85" s="50"/>
      <c r="G85" s="50"/>
      <c r="H85" s="50"/>
      <c r="I85" s="50"/>
      <c r="J85" s="50"/>
      <c r="K85" s="50"/>
      <c r="L85" s="50"/>
    </row>
    <row r="86" spans="1:12">
      <c r="A86" s="24"/>
      <c r="C86" s="293"/>
      <c r="D86" s="50"/>
      <c r="E86" s="50"/>
      <c r="F86" s="50"/>
      <c r="G86" s="50"/>
      <c r="H86" s="50"/>
      <c r="I86" s="50"/>
      <c r="J86" s="50"/>
      <c r="K86" s="50"/>
      <c r="L86" s="50"/>
    </row>
    <row r="87" spans="1:12">
      <c r="A87" s="24"/>
      <c r="C87" s="293"/>
      <c r="D87" s="50"/>
      <c r="E87" s="50"/>
      <c r="F87" s="50"/>
      <c r="G87" s="50"/>
      <c r="H87" s="50"/>
      <c r="I87" s="50"/>
      <c r="J87" s="50"/>
      <c r="K87" s="50"/>
      <c r="L87" s="50"/>
    </row>
    <row r="88" spans="1:12">
      <c r="A88" s="24"/>
      <c r="C88" s="293"/>
      <c r="D88" s="50"/>
      <c r="E88" s="50"/>
      <c r="F88" s="50"/>
      <c r="G88" s="50"/>
      <c r="H88" s="50"/>
      <c r="I88" s="50"/>
      <c r="J88" s="50"/>
      <c r="K88" s="50"/>
      <c r="L88" s="50"/>
    </row>
    <row r="89" spans="1:12">
      <c r="A89" s="24"/>
      <c r="C89" s="293"/>
      <c r="D89" s="50"/>
      <c r="E89" s="50"/>
      <c r="F89" s="50"/>
      <c r="G89" s="50"/>
      <c r="H89" s="50"/>
      <c r="I89" s="50"/>
      <c r="J89" s="50"/>
      <c r="K89" s="50"/>
      <c r="L89" s="50"/>
    </row>
    <row r="90" spans="1:12">
      <c r="A90" s="196"/>
      <c r="C90" s="293"/>
      <c r="D90" s="50"/>
      <c r="E90" s="50"/>
      <c r="F90" s="50"/>
      <c r="G90" s="50"/>
      <c r="H90" s="50"/>
      <c r="I90" s="50"/>
      <c r="J90" s="50"/>
      <c r="K90" s="50"/>
      <c r="L90" s="50"/>
    </row>
    <row r="91" spans="1:12">
      <c r="A91" s="24"/>
      <c r="C91" s="293"/>
      <c r="D91" s="50"/>
      <c r="E91" s="50"/>
      <c r="F91" s="50"/>
      <c r="G91" s="50"/>
      <c r="H91" s="50"/>
      <c r="I91" s="50"/>
      <c r="J91" s="50"/>
      <c r="K91" s="50"/>
      <c r="L91" s="50"/>
    </row>
    <row r="92" spans="1:12">
      <c r="A92" s="24"/>
      <c r="C92" s="293"/>
      <c r="D92" s="50"/>
      <c r="E92" s="50"/>
      <c r="F92" s="50"/>
      <c r="G92" s="50"/>
      <c r="H92" s="50"/>
      <c r="I92" s="50"/>
      <c r="J92" s="50"/>
      <c r="K92" s="50"/>
      <c r="L92" s="50"/>
    </row>
    <row r="93" spans="1:12">
      <c r="A93" s="24"/>
      <c r="C93" s="293"/>
      <c r="D93" s="50"/>
      <c r="E93" s="50"/>
      <c r="F93" s="50"/>
      <c r="G93" s="50"/>
      <c r="H93" s="50"/>
      <c r="I93" s="50"/>
      <c r="J93" s="50"/>
      <c r="K93" s="50"/>
      <c r="L93" s="50"/>
    </row>
    <row r="94" spans="1:12">
      <c r="A94" s="197"/>
      <c r="C94" s="293"/>
      <c r="D94" s="50"/>
      <c r="E94" s="50"/>
      <c r="F94" s="50"/>
      <c r="G94" s="50"/>
      <c r="H94" s="50"/>
      <c r="I94" s="50"/>
      <c r="J94" s="50"/>
      <c r="K94" s="50"/>
      <c r="L94" s="50"/>
    </row>
    <row r="95" spans="1:12">
      <c r="A95" s="197"/>
      <c r="C95" s="293"/>
      <c r="D95" s="50"/>
      <c r="E95" s="50"/>
      <c r="F95" s="50"/>
      <c r="G95" s="50"/>
      <c r="H95" s="50"/>
      <c r="I95" s="50"/>
      <c r="J95" s="50"/>
      <c r="K95" s="50"/>
      <c r="L95" s="50"/>
    </row>
    <row r="96" spans="1:12">
      <c r="A96" s="197"/>
      <c r="C96" s="293"/>
      <c r="D96" s="50"/>
      <c r="E96" s="50"/>
      <c r="F96" s="50"/>
      <c r="G96" s="50"/>
      <c r="H96" s="50"/>
      <c r="I96" s="50"/>
      <c r="J96" s="50"/>
      <c r="K96" s="50"/>
      <c r="L96" s="50"/>
    </row>
    <row r="97" spans="1:12">
      <c r="A97" s="197"/>
      <c r="C97" s="293"/>
      <c r="D97" s="50"/>
      <c r="E97" s="50"/>
      <c r="F97" s="50"/>
      <c r="G97" s="50"/>
      <c r="H97" s="50"/>
      <c r="I97" s="50"/>
      <c r="J97" s="50"/>
      <c r="K97" s="50"/>
      <c r="L97" s="50"/>
    </row>
    <row r="98" spans="1:12">
      <c r="A98" s="197"/>
      <c r="C98" s="293"/>
      <c r="D98" s="50"/>
      <c r="E98" s="50"/>
      <c r="F98" s="50"/>
      <c r="G98" s="50"/>
      <c r="H98" s="50"/>
      <c r="I98" s="50"/>
      <c r="J98" s="50"/>
      <c r="K98" s="50"/>
      <c r="L98" s="50"/>
    </row>
    <row r="99" spans="1:12">
      <c r="A99" s="197"/>
      <c r="C99" s="293"/>
      <c r="D99" s="50"/>
      <c r="E99" s="50"/>
      <c r="F99" s="50"/>
      <c r="G99" s="50"/>
      <c r="H99" s="50"/>
      <c r="I99" s="50"/>
      <c r="J99" s="50"/>
      <c r="K99" s="50"/>
      <c r="L99" s="50"/>
    </row>
    <row r="100" spans="1:12">
      <c r="A100" s="197"/>
      <c r="C100" s="293"/>
      <c r="D100" s="50"/>
      <c r="E100" s="50"/>
      <c r="F100" s="50"/>
      <c r="G100" s="50"/>
      <c r="H100" s="50"/>
      <c r="I100" s="50"/>
      <c r="J100" s="50"/>
      <c r="K100" s="50"/>
      <c r="L100" s="50"/>
    </row>
    <row r="101" spans="1:12">
      <c r="A101" s="197"/>
      <c r="C101" s="293"/>
      <c r="D101" s="50"/>
      <c r="E101" s="50"/>
      <c r="F101" s="50"/>
      <c r="G101" s="50"/>
      <c r="H101" s="50"/>
      <c r="I101" s="50"/>
      <c r="J101" s="50"/>
      <c r="K101" s="50"/>
      <c r="L101" s="50"/>
    </row>
    <row r="102" spans="1:12">
      <c r="A102" s="197"/>
      <c r="C102" s="293"/>
      <c r="D102" s="50"/>
      <c r="E102" s="50"/>
      <c r="F102" s="50"/>
      <c r="G102" s="50"/>
      <c r="H102" s="50"/>
      <c r="I102" s="50"/>
      <c r="J102" s="50"/>
      <c r="K102" s="50"/>
      <c r="L102" s="50"/>
    </row>
    <row r="103" spans="1:12">
      <c r="A103" s="198"/>
      <c r="C103" s="293"/>
      <c r="D103" s="50"/>
      <c r="E103" s="50"/>
      <c r="F103" s="50"/>
      <c r="G103" s="50"/>
      <c r="H103" s="50"/>
      <c r="I103" s="50"/>
      <c r="J103" s="50"/>
      <c r="K103" s="50"/>
      <c r="L103" s="50"/>
    </row>
    <row r="104" spans="1:12">
      <c r="A104" s="198"/>
      <c r="C104" s="293"/>
      <c r="D104" s="50"/>
      <c r="E104" s="50"/>
      <c r="F104" s="50"/>
      <c r="G104" s="50"/>
      <c r="H104" s="50"/>
      <c r="I104" s="50"/>
      <c r="J104" s="50"/>
      <c r="K104" s="50"/>
      <c r="L104" s="50"/>
    </row>
    <row r="105" spans="1:12">
      <c r="A105" s="198"/>
      <c r="C105" s="293"/>
      <c r="D105" s="50"/>
      <c r="E105" s="50"/>
      <c r="F105" s="50"/>
      <c r="G105" s="50"/>
      <c r="H105" s="50"/>
      <c r="I105" s="50"/>
      <c r="J105" s="50"/>
      <c r="K105" s="50"/>
      <c r="L105" s="50"/>
    </row>
    <row r="106" spans="1:12">
      <c r="A106" s="198"/>
      <c r="C106" s="293"/>
      <c r="D106" s="50"/>
      <c r="E106" s="50"/>
      <c r="F106" s="50"/>
      <c r="G106" s="50"/>
      <c r="H106" s="50"/>
      <c r="I106" s="50"/>
      <c r="J106" s="50"/>
      <c r="K106" s="50"/>
      <c r="L106" s="50"/>
    </row>
    <row r="107" spans="1:12">
      <c r="A107" s="198"/>
      <c r="C107" s="293"/>
      <c r="D107" s="50"/>
      <c r="E107" s="50"/>
      <c r="F107" s="50"/>
      <c r="G107" s="50"/>
      <c r="H107" s="50"/>
      <c r="I107" s="50"/>
      <c r="J107" s="50"/>
      <c r="K107" s="50"/>
      <c r="L107" s="50"/>
    </row>
    <row r="108" spans="1:12">
      <c r="A108" s="198"/>
      <c r="C108" s="293"/>
      <c r="D108" s="50"/>
      <c r="E108" s="50"/>
      <c r="F108" s="50"/>
      <c r="G108" s="50"/>
      <c r="H108" s="50"/>
      <c r="I108" s="50"/>
      <c r="J108" s="50"/>
      <c r="K108" s="50"/>
      <c r="L108" s="50"/>
    </row>
    <row r="109" spans="1:12">
      <c r="A109" s="198"/>
      <c r="C109" s="293"/>
      <c r="D109" s="50"/>
      <c r="E109" s="50"/>
      <c r="F109" s="50"/>
      <c r="G109" s="50"/>
      <c r="H109" s="50"/>
      <c r="I109" s="50"/>
      <c r="J109" s="50"/>
      <c r="K109" s="50"/>
      <c r="L109" s="50"/>
    </row>
    <row r="110" spans="1:12">
      <c r="A110" s="198"/>
      <c r="C110" s="293"/>
      <c r="D110" s="50"/>
      <c r="E110" s="50"/>
      <c r="F110" s="50"/>
      <c r="G110" s="50"/>
      <c r="H110" s="50"/>
      <c r="I110" s="50"/>
      <c r="J110" s="50"/>
      <c r="K110" s="50"/>
      <c r="L110" s="50"/>
    </row>
    <row r="111" spans="1:12">
      <c r="A111" s="198"/>
      <c r="C111" s="293"/>
      <c r="D111" s="50"/>
      <c r="E111" s="50"/>
      <c r="F111" s="50"/>
      <c r="G111" s="50"/>
      <c r="H111" s="50"/>
      <c r="I111" s="50"/>
      <c r="J111" s="50"/>
      <c r="K111" s="50"/>
      <c r="L111" s="50"/>
    </row>
    <row r="112" spans="1:12">
      <c r="A112" s="198"/>
      <c r="C112" s="293"/>
      <c r="D112" s="50"/>
      <c r="E112" s="50"/>
      <c r="F112" s="50"/>
      <c r="G112" s="50"/>
      <c r="H112" s="50"/>
      <c r="I112" s="50"/>
      <c r="J112" s="50"/>
      <c r="K112" s="50"/>
      <c r="L112" s="50"/>
    </row>
    <row r="113" spans="1:12">
      <c r="A113" s="198"/>
      <c r="C113" s="293"/>
      <c r="D113" s="50"/>
      <c r="E113" s="50"/>
      <c r="F113" s="50"/>
      <c r="G113" s="50"/>
      <c r="H113" s="50"/>
      <c r="I113" s="50"/>
      <c r="J113" s="50"/>
      <c r="K113" s="50"/>
      <c r="L113" s="50"/>
    </row>
    <row r="114" spans="1:12">
      <c r="A114" s="198"/>
      <c r="C114" s="293"/>
      <c r="D114" s="50"/>
      <c r="E114" s="50"/>
      <c r="F114" s="50"/>
      <c r="G114" s="50"/>
      <c r="H114" s="50"/>
      <c r="I114" s="50"/>
      <c r="J114" s="50"/>
      <c r="K114" s="50"/>
      <c r="L114" s="50"/>
    </row>
    <row r="115" spans="1:12">
      <c r="A115" s="198"/>
      <c r="C115" s="293"/>
      <c r="D115" s="50"/>
      <c r="E115" s="50"/>
      <c r="F115" s="50"/>
      <c r="G115" s="50"/>
      <c r="H115" s="50"/>
      <c r="I115" s="50"/>
      <c r="J115" s="50"/>
      <c r="K115" s="50"/>
      <c r="L115" s="50"/>
    </row>
    <row r="116" spans="1:12">
      <c r="A116" s="198"/>
    </row>
    <row r="117" spans="1:12">
      <c r="A117" s="198"/>
    </row>
    <row r="118" spans="1:12">
      <c r="A118" s="198"/>
    </row>
    <row r="119" spans="1:12">
      <c r="A119" s="198"/>
    </row>
    <row r="120" spans="1:12">
      <c r="A120" s="198"/>
    </row>
    <row r="121" spans="1:12">
      <c r="A121" s="198"/>
    </row>
    <row r="122" spans="1:12">
      <c r="A122" s="198"/>
    </row>
    <row r="123" spans="1:12">
      <c r="A123" s="198"/>
    </row>
    <row r="124" spans="1:12">
      <c r="A124" s="198"/>
    </row>
    <row r="125" spans="1:12">
      <c r="A125" s="198"/>
    </row>
    <row r="126" spans="1:12">
      <c r="A126" s="198"/>
    </row>
    <row r="127" spans="1:12">
      <c r="A127" s="198"/>
    </row>
    <row r="128" spans="1:12">
      <c r="A128" s="198"/>
    </row>
    <row r="129" spans="1:1">
      <c r="A129" s="198"/>
    </row>
    <row r="130" spans="1:1">
      <c r="A130" s="198"/>
    </row>
    <row r="131" spans="1:1">
      <c r="A131" s="198"/>
    </row>
    <row r="132" spans="1:1">
      <c r="A132" s="198"/>
    </row>
    <row r="133" spans="1:1">
      <c r="A133" s="198"/>
    </row>
    <row r="134" spans="1:1">
      <c r="A134" s="198"/>
    </row>
    <row r="135" spans="1:1">
      <c r="A135" s="198"/>
    </row>
    <row r="136" spans="1:1">
      <c r="A136" s="198"/>
    </row>
    <row r="137" spans="1:1">
      <c r="A137" s="198"/>
    </row>
    <row r="138" spans="1:1">
      <c r="A138" s="198"/>
    </row>
    <row r="139" spans="1:1">
      <c r="A139" s="198"/>
    </row>
    <row r="140" spans="1:1">
      <c r="A140" s="198"/>
    </row>
    <row r="141" spans="1:1">
      <c r="A141" s="198"/>
    </row>
    <row r="142" spans="1:1">
      <c r="A142" s="198"/>
    </row>
    <row r="143" spans="1:1">
      <c r="A143" s="198"/>
    </row>
    <row r="144" spans="1:1">
      <c r="A144" s="198"/>
    </row>
    <row r="145" spans="1:1">
      <c r="A145" s="198"/>
    </row>
    <row r="146" spans="1:1">
      <c r="A146" s="198"/>
    </row>
    <row r="147" spans="1:1">
      <c r="A147" s="198"/>
    </row>
    <row r="148" spans="1:1">
      <c r="A148" s="198"/>
    </row>
    <row r="149" spans="1:1">
      <c r="A149" s="198"/>
    </row>
    <row r="150" spans="1:1">
      <c r="A150" s="198"/>
    </row>
    <row r="151" spans="1:1">
      <c r="A151" s="198"/>
    </row>
    <row r="152" spans="1:1">
      <c r="A152" s="198"/>
    </row>
    <row r="153" spans="1:1">
      <c r="A153" s="198"/>
    </row>
    <row r="154" spans="1:1">
      <c r="A154" s="198"/>
    </row>
    <row r="155" spans="1:1">
      <c r="A155" s="198"/>
    </row>
    <row r="156" spans="1:1">
      <c r="A156" s="198"/>
    </row>
    <row r="157" spans="1:1">
      <c r="A157" s="198"/>
    </row>
    <row r="158" spans="1:1">
      <c r="A158" s="198"/>
    </row>
    <row r="159" spans="1:1">
      <c r="A159" s="198"/>
    </row>
    <row r="160" spans="1:1">
      <c r="A160" s="198"/>
    </row>
    <row r="161" spans="1:1">
      <c r="A161" s="198"/>
    </row>
    <row r="162" spans="1:1">
      <c r="A162" s="198"/>
    </row>
    <row r="163" spans="1:1">
      <c r="A163" s="198"/>
    </row>
    <row r="164" spans="1:1">
      <c r="A164" s="198"/>
    </row>
    <row r="165" spans="1:1">
      <c r="A165" s="198"/>
    </row>
    <row r="166" spans="1:1">
      <c r="A166" s="198"/>
    </row>
    <row r="167" spans="1:1">
      <c r="A167" s="198"/>
    </row>
    <row r="168" spans="1:1">
      <c r="A168" s="198"/>
    </row>
    <row r="169" spans="1:1">
      <c r="A169" s="198"/>
    </row>
    <row r="170" spans="1:1">
      <c r="A170" s="198"/>
    </row>
    <row r="171" spans="1:1">
      <c r="A171" s="198"/>
    </row>
    <row r="172" spans="1:1">
      <c r="A172" s="198"/>
    </row>
    <row r="173" spans="1:1">
      <c r="A173" s="198"/>
    </row>
    <row r="174" spans="1:1">
      <c r="A174" s="198"/>
    </row>
    <row r="175" spans="1:1">
      <c r="A175" s="198"/>
    </row>
    <row r="176" spans="1:1">
      <c r="A176" s="198"/>
    </row>
    <row r="177" spans="1:1">
      <c r="A177" s="198"/>
    </row>
    <row r="178" spans="1:1">
      <c r="A178" s="198"/>
    </row>
    <row r="179" spans="1:1">
      <c r="A179" s="198"/>
    </row>
    <row r="180" spans="1:1">
      <c r="A180" s="198"/>
    </row>
    <row r="181" spans="1:1">
      <c r="A181" s="198"/>
    </row>
    <row r="182" spans="1:1">
      <c r="A182" s="198"/>
    </row>
    <row r="183" spans="1:1">
      <c r="A183" s="198"/>
    </row>
    <row r="184" spans="1:1">
      <c r="A184" s="198"/>
    </row>
    <row r="185" spans="1:1">
      <c r="A185" s="198"/>
    </row>
    <row r="186" spans="1:1">
      <c r="A186" s="198"/>
    </row>
    <row r="187" spans="1:1">
      <c r="A187" s="198"/>
    </row>
    <row r="188" spans="1:1">
      <c r="A188" s="198"/>
    </row>
    <row r="189" spans="1:1">
      <c r="A189" s="198"/>
    </row>
    <row r="190" spans="1:1">
      <c r="A190" s="198"/>
    </row>
    <row r="191" spans="1:1">
      <c r="A191" s="198"/>
    </row>
    <row r="192" spans="1:1">
      <c r="A192" s="198"/>
    </row>
    <row r="193" spans="1:1">
      <c r="A193" s="198"/>
    </row>
    <row r="194" spans="1:1">
      <c r="A194" s="198"/>
    </row>
    <row r="195" spans="1:1">
      <c r="A195" s="198"/>
    </row>
    <row r="196" spans="1:1">
      <c r="A196" s="198"/>
    </row>
    <row r="197" spans="1:1">
      <c r="A197" s="198"/>
    </row>
    <row r="198" spans="1:1">
      <c r="A198" s="198"/>
    </row>
    <row r="199" spans="1:1">
      <c r="A199" s="198"/>
    </row>
    <row r="200" spans="1:1">
      <c r="A200" s="198"/>
    </row>
    <row r="201" spans="1:1">
      <c r="A201" s="198"/>
    </row>
    <row r="202" spans="1:1">
      <c r="A202" s="198"/>
    </row>
    <row r="203" spans="1:1">
      <c r="A203" s="198"/>
    </row>
    <row r="204" spans="1:1">
      <c r="A204" s="198"/>
    </row>
    <row r="205" spans="1:1">
      <c r="A205" s="198"/>
    </row>
    <row r="206" spans="1:1">
      <c r="A206" s="198"/>
    </row>
    <row r="207" spans="1:1">
      <c r="A207" s="198"/>
    </row>
    <row r="208" spans="1:1">
      <c r="A208" s="198"/>
    </row>
    <row r="209" spans="1:1">
      <c r="A209" s="198"/>
    </row>
    <row r="210" spans="1:1">
      <c r="A210" s="198"/>
    </row>
    <row r="211" spans="1:1">
      <c r="A211" s="198"/>
    </row>
    <row r="212" spans="1:1">
      <c r="A212" s="198"/>
    </row>
    <row r="213" spans="1:1">
      <c r="A213" s="198"/>
    </row>
    <row r="214" spans="1:1">
      <c r="A214" s="198"/>
    </row>
    <row r="215" spans="1:1">
      <c r="A215" s="198"/>
    </row>
    <row r="216" spans="1:1">
      <c r="A216" s="27"/>
    </row>
    <row r="217" spans="1:1">
      <c r="A217" s="27"/>
    </row>
    <row r="218" spans="1:1">
      <c r="A218" s="27"/>
    </row>
    <row r="219" spans="1:1">
      <c r="A219" s="27"/>
    </row>
    <row r="220" spans="1:1">
      <c r="A220" s="27"/>
    </row>
    <row r="221" spans="1:1">
      <c r="A221" s="27"/>
    </row>
    <row r="222" spans="1:1">
      <c r="A222" s="27"/>
    </row>
    <row r="223" spans="1:1">
      <c r="A223" s="27"/>
    </row>
    <row r="224" spans="1:1">
      <c r="A224" s="27"/>
    </row>
    <row r="225" spans="1:1">
      <c r="A225" s="27"/>
    </row>
    <row r="226" spans="1:1">
      <c r="A226" s="27"/>
    </row>
    <row r="227" spans="1:1">
      <c r="A227" s="27"/>
    </row>
    <row r="228" spans="1:1">
      <c r="A228" s="27"/>
    </row>
    <row r="229" spans="1:1">
      <c r="A229" s="27"/>
    </row>
    <row r="230" spans="1:1">
      <c r="A230" s="27"/>
    </row>
    <row r="231" spans="1:1">
      <c r="A231" s="27"/>
    </row>
    <row r="232" spans="1:1">
      <c r="A232" s="27"/>
    </row>
    <row r="233" spans="1:1">
      <c r="A233" s="27"/>
    </row>
    <row r="234" spans="1:1">
      <c r="A234" s="27"/>
    </row>
    <row r="235" spans="1:1">
      <c r="A235" s="27"/>
    </row>
    <row r="236" spans="1:1">
      <c r="A236" s="27"/>
    </row>
    <row r="237" spans="1:1">
      <c r="A237" s="27"/>
    </row>
    <row r="238" spans="1:1">
      <c r="A238" s="27"/>
    </row>
    <row r="239" spans="1:1">
      <c r="A239" s="27"/>
    </row>
    <row r="240" spans="1:1">
      <c r="A240" s="27"/>
    </row>
    <row r="241" spans="1:1">
      <c r="A241" s="27"/>
    </row>
    <row r="242" spans="1:1">
      <c r="A242" s="27"/>
    </row>
    <row r="243" spans="1:1">
      <c r="A243" s="27"/>
    </row>
    <row r="244" spans="1:1">
      <c r="A244" s="27"/>
    </row>
    <row r="245" spans="1:1">
      <c r="A245" s="27"/>
    </row>
    <row r="246" spans="1:1">
      <c r="A246" s="27"/>
    </row>
    <row r="247" spans="1:1">
      <c r="A247" s="27"/>
    </row>
    <row r="248" spans="1:1">
      <c r="A248" s="27"/>
    </row>
    <row r="249" spans="1:1">
      <c r="A249" s="27"/>
    </row>
    <row r="250" spans="1:1">
      <c r="A250" s="27"/>
    </row>
    <row r="251" spans="1:1">
      <c r="A251" s="27"/>
    </row>
    <row r="252" spans="1:1">
      <c r="A252" s="27"/>
    </row>
    <row r="253" spans="1:1">
      <c r="A253" s="27"/>
    </row>
    <row r="254" spans="1:1">
      <c r="A254" s="27"/>
    </row>
    <row r="255" spans="1:1">
      <c r="A255" s="27"/>
    </row>
    <row r="256" spans="1:1">
      <c r="A256" s="27"/>
    </row>
    <row r="257" spans="1:1">
      <c r="A257" s="27"/>
    </row>
    <row r="258" spans="1:1">
      <c r="A258" s="27"/>
    </row>
    <row r="259" spans="1:1">
      <c r="A259" s="27"/>
    </row>
    <row r="260" spans="1:1">
      <c r="A260" s="27"/>
    </row>
    <row r="261" spans="1:1">
      <c r="A261" s="27"/>
    </row>
    <row r="262" spans="1:1">
      <c r="A262" s="27"/>
    </row>
    <row r="263" spans="1:1">
      <c r="A263" s="27"/>
    </row>
    <row r="264" spans="1:1">
      <c r="A264" s="27"/>
    </row>
    <row r="265" spans="1:1">
      <c r="A265" s="27"/>
    </row>
    <row r="266" spans="1:1">
      <c r="A266" s="27"/>
    </row>
    <row r="267" spans="1:1">
      <c r="A267" s="27"/>
    </row>
    <row r="268" spans="1:1">
      <c r="A268" s="27"/>
    </row>
    <row r="269" spans="1:1">
      <c r="A269" s="27"/>
    </row>
    <row r="270" spans="1:1">
      <c r="A270" s="27"/>
    </row>
    <row r="271" spans="1:1">
      <c r="A271" s="27"/>
    </row>
    <row r="272" spans="1:1">
      <c r="A272" s="27"/>
    </row>
    <row r="273" spans="1:1">
      <c r="A273" s="27"/>
    </row>
    <row r="274" spans="1:1">
      <c r="A274" s="27"/>
    </row>
    <row r="275" spans="1:1">
      <c r="A275" s="27"/>
    </row>
    <row r="276" spans="1:1">
      <c r="A276" s="27"/>
    </row>
    <row r="277" spans="1:1">
      <c r="A277" s="27"/>
    </row>
    <row r="278" spans="1:1">
      <c r="A278" s="27"/>
    </row>
    <row r="279" spans="1:1">
      <c r="A279" s="27"/>
    </row>
    <row r="280" spans="1:1">
      <c r="A280" s="27"/>
    </row>
    <row r="281" spans="1:1">
      <c r="A281" s="27"/>
    </row>
    <row r="282" spans="1:1">
      <c r="A282" s="27"/>
    </row>
    <row r="283" spans="1:1">
      <c r="A283" s="27"/>
    </row>
    <row r="284" spans="1:1">
      <c r="A284" s="27"/>
    </row>
    <row r="285" spans="1:1">
      <c r="A285" s="27"/>
    </row>
    <row r="286" spans="1:1">
      <c r="A286" s="27"/>
    </row>
    <row r="287" spans="1:1">
      <c r="A287" s="27"/>
    </row>
    <row r="288" spans="1:1">
      <c r="A288" s="27"/>
    </row>
    <row r="289" spans="1:1">
      <c r="A289" s="27"/>
    </row>
    <row r="290" spans="1:1">
      <c r="A290" s="27"/>
    </row>
    <row r="291" spans="1:1">
      <c r="A291" s="27"/>
    </row>
    <row r="292" spans="1:1">
      <c r="A292" s="27"/>
    </row>
    <row r="293" spans="1:1">
      <c r="A293" s="27"/>
    </row>
    <row r="294" spans="1:1">
      <c r="A294" s="27"/>
    </row>
    <row r="295" spans="1:1">
      <c r="A295" s="27"/>
    </row>
    <row r="296" spans="1:1">
      <c r="A296" s="27"/>
    </row>
    <row r="297" spans="1:1">
      <c r="A297" s="27"/>
    </row>
    <row r="298" spans="1:1">
      <c r="A298" s="27"/>
    </row>
    <row r="299" spans="1:1">
      <c r="A299" s="27"/>
    </row>
    <row r="300" spans="1:1">
      <c r="A300" s="27"/>
    </row>
    <row r="301" spans="1:1">
      <c r="A301" s="27"/>
    </row>
    <row r="302" spans="1:1">
      <c r="A302" s="27"/>
    </row>
    <row r="303" spans="1:1">
      <c r="A303" s="27"/>
    </row>
    <row r="304" spans="1:1">
      <c r="A304" s="27"/>
    </row>
    <row r="305" spans="1:1">
      <c r="A305" s="27"/>
    </row>
    <row r="306" spans="1:1">
      <c r="A306" s="27"/>
    </row>
    <row r="307" spans="1:1">
      <c r="A307" s="27"/>
    </row>
    <row r="308" spans="1:1">
      <c r="A308" s="27"/>
    </row>
    <row r="309" spans="1:1">
      <c r="A309" s="27"/>
    </row>
    <row r="310" spans="1:1">
      <c r="A310" s="27"/>
    </row>
    <row r="311" spans="1:1">
      <c r="A311" s="27"/>
    </row>
    <row r="312" spans="1:1">
      <c r="A312" s="27"/>
    </row>
    <row r="313" spans="1:1">
      <c r="A313" s="27"/>
    </row>
    <row r="314" spans="1:1">
      <c r="A314" s="27"/>
    </row>
    <row r="315" spans="1:1">
      <c r="A315" s="27"/>
    </row>
    <row r="316" spans="1:1">
      <c r="A316" s="27"/>
    </row>
    <row r="317" spans="1:1">
      <c r="A317" s="27"/>
    </row>
    <row r="318" spans="1:1">
      <c r="A318" s="27"/>
    </row>
    <row r="319" spans="1:1">
      <c r="A319" s="27"/>
    </row>
    <row r="320" spans="1:1">
      <c r="A320" s="27"/>
    </row>
    <row r="321" spans="1:1">
      <c r="A321" s="27"/>
    </row>
    <row r="322" spans="1:1">
      <c r="A322" s="27"/>
    </row>
    <row r="323" spans="1:1">
      <c r="A323" s="27"/>
    </row>
    <row r="324" spans="1:1">
      <c r="A324" s="27"/>
    </row>
    <row r="325" spans="1:1">
      <c r="A325" s="27"/>
    </row>
    <row r="326" spans="1:1">
      <c r="A326" s="27"/>
    </row>
    <row r="327" spans="1:1">
      <c r="A327" s="27"/>
    </row>
    <row r="328" spans="1:1">
      <c r="A328" s="27"/>
    </row>
    <row r="329" spans="1:1">
      <c r="A329" s="27"/>
    </row>
    <row r="330" spans="1:1">
      <c r="A330" s="27"/>
    </row>
    <row r="331" spans="1:1">
      <c r="A331" s="27"/>
    </row>
    <row r="332" spans="1:1">
      <c r="A332" s="27"/>
    </row>
    <row r="333" spans="1:1">
      <c r="A333" s="27"/>
    </row>
    <row r="334" spans="1:1">
      <c r="A334" s="27"/>
    </row>
    <row r="335" spans="1:1">
      <c r="A335" s="27"/>
    </row>
    <row r="336" spans="1:1">
      <c r="A336" s="27"/>
    </row>
    <row r="337" spans="1:1">
      <c r="A337" s="27"/>
    </row>
    <row r="338" spans="1:1">
      <c r="A338" s="27"/>
    </row>
    <row r="339" spans="1:1">
      <c r="A339" s="27"/>
    </row>
    <row r="340" spans="1:1">
      <c r="A340" s="27"/>
    </row>
    <row r="341" spans="1:1">
      <c r="A341" s="27"/>
    </row>
    <row r="342" spans="1:1">
      <c r="A342" s="27"/>
    </row>
    <row r="343" spans="1:1">
      <c r="A343" s="27"/>
    </row>
    <row r="344" spans="1:1">
      <c r="A344" s="27"/>
    </row>
    <row r="345" spans="1:1">
      <c r="A345" s="27"/>
    </row>
    <row r="346" spans="1:1">
      <c r="A346" s="27"/>
    </row>
    <row r="347" spans="1:1">
      <c r="A347" s="27"/>
    </row>
    <row r="348" spans="1:1">
      <c r="A348" s="27"/>
    </row>
    <row r="349" spans="1:1">
      <c r="A349" s="27"/>
    </row>
    <row r="350" spans="1:1">
      <c r="A350" s="27"/>
    </row>
    <row r="351" spans="1:1">
      <c r="A351" s="27"/>
    </row>
    <row r="352" spans="1:1">
      <c r="A352" s="27"/>
    </row>
    <row r="353" spans="1:1">
      <c r="A353" s="27"/>
    </row>
    <row r="354" spans="1:1">
      <c r="A354" s="27"/>
    </row>
    <row r="355" spans="1:1">
      <c r="A355" s="27"/>
    </row>
    <row r="356" spans="1:1">
      <c r="A356" s="27"/>
    </row>
    <row r="357" spans="1:1">
      <c r="A357" s="27"/>
    </row>
    <row r="358" spans="1:1">
      <c r="A358" s="27"/>
    </row>
    <row r="359" spans="1:1">
      <c r="A359" s="27"/>
    </row>
    <row r="360" spans="1:1">
      <c r="A360" s="27"/>
    </row>
    <row r="361" spans="1:1">
      <c r="A361" s="27"/>
    </row>
    <row r="362" spans="1:1">
      <c r="A362" s="27"/>
    </row>
    <row r="363" spans="1:1">
      <c r="A363" s="27"/>
    </row>
    <row r="364" spans="1:1">
      <c r="A364" s="27"/>
    </row>
    <row r="365" spans="1:1">
      <c r="A365" s="27"/>
    </row>
    <row r="366" spans="1:1">
      <c r="A366" s="27"/>
    </row>
    <row r="367" spans="1:1">
      <c r="A367" s="27"/>
    </row>
    <row r="368" spans="1:1">
      <c r="A368" s="27"/>
    </row>
    <row r="369" spans="1:1">
      <c r="A369" s="27"/>
    </row>
    <row r="370" spans="1:1">
      <c r="A370" s="27"/>
    </row>
    <row r="371" spans="1:1">
      <c r="A371" s="27"/>
    </row>
    <row r="372" spans="1:1">
      <c r="A372" s="27"/>
    </row>
    <row r="373" spans="1:1">
      <c r="A373" s="27"/>
    </row>
    <row r="374" spans="1:1">
      <c r="A374" s="27"/>
    </row>
    <row r="375" spans="1:1">
      <c r="A375" s="27"/>
    </row>
    <row r="376" spans="1:1">
      <c r="A376" s="27"/>
    </row>
    <row r="377" spans="1:1">
      <c r="A377" s="27"/>
    </row>
    <row r="378" spans="1:1">
      <c r="A378" s="27"/>
    </row>
    <row r="379" spans="1:1">
      <c r="A379" s="27"/>
    </row>
    <row r="380" spans="1:1">
      <c r="A380" s="27"/>
    </row>
    <row r="381" spans="1:1">
      <c r="A381" s="27"/>
    </row>
    <row r="382" spans="1:1">
      <c r="A382" s="27"/>
    </row>
    <row r="383" spans="1:1">
      <c r="A383" s="27"/>
    </row>
    <row r="384" spans="1:1">
      <c r="A384" s="27"/>
    </row>
    <row r="385" spans="1:1">
      <c r="A385" s="27"/>
    </row>
    <row r="386" spans="1:1">
      <c r="A386" s="27"/>
    </row>
    <row r="387" spans="1:1">
      <c r="A387" s="27"/>
    </row>
    <row r="388" spans="1:1">
      <c r="A388" s="27"/>
    </row>
    <row r="389" spans="1:1">
      <c r="A389" s="27"/>
    </row>
    <row r="390" spans="1:1">
      <c r="A390" s="27"/>
    </row>
    <row r="391" spans="1:1">
      <c r="A391" s="27"/>
    </row>
    <row r="392" spans="1:1">
      <c r="A392" s="27"/>
    </row>
    <row r="393" spans="1:1">
      <c r="A393" s="27"/>
    </row>
    <row r="394" spans="1:1">
      <c r="A394" s="27"/>
    </row>
    <row r="395" spans="1:1">
      <c r="A395" s="27"/>
    </row>
    <row r="396" spans="1:1">
      <c r="A396" s="27"/>
    </row>
    <row r="397" spans="1:1">
      <c r="A397" s="27"/>
    </row>
    <row r="398" spans="1:1">
      <c r="A398" s="27"/>
    </row>
    <row r="399" spans="1:1">
      <c r="A399" s="27"/>
    </row>
    <row r="400" spans="1:1">
      <c r="A400" s="27"/>
    </row>
    <row r="401" spans="1:1">
      <c r="A401" s="27"/>
    </row>
    <row r="402" spans="1:1">
      <c r="A402" s="27"/>
    </row>
    <row r="403" spans="1:1">
      <c r="A403" s="27"/>
    </row>
    <row r="404" spans="1:1">
      <c r="A404" s="27"/>
    </row>
    <row r="405" spans="1:1">
      <c r="A405" s="27"/>
    </row>
    <row r="406" spans="1:1">
      <c r="A406" s="27"/>
    </row>
    <row r="407" spans="1:1">
      <c r="A407" s="27"/>
    </row>
    <row r="408" spans="1:1">
      <c r="A408" s="27"/>
    </row>
    <row r="409" spans="1:1">
      <c r="A409" s="27"/>
    </row>
    <row r="410" spans="1:1">
      <c r="A410" s="27"/>
    </row>
    <row r="411" spans="1:1">
      <c r="A411" s="27"/>
    </row>
    <row r="412" spans="1:1">
      <c r="A412" s="27"/>
    </row>
    <row r="413" spans="1:1">
      <c r="A413" s="27"/>
    </row>
    <row r="414" spans="1:1">
      <c r="A414" s="27"/>
    </row>
    <row r="415" spans="1:1">
      <c r="A415" s="27"/>
    </row>
    <row r="416" spans="1:1">
      <c r="A416" s="27"/>
    </row>
    <row r="417" spans="1:1">
      <c r="A417" s="27"/>
    </row>
    <row r="418" spans="1:1">
      <c r="A418" s="27"/>
    </row>
    <row r="419" spans="1:1">
      <c r="A419" s="27"/>
    </row>
    <row r="420" spans="1:1">
      <c r="A420" s="27"/>
    </row>
    <row r="421" spans="1:1">
      <c r="A421" s="27"/>
    </row>
    <row r="422" spans="1:1">
      <c r="A422" s="27"/>
    </row>
    <row r="423" spans="1:1">
      <c r="A423" s="27"/>
    </row>
    <row r="424" spans="1:1">
      <c r="A424" s="27"/>
    </row>
    <row r="425" spans="1:1">
      <c r="A425" s="27"/>
    </row>
    <row r="426" spans="1:1">
      <c r="A426" s="27"/>
    </row>
    <row r="427" spans="1:1">
      <c r="A427" s="27"/>
    </row>
    <row r="428" spans="1:1">
      <c r="A428" s="27"/>
    </row>
    <row r="429" spans="1:1">
      <c r="A429" s="27"/>
    </row>
    <row r="430" spans="1:1">
      <c r="A430" s="27"/>
    </row>
    <row r="431" spans="1:1">
      <c r="A431" s="27"/>
    </row>
    <row r="432" spans="1:1">
      <c r="A432" s="27"/>
    </row>
    <row r="433" spans="1:1">
      <c r="A433" s="27"/>
    </row>
    <row r="434" spans="1:1">
      <c r="A434" s="27"/>
    </row>
    <row r="435" spans="1:1">
      <c r="A435" s="27"/>
    </row>
    <row r="436" spans="1:1">
      <c r="A436" s="27"/>
    </row>
    <row r="437" spans="1:1">
      <c r="A437" s="27"/>
    </row>
    <row r="438" spans="1:1">
      <c r="A438" s="27"/>
    </row>
    <row r="439" spans="1:1">
      <c r="A439" s="27"/>
    </row>
    <row r="440" spans="1:1">
      <c r="A440" s="27"/>
    </row>
    <row r="441" spans="1:1">
      <c r="A441" s="27"/>
    </row>
    <row r="442" spans="1:1">
      <c r="A442" s="27"/>
    </row>
    <row r="443" spans="1:1">
      <c r="A443" s="27"/>
    </row>
    <row r="444" spans="1:1">
      <c r="A444" s="27"/>
    </row>
    <row r="445" spans="1:1">
      <c r="A445" s="27"/>
    </row>
    <row r="446" spans="1:1">
      <c r="A446" s="27"/>
    </row>
    <row r="447" spans="1:1">
      <c r="A447" s="27"/>
    </row>
    <row r="448" spans="1:1">
      <c r="A448" s="27"/>
    </row>
    <row r="449" spans="1:1">
      <c r="A449" s="27"/>
    </row>
    <row r="450" spans="1:1">
      <c r="A450" s="27"/>
    </row>
    <row r="451" spans="1:1">
      <c r="A451" s="27"/>
    </row>
    <row r="452" spans="1:1">
      <c r="A452" s="27"/>
    </row>
    <row r="453" spans="1:1">
      <c r="A453" s="27"/>
    </row>
    <row r="454" spans="1:1">
      <c r="A454" s="27"/>
    </row>
    <row r="455" spans="1:1">
      <c r="A455" s="27"/>
    </row>
    <row r="456" spans="1:1">
      <c r="A456" s="27"/>
    </row>
    <row r="457" spans="1:1">
      <c r="A457" s="27"/>
    </row>
    <row r="458" spans="1:1">
      <c r="A458" s="27"/>
    </row>
    <row r="459" spans="1:1">
      <c r="A459" s="27"/>
    </row>
    <row r="460" spans="1:1">
      <c r="A460" s="27"/>
    </row>
    <row r="461" spans="1:1">
      <c r="A461" s="27"/>
    </row>
    <row r="462" spans="1:1">
      <c r="A462" s="27"/>
    </row>
    <row r="463" spans="1:1">
      <c r="A463" s="27"/>
    </row>
    <row r="464" spans="1:1">
      <c r="A464" s="27"/>
    </row>
    <row r="465" spans="1:1">
      <c r="A465" s="27"/>
    </row>
    <row r="466" spans="1:1">
      <c r="A466" s="27"/>
    </row>
    <row r="467" spans="1:1">
      <c r="A467" s="27"/>
    </row>
    <row r="468" spans="1:1">
      <c r="A468" s="27"/>
    </row>
    <row r="469" spans="1:1">
      <c r="A469" s="27"/>
    </row>
    <row r="470" spans="1:1">
      <c r="A470" s="27"/>
    </row>
    <row r="471" spans="1:1">
      <c r="A471" s="27"/>
    </row>
    <row r="472" spans="1:1">
      <c r="A472" s="27"/>
    </row>
    <row r="473" spans="1:1">
      <c r="A473" s="27"/>
    </row>
    <row r="474" spans="1:1">
      <c r="A474" s="27"/>
    </row>
    <row r="475" spans="1:1">
      <c r="A475" s="27"/>
    </row>
    <row r="476" spans="1:1">
      <c r="A476" s="27"/>
    </row>
    <row r="477" spans="1:1">
      <c r="A477" s="27"/>
    </row>
    <row r="478" spans="1:1">
      <c r="A478" s="27"/>
    </row>
    <row r="479" spans="1:1">
      <c r="A479" s="27"/>
    </row>
    <row r="480" spans="1:1">
      <c r="A480" s="27"/>
    </row>
    <row r="481" spans="1:1">
      <c r="A481" s="27"/>
    </row>
    <row r="482" spans="1:1">
      <c r="A482" s="27"/>
    </row>
    <row r="483" spans="1:1">
      <c r="A483" s="27"/>
    </row>
    <row r="484" spans="1:1">
      <c r="A484" s="27"/>
    </row>
    <row r="485" spans="1:1">
      <c r="A485" s="27"/>
    </row>
    <row r="486" spans="1:1">
      <c r="A486" s="27"/>
    </row>
    <row r="487" spans="1:1">
      <c r="A487" s="27"/>
    </row>
    <row r="488" spans="1:1">
      <c r="A488" s="27"/>
    </row>
    <row r="489" spans="1:1">
      <c r="A489" s="27"/>
    </row>
    <row r="490" spans="1:1">
      <c r="A490" s="27"/>
    </row>
    <row r="491" spans="1:1">
      <c r="A491" s="27"/>
    </row>
    <row r="492" spans="1:1">
      <c r="A492" s="27"/>
    </row>
    <row r="493" spans="1:1">
      <c r="A493" s="27"/>
    </row>
    <row r="494" spans="1:1">
      <c r="A494" s="27"/>
    </row>
    <row r="495" spans="1:1">
      <c r="A495" s="27"/>
    </row>
    <row r="496" spans="1:1">
      <c r="A496" s="27"/>
    </row>
    <row r="497" spans="1:1">
      <c r="A497" s="27"/>
    </row>
    <row r="498" spans="1:1">
      <c r="A498" s="27"/>
    </row>
    <row r="499" spans="1:1">
      <c r="A499" s="27"/>
    </row>
    <row r="500" spans="1:1">
      <c r="A500" s="27"/>
    </row>
    <row r="501" spans="1:1">
      <c r="A501" s="27"/>
    </row>
    <row r="502" spans="1:1">
      <c r="A502" s="27"/>
    </row>
    <row r="503" spans="1:1">
      <c r="A503" s="27"/>
    </row>
    <row r="504" spans="1:1">
      <c r="A504" s="27"/>
    </row>
    <row r="505" spans="1:1">
      <c r="A505" s="27"/>
    </row>
    <row r="506" spans="1:1">
      <c r="A506" s="27"/>
    </row>
    <row r="507" spans="1:1">
      <c r="A507" s="27"/>
    </row>
    <row r="508" spans="1:1">
      <c r="A508" s="27"/>
    </row>
    <row r="509" spans="1:1">
      <c r="A509" s="27"/>
    </row>
    <row r="510" spans="1:1">
      <c r="A510" s="27"/>
    </row>
    <row r="511" spans="1:1">
      <c r="A511" s="27"/>
    </row>
    <row r="512" spans="1:1">
      <c r="A512" s="27"/>
    </row>
    <row r="513" spans="1:1">
      <c r="A513" s="27"/>
    </row>
    <row r="514" spans="1:1">
      <c r="A514" s="27"/>
    </row>
    <row r="515" spans="1:1">
      <c r="A515" s="27"/>
    </row>
    <row r="516" spans="1:1">
      <c r="A516" s="27"/>
    </row>
    <row r="517" spans="1:1">
      <c r="A517" s="27"/>
    </row>
    <row r="518" spans="1:1">
      <c r="A518" s="27"/>
    </row>
    <row r="519" spans="1:1">
      <c r="A519" s="27"/>
    </row>
    <row r="520" spans="1:1">
      <c r="A520" s="27"/>
    </row>
    <row r="521" spans="1:1">
      <c r="A521" s="27"/>
    </row>
    <row r="522" spans="1:1">
      <c r="A522" s="27"/>
    </row>
    <row r="523" spans="1:1">
      <c r="A523" s="27"/>
    </row>
    <row r="524" spans="1:1">
      <c r="A524" s="27"/>
    </row>
    <row r="525" spans="1:1">
      <c r="A525" s="27"/>
    </row>
    <row r="526" spans="1:1">
      <c r="A526" s="27"/>
    </row>
    <row r="527" spans="1:1">
      <c r="A527" s="27"/>
    </row>
    <row r="528" spans="1:1">
      <c r="A528" s="27"/>
    </row>
    <row r="529" spans="1:1">
      <c r="A529" s="27"/>
    </row>
    <row r="530" spans="1:1">
      <c r="A530" s="27"/>
    </row>
    <row r="531" spans="1:1">
      <c r="A531" s="27"/>
    </row>
    <row r="532" spans="1:1">
      <c r="A532" s="27"/>
    </row>
    <row r="533" spans="1:1">
      <c r="A533" s="27"/>
    </row>
    <row r="534" spans="1:1">
      <c r="A534" s="27"/>
    </row>
    <row r="535" spans="1:1">
      <c r="A535" s="27"/>
    </row>
    <row r="536" spans="1:1">
      <c r="A536" s="27"/>
    </row>
    <row r="537" spans="1:1">
      <c r="A537" s="27"/>
    </row>
    <row r="538" spans="1:1">
      <c r="A538" s="27"/>
    </row>
    <row r="539" spans="1:1">
      <c r="A539" s="27"/>
    </row>
    <row r="540" spans="1:1">
      <c r="A540" s="27"/>
    </row>
    <row r="541" spans="1:1">
      <c r="A541" s="27"/>
    </row>
    <row r="542" spans="1:1">
      <c r="A542" s="27"/>
    </row>
    <row r="543" spans="1:1">
      <c r="A543" s="27"/>
    </row>
    <row r="544" spans="1:1">
      <c r="A544" s="27"/>
    </row>
    <row r="545" spans="1:1">
      <c r="A545" s="27"/>
    </row>
    <row r="546" spans="1:1">
      <c r="A546" s="27"/>
    </row>
    <row r="547" spans="1:1">
      <c r="A547" s="27"/>
    </row>
    <row r="548" spans="1:1">
      <c r="A548" s="27"/>
    </row>
    <row r="549" spans="1:1">
      <c r="A549" s="27"/>
    </row>
    <row r="550" spans="1:1">
      <c r="A550" s="27"/>
    </row>
    <row r="551" spans="1:1">
      <c r="A551" s="27"/>
    </row>
    <row r="552" spans="1:1">
      <c r="A552" s="27"/>
    </row>
    <row r="553" spans="1:1">
      <c r="A553" s="27"/>
    </row>
    <row r="554" spans="1:1">
      <c r="A554" s="27"/>
    </row>
    <row r="555" spans="1:1">
      <c r="A555" s="27"/>
    </row>
    <row r="556" spans="1:1">
      <c r="A556" s="27"/>
    </row>
    <row r="557" spans="1:1">
      <c r="A557" s="27"/>
    </row>
    <row r="558" spans="1:1">
      <c r="A558" s="27"/>
    </row>
    <row r="559" spans="1:1">
      <c r="A559" s="27"/>
    </row>
    <row r="560" spans="1:1">
      <c r="A560" s="27"/>
    </row>
    <row r="561" spans="1:1">
      <c r="A561" s="27"/>
    </row>
    <row r="562" spans="1:1">
      <c r="A562" s="27"/>
    </row>
    <row r="563" spans="1:1">
      <c r="A563" s="27"/>
    </row>
    <row r="564" spans="1:1">
      <c r="A564" s="27"/>
    </row>
    <row r="565" spans="1:1">
      <c r="A565" s="27"/>
    </row>
    <row r="566" spans="1:1">
      <c r="A566" s="27"/>
    </row>
    <row r="567" spans="1:1">
      <c r="A567" s="27"/>
    </row>
    <row r="568" spans="1:1">
      <c r="A568" s="27"/>
    </row>
    <row r="569" spans="1:1">
      <c r="A569" s="27"/>
    </row>
    <row r="570" spans="1:1">
      <c r="A570" s="27"/>
    </row>
    <row r="571" spans="1:1">
      <c r="A571" s="27"/>
    </row>
    <row r="572" spans="1:1">
      <c r="A572" s="27"/>
    </row>
    <row r="573" spans="1:1">
      <c r="A573" s="27"/>
    </row>
    <row r="574" spans="1:1">
      <c r="A574" s="27"/>
    </row>
    <row r="575" spans="1:1">
      <c r="A575" s="27"/>
    </row>
    <row r="576" spans="1:1">
      <c r="A576" s="27"/>
    </row>
    <row r="577" spans="1:1">
      <c r="A577" s="27"/>
    </row>
    <row r="578" spans="1:1">
      <c r="A578" s="27"/>
    </row>
    <row r="579" spans="1:1">
      <c r="A579" s="27"/>
    </row>
    <row r="580" spans="1:1">
      <c r="A580" s="27"/>
    </row>
    <row r="581" spans="1:1">
      <c r="A581" s="27"/>
    </row>
    <row r="582" spans="1:1">
      <c r="A582" s="27"/>
    </row>
    <row r="583" spans="1:1">
      <c r="A583" s="27"/>
    </row>
    <row r="584" spans="1:1">
      <c r="A584" s="27"/>
    </row>
    <row r="585" spans="1:1">
      <c r="A585" s="27"/>
    </row>
    <row r="586" spans="1:1">
      <c r="A586" s="27"/>
    </row>
    <row r="587" spans="1:1">
      <c r="A587" s="27"/>
    </row>
    <row r="588" spans="1:1">
      <c r="A588" s="27"/>
    </row>
    <row r="589" spans="1:1">
      <c r="A589" s="27"/>
    </row>
    <row r="590" spans="1:1">
      <c r="A590" s="27"/>
    </row>
    <row r="591" spans="1:1">
      <c r="A591" s="27"/>
    </row>
    <row r="592" spans="1:1">
      <c r="A592" s="27"/>
    </row>
    <row r="593" spans="1:1">
      <c r="A593" s="27"/>
    </row>
    <row r="594" spans="1:1">
      <c r="A594" s="27"/>
    </row>
    <row r="595" spans="1:1">
      <c r="A595" s="27"/>
    </row>
    <row r="596" spans="1:1">
      <c r="A596" s="27"/>
    </row>
    <row r="597" spans="1:1">
      <c r="A597" s="27"/>
    </row>
    <row r="598" spans="1:1">
      <c r="A598" s="27"/>
    </row>
    <row r="599" spans="1:1">
      <c r="A599" s="27"/>
    </row>
    <row r="600" spans="1:1">
      <c r="A600" s="27"/>
    </row>
    <row r="601" spans="1:1">
      <c r="A601" s="27"/>
    </row>
    <row r="602" spans="1:1">
      <c r="A602" s="27"/>
    </row>
    <row r="603" spans="1:1">
      <c r="A603" s="27"/>
    </row>
    <row r="604" spans="1:1">
      <c r="A604" s="27"/>
    </row>
    <row r="605" spans="1:1">
      <c r="A605" s="27"/>
    </row>
    <row r="606" spans="1:1">
      <c r="A606" s="27"/>
    </row>
    <row r="607" spans="1:1">
      <c r="A607" s="27"/>
    </row>
    <row r="608" spans="1:1">
      <c r="A608" s="27"/>
    </row>
    <row r="609" spans="1:1">
      <c r="A609" s="27"/>
    </row>
    <row r="610" spans="1:1">
      <c r="A610" s="27"/>
    </row>
    <row r="611" spans="1:1">
      <c r="A611" s="27"/>
    </row>
    <row r="612" spans="1:1">
      <c r="A612" s="27"/>
    </row>
    <row r="613" spans="1:1">
      <c r="A613" s="27"/>
    </row>
    <row r="614" spans="1:1">
      <c r="A614" s="27"/>
    </row>
    <row r="615" spans="1:1">
      <c r="A615" s="27"/>
    </row>
    <row r="616" spans="1:1">
      <c r="A616" s="27"/>
    </row>
    <row r="617" spans="1:1">
      <c r="A617" s="27"/>
    </row>
    <row r="618" spans="1:1">
      <c r="A618" s="27"/>
    </row>
    <row r="619" spans="1:1">
      <c r="A619" s="27"/>
    </row>
    <row r="620" spans="1:1">
      <c r="A620" s="27"/>
    </row>
    <row r="621" spans="1:1">
      <c r="A621" s="27"/>
    </row>
    <row r="622" spans="1:1">
      <c r="A622" s="27"/>
    </row>
    <row r="623" spans="1:1">
      <c r="A623" s="27"/>
    </row>
    <row r="624" spans="1:1">
      <c r="A624" s="27"/>
    </row>
    <row r="625" spans="1:1">
      <c r="A625" s="27"/>
    </row>
    <row r="626" spans="1:1">
      <c r="A626" s="27"/>
    </row>
    <row r="627" spans="1:1">
      <c r="A627" s="27"/>
    </row>
    <row r="628" spans="1:1">
      <c r="A628" s="27"/>
    </row>
    <row r="629" spans="1:1">
      <c r="A629" s="27"/>
    </row>
    <row r="630" spans="1:1">
      <c r="A630" s="27"/>
    </row>
    <row r="631" spans="1:1">
      <c r="A631" s="27"/>
    </row>
    <row r="632" spans="1:1">
      <c r="A632" s="27"/>
    </row>
    <row r="633" spans="1:1">
      <c r="A633" s="27"/>
    </row>
    <row r="634" spans="1:1">
      <c r="A634" s="27"/>
    </row>
    <row r="635" spans="1:1">
      <c r="A635" s="27"/>
    </row>
    <row r="636" spans="1:1">
      <c r="A636" s="27"/>
    </row>
    <row r="637" spans="1:1">
      <c r="A637" s="27"/>
    </row>
    <row r="638" spans="1:1">
      <c r="A638" s="27"/>
    </row>
    <row r="639" spans="1:1">
      <c r="A639" s="27"/>
    </row>
    <row r="640" spans="1:1">
      <c r="A640" s="27"/>
    </row>
    <row r="641" spans="1:1">
      <c r="A641" s="27"/>
    </row>
    <row r="642" spans="1:1">
      <c r="A642" s="27"/>
    </row>
    <row r="643" spans="1:1">
      <c r="A643" s="27"/>
    </row>
    <row r="644" spans="1:1">
      <c r="A644" s="27"/>
    </row>
    <row r="645" spans="1:1">
      <c r="A645" s="27"/>
    </row>
    <row r="646" spans="1:1">
      <c r="A646" s="27"/>
    </row>
    <row r="647" spans="1:1">
      <c r="A647" s="27"/>
    </row>
    <row r="648" spans="1:1">
      <c r="A648" s="27"/>
    </row>
    <row r="649" spans="1:1">
      <c r="A649" s="27"/>
    </row>
  </sheetData>
  <mergeCells count="6">
    <mergeCell ref="A2:Q2"/>
    <mergeCell ref="A3:Q3"/>
    <mergeCell ref="A4:Q4"/>
    <mergeCell ref="A5:Q5"/>
    <mergeCell ref="B8:I8"/>
    <mergeCell ref="J8:Q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>
  <sheetPr codeName="Sheet46">
    <pageSetUpPr fitToPage="1"/>
  </sheetPr>
  <dimension ref="A1:AG649"/>
  <sheetViews>
    <sheetView topLeftCell="A2" zoomScale="15" zoomScaleNormal="15" workbookViewId="0"/>
  </sheetViews>
  <sheetFormatPr defaultColWidth="11.42578125" defaultRowHeight="60"/>
  <cols>
    <col min="1" max="1" width="174.7109375" style="28" customWidth="1"/>
    <col min="2" max="2" width="39.42578125" customWidth="1"/>
    <col min="3" max="3" width="48.7109375" style="266" customWidth="1"/>
    <col min="4" max="4" width="41.140625" customWidth="1"/>
    <col min="5" max="5" width="48.7109375" customWidth="1"/>
    <col min="6" max="6" width="51.140625" customWidth="1"/>
    <col min="7" max="7" width="48.7109375" customWidth="1"/>
    <col min="8" max="8" width="64" customWidth="1"/>
    <col min="9" max="9" width="42.42578125" customWidth="1"/>
    <col min="10" max="10" width="51.85546875" customWidth="1"/>
    <col min="11" max="11" width="48.7109375" style="266" customWidth="1"/>
    <col min="12" max="12" width="41.140625" customWidth="1"/>
    <col min="13" max="13" width="48.7109375" customWidth="1"/>
    <col min="14" max="14" width="51.140625" customWidth="1"/>
    <col min="15" max="15" width="48.7109375" customWidth="1"/>
    <col min="16" max="16" width="58.28515625" customWidth="1"/>
    <col min="17" max="25" width="50" customWidth="1"/>
    <col min="26" max="26" width="10.140625" style="267" bestFit="1" customWidth="1"/>
    <col min="27" max="28" width="9.140625" customWidth="1"/>
    <col min="29" max="29" width="10.140625" bestFit="1" customWidth="1"/>
    <col min="30" max="256" width="9.140625" customWidth="1"/>
    <col min="257" max="257" width="174.7109375" customWidth="1"/>
    <col min="258" max="258" width="39.42578125" customWidth="1"/>
    <col min="259" max="259" width="48.7109375" customWidth="1"/>
    <col min="260" max="260" width="41.140625" customWidth="1"/>
    <col min="261" max="261" width="48.7109375" customWidth="1"/>
    <col min="262" max="262" width="51.140625" customWidth="1"/>
    <col min="263" max="263" width="48.7109375" customWidth="1"/>
    <col min="264" max="264" width="64" customWidth="1"/>
    <col min="265" max="265" width="42.42578125" customWidth="1"/>
    <col min="266" max="266" width="39.42578125" customWidth="1"/>
    <col min="267" max="267" width="48.7109375" customWidth="1"/>
    <col min="268" max="268" width="41.140625" customWidth="1"/>
    <col min="269" max="269" width="48.7109375" customWidth="1"/>
    <col min="270" max="270" width="51.140625" customWidth="1"/>
    <col min="271" max="271" width="48.7109375" customWidth="1"/>
    <col min="272" max="272" width="58.28515625" customWidth="1"/>
    <col min="273" max="273" width="42.42578125" customWidth="1"/>
    <col min="274" max="274" width="6.5703125" customWidth="1"/>
    <col min="275" max="280" width="9.140625" customWidth="1"/>
    <col min="281" max="281" width="11.28515625" bestFit="1" customWidth="1"/>
    <col min="282" max="282" width="10.140625" bestFit="1" customWidth="1"/>
    <col min="283" max="284" width="9.140625" customWidth="1"/>
    <col min="285" max="285" width="10.140625" bestFit="1" customWidth="1"/>
    <col min="286" max="512" width="9.140625" customWidth="1"/>
    <col min="513" max="513" width="174.7109375" customWidth="1"/>
    <col min="514" max="514" width="39.42578125" customWidth="1"/>
    <col min="515" max="515" width="48.7109375" customWidth="1"/>
    <col min="516" max="516" width="41.140625" customWidth="1"/>
    <col min="517" max="517" width="48.7109375" customWidth="1"/>
    <col min="518" max="518" width="51.140625" customWidth="1"/>
    <col min="519" max="519" width="48.7109375" customWidth="1"/>
    <col min="520" max="520" width="64" customWidth="1"/>
    <col min="521" max="521" width="42.42578125" customWidth="1"/>
    <col min="522" max="522" width="39.42578125" customWidth="1"/>
    <col min="523" max="523" width="48.7109375" customWidth="1"/>
    <col min="524" max="524" width="41.140625" customWidth="1"/>
    <col min="525" max="525" width="48.7109375" customWidth="1"/>
    <col min="526" max="526" width="51.140625" customWidth="1"/>
    <col min="527" max="527" width="48.7109375" customWidth="1"/>
    <col min="528" max="528" width="58.28515625" customWidth="1"/>
    <col min="529" max="529" width="42.42578125" customWidth="1"/>
    <col min="530" max="530" width="6.5703125" customWidth="1"/>
    <col min="531" max="536" width="9.140625" customWidth="1"/>
    <col min="537" max="537" width="11.28515625" bestFit="1" customWidth="1"/>
    <col min="538" max="538" width="10.140625" bestFit="1" customWidth="1"/>
    <col min="539" max="540" width="9.140625" customWidth="1"/>
    <col min="541" max="541" width="10.140625" bestFit="1" customWidth="1"/>
    <col min="542" max="768" width="9.140625" customWidth="1"/>
    <col min="769" max="769" width="174.7109375" customWidth="1"/>
    <col min="770" max="770" width="39.42578125" customWidth="1"/>
    <col min="771" max="771" width="48.7109375" customWidth="1"/>
    <col min="772" max="772" width="41.140625" customWidth="1"/>
    <col min="773" max="773" width="48.7109375" customWidth="1"/>
    <col min="774" max="774" width="51.140625" customWidth="1"/>
    <col min="775" max="775" width="48.7109375" customWidth="1"/>
    <col min="776" max="776" width="64" customWidth="1"/>
    <col min="777" max="777" width="42.42578125" customWidth="1"/>
    <col min="778" max="778" width="39.42578125" customWidth="1"/>
    <col min="779" max="779" width="48.7109375" customWidth="1"/>
    <col min="780" max="780" width="41.140625" customWidth="1"/>
    <col min="781" max="781" width="48.7109375" customWidth="1"/>
    <col min="782" max="782" width="51.140625" customWidth="1"/>
    <col min="783" max="783" width="48.7109375" customWidth="1"/>
    <col min="784" max="784" width="58.28515625" customWidth="1"/>
    <col min="785" max="785" width="42.42578125" customWidth="1"/>
    <col min="786" max="786" width="6.5703125" customWidth="1"/>
    <col min="787" max="792" width="9.140625" customWidth="1"/>
    <col min="793" max="793" width="11.28515625" bestFit="1" customWidth="1"/>
    <col min="794" max="794" width="10.140625" bestFit="1" customWidth="1"/>
    <col min="795" max="796" width="9.140625" customWidth="1"/>
    <col min="797" max="797" width="10.140625" bestFit="1" customWidth="1"/>
    <col min="798" max="1024" width="9.140625" customWidth="1"/>
    <col min="1025" max="1025" width="174.7109375" customWidth="1"/>
    <col min="1026" max="1026" width="39.42578125" customWidth="1"/>
    <col min="1027" max="1027" width="48.7109375" customWidth="1"/>
    <col min="1028" max="1028" width="41.140625" customWidth="1"/>
    <col min="1029" max="1029" width="48.7109375" customWidth="1"/>
    <col min="1030" max="1030" width="51.140625" customWidth="1"/>
    <col min="1031" max="1031" width="48.7109375" customWidth="1"/>
    <col min="1032" max="1032" width="64" customWidth="1"/>
    <col min="1033" max="1033" width="42.42578125" customWidth="1"/>
    <col min="1034" max="1034" width="39.42578125" customWidth="1"/>
    <col min="1035" max="1035" width="48.7109375" customWidth="1"/>
    <col min="1036" max="1036" width="41.140625" customWidth="1"/>
    <col min="1037" max="1037" width="48.7109375" customWidth="1"/>
    <col min="1038" max="1038" width="51.140625" customWidth="1"/>
    <col min="1039" max="1039" width="48.7109375" customWidth="1"/>
    <col min="1040" max="1040" width="58.28515625" customWidth="1"/>
    <col min="1041" max="1041" width="42.42578125" customWidth="1"/>
    <col min="1042" max="1042" width="6.5703125" customWidth="1"/>
    <col min="1043" max="1048" width="9.140625" customWidth="1"/>
    <col min="1049" max="1049" width="11.28515625" bestFit="1" customWidth="1"/>
    <col min="1050" max="1050" width="10.140625" bestFit="1" customWidth="1"/>
    <col min="1051" max="1052" width="9.140625" customWidth="1"/>
    <col min="1053" max="1053" width="10.140625" bestFit="1" customWidth="1"/>
    <col min="1054" max="1280" width="9.140625" customWidth="1"/>
    <col min="1281" max="1281" width="174.7109375" customWidth="1"/>
    <col min="1282" max="1282" width="39.42578125" customWidth="1"/>
    <col min="1283" max="1283" width="48.7109375" customWidth="1"/>
    <col min="1284" max="1284" width="41.140625" customWidth="1"/>
    <col min="1285" max="1285" width="48.7109375" customWidth="1"/>
    <col min="1286" max="1286" width="51.140625" customWidth="1"/>
    <col min="1287" max="1287" width="48.7109375" customWidth="1"/>
    <col min="1288" max="1288" width="64" customWidth="1"/>
    <col min="1289" max="1289" width="42.42578125" customWidth="1"/>
    <col min="1290" max="1290" width="39.42578125" customWidth="1"/>
    <col min="1291" max="1291" width="48.7109375" customWidth="1"/>
    <col min="1292" max="1292" width="41.140625" customWidth="1"/>
    <col min="1293" max="1293" width="48.7109375" customWidth="1"/>
    <col min="1294" max="1294" width="51.140625" customWidth="1"/>
    <col min="1295" max="1295" width="48.7109375" customWidth="1"/>
    <col min="1296" max="1296" width="58.28515625" customWidth="1"/>
    <col min="1297" max="1297" width="42.42578125" customWidth="1"/>
    <col min="1298" max="1298" width="6.5703125" customWidth="1"/>
    <col min="1299" max="1304" width="9.140625" customWidth="1"/>
    <col min="1305" max="1305" width="11.28515625" bestFit="1" customWidth="1"/>
    <col min="1306" max="1306" width="10.140625" bestFit="1" customWidth="1"/>
    <col min="1307" max="1308" width="9.140625" customWidth="1"/>
    <col min="1309" max="1309" width="10.140625" bestFit="1" customWidth="1"/>
    <col min="1310" max="1536" width="9.140625" customWidth="1"/>
    <col min="1537" max="1537" width="174.7109375" customWidth="1"/>
    <col min="1538" max="1538" width="39.42578125" customWidth="1"/>
    <col min="1539" max="1539" width="48.7109375" customWidth="1"/>
    <col min="1540" max="1540" width="41.140625" customWidth="1"/>
    <col min="1541" max="1541" width="48.7109375" customWidth="1"/>
    <col min="1542" max="1542" width="51.140625" customWidth="1"/>
    <col min="1543" max="1543" width="48.7109375" customWidth="1"/>
    <col min="1544" max="1544" width="64" customWidth="1"/>
    <col min="1545" max="1545" width="42.42578125" customWidth="1"/>
    <col min="1546" max="1546" width="39.42578125" customWidth="1"/>
    <col min="1547" max="1547" width="48.7109375" customWidth="1"/>
    <col min="1548" max="1548" width="41.140625" customWidth="1"/>
    <col min="1549" max="1549" width="48.7109375" customWidth="1"/>
    <col min="1550" max="1550" width="51.140625" customWidth="1"/>
    <col min="1551" max="1551" width="48.7109375" customWidth="1"/>
    <col min="1552" max="1552" width="58.28515625" customWidth="1"/>
    <col min="1553" max="1553" width="42.42578125" customWidth="1"/>
    <col min="1554" max="1554" width="6.5703125" customWidth="1"/>
    <col min="1555" max="1560" width="9.140625" customWidth="1"/>
    <col min="1561" max="1561" width="11.28515625" bestFit="1" customWidth="1"/>
    <col min="1562" max="1562" width="10.140625" bestFit="1" customWidth="1"/>
    <col min="1563" max="1564" width="9.140625" customWidth="1"/>
    <col min="1565" max="1565" width="10.140625" bestFit="1" customWidth="1"/>
    <col min="1566" max="1792" width="9.140625" customWidth="1"/>
    <col min="1793" max="1793" width="174.7109375" customWidth="1"/>
    <col min="1794" max="1794" width="39.42578125" customWidth="1"/>
    <col min="1795" max="1795" width="48.7109375" customWidth="1"/>
    <col min="1796" max="1796" width="41.140625" customWidth="1"/>
    <col min="1797" max="1797" width="48.7109375" customWidth="1"/>
    <col min="1798" max="1798" width="51.140625" customWidth="1"/>
    <col min="1799" max="1799" width="48.7109375" customWidth="1"/>
    <col min="1800" max="1800" width="64" customWidth="1"/>
    <col min="1801" max="1801" width="42.42578125" customWidth="1"/>
    <col min="1802" max="1802" width="39.42578125" customWidth="1"/>
    <col min="1803" max="1803" width="48.7109375" customWidth="1"/>
    <col min="1804" max="1804" width="41.140625" customWidth="1"/>
    <col min="1805" max="1805" width="48.7109375" customWidth="1"/>
    <col min="1806" max="1806" width="51.140625" customWidth="1"/>
    <col min="1807" max="1807" width="48.7109375" customWidth="1"/>
    <col min="1808" max="1808" width="58.28515625" customWidth="1"/>
    <col min="1809" max="1809" width="42.42578125" customWidth="1"/>
    <col min="1810" max="1810" width="6.5703125" customWidth="1"/>
    <col min="1811" max="1816" width="9.140625" customWidth="1"/>
    <col min="1817" max="1817" width="11.28515625" bestFit="1" customWidth="1"/>
    <col min="1818" max="1818" width="10.140625" bestFit="1" customWidth="1"/>
    <col min="1819" max="1820" width="9.140625" customWidth="1"/>
    <col min="1821" max="1821" width="10.140625" bestFit="1" customWidth="1"/>
    <col min="1822" max="2048" width="9.140625" customWidth="1"/>
    <col min="2049" max="2049" width="174.7109375" customWidth="1"/>
    <col min="2050" max="2050" width="39.42578125" customWidth="1"/>
    <col min="2051" max="2051" width="48.7109375" customWidth="1"/>
    <col min="2052" max="2052" width="41.140625" customWidth="1"/>
    <col min="2053" max="2053" width="48.7109375" customWidth="1"/>
    <col min="2054" max="2054" width="51.140625" customWidth="1"/>
    <col min="2055" max="2055" width="48.7109375" customWidth="1"/>
    <col min="2056" max="2056" width="64" customWidth="1"/>
    <col min="2057" max="2057" width="42.42578125" customWidth="1"/>
    <col min="2058" max="2058" width="39.42578125" customWidth="1"/>
    <col min="2059" max="2059" width="48.7109375" customWidth="1"/>
    <col min="2060" max="2060" width="41.140625" customWidth="1"/>
    <col min="2061" max="2061" width="48.7109375" customWidth="1"/>
    <col min="2062" max="2062" width="51.140625" customWidth="1"/>
    <col min="2063" max="2063" width="48.7109375" customWidth="1"/>
    <col min="2064" max="2064" width="58.28515625" customWidth="1"/>
    <col min="2065" max="2065" width="42.42578125" customWidth="1"/>
    <col min="2066" max="2066" width="6.5703125" customWidth="1"/>
    <col min="2067" max="2072" width="9.140625" customWidth="1"/>
    <col min="2073" max="2073" width="11.28515625" bestFit="1" customWidth="1"/>
    <col min="2074" max="2074" width="10.140625" bestFit="1" customWidth="1"/>
    <col min="2075" max="2076" width="9.140625" customWidth="1"/>
    <col min="2077" max="2077" width="10.140625" bestFit="1" customWidth="1"/>
    <col min="2078" max="2304" width="9.140625" customWidth="1"/>
    <col min="2305" max="2305" width="174.7109375" customWidth="1"/>
    <col min="2306" max="2306" width="39.42578125" customWidth="1"/>
    <col min="2307" max="2307" width="48.7109375" customWidth="1"/>
    <col min="2308" max="2308" width="41.140625" customWidth="1"/>
    <col min="2309" max="2309" width="48.7109375" customWidth="1"/>
    <col min="2310" max="2310" width="51.140625" customWidth="1"/>
    <col min="2311" max="2311" width="48.7109375" customWidth="1"/>
    <col min="2312" max="2312" width="64" customWidth="1"/>
    <col min="2313" max="2313" width="42.42578125" customWidth="1"/>
    <col min="2314" max="2314" width="39.42578125" customWidth="1"/>
    <col min="2315" max="2315" width="48.7109375" customWidth="1"/>
    <col min="2316" max="2316" width="41.140625" customWidth="1"/>
    <col min="2317" max="2317" width="48.7109375" customWidth="1"/>
    <col min="2318" max="2318" width="51.140625" customWidth="1"/>
    <col min="2319" max="2319" width="48.7109375" customWidth="1"/>
    <col min="2320" max="2320" width="58.28515625" customWidth="1"/>
    <col min="2321" max="2321" width="42.42578125" customWidth="1"/>
    <col min="2322" max="2322" width="6.5703125" customWidth="1"/>
    <col min="2323" max="2328" width="9.140625" customWidth="1"/>
    <col min="2329" max="2329" width="11.28515625" bestFit="1" customWidth="1"/>
    <col min="2330" max="2330" width="10.140625" bestFit="1" customWidth="1"/>
    <col min="2331" max="2332" width="9.140625" customWidth="1"/>
    <col min="2333" max="2333" width="10.140625" bestFit="1" customWidth="1"/>
    <col min="2334" max="2560" width="9.140625" customWidth="1"/>
    <col min="2561" max="2561" width="174.7109375" customWidth="1"/>
    <col min="2562" max="2562" width="39.42578125" customWidth="1"/>
    <col min="2563" max="2563" width="48.7109375" customWidth="1"/>
    <col min="2564" max="2564" width="41.140625" customWidth="1"/>
    <col min="2565" max="2565" width="48.7109375" customWidth="1"/>
    <col min="2566" max="2566" width="51.140625" customWidth="1"/>
    <col min="2567" max="2567" width="48.7109375" customWidth="1"/>
    <col min="2568" max="2568" width="64" customWidth="1"/>
    <col min="2569" max="2569" width="42.42578125" customWidth="1"/>
    <col min="2570" max="2570" width="39.42578125" customWidth="1"/>
    <col min="2571" max="2571" width="48.7109375" customWidth="1"/>
    <col min="2572" max="2572" width="41.140625" customWidth="1"/>
    <col min="2573" max="2573" width="48.7109375" customWidth="1"/>
    <col min="2574" max="2574" width="51.140625" customWidth="1"/>
    <col min="2575" max="2575" width="48.7109375" customWidth="1"/>
    <col min="2576" max="2576" width="58.28515625" customWidth="1"/>
    <col min="2577" max="2577" width="42.42578125" customWidth="1"/>
    <col min="2578" max="2578" width="6.5703125" customWidth="1"/>
    <col min="2579" max="2584" width="9.140625" customWidth="1"/>
    <col min="2585" max="2585" width="11.28515625" bestFit="1" customWidth="1"/>
    <col min="2586" max="2586" width="10.140625" bestFit="1" customWidth="1"/>
    <col min="2587" max="2588" width="9.140625" customWidth="1"/>
    <col min="2589" max="2589" width="10.140625" bestFit="1" customWidth="1"/>
    <col min="2590" max="2816" width="9.140625" customWidth="1"/>
    <col min="2817" max="2817" width="174.7109375" customWidth="1"/>
    <col min="2818" max="2818" width="39.42578125" customWidth="1"/>
    <col min="2819" max="2819" width="48.7109375" customWidth="1"/>
    <col min="2820" max="2820" width="41.140625" customWidth="1"/>
    <col min="2821" max="2821" width="48.7109375" customWidth="1"/>
    <col min="2822" max="2822" width="51.140625" customWidth="1"/>
    <col min="2823" max="2823" width="48.7109375" customWidth="1"/>
    <col min="2824" max="2824" width="64" customWidth="1"/>
    <col min="2825" max="2825" width="42.42578125" customWidth="1"/>
    <col min="2826" max="2826" width="39.42578125" customWidth="1"/>
    <col min="2827" max="2827" width="48.7109375" customWidth="1"/>
    <col min="2828" max="2828" width="41.140625" customWidth="1"/>
    <col min="2829" max="2829" width="48.7109375" customWidth="1"/>
    <col min="2830" max="2830" width="51.140625" customWidth="1"/>
    <col min="2831" max="2831" width="48.7109375" customWidth="1"/>
    <col min="2832" max="2832" width="58.28515625" customWidth="1"/>
    <col min="2833" max="2833" width="42.42578125" customWidth="1"/>
    <col min="2834" max="2834" width="6.5703125" customWidth="1"/>
    <col min="2835" max="2840" width="9.140625" customWidth="1"/>
    <col min="2841" max="2841" width="11.28515625" bestFit="1" customWidth="1"/>
    <col min="2842" max="2842" width="10.140625" bestFit="1" customWidth="1"/>
    <col min="2843" max="2844" width="9.140625" customWidth="1"/>
    <col min="2845" max="2845" width="10.140625" bestFit="1" customWidth="1"/>
    <col min="2846" max="3072" width="9.140625" customWidth="1"/>
    <col min="3073" max="3073" width="174.7109375" customWidth="1"/>
    <col min="3074" max="3074" width="39.42578125" customWidth="1"/>
    <col min="3075" max="3075" width="48.7109375" customWidth="1"/>
    <col min="3076" max="3076" width="41.140625" customWidth="1"/>
    <col min="3077" max="3077" width="48.7109375" customWidth="1"/>
    <col min="3078" max="3078" width="51.140625" customWidth="1"/>
    <col min="3079" max="3079" width="48.7109375" customWidth="1"/>
    <col min="3080" max="3080" width="64" customWidth="1"/>
    <col min="3081" max="3081" width="42.42578125" customWidth="1"/>
    <col min="3082" max="3082" width="39.42578125" customWidth="1"/>
    <col min="3083" max="3083" width="48.7109375" customWidth="1"/>
    <col min="3084" max="3084" width="41.140625" customWidth="1"/>
    <col min="3085" max="3085" width="48.7109375" customWidth="1"/>
    <col min="3086" max="3086" width="51.140625" customWidth="1"/>
    <col min="3087" max="3087" width="48.7109375" customWidth="1"/>
    <col min="3088" max="3088" width="58.28515625" customWidth="1"/>
    <col min="3089" max="3089" width="42.42578125" customWidth="1"/>
    <col min="3090" max="3090" width="6.5703125" customWidth="1"/>
    <col min="3091" max="3096" width="9.140625" customWidth="1"/>
    <col min="3097" max="3097" width="11.28515625" bestFit="1" customWidth="1"/>
    <col min="3098" max="3098" width="10.140625" bestFit="1" customWidth="1"/>
    <col min="3099" max="3100" width="9.140625" customWidth="1"/>
    <col min="3101" max="3101" width="10.140625" bestFit="1" customWidth="1"/>
    <col min="3102" max="3328" width="9.140625" customWidth="1"/>
    <col min="3329" max="3329" width="174.7109375" customWidth="1"/>
    <col min="3330" max="3330" width="39.42578125" customWidth="1"/>
    <col min="3331" max="3331" width="48.7109375" customWidth="1"/>
    <col min="3332" max="3332" width="41.140625" customWidth="1"/>
    <col min="3333" max="3333" width="48.7109375" customWidth="1"/>
    <col min="3334" max="3334" width="51.140625" customWidth="1"/>
    <col min="3335" max="3335" width="48.7109375" customWidth="1"/>
    <col min="3336" max="3336" width="64" customWidth="1"/>
    <col min="3337" max="3337" width="42.42578125" customWidth="1"/>
    <col min="3338" max="3338" width="39.42578125" customWidth="1"/>
    <col min="3339" max="3339" width="48.7109375" customWidth="1"/>
    <col min="3340" max="3340" width="41.140625" customWidth="1"/>
    <col min="3341" max="3341" width="48.7109375" customWidth="1"/>
    <col min="3342" max="3342" width="51.140625" customWidth="1"/>
    <col min="3343" max="3343" width="48.7109375" customWidth="1"/>
    <col min="3344" max="3344" width="58.28515625" customWidth="1"/>
    <col min="3345" max="3345" width="42.42578125" customWidth="1"/>
    <col min="3346" max="3346" width="6.5703125" customWidth="1"/>
    <col min="3347" max="3352" width="9.140625" customWidth="1"/>
    <col min="3353" max="3353" width="11.28515625" bestFit="1" customWidth="1"/>
    <col min="3354" max="3354" width="10.140625" bestFit="1" customWidth="1"/>
    <col min="3355" max="3356" width="9.140625" customWidth="1"/>
    <col min="3357" max="3357" width="10.140625" bestFit="1" customWidth="1"/>
    <col min="3358" max="3584" width="9.140625" customWidth="1"/>
    <col min="3585" max="3585" width="174.7109375" customWidth="1"/>
    <col min="3586" max="3586" width="39.42578125" customWidth="1"/>
    <col min="3587" max="3587" width="48.7109375" customWidth="1"/>
    <col min="3588" max="3588" width="41.140625" customWidth="1"/>
    <col min="3589" max="3589" width="48.7109375" customWidth="1"/>
    <col min="3590" max="3590" width="51.140625" customWidth="1"/>
    <col min="3591" max="3591" width="48.7109375" customWidth="1"/>
    <col min="3592" max="3592" width="64" customWidth="1"/>
    <col min="3593" max="3593" width="42.42578125" customWidth="1"/>
    <col min="3594" max="3594" width="39.42578125" customWidth="1"/>
    <col min="3595" max="3595" width="48.7109375" customWidth="1"/>
    <col min="3596" max="3596" width="41.140625" customWidth="1"/>
    <col min="3597" max="3597" width="48.7109375" customWidth="1"/>
    <col min="3598" max="3598" width="51.140625" customWidth="1"/>
    <col min="3599" max="3599" width="48.7109375" customWidth="1"/>
    <col min="3600" max="3600" width="58.28515625" customWidth="1"/>
    <col min="3601" max="3601" width="42.42578125" customWidth="1"/>
    <col min="3602" max="3602" width="6.5703125" customWidth="1"/>
    <col min="3603" max="3608" width="9.140625" customWidth="1"/>
    <col min="3609" max="3609" width="11.28515625" bestFit="1" customWidth="1"/>
    <col min="3610" max="3610" width="10.140625" bestFit="1" customWidth="1"/>
    <col min="3611" max="3612" width="9.140625" customWidth="1"/>
    <col min="3613" max="3613" width="10.140625" bestFit="1" customWidth="1"/>
    <col min="3614" max="3840" width="9.140625" customWidth="1"/>
    <col min="3841" max="3841" width="174.7109375" customWidth="1"/>
    <col min="3842" max="3842" width="39.42578125" customWidth="1"/>
    <col min="3843" max="3843" width="48.7109375" customWidth="1"/>
    <col min="3844" max="3844" width="41.140625" customWidth="1"/>
    <col min="3845" max="3845" width="48.7109375" customWidth="1"/>
    <col min="3846" max="3846" width="51.140625" customWidth="1"/>
    <col min="3847" max="3847" width="48.7109375" customWidth="1"/>
    <col min="3848" max="3848" width="64" customWidth="1"/>
    <col min="3849" max="3849" width="42.42578125" customWidth="1"/>
    <col min="3850" max="3850" width="39.42578125" customWidth="1"/>
    <col min="3851" max="3851" width="48.7109375" customWidth="1"/>
    <col min="3852" max="3852" width="41.140625" customWidth="1"/>
    <col min="3853" max="3853" width="48.7109375" customWidth="1"/>
    <col min="3854" max="3854" width="51.140625" customWidth="1"/>
    <col min="3855" max="3855" width="48.7109375" customWidth="1"/>
    <col min="3856" max="3856" width="58.28515625" customWidth="1"/>
    <col min="3857" max="3857" width="42.42578125" customWidth="1"/>
    <col min="3858" max="3858" width="6.5703125" customWidth="1"/>
    <col min="3859" max="3864" width="9.140625" customWidth="1"/>
    <col min="3865" max="3865" width="11.28515625" bestFit="1" customWidth="1"/>
    <col min="3866" max="3866" width="10.140625" bestFit="1" customWidth="1"/>
    <col min="3867" max="3868" width="9.140625" customWidth="1"/>
    <col min="3869" max="3869" width="10.140625" bestFit="1" customWidth="1"/>
    <col min="3870" max="4096" width="9.140625" customWidth="1"/>
    <col min="4097" max="4097" width="174.7109375" customWidth="1"/>
    <col min="4098" max="4098" width="39.42578125" customWidth="1"/>
    <col min="4099" max="4099" width="48.7109375" customWidth="1"/>
    <col min="4100" max="4100" width="41.140625" customWidth="1"/>
    <col min="4101" max="4101" width="48.7109375" customWidth="1"/>
    <col min="4102" max="4102" width="51.140625" customWidth="1"/>
    <col min="4103" max="4103" width="48.7109375" customWidth="1"/>
    <col min="4104" max="4104" width="64" customWidth="1"/>
    <col min="4105" max="4105" width="42.42578125" customWidth="1"/>
    <col min="4106" max="4106" width="39.42578125" customWidth="1"/>
    <col min="4107" max="4107" width="48.7109375" customWidth="1"/>
    <col min="4108" max="4108" width="41.140625" customWidth="1"/>
    <col min="4109" max="4109" width="48.7109375" customWidth="1"/>
    <col min="4110" max="4110" width="51.140625" customWidth="1"/>
    <col min="4111" max="4111" width="48.7109375" customWidth="1"/>
    <col min="4112" max="4112" width="58.28515625" customWidth="1"/>
    <col min="4113" max="4113" width="42.42578125" customWidth="1"/>
    <col min="4114" max="4114" width="6.5703125" customWidth="1"/>
    <col min="4115" max="4120" width="9.140625" customWidth="1"/>
    <col min="4121" max="4121" width="11.28515625" bestFit="1" customWidth="1"/>
    <col min="4122" max="4122" width="10.140625" bestFit="1" customWidth="1"/>
    <col min="4123" max="4124" width="9.140625" customWidth="1"/>
    <col min="4125" max="4125" width="10.140625" bestFit="1" customWidth="1"/>
    <col min="4126" max="4352" width="9.140625" customWidth="1"/>
    <col min="4353" max="4353" width="174.7109375" customWidth="1"/>
    <col min="4354" max="4354" width="39.42578125" customWidth="1"/>
    <col min="4355" max="4355" width="48.7109375" customWidth="1"/>
    <col min="4356" max="4356" width="41.140625" customWidth="1"/>
    <col min="4357" max="4357" width="48.7109375" customWidth="1"/>
    <col min="4358" max="4358" width="51.140625" customWidth="1"/>
    <col min="4359" max="4359" width="48.7109375" customWidth="1"/>
    <col min="4360" max="4360" width="64" customWidth="1"/>
    <col min="4361" max="4361" width="42.42578125" customWidth="1"/>
    <col min="4362" max="4362" width="39.42578125" customWidth="1"/>
    <col min="4363" max="4363" width="48.7109375" customWidth="1"/>
    <col min="4364" max="4364" width="41.140625" customWidth="1"/>
    <col min="4365" max="4365" width="48.7109375" customWidth="1"/>
    <col min="4366" max="4366" width="51.140625" customWidth="1"/>
    <col min="4367" max="4367" width="48.7109375" customWidth="1"/>
    <col min="4368" max="4368" width="58.28515625" customWidth="1"/>
    <col min="4369" max="4369" width="42.42578125" customWidth="1"/>
    <col min="4370" max="4370" width="6.5703125" customWidth="1"/>
    <col min="4371" max="4376" width="9.140625" customWidth="1"/>
    <col min="4377" max="4377" width="11.28515625" bestFit="1" customWidth="1"/>
    <col min="4378" max="4378" width="10.140625" bestFit="1" customWidth="1"/>
    <col min="4379" max="4380" width="9.140625" customWidth="1"/>
    <col min="4381" max="4381" width="10.140625" bestFit="1" customWidth="1"/>
    <col min="4382" max="4608" width="9.140625" customWidth="1"/>
    <col min="4609" max="4609" width="174.7109375" customWidth="1"/>
    <col min="4610" max="4610" width="39.42578125" customWidth="1"/>
    <col min="4611" max="4611" width="48.7109375" customWidth="1"/>
    <col min="4612" max="4612" width="41.140625" customWidth="1"/>
    <col min="4613" max="4613" width="48.7109375" customWidth="1"/>
    <col min="4614" max="4614" width="51.140625" customWidth="1"/>
    <col min="4615" max="4615" width="48.7109375" customWidth="1"/>
    <col min="4616" max="4616" width="64" customWidth="1"/>
    <col min="4617" max="4617" width="42.42578125" customWidth="1"/>
    <col min="4618" max="4618" width="39.42578125" customWidth="1"/>
    <col min="4619" max="4619" width="48.7109375" customWidth="1"/>
    <col min="4620" max="4620" width="41.140625" customWidth="1"/>
    <col min="4621" max="4621" width="48.7109375" customWidth="1"/>
    <col min="4622" max="4622" width="51.140625" customWidth="1"/>
    <col min="4623" max="4623" width="48.7109375" customWidth="1"/>
    <col min="4624" max="4624" width="58.28515625" customWidth="1"/>
    <col min="4625" max="4625" width="42.42578125" customWidth="1"/>
    <col min="4626" max="4626" width="6.5703125" customWidth="1"/>
    <col min="4627" max="4632" width="9.140625" customWidth="1"/>
    <col min="4633" max="4633" width="11.28515625" bestFit="1" customWidth="1"/>
    <col min="4634" max="4634" width="10.140625" bestFit="1" customWidth="1"/>
    <col min="4635" max="4636" width="9.140625" customWidth="1"/>
    <col min="4637" max="4637" width="10.140625" bestFit="1" customWidth="1"/>
    <col min="4638" max="4864" width="9.140625" customWidth="1"/>
    <col min="4865" max="4865" width="174.7109375" customWidth="1"/>
    <col min="4866" max="4866" width="39.42578125" customWidth="1"/>
    <col min="4867" max="4867" width="48.7109375" customWidth="1"/>
    <col min="4868" max="4868" width="41.140625" customWidth="1"/>
    <col min="4869" max="4869" width="48.7109375" customWidth="1"/>
    <col min="4870" max="4870" width="51.140625" customWidth="1"/>
    <col min="4871" max="4871" width="48.7109375" customWidth="1"/>
    <col min="4872" max="4872" width="64" customWidth="1"/>
    <col min="4873" max="4873" width="42.42578125" customWidth="1"/>
    <col min="4874" max="4874" width="39.42578125" customWidth="1"/>
    <col min="4875" max="4875" width="48.7109375" customWidth="1"/>
    <col min="4876" max="4876" width="41.140625" customWidth="1"/>
    <col min="4877" max="4877" width="48.7109375" customWidth="1"/>
    <col min="4878" max="4878" width="51.140625" customWidth="1"/>
    <col min="4879" max="4879" width="48.7109375" customWidth="1"/>
    <col min="4880" max="4880" width="58.28515625" customWidth="1"/>
    <col min="4881" max="4881" width="42.42578125" customWidth="1"/>
    <col min="4882" max="4882" width="6.5703125" customWidth="1"/>
    <col min="4883" max="4888" width="9.140625" customWidth="1"/>
    <col min="4889" max="4889" width="11.28515625" bestFit="1" customWidth="1"/>
    <col min="4890" max="4890" width="10.140625" bestFit="1" customWidth="1"/>
    <col min="4891" max="4892" width="9.140625" customWidth="1"/>
    <col min="4893" max="4893" width="10.140625" bestFit="1" customWidth="1"/>
    <col min="4894" max="5120" width="9.140625" customWidth="1"/>
    <col min="5121" max="5121" width="174.7109375" customWidth="1"/>
    <col min="5122" max="5122" width="39.42578125" customWidth="1"/>
    <col min="5123" max="5123" width="48.7109375" customWidth="1"/>
    <col min="5124" max="5124" width="41.140625" customWidth="1"/>
    <col min="5125" max="5125" width="48.7109375" customWidth="1"/>
    <col min="5126" max="5126" width="51.140625" customWidth="1"/>
    <col min="5127" max="5127" width="48.7109375" customWidth="1"/>
    <col min="5128" max="5128" width="64" customWidth="1"/>
    <col min="5129" max="5129" width="42.42578125" customWidth="1"/>
    <col min="5130" max="5130" width="39.42578125" customWidth="1"/>
    <col min="5131" max="5131" width="48.7109375" customWidth="1"/>
    <col min="5132" max="5132" width="41.140625" customWidth="1"/>
    <col min="5133" max="5133" width="48.7109375" customWidth="1"/>
    <col min="5134" max="5134" width="51.140625" customWidth="1"/>
    <col min="5135" max="5135" width="48.7109375" customWidth="1"/>
    <col min="5136" max="5136" width="58.28515625" customWidth="1"/>
    <col min="5137" max="5137" width="42.42578125" customWidth="1"/>
    <col min="5138" max="5138" width="6.5703125" customWidth="1"/>
    <col min="5139" max="5144" width="9.140625" customWidth="1"/>
    <col min="5145" max="5145" width="11.28515625" bestFit="1" customWidth="1"/>
    <col min="5146" max="5146" width="10.140625" bestFit="1" customWidth="1"/>
    <col min="5147" max="5148" width="9.140625" customWidth="1"/>
    <col min="5149" max="5149" width="10.140625" bestFit="1" customWidth="1"/>
    <col min="5150" max="5376" width="9.140625" customWidth="1"/>
    <col min="5377" max="5377" width="174.7109375" customWidth="1"/>
    <col min="5378" max="5378" width="39.42578125" customWidth="1"/>
    <col min="5379" max="5379" width="48.7109375" customWidth="1"/>
    <col min="5380" max="5380" width="41.140625" customWidth="1"/>
    <col min="5381" max="5381" width="48.7109375" customWidth="1"/>
    <col min="5382" max="5382" width="51.140625" customWidth="1"/>
    <col min="5383" max="5383" width="48.7109375" customWidth="1"/>
    <col min="5384" max="5384" width="64" customWidth="1"/>
    <col min="5385" max="5385" width="42.42578125" customWidth="1"/>
    <col min="5386" max="5386" width="39.42578125" customWidth="1"/>
    <col min="5387" max="5387" width="48.7109375" customWidth="1"/>
    <col min="5388" max="5388" width="41.140625" customWidth="1"/>
    <col min="5389" max="5389" width="48.7109375" customWidth="1"/>
    <col min="5390" max="5390" width="51.140625" customWidth="1"/>
    <col min="5391" max="5391" width="48.7109375" customWidth="1"/>
    <col min="5392" max="5392" width="58.28515625" customWidth="1"/>
    <col min="5393" max="5393" width="42.42578125" customWidth="1"/>
    <col min="5394" max="5394" width="6.5703125" customWidth="1"/>
    <col min="5395" max="5400" width="9.140625" customWidth="1"/>
    <col min="5401" max="5401" width="11.28515625" bestFit="1" customWidth="1"/>
    <col min="5402" max="5402" width="10.140625" bestFit="1" customWidth="1"/>
    <col min="5403" max="5404" width="9.140625" customWidth="1"/>
    <col min="5405" max="5405" width="10.140625" bestFit="1" customWidth="1"/>
    <col min="5406" max="5632" width="9.140625" customWidth="1"/>
    <col min="5633" max="5633" width="174.7109375" customWidth="1"/>
    <col min="5634" max="5634" width="39.42578125" customWidth="1"/>
    <col min="5635" max="5635" width="48.7109375" customWidth="1"/>
    <col min="5636" max="5636" width="41.140625" customWidth="1"/>
    <col min="5637" max="5637" width="48.7109375" customWidth="1"/>
    <col min="5638" max="5638" width="51.140625" customWidth="1"/>
    <col min="5639" max="5639" width="48.7109375" customWidth="1"/>
    <col min="5640" max="5640" width="64" customWidth="1"/>
    <col min="5641" max="5641" width="42.42578125" customWidth="1"/>
    <col min="5642" max="5642" width="39.42578125" customWidth="1"/>
    <col min="5643" max="5643" width="48.7109375" customWidth="1"/>
    <col min="5644" max="5644" width="41.140625" customWidth="1"/>
    <col min="5645" max="5645" width="48.7109375" customWidth="1"/>
    <col min="5646" max="5646" width="51.140625" customWidth="1"/>
    <col min="5647" max="5647" width="48.7109375" customWidth="1"/>
    <col min="5648" max="5648" width="58.28515625" customWidth="1"/>
    <col min="5649" max="5649" width="42.42578125" customWidth="1"/>
    <col min="5650" max="5650" width="6.5703125" customWidth="1"/>
    <col min="5651" max="5656" width="9.140625" customWidth="1"/>
    <col min="5657" max="5657" width="11.28515625" bestFit="1" customWidth="1"/>
    <col min="5658" max="5658" width="10.140625" bestFit="1" customWidth="1"/>
    <col min="5659" max="5660" width="9.140625" customWidth="1"/>
    <col min="5661" max="5661" width="10.140625" bestFit="1" customWidth="1"/>
    <col min="5662" max="5888" width="9.140625" customWidth="1"/>
    <col min="5889" max="5889" width="174.7109375" customWidth="1"/>
    <col min="5890" max="5890" width="39.42578125" customWidth="1"/>
    <col min="5891" max="5891" width="48.7109375" customWidth="1"/>
    <col min="5892" max="5892" width="41.140625" customWidth="1"/>
    <col min="5893" max="5893" width="48.7109375" customWidth="1"/>
    <col min="5894" max="5894" width="51.140625" customWidth="1"/>
    <col min="5895" max="5895" width="48.7109375" customWidth="1"/>
    <col min="5896" max="5896" width="64" customWidth="1"/>
    <col min="5897" max="5897" width="42.42578125" customWidth="1"/>
    <col min="5898" max="5898" width="39.42578125" customWidth="1"/>
    <col min="5899" max="5899" width="48.7109375" customWidth="1"/>
    <col min="5900" max="5900" width="41.140625" customWidth="1"/>
    <col min="5901" max="5901" width="48.7109375" customWidth="1"/>
    <col min="5902" max="5902" width="51.140625" customWidth="1"/>
    <col min="5903" max="5903" width="48.7109375" customWidth="1"/>
    <col min="5904" max="5904" width="58.28515625" customWidth="1"/>
    <col min="5905" max="5905" width="42.42578125" customWidth="1"/>
    <col min="5906" max="5906" width="6.5703125" customWidth="1"/>
    <col min="5907" max="5912" width="9.140625" customWidth="1"/>
    <col min="5913" max="5913" width="11.28515625" bestFit="1" customWidth="1"/>
    <col min="5914" max="5914" width="10.140625" bestFit="1" customWidth="1"/>
    <col min="5915" max="5916" width="9.140625" customWidth="1"/>
    <col min="5917" max="5917" width="10.140625" bestFit="1" customWidth="1"/>
    <col min="5918" max="6144" width="9.140625" customWidth="1"/>
    <col min="6145" max="6145" width="174.7109375" customWidth="1"/>
    <col min="6146" max="6146" width="39.42578125" customWidth="1"/>
    <col min="6147" max="6147" width="48.7109375" customWidth="1"/>
    <col min="6148" max="6148" width="41.140625" customWidth="1"/>
    <col min="6149" max="6149" width="48.7109375" customWidth="1"/>
    <col min="6150" max="6150" width="51.140625" customWidth="1"/>
    <col min="6151" max="6151" width="48.7109375" customWidth="1"/>
    <col min="6152" max="6152" width="64" customWidth="1"/>
    <col min="6153" max="6153" width="42.42578125" customWidth="1"/>
    <col min="6154" max="6154" width="39.42578125" customWidth="1"/>
    <col min="6155" max="6155" width="48.7109375" customWidth="1"/>
    <col min="6156" max="6156" width="41.140625" customWidth="1"/>
    <col min="6157" max="6157" width="48.7109375" customWidth="1"/>
    <col min="6158" max="6158" width="51.140625" customWidth="1"/>
    <col min="6159" max="6159" width="48.7109375" customWidth="1"/>
    <col min="6160" max="6160" width="58.28515625" customWidth="1"/>
    <col min="6161" max="6161" width="42.42578125" customWidth="1"/>
    <col min="6162" max="6162" width="6.5703125" customWidth="1"/>
    <col min="6163" max="6168" width="9.140625" customWidth="1"/>
    <col min="6169" max="6169" width="11.28515625" bestFit="1" customWidth="1"/>
    <col min="6170" max="6170" width="10.140625" bestFit="1" customWidth="1"/>
    <col min="6171" max="6172" width="9.140625" customWidth="1"/>
    <col min="6173" max="6173" width="10.140625" bestFit="1" customWidth="1"/>
    <col min="6174" max="6400" width="9.140625" customWidth="1"/>
    <col min="6401" max="6401" width="174.7109375" customWidth="1"/>
    <col min="6402" max="6402" width="39.42578125" customWidth="1"/>
    <col min="6403" max="6403" width="48.7109375" customWidth="1"/>
    <col min="6404" max="6404" width="41.140625" customWidth="1"/>
    <col min="6405" max="6405" width="48.7109375" customWidth="1"/>
    <col min="6406" max="6406" width="51.140625" customWidth="1"/>
    <col min="6407" max="6407" width="48.7109375" customWidth="1"/>
    <col min="6408" max="6408" width="64" customWidth="1"/>
    <col min="6409" max="6409" width="42.42578125" customWidth="1"/>
    <col min="6410" max="6410" width="39.42578125" customWidth="1"/>
    <col min="6411" max="6411" width="48.7109375" customWidth="1"/>
    <col min="6412" max="6412" width="41.140625" customWidth="1"/>
    <col min="6413" max="6413" width="48.7109375" customWidth="1"/>
    <col min="6414" max="6414" width="51.140625" customWidth="1"/>
    <col min="6415" max="6415" width="48.7109375" customWidth="1"/>
    <col min="6416" max="6416" width="58.28515625" customWidth="1"/>
    <col min="6417" max="6417" width="42.42578125" customWidth="1"/>
    <col min="6418" max="6418" width="6.5703125" customWidth="1"/>
    <col min="6419" max="6424" width="9.140625" customWidth="1"/>
    <col min="6425" max="6425" width="11.28515625" bestFit="1" customWidth="1"/>
    <col min="6426" max="6426" width="10.140625" bestFit="1" customWidth="1"/>
    <col min="6427" max="6428" width="9.140625" customWidth="1"/>
    <col min="6429" max="6429" width="10.140625" bestFit="1" customWidth="1"/>
    <col min="6430" max="6656" width="9.140625" customWidth="1"/>
    <col min="6657" max="6657" width="174.7109375" customWidth="1"/>
    <col min="6658" max="6658" width="39.42578125" customWidth="1"/>
    <col min="6659" max="6659" width="48.7109375" customWidth="1"/>
    <col min="6660" max="6660" width="41.140625" customWidth="1"/>
    <col min="6661" max="6661" width="48.7109375" customWidth="1"/>
    <col min="6662" max="6662" width="51.140625" customWidth="1"/>
    <col min="6663" max="6663" width="48.7109375" customWidth="1"/>
    <col min="6664" max="6664" width="64" customWidth="1"/>
    <col min="6665" max="6665" width="42.42578125" customWidth="1"/>
    <col min="6666" max="6666" width="39.42578125" customWidth="1"/>
    <col min="6667" max="6667" width="48.7109375" customWidth="1"/>
    <col min="6668" max="6668" width="41.140625" customWidth="1"/>
    <col min="6669" max="6669" width="48.7109375" customWidth="1"/>
    <col min="6670" max="6670" width="51.140625" customWidth="1"/>
    <col min="6671" max="6671" width="48.7109375" customWidth="1"/>
    <col min="6672" max="6672" width="58.28515625" customWidth="1"/>
    <col min="6673" max="6673" width="42.42578125" customWidth="1"/>
    <col min="6674" max="6674" width="6.5703125" customWidth="1"/>
    <col min="6675" max="6680" width="9.140625" customWidth="1"/>
    <col min="6681" max="6681" width="11.28515625" bestFit="1" customWidth="1"/>
    <col min="6682" max="6682" width="10.140625" bestFit="1" customWidth="1"/>
    <col min="6683" max="6684" width="9.140625" customWidth="1"/>
    <col min="6685" max="6685" width="10.140625" bestFit="1" customWidth="1"/>
    <col min="6686" max="6912" width="9.140625" customWidth="1"/>
    <col min="6913" max="6913" width="174.7109375" customWidth="1"/>
    <col min="6914" max="6914" width="39.42578125" customWidth="1"/>
    <col min="6915" max="6915" width="48.7109375" customWidth="1"/>
    <col min="6916" max="6916" width="41.140625" customWidth="1"/>
    <col min="6917" max="6917" width="48.7109375" customWidth="1"/>
    <col min="6918" max="6918" width="51.140625" customWidth="1"/>
    <col min="6919" max="6919" width="48.7109375" customWidth="1"/>
    <col min="6920" max="6920" width="64" customWidth="1"/>
    <col min="6921" max="6921" width="42.42578125" customWidth="1"/>
    <col min="6922" max="6922" width="39.42578125" customWidth="1"/>
    <col min="6923" max="6923" width="48.7109375" customWidth="1"/>
    <col min="6924" max="6924" width="41.140625" customWidth="1"/>
    <col min="6925" max="6925" width="48.7109375" customWidth="1"/>
    <col min="6926" max="6926" width="51.140625" customWidth="1"/>
    <col min="6927" max="6927" width="48.7109375" customWidth="1"/>
    <col min="6928" max="6928" width="58.28515625" customWidth="1"/>
    <col min="6929" max="6929" width="42.42578125" customWidth="1"/>
    <col min="6930" max="6930" width="6.5703125" customWidth="1"/>
    <col min="6931" max="6936" width="9.140625" customWidth="1"/>
    <col min="6937" max="6937" width="11.28515625" bestFit="1" customWidth="1"/>
    <col min="6938" max="6938" width="10.140625" bestFit="1" customWidth="1"/>
    <col min="6939" max="6940" width="9.140625" customWidth="1"/>
    <col min="6941" max="6941" width="10.140625" bestFit="1" customWidth="1"/>
    <col min="6942" max="7168" width="9.140625" customWidth="1"/>
    <col min="7169" max="7169" width="174.7109375" customWidth="1"/>
    <col min="7170" max="7170" width="39.42578125" customWidth="1"/>
    <col min="7171" max="7171" width="48.7109375" customWidth="1"/>
    <col min="7172" max="7172" width="41.140625" customWidth="1"/>
    <col min="7173" max="7173" width="48.7109375" customWidth="1"/>
    <col min="7174" max="7174" width="51.140625" customWidth="1"/>
    <col min="7175" max="7175" width="48.7109375" customWidth="1"/>
    <col min="7176" max="7176" width="64" customWidth="1"/>
    <col min="7177" max="7177" width="42.42578125" customWidth="1"/>
    <col min="7178" max="7178" width="39.42578125" customWidth="1"/>
    <col min="7179" max="7179" width="48.7109375" customWidth="1"/>
    <col min="7180" max="7180" width="41.140625" customWidth="1"/>
    <col min="7181" max="7181" width="48.7109375" customWidth="1"/>
    <col min="7182" max="7182" width="51.140625" customWidth="1"/>
    <col min="7183" max="7183" width="48.7109375" customWidth="1"/>
    <col min="7184" max="7184" width="58.28515625" customWidth="1"/>
    <col min="7185" max="7185" width="42.42578125" customWidth="1"/>
    <col min="7186" max="7186" width="6.5703125" customWidth="1"/>
    <col min="7187" max="7192" width="9.140625" customWidth="1"/>
    <col min="7193" max="7193" width="11.28515625" bestFit="1" customWidth="1"/>
    <col min="7194" max="7194" width="10.140625" bestFit="1" customWidth="1"/>
    <col min="7195" max="7196" width="9.140625" customWidth="1"/>
    <col min="7197" max="7197" width="10.140625" bestFit="1" customWidth="1"/>
    <col min="7198" max="7424" width="9.140625" customWidth="1"/>
    <col min="7425" max="7425" width="174.7109375" customWidth="1"/>
    <col min="7426" max="7426" width="39.42578125" customWidth="1"/>
    <col min="7427" max="7427" width="48.7109375" customWidth="1"/>
    <col min="7428" max="7428" width="41.140625" customWidth="1"/>
    <col min="7429" max="7429" width="48.7109375" customWidth="1"/>
    <col min="7430" max="7430" width="51.140625" customWidth="1"/>
    <col min="7431" max="7431" width="48.7109375" customWidth="1"/>
    <col min="7432" max="7432" width="64" customWidth="1"/>
    <col min="7433" max="7433" width="42.42578125" customWidth="1"/>
    <col min="7434" max="7434" width="39.42578125" customWidth="1"/>
    <col min="7435" max="7435" width="48.7109375" customWidth="1"/>
    <col min="7436" max="7436" width="41.140625" customWidth="1"/>
    <col min="7437" max="7437" width="48.7109375" customWidth="1"/>
    <col min="7438" max="7438" width="51.140625" customWidth="1"/>
    <col min="7439" max="7439" width="48.7109375" customWidth="1"/>
    <col min="7440" max="7440" width="58.28515625" customWidth="1"/>
    <col min="7441" max="7441" width="42.42578125" customWidth="1"/>
    <col min="7442" max="7442" width="6.5703125" customWidth="1"/>
    <col min="7443" max="7448" width="9.140625" customWidth="1"/>
    <col min="7449" max="7449" width="11.28515625" bestFit="1" customWidth="1"/>
    <col min="7450" max="7450" width="10.140625" bestFit="1" customWidth="1"/>
    <col min="7451" max="7452" width="9.140625" customWidth="1"/>
    <col min="7453" max="7453" width="10.140625" bestFit="1" customWidth="1"/>
    <col min="7454" max="7680" width="9.140625" customWidth="1"/>
    <col min="7681" max="7681" width="174.7109375" customWidth="1"/>
    <col min="7682" max="7682" width="39.42578125" customWidth="1"/>
    <col min="7683" max="7683" width="48.7109375" customWidth="1"/>
    <col min="7684" max="7684" width="41.140625" customWidth="1"/>
    <col min="7685" max="7685" width="48.7109375" customWidth="1"/>
    <col min="7686" max="7686" width="51.140625" customWidth="1"/>
    <col min="7687" max="7687" width="48.7109375" customWidth="1"/>
    <col min="7688" max="7688" width="64" customWidth="1"/>
    <col min="7689" max="7689" width="42.42578125" customWidth="1"/>
    <col min="7690" max="7690" width="39.42578125" customWidth="1"/>
    <col min="7691" max="7691" width="48.7109375" customWidth="1"/>
    <col min="7692" max="7692" width="41.140625" customWidth="1"/>
    <col min="7693" max="7693" width="48.7109375" customWidth="1"/>
    <col min="7694" max="7694" width="51.140625" customWidth="1"/>
    <col min="7695" max="7695" width="48.7109375" customWidth="1"/>
    <col min="7696" max="7696" width="58.28515625" customWidth="1"/>
    <col min="7697" max="7697" width="42.42578125" customWidth="1"/>
    <col min="7698" max="7698" width="6.5703125" customWidth="1"/>
    <col min="7699" max="7704" width="9.140625" customWidth="1"/>
    <col min="7705" max="7705" width="11.28515625" bestFit="1" customWidth="1"/>
    <col min="7706" max="7706" width="10.140625" bestFit="1" customWidth="1"/>
    <col min="7707" max="7708" width="9.140625" customWidth="1"/>
    <col min="7709" max="7709" width="10.140625" bestFit="1" customWidth="1"/>
    <col min="7710" max="7936" width="9.140625" customWidth="1"/>
    <col min="7937" max="7937" width="174.7109375" customWidth="1"/>
    <col min="7938" max="7938" width="39.42578125" customWidth="1"/>
    <col min="7939" max="7939" width="48.7109375" customWidth="1"/>
    <col min="7940" max="7940" width="41.140625" customWidth="1"/>
    <col min="7941" max="7941" width="48.7109375" customWidth="1"/>
    <col min="7942" max="7942" width="51.140625" customWidth="1"/>
    <col min="7943" max="7943" width="48.7109375" customWidth="1"/>
    <col min="7944" max="7944" width="64" customWidth="1"/>
    <col min="7945" max="7945" width="42.42578125" customWidth="1"/>
    <col min="7946" max="7946" width="39.42578125" customWidth="1"/>
    <col min="7947" max="7947" width="48.7109375" customWidth="1"/>
    <col min="7948" max="7948" width="41.140625" customWidth="1"/>
    <col min="7949" max="7949" width="48.7109375" customWidth="1"/>
    <col min="7950" max="7950" width="51.140625" customWidth="1"/>
    <col min="7951" max="7951" width="48.7109375" customWidth="1"/>
    <col min="7952" max="7952" width="58.28515625" customWidth="1"/>
    <col min="7953" max="7953" width="42.42578125" customWidth="1"/>
    <col min="7954" max="7954" width="6.5703125" customWidth="1"/>
    <col min="7955" max="7960" width="9.140625" customWidth="1"/>
    <col min="7961" max="7961" width="11.28515625" bestFit="1" customWidth="1"/>
    <col min="7962" max="7962" width="10.140625" bestFit="1" customWidth="1"/>
    <col min="7963" max="7964" width="9.140625" customWidth="1"/>
    <col min="7965" max="7965" width="10.140625" bestFit="1" customWidth="1"/>
    <col min="7966" max="8192" width="9.140625" customWidth="1"/>
    <col min="8193" max="8193" width="174.7109375" customWidth="1"/>
    <col min="8194" max="8194" width="39.42578125" customWidth="1"/>
    <col min="8195" max="8195" width="48.7109375" customWidth="1"/>
    <col min="8196" max="8196" width="41.140625" customWidth="1"/>
    <col min="8197" max="8197" width="48.7109375" customWidth="1"/>
    <col min="8198" max="8198" width="51.140625" customWidth="1"/>
    <col min="8199" max="8199" width="48.7109375" customWidth="1"/>
    <col min="8200" max="8200" width="64" customWidth="1"/>
    <col min="8201" max="8201" width="42.42578125" customWidth="1"/>
    <col min="8202" max="8202" width="39.42578125" customWidth="1"/>
    <col min="8203" max="8203" width="48.7109375" customWidth="1"/>
    <col min="8204" max="8204" width="41.140625" customWidth="1"/>
    <col min="8205" max="8205" width="48.7109375" customWidth="1"/>
    <col min="8206" max="8206" width="51.140625" customWidth="1"/>
    <col min="8207" max="8207" width="48.7109375" customWidth="1"/>
    <col min="8208" max="8208" width="58.28515625" customWidth="1"/>
    <col min="8209" max="8209" width="42.42578125" customWidth="1"/>
    <col min="8210" max="8210" width="6.5703125" customWidth="1"/>
    <col min="8211" max="8216" width="9.140625" customWidth="1"/>
    <col min="8217" max="8217" width="11.28515625" bestFit="1" customWidth="1"/>
    <col min="8218" max="8218" width="10.140625" bestFit="1" customWidth="1"/>
    <col min="8219" max="8220" width="9.140625" customWidth="1"/>
    <col min="8221" max="8221" width="10.140625" bestFit="1" customWidth="1"/>
    <col min="8222" max="8448" width="9.140625" customWidth="1"/>
    <col min="8449" max="8449" width="174.7109375" customWidth="1"/>
    <col min="8450" max="8450" width="39.42578125" customWidth="1"/>
    <col min="8451" max="8451" width="48.7109375" customWidth="1"/>
    <col min="8452" max="8452" width="41.140625" customWidth="1"/>
    <col min="8453" max="8453" width="48.7109375" customWidth="1"/>
    <col min="8454" max="8454" width="51.140625" customWidth="1"/>
    <col min="8455" max="8455" width="48.7109375" customWidth="1"/>
    <col min="8456" max="8456" width="64" customWidth="1"/>
    <col min="8457" max="8457" width="42.42578125" customWidth="1"/>
    <col min="8458" max="8458" width="39.42578125" customWidth="1"/>
    <col min="8459" max="8459" width="48.7109375" customWidth="1"/>
    <col min="8460" max="8460" width="41.140625" customWidth="1"/>
    <col min="8461" max="8461" width="48.7109375" customWidth="1"/>
    <col min="8462" max="8462" width="51.140625" customWidth="1"/>
    <col min="8463" max="8463" width="48.7109375" customWidth="1"/>
    <col min="8464" max="8464" width="58.28515625" customWidth="1"/>
    <col min="8465" max="8465" width="42.42578125" customWidth="1"/>
    <col min="8466" max="8466" width="6.5703125" customWidth="1"/>
    <col min="8467" max="8472" width="9.140625" customWidth="1"/>
    <col min="8473" max="8473" width="11.28515625" bestFit="1" customWidth="1"/>
    <col min="8474" max="8474" width="10.140625" bestFit="1" customWidth="1"/>
    <col min="8475" max="8476" width="9.140625" customWidth="1"/>
    <col min="8477" max="8477" width="10.140625" bestFit="1" customWidth="1"/>
    <col min="8478" max="8704" width="9.140625" customWidth="1"/>
    <col min="8705" max="8705" width="174.7109375" customWidth="1"/>
    <col min="8706" max="8706" width="39.42578125" customWidth="1"/>
    <col min="8707" max="8707" width="48.7109375" customWidth="1"/>
    <col min="8708" max="8708" width="41.140625" customWidth="1"/>
    <col min="8709" max="8709" width="48.7109375" customWidth="1"/>
    <col min="8710" max="8710" width="51.140625" customWidth="1"/>
    <col min="8711" max="8711" width="48.7109375" customWidth="1"/>
    <col min="8712" max="8712" width="64" customWidth="1"/>
    <col min="8713" max="8713" width="42.42578125" customWidth="1"/>
    <col min="8714" max="8714" width="39.42578125" customWidth="1"/>
    <col min="8715" max="8715" width="48.7109375" customWidth="1"/>
    <col min="8716" max="8716" width="41.140625" customWidth="1"/>
    <col min="8717" max="8717" width="48.7109375" customWidth="1"/>
    <col min="8718" max="8718" width="51.140625" customWidth="1"/>
    <col min="8719" max="8719" width="48.7109375" customWidth="1"/>
    <col min="8720" max="8720" width="58.28515625" customWidth="1"/>
    <col min="8721" max="8721" width="42.42578125" customWidth="1"/>
    <col min="8722" max="8722" width="6.5703125" customWidth="1"/>
    <col min="8723" max="8728" width="9.140625" customWidth="1"/>
    <col min="8729" max="8729" width="11.28515625" bestFit="1" customWidth="1"/>
    <col min="8730" max="8730" width="10.140625" bestFit="1" customWidth="1"/>
    <col min="8731" max="8732" width="9.140625" customWidth="1"/>
    <col min="8733" max="8733" width="10.140625" bestFit="1" customWidth="1"/>
    <col min="8734" max="8960" width="9.140625" customWidth="1"/>
    <col min="8961" max="8961" width="174.7109375" customWidth="1"/>
    <col min="8962" max="8962" width="39.42578125" customWidth="1"/>
    <col min="8963" max="8963" width="48.7109375" customWidth="1"/>
    <col min="8964" max="8964" width="41.140625" customWidth="1"/>
    <col min="8965" max="8965" width="48.7109375" customWidth="1"/>
    <col min="8966" max="8966" width="51.140625" customWidth="1"/>
    <col min="8967" max="8967" width="48.7109375" customWidth="1"/>
    <col min="8968" max="8968" width="64" customWidth="1"/>
    <col min="8969" max="8969" width="42.42578125" customWidth="1"/>
    <col min="8970" max="8970" width="39.42578125" customWidth="1"/>
    <col min="8971" max="8971" width="48.7109375" customWidth="1"/>
    <col min="8972" max="8972" width="41.140625" customWidth="1"/>
    <col min="8973" max="8973" width="48.7109375" customWidth="1"/>
    <col min="8974" max="8974" width="51.140625" customWidth="1"/>
    <col min="8975" max="8975" width="48.7109375" customWidth="1"/>
    <col min="8976" max="8976" width="58.28515625" customWidth="1"/>
    <col min="8977" max="8977" width="42.42578125" customWidth="1"/>
    <col min="8978" max="8978" width="6.5703125" customWidth="1"/>
    <col min="8979" max="8984" width="9.140625" customWidth="1"/>
    <col min="8985" max="8985" width="11.28515625" bestFit="1" customWidth="1"/>
    <col min="8986" max="8986" width="10.140625" bestFit="1" customWidth="1"/>
    <col min="8987" max="8988" width="9.140625" customWidth="1"/>
    <col min="8989" max="8989" width="10.140625" bestFit="1" customWidth="1"/>
    <col min="8990" max="9216" width="9.140625" customWidth="1"/>
    <col min="9217" max="9217" width="174.7109375" customWidth="1"/>
    <col min="9218" max="9218" width="39.42578125" customWidth="1"/>
    <col min="9219" max="9219" width="48.7109375" customWidth="1"/>
    <col min="9220" max="9220" width="41.140625" customWidth="1"/>
    <col min="9221" max="9221" width="48.7109375" customWidth="1"/>
    <col min="9222" max="9222" width="51.140625" customWidth="1"/>
    <col min="9223" max="9223" width="48.7109375" customWidth="1"/>
    <col min="9224" max="9224" width="64" customWidth="1"/>
    <col min="9225" max="9225" width="42.42578125" customWidth="1"/>
    <col min="9226" max="9226" width="39.42578125" customWidth="1"/>
    <col min="9227" max="9227" width="48.7109375" customWidth="1"/>
    <col min="9228" max="9228" width="41.140625" customWidth="1"/>
    <col min="9229" max="9229" width="48.7109375" customWidth="1"/>
    <col min="9230" max="9230" width="51.140625" customWidth="1"/>
    <col min="9231" max="9231" width="48.7109375" customWidth="1"/>
    <col min="9232" max="9232" width="58.28515625" customWidth="1"/>
    <col min="9233" max="9233" width="42.42578125" customWidth="1"/>
    <col min="9234" max="9234" width="6.5703125" customWidth="1"/>
    <col min="9235" max="9240" width="9.140625" customWidth="1"/>
    <col min="9241" max="9241" width="11.28515625" bestFit="1" customWidth="1"/>
    <col min="9242" max="9242" width="10.140625" bestFit="1" customWidth="1"/>
    <col min="9243" max="9244" width="9.140625" customWidth="1"/>
    <col min="9245" max="9245" width="10.140625" bestFit="1" customWidth="1"/>
    <col min="9246" max="9472" width="9.140625" customWidth="1"/>
    <col min="9473" max="9473" width="174.7109375" customWidth="1"/>
    <col min="9474" max="9474" width="39.42578125" customWidth="1"/>
    <col min="9475" max="9475" width="48.7109375" customWidth="1"/>
    <col min="9476" max="9476" width="41.140625" customWidth="1"/>
    <col min="9477" max="9477" width="48.7109375" customWidth="1"/>
    <col min="9478" max="9478" width="51.140625" customWidth="1"/>
    <col min="9479" max="9479" width="48.7109375" customWidth="1"/>
    <col min="9480" max="9480" width="64" customWidth="1"/>
    <col min="9481" max="9481" width="42.42578125" customWidth="1"/>
    <col min="9482" max="9482" width="39.42578125" customWidth="1"/>
    <col min="9483" max="9483" width="48.7109375" customWidth="1"/>
    <col min="9484" max="9484" width="41.140625" customWidth="1"/>
    <col min="9485" max="9485" width="48.7109375" customWidth="1"/>
    <col min="9486" max="9486" width="51.140625" customWidth="1"/>
    <col min="9487" max="9487" width="48.7109375" customWidth="1"/>
    <col min="9488" max="9488" width="58.28515625" customWidth="1"/>
    <col min="9489" max="9489" width="42.42578125" customWidth="1"/>
    <col min="9490" max="9490" width="6.5703125" customWidth="1"/>
    <col min="9491" max="9496" width="9.140625" customWidth="1"/>
    <col min="9497" max="9497" width="11.28515625" bestFit="1" customWidth="1"/>
    <col min="9498" max="9498" width="10.140625" bestFit="1" customWidth="1"/>
    <col min="9499" max="9500" width="9.140625" customWidth="1"/>
    <col min="9501" max="9501" width="10.140625" bestFit="1" customWidth="1"/>
    <col min="9502" max="9728" width="9.140625" customWidth="1"/>
    <col min="9729" max="9729" width="174.7109375" customWidth="1"/>
    <col min="9730" max="9730" width="39.42578125" customWidth="1"/>
    <col min="9731" max="9731" width="48.7109375" customWidth="1"/>
    <col min="9732" max="9732" width="41.140625" customWidth="1"/>
    <col min="9733" max="9733" width="48.7109375" customWidth="1"/>
    <col min="9734" max="9734" width="51.140625" customWidth="1"/>
    <col min="9735" max="9735" width="48.7109375" customWidth="1"/>
    <col min="9736" max="9736" width="64" customWidth="1"/>
    <col min="9737" max="9737" width="42.42578125" customWidth="1"/>
    <col min="9738" max="9738" width="39.42578125" customWidth="1"/>
    <col min="9739" max="9739" width="48.7109375" customWidth="1"/>
    <col min="9740" max="9740" width="41.140625" customWidth="1"/>
    <col min="9741" max="9741" width="48.7109375" customWidth="1"/>
    <col min="9742" max="9742" width="51.140625" customWidth="1"/>
    <col min="9743" max="9743" width="48.7109375" customWidth="1"/>
    <col min="9744" max="9744" width="58.28515625" customWidth="1"/>
    <col min="9745" max="9745" width="42.42578125" customWidth="1"/>
    <col min="9746" max="9746" width="6.5703125" customWidth="1"/>
    <col min="9747" max="9752" width="9.140625" customWidth="1"/>
    <col min="9753" max="9753" width="11.28515625" bestFit="1" customWidth="1"/>
    <col min="9754" max="9754" width="10.140625" bestFit="1" customWidth="1"/>
    <col min="9755" max="9756" width="9.140625" customWidth="1"/>
    <col min="9757" max="9757" width="10.140625" bestFit="1" customWidth="1"/>
    <col min="9758" max="9984" width="9.140625" customWidth="1"/>
    <col min="9985" max="9985" width="174.7109375" customWidth="1"/>
    <col min="9986" max="9986" width="39.42578125" customWidth="1"/>
    <col min="9987" max="9987" width="48.7109375" customWidth="1"/>
    <col min="9988" max="9988" width="41.140625" customWidth="1"/>
    <col min="9989" max="9989" width="48.7109375" customWidth="1"/>
    <col min="9990" max="9990" width="51.140625" customWidth="1"/>
    <col min="9991" max="9991" width="48.7109375" customWidth="1"/>
    <col min="9992" max="9992" width="64" customWidth="1"/>
    <col min="9993" max="9993" width="42.42578125" customWidth="1"/>
    <col min="9994" max="9994" width="39.42578125" customWidth="1"/>
    <col min="9995" max="9995" width="48.7109375" customWidth="1"/>
    <col min="9996" max="9996" width="41.140625" customWidth="1"/>
    <col min="9997" max="9997" width="48.7109375" customWidth="1"/>
    <col min="9998" max="9998" width="51.140625" customWidth="1"/>
    <col min="9999" max="9999" width="48.7109375" customWidth="1"/>
    <col min="10000" max="10000" width="58.28515625" customWidth="1"/>
    <col min="10001" max="10001" width="42.42578125" customWidth="1"/>
    <col min="10002" max="10002" width="6.5703125" customWidth="1"/>
    <col min="10003" max="10008" width="9.140625" customWidth="1"/>
    <col min="10009" max="10009" width="11.28515625" bestFit="1" customWidth="1"/>
    <col min="10010" max="10010" width="10.140625" bestFit="1" customWidth="1"/>
    <col min="10011" max="10012" width="9.140625" customWidth="1"/>
    <col min="10013" max="10013" width="10.140625" bestFit="1" customWidth="1"/>
    <col min="10014" max="10240" width="9.140625" customWidth="1"/>
    <col min="10241" max="10241" width="174.7109375" customWidth="1"/>
    <col min="10242" max="10242" width="39.42578125" customWidth="1"/>
    <col min="10243" max="10243" width="48.7109375" customWidth="1"/>
    <col min="10244" max="10244" width="41.140625" customWidth="1"/>
    <col min="10245" max="10245" width="48.7109375" customWidth="1"/>
    <col min="10246" max="10246" width="51.140625" customWidth="1"/>
    <col min="10247" max="10247" width="48.7109375" customWidth="1"/>
    <col min="10248" max="10248" width="64" customWidth="1"/>
    <col min="10249" max="10249" width="42.42578125" customWidth="1"/>
    <col min="10250" max="10250" width="39.42578125" customWidth="1"/>
    <col min="10251" max="10251" width="48.7109375" customWidth="1"/>
    <col min="10252" max="10252" width="41.140625" customWidth="1"/>
    <col min="10253" max="10253" width="48.7109375" customWidth="1"/>
    <col min="10254" max="10254" width="51.140625" customWidth="1"/>
    <col min="10255" max="10255" width="48.7109375" customWidth="1"/>
    <col min="10256" max="10256" width="58.28515625" customWidth="1"/>
    <col min="10257" max="10257" width="42.42578125" customWidth="1"/>
    <col min="10258" max="10258" width="6.5703125" customWidth="1"/>
    <col min="10259" max="10264" width="9.140625" customWidth="1"/>
    <col min="10265" max="10265" width="11.28515625" bestFit="1" customWidth="1"/>
    <col min="10266" max="10266" width="10.140625" bestFit="1" customWidth="1"/>
    <col min="10267" max="10268" width="9.140625" customWidth="1"/>
    <col min="10269" max="10269" width="10.140625" bestFit="1" customWidth="1"/>
    <col min="10270" max="10496" width="9.140625" customWidth="1"/>
    <col min="10497" max="10497" width="174.7109375" customWidth="1"/>
    <col min="10498" max="10498" width="39.42578125" customWidth="1"/>
    <col min="10499" max="10499" width="48.7109375" customWidth="1"/>
    <col min="10500" max="10500" width="41.140625" customWidth="1"/>
    <col min="10501" max="10501" width="48.7109375" customWidth="1"/>
    <col min="10502" max="10502" width="51.140625" customWidth="1"/>
    <col min="10503" max="10503" width="48.7109375" customWidth="1"/>
    <col min="10504" max="10504" width="64" customWidth="1"/>
    <col min="10505" max="10505" width="42.42578125" customWidth="1"/>
    <col min="10506" max="10506" width="39.42578125" customWidth="1"/>
    <col min="10507" max="10507" width="48.7109375" customWidth="1"/>
    <col min="10508" max="10508" width="41.140625" customWidth="1"/>
    <col min="10509" max="10509" width="48.7109375" customWidth="1"/>
    <col min="10510" max="10510" width="51.140625" customWidth="1"/>
    <col min="10511" max="10511" width="48.7109375" customWidth="1"/>
    <col min="10512" max="10512" width="58.28515625" customWidth="1"/>
    <col min="10513" max="10513" width="42.42578125" customWidth="1"/>
    <col min="10514" max="10514" width="6.5703125" customWidth="1"/>
    <col min="10515" max="10520" width="9.140625" customWidth="1"/>
    <col min="10521" max="10521" width="11.28515625" bestFit="1" customWidth="1"/>
    <col min="10522" max="10522" width="10.140625" bestFit="1" customWidth="1"/>
    <col min="10523" max="10524" width="9.140625" customWidth="1"/>
    <col min="10525" max="10525" width="10.140625" bestFit="1" customWidth="1"/>
    <col min="10526" max="10752" width="9.140625" customWidth="1"/>
    <col min="10753" max="10753" width="174.7109375" customWidth="1"/>
    <col min="10754" max="10754" width="39.42578125" customWidth="1"/>
    <col min="10755" max="10755" width="48.7109375" customWidth="1"/>
    <col min="10756" max="10756" width="41.140625" customWidth="1"/>
    <col min="10757" max="10757" width="48.7109375" customWidth="1"/>
    <col min="10758" max="10758" width="51.140625" customWidth="1"/>
    <col min="10759" max="10759" width="48.7109375" customWidth="1"/>
    <col min="10760" max="10760" width="64" customWidth="1"/>
    <col min="10761" max="10761" width="42.42578125" customWidth="1"/>
    <col min="10762" max="10762" width="39.42578125" customWidth="1"/>
    <col min="10763" max="10763" width="48.7109375" customWidth="1"/>
    <col min="10764" max="10764" width="41.140625" customWidth="1"/>
    <col min="10765" max="10765" width="48.7109375" customWidth="1"/>
    <col min="10766" max="10766" width="51.140625" customWidth="1"/>
    <col min="10767" max="10767" width="48.7109375" customWidth="1"/>
    <col min="10768" max="10768" width="58.28515625" customWidth="1"/>
    <col min="10769" max="10769" width="42.42578125" customWidth="1"/>
    <col min="10770" max="10770" width="6.5703125" customWidth="1"/>
    <col min="10771" max="10776" width="9.140625" customWidth="1"/>
    <col min="10777" max="10777" width="11.28515625" bestFit="1" customWidth="1"/>
    <col min="10778" max="10778" width="10.140625" bestFit="1" customWidth="1"/>
    <col min="10779" max="10780" width="9.140625" customWidth="1"/>
    <col min="10781" max="10781" width="10.140625" bestFit="1" customWidth="1"/>
    <col min="10782" max="11008" width="9.140625" customWidth="1"/>
    <col min="11009" max="11009" width="174.7109375" customWidth="1"/>
    <col min="11010" max="11010" width="39.42578125" customWidth="1"/>
    <col min="11011" max="11011" width="48.7109375" customWidth="1"/>
    <col min="11012" max="11012" width="41.140625" customWidth="1"/>
    <col min="11013" max="11013" width="48.7109375" customWidth="1"/>
    <col min="11014" max="11014" width="51.140625" customWidth="1"/>
    <col min="11015" max="11015" width="48.7109375" customWidth="1"/>
    <col min="11016" max="11016" width="64" customWidth="1"/>
    <col min="11017" max="11017" width="42.42578125" customWidth="1"/>
    <col min="11018" max="11018" width="39.42578125" customWidth="1"/>
    <col min="11019" max="11019" width="48.7109375" customWidth="1"/>
    <col min="11020" max="11020" width="41.140625" customWidth="1"/>
    <col min="11021" max="11021" width="48.7109375" customWidth="1"/>
    <col min="11022" max="11022" width="51.140625" customWidth="1"/>
    <col min="11023" max="11023" width="48.7109375" customWidth="1"/>
    <col min="11024" max="11024" width="58.28515625" customWidth="1"/>
    <col min="11025" max="11025" width="42.42578125" customWidth="1"/>
    <col min="11026" max="11026" width="6.5703125" customWidth="1"/>
    <col min="11027" max="11032" width="9.140625" customWidth="1"/>
    <col min="11033" max="11033" width="11.28515625" bestFit="1" customWidth="1"/>
    <col min="11034" max="11034" width="10.140625" bestFit="1" customWidth="1"/>
    <col min="11035" max="11036" width="9.140625" customWidth="1"/>
    <col min="11037" max="11037" width="10.140625" bestFit="1" customWidth="1"/>
    <col min="11038" max="11264" width="9.140625" customWidth="1"/>
    <col min="11265" max="11265" width="174.7109375" customWidth="1"/>
    <col min="11266" max="11266" width="39.42578125" customWidth="1"/>
    <col min="11267" max="11267" width="48.7109375" customWidth="1"/>
    <col min="11268" max="11268" width="41.140625" customWidth="1"/>
    <col min="11269" max="11269" width="48.7109375" customWidth="1"/>
    <col min="11270" max="11270" width="51.140625" customWidth="1"/>
    <col min="11271" max="11271" width="48.7109375" customWidth="1"/>
    <col min="11272" max="11272" width="64" customWidth="1"/>
    <col min="11273" max="11273" width="42.42578125" customWidth="1"/>
    <col min="11274" max="11274" width="39.42578125" customWidth="1"/>
    <col min="11275" max="11275" width="48.7109375" customWidth="1"/>
    <col min="11276" max="11276" width="41.140625" customWidth="1"/>
    <col min="11277" max="11277" width="48.7109375" customWidth="1"/>
    <col min="11278" max="11278" width="51.140625" customWidth="1"/>
    <col min="11279" max="11279" width="48.7109375" customWidth="1"/>
    <col min="11280" max="11280" width="58.28515625" customWidth="1"/>
    <col min="11281" max="11281" width="42.42578125" customWidth="1"/>
    <col min="11282" max="11282" width="6.5703125" customWidth="1"/>
    <col min="11283" max="11288" width="9.140625" customWidth="1"/>
    <col min="11289" max="11289" width="11.28515625" bestFit="1" customWidth="1"/>
    <col min="11290" max="11290" width="10.140625" bestFit="1" customWidth="1"/>
    <col min="11291" max="11292" width="9.140625" customWidth="1"/>
    <col min="11293" max="11293" width="10.140625" bestFit="1" customWidth="1"/>
    <col min="11294" max="11520" width="9.140625" customWidth="1"/>
    <col min="11521" max="11521" width="174.7109375" customWidth="1"/>
    <col min="11522" max="11522" width="39.42578125" customWidth="1"/>
    <col min="11523" max="11523" width="48.7109375" customWidth="1"/>
    <col min="11524" max="11524" width="41.140625" customWidth="1"/>
    <col min="11525" max="11525" width="48.7109375" customWidth="1"/>
    <col min="11526" max="11526" width="51.140625" customWidth="1"/>
    <col min="11527" max="11527" width="48.7109375" customWidth="1"/>
    <col min="11528" max="11528" width="64" customWidth="1"/>
    <col min="11529" max="11529" width="42.42578125" customWidth="1"/>
    <col min="11530" max="11530" width="39.42578125" customWidth="1"/>
    <col min="11531" max="11531" width="48.7109375" customWidth="1"/>
    <col min="11532" max="11532" width="41.140625" customWidth="1"/>
    <col min="11533" max="11533" width="48.7109375" customWidth="1"/>
    <col min="11534" max="11534" width="51.140625" customWidth="1"/>
    <col min="11535" max="11535" width="48.7109375" customWidth="1"/>
    <col min="11536" max="11536" width="58.28515625" customWidth="1"/>
    <col min="11537" max="11537" width="42.42578125" customWidth="1"/>
    <col min="11538" max="11538" width="6.5703125" customWidth="1"/>
    <col min="11539" max="11544" width="9.140625" customWidth="1"/>
    <col min="11545" max="11545" width="11.28515625" bestFit="1" customWidth="1"/>
    <col min="11546" max="11546" width="10.140625" bestFit="1" customWidth="1"/>
    <col min="11547" max="11548" width="9.140625" customWidth="1"/>
    <col min="11549" max="11549" width="10.140625" bestFit="1" customWidth="1"/>
    <col min="11550" max="11776" width="9.140625" customWidth="1"/>
    <col min="11777" max="11777" width="174.7109375" customWidth="1"/>
    <col min="11778" max="11778" width="39.42578125" customWidth="1"/>
    <col min="11779" max="11779" width="48.7109375" customWidth="1"/>
    <col min="11780" max="11780" width="41.140625" customWidth="1"/>
    <col min="11781" max="11781" width="48.7109375" customWidth="1"/>
    <col min="11782" max="11782" width="51.140625" customWidth="1"/>
    <col min="11783" max="11783" width="48.7109375" customWidth="1"/>
    <col min="11784" max="11784" width="64" customWidth="1"/>
    <col min="11785" max="11785" width="42.42578125" customWidth="1"/>
    <col min="11786" max="11786" width="39.42578125" customWidth="1"/>
    <col min="11787" max="11787" width="48.7109375" customWidth="1"/>
    <col min="11788" max="11788" width="41.140625" customWidth="1"/>
    <col min="11789" max="11789" width="48.7109375" customWidth="1"/>
    <col min="11790" max="11790" width="51.140625" customWidth="1"/>
    <col min="11791" max="11791" width="48.7109375" customWidth="1"/>
    <col min="11792" max="11792" width="58.28515625" customWidth="1"/>
    <col min="11793" max="11793" width="42.42578125" customWidth="1"/>
    <col min="11794" max="11794" width="6.5703125" customWidth="1"/>
    <col min="11795" max="11800" width="9.140625" customWidth="1"/>
    <col min="11801" max="11801" width="11.28515625" bestFit="1" customWidth="1"/>
    <col min="11802" max="11802" width="10.140625" bestFit="1" customWidth="1"/>
    <col min="11803" max="11804" width="9.140625" customWidth="1"/>
    <col min="11805" max="11805" width="10.140625" bestFit="1" customWidth="1"/>
    <col min="11806" max="12032" width="9.140625" customWidth="1"/>
    <col min="12033" max="12033" width="174.7109375" customWidth="1"/>
    <col min="12034" max="12034" width="39.42578125" customWidth="1"/>
    <col min="12035" max="12035" width="48.7109375" customWidth="1"/>
    <col min="12036" max="12036" width="41.140625" customWidth="1"/>
    <col min="12037" max="12037" width="48.7109375" customWidth="1"/>
    <col min="12038" max="12038" width="51.140625" customWidth="1"/>
    <col min="12039" max="12039" width="48.7109375" customWidth="1"/>
    <col min="12040" max="12040" width="64" customWidth="1"/>
    <col min="12041" max="12041" width="42.42578125" customWidth="1"/>
    <col min="12042" max="12042" width="39.42578125" customWidth="1"/>
    <col min="12043" max="12043" width="48.7109375" customWidth="1"/>
    <col min="12044" max="12044" width="41.140625" customWidth="1"/>
    <col min="12045" max="12045" width="48.7109375" customWidth="1"/>
    <col min="12046" max="12046" width="51.140625" customWidth="1"/>
    <col min="12047" max="12047" width="48.7109375" customWidth="1"/>
    <col min="12048" max="12048" width="58.28515625" customWidth="1"/>
    <col min="12049" max="12049" width="42.42578125" customWidth="1"/>
    <col min="12050" max="12050" width="6.5703125" customWidth="1"/>
    <col min="12051" max="12056" width="9.140625" customWidth="1"/>
    <col min="12057" max="12057" width="11.28515625" bestFit="1" customWidth="1"/>
    <col min="12058" max="12058" width="10.140625" bestFit="1" customWidth="1"/>
    <col min="12059" max="12060" width="9.140625" customWidth="1"/>
    <col min="12061" max="12061" width="10.140625" bestFit="1" customWidth="1"/>
    <col min="12062" max="12288" width="9.140625" customWidth="1"/>
    <col min="12289" max="12289" width="174.7109375" customWidth="1"/>
    <col min="12290" max="12290" width="39.42578125" customWidth="1"/>
    <col min="12291" max="12291" width="48.7109375" customWidth="1"/>
    <col min="12292" max="12292" width="41.140625" customWidth="1"/>
    <col min="12293" max="12293" width="48.7109375" customWidth="1"/>
    <col min="12294" max="12294" width="51.140625" customWidth="1"/>
    <col min="12295" max="12295" width="48.7109375" customWidth="1"/>
    <col min="12296" max="12296" width="64" customWidth="1"/>
    <col min="12297" max="12297" width="42.42578125" customWidth="1"/>
    <col min="12298" max="12298" width="39.42578125" customWidth="1"/>
    <col min="12299" max="12299" width="48.7109375" customWidth="1"/>
    <col min="12300" max="12300" width="41.140625" customWidth="1"/>
    <col min="12301" max="12301" width="48.7109375" customWidth="1"/>
    <col min="12302" max="12302" width="51.140625" customWidth="1"/>
    <col min="12303" max="12303" width="48.7109375" customWidth="1"/>
    <col min="12304" max="12304" width="58.28515625" customWidth="1"/>
    <col min="12305" max="12305" width="42.42578125" customWidth="1"/>
    <col min="12306" max="12306" width="6.5703125" customWidth="1"/>
    <col min="12307" max="12312" width="9.140625" customWidth="1"/>
    <col min="12313" max="12313" width="11.28515625" bestFit="1" customWidth="1"/>
    <col min="12314" max="12314" width="10.140625" bestFit="1" customWidth="1"/>
    <col min="12315" max="12316" width="9.140625" customWidth="1"/>
    <col min="12317" max="12317" width="10.140625" bestFit="1" customWidth="1"/>
    <col min="12318" max="12544" width="9.140625" customWidth="1"/>
    <col min="12545" max="12545" width="174.7109375" customWidth="1"/>
    <col min="12546" max="12546" width="39.42578125" customWidth="1"/>
    <col min="12547" max="12547" width="48.7109375" customWidth="1"/>
    <col min="12548" max="12548" width="41.140625" customWidth="1"/>
    <col min="12549" max="12549" width="48.7109375" customWidth="1"/>
    <col min="12550" max="12550" width="51.140625" customWidth="1"/>
    <col min="12551" max="12551" width="48.7109375" customWidth="1"/>
    <col min="12552" max="12552" width="64" customWidth="1"/>
    <col min="12553" max="12553" width="42.42578125" customWidth="1"/>
    <col min="12554" max="12554" width="39.42578125" customWidth="1"/>
    <col min="12555" max="12555" width="48.7109375" customWidth="1"/>
    <col min="12556" max="12556" width="41.140625" customWidth="1"/>
    <col min="12557" max="12557" width="48.7109375" customWidth="1"/>
    <col min="12558" max="12558" width="51.140625" customWidth="1"/>
    <col min="12559" max="12559" width="48.7109375" customWidth="1"/>
    <col min="12560" max="12560" width="58.28515625" customWidth="1"/>
    <col min="12561" max="12561" width="42.42578125" customWidth="1"/>
    <col min="12562" max="12562" width="6.5703125" customWidth="1"/>
    <col min="12563" max="12568" width="9.140625" customWidth="1"/>
    <col min="12569" max="12569" width="11.28515625" bestFit="1" customWidth="1"/>
    <col min="12570" max="12570" width="10.140625" bestFit="1" customWidth="1"/>
    <col min="12571" max="12572" width="9.140625" customWidth="1"/>
    <col min="12573" max="12573" width="10.140625" bestFit="1" customWidth="1"/>
    <col min="12574" max="12800" width="9.140625" customWidth="1"/>
    <col min="12801" max="12801" width="174.7109375" customWidth="1"/>
    <col min="12802" max="12802" width="39.42578125" customWidth="1"/>
    <col min="12803" max="12803" width="48.7109375" customWidth="1"/>
    <col min="12804" max="12804" width="41.140625" customWidth="1"/>
    <col min="12805" max="12805" width="48.7109375" customWidth="1"/>
    <col min="12806" max="12806" width="51.140625" customWidth="1"/>
    <col min="12807" max="12807" width="48.7109375" customWidth="1"/>
    <col min="12808" max="12808" width="64" customWidth="1"/>
    <col min="12809" max="12809" width="42.42578125" customWidth="1"/>
    <col min="12810" max="12810" width="39.42578125" customWidth="1"/>
    <col min="12811" max="12811" width="48.7109375" customWidth="1"/>
    <col min="12812" max="12812" width="41.140625" customWidth="1"/>
    <col min="12813" max="12813" width="48.7109375" customWidth="1"/>
    <col min="12814" max="12814" width="51.140625" customWidth="1"/>
    <col min="12815" max="12815" width="48.7109375" customWidth="1"/>
    <col min="12816" max="12816" width="58.28515625" customWidth="1"/>
    <col min="12817" max="12817" width="42.42578125" customWidth="1"/>
    <col min="12818" max="12818" width="6.5703125" customWidth="1"/>
    <col min="12819" max="12824" width="9.140625" customWidth="1"/>
    <col min="12825" max="12825" width="11.28515625" bestFit="1" customWidth="1"/>
    <col min="12826" max="12826" width="10.140625" bestFit="1" customWidth="1"/>
    <col min="12827" max="12828" width="9.140625" customWidth="1"/>
    <col min="12829" max="12829" width="10.140625" bestFit="1" customWidth="1"/>
    <col min="12830" max="13056" width="9.140625" customWidth="1"/>
    <col min="13057" max="13057" width="174.7109375" customWidth="1"/>
    <col min="13058" max="13058" width="39.42578125" customWidth="1"/>
    <col min="13059" max="13059" width="48.7109375" customWidth="1"/>
    <col min="13060" max="13060" width="41.140625" customWidth="1"/>
    <col min="13061" max="13061" width="48.7109375" customWidth="1"/>
    <col min="13062" max="13062" width="51.140625" customWidth="1"/>
    <col min="13063" max="13063" width="48.7109375" customWidth="1"/>
    <col min="13064" max="13064" width="64" customWidth="1"/>
    <col min="13065" max="13065" width="42.42578125" customWidth="1"/>
    <col min="13066" max="13066" width="39.42578125" customWidth="1"/>
    <col min="13067" max="13067" width="48.7109375" customWidth="1"/>
    <col min="13068" max="13068" width="41.140625" customWidth="1"/>
    <col min="13069" max="13069" width="48.7109375" customWidth="1"/>
    <col min="13070" max="13070" width="51.140625" customWidth="1"/>
    <col min="13071" max="13071" width="48.7109375" customWidth="1"/>
    <col min="13072" max="13072" width="58.28515625" customWidth="1"/>
    <col min="13073" max="13073" width="42.42578125" customWidth="1"/>
    <col min="13074" max="13074" width="6.5703125" customWidth="1"/>
    <col min="13075" max="13080" width="9.140625" customWidth="1"/>
    <col min="13081" max="13081" width="11.28515625" bestFit="1" customWidth="1"/>
    <col min="13082" max="13082" width="10.140625" bestFit="1" customWidth="1"/>
    <col min="13083" max="13084" width="9.140625" customWidth="1"/>
    <col min="13085" max="13085" width="10.140625" bestFit="1" customWidth="1"/>
    <col min="13086" max="13312" width="9.140625" customWidth="1"/>
    <col min="13313" max="13313" width="174.7109375" customWidth="1"/>
    <col min="13314" max="13314" width="39.42578125" customWidth="1"/>
    <col min="13315" max="13315" width="48.7109375" customWidth="1"/>
    <col min="13316" max="13316" width="41.140625" customWidth="1"/>
    <col min="13317" max="13317" width="48.7109375" customWidth="1"/>
    <col min="13318" max="13318" width="51.140625" customWidth="1"/>
    <col min="13319" max="13319" width="48.7109375" customWidth="1"/>
    <col min="13320" max="13320" width="64" customWidth="1"/>
    <col min="13321" max="13321" width="42.42578125" customWidth="1"/>
    <col min="13322" max="13322" width="39.42578125" customWidth="1"/>
    <col min="13323" max="13323" width="48.7109375" customWidth="1"/>
    <col min="13324" max="13324" width="41.140625" customWidth="1"/>
    <col min="13325" max="13325" width="48.7109375" customWidth="1"/>
    <col min="13326" max="13326" width="51.140625" customWidth="1"/>
    <col min="13327" max="13327" width="48.7109375" customWidth="1"/>
    <col min="13328" max="13328" width="58.28515625" customWidth="1"/>
    <col min="13329" max="13329" width="42.42578125" customWidth="1"/>
    <col min="13330" max="13330" width="6.5703125" customWidth="1"/>
    <col min="13331" max="13336" width="9.140625" customWidth="1"/>
    <col min="13337" max="13337" width="11.28515625" bestFit="1" customWidth="1"/>
    <col min="13338" max="13338" width="10.140625" bestFit="1" customWidth="1"/>
    <col min="13339" max="13340" width="9.140625" customWidth="1"/>
    <col min="13341" max="13341" width="10.140625" bestFit="1" customWidth="1"/>
    <col min="13342" max="13568" width="9.140625" customWidth="1"/>
    <col min="13569" max="13569" width="174.7109375" customWidth="1"/>
    <col min="13570" max="13570" width="39.42578125" customWidth="1"/>
    <col min="13571" max="13571" width="48.7109375" customWidth="1"/>
    <col min="13572" max="13572" width="41.140625" customWidth="1"/>
    <col min="13573" max="13573" width="48.7109375" customWidth="1"/>
    <col min="13574" max="13574" width="51.140625" customWidth="1"/>
    <col min="13575" max="13575" width="48.7109375" customWidth="1"/>
    <col min="13576" max="13576" width="64" customWidth="1"/>
    <col min="13577" max="13577" width="42.42578125" customWidth="1"/>
    <col min="13578" max="13578" width="39.42578125" customWidth="1"/>
    <col min="13579" max="13579" width="48.7109375" customWidth="1"/>
    <col min="13580" max="13580" width="41.140625" customWidth="1"/>
    <col min="13581" max="13581" width="48.7109375" customWidth="1"/>
    <col min="13582" max="13582" width="51.140625" customWidth="1"/>
    <col min="13583" max="13583" width="48.7109375" customWidth="1"/>
    <col min="13584" max="13584" width="58.28515625" customWidth="1"/>
    <col min="13585" max="13585" width="42.42578125" customWidth="1"/>
    <col min="13586" max="13586" width="6.5703125" customWidth="1"/>
    <col min="13587" max="13592" width="9.140625" customWidth="1"/>
    <col min="13593" max="13593" width="11.28515625" bestFit="1" customWidth="1"/>
    <col min="13594" max="13594" width="10.140625" bestFit="1" customWidth="1"/>
    <col min="13595" max="13596" width="9.140625" customWidth="1"/>
    <col min="13597" max="13597" width="10.140625" bestFit="1" customWidth="1"/>
    <col min="13598" max="13824" width="9.140625" customWidth="1"/>
    <col min="13825" max="13825" width="174.7109375" customWidth="1"/>
    <col min="13826" max="13826" width="39.42578125" customWidth="1"/>
    <col min="13827" max="13827" width="48.7109375" customWidth="1"/>
    <col min="13828" max="13828" width="41.140625" customWidth="1"/>
    <col min="13829" max="13829" width="48.7109375" customWidth="1"/>
    <col min="13830" max="13830" width="51.140625" customWidth="1"/>
    <col min="13831" max="13831" width="48.7109375" customWidth="1"/>
    <col min="13832" max="13832" width="64" customWidth="1"/>
    <col min="13833" max="13833" width="42.42578125" customWidth="1"/>
    <col min="13834" max="13834" width="39.42578125" customWidth="1"/>
    <col min="13835" max="13835" width="48.7109375" customWidth="1"/>
    <col min="13836" max="13836" width="41.140625" customWidth="1"/>
    <col min="13837" max="13837" width="48.7109375" customWidth="1"/>
    <col min="13838" max="13838" width="51.140625" customWidth="1"/>
    <col min="13839" max="13839" width="48.7109375" customWidth="1"/>
    <col min="13840" max="13840" width="58.28515625" customWidth="1"/>
    <col min="13841" max="13841" width="42.42578125" customWidth="1"/>
    <col min="13842" max="13842" width="6.5703125" customWidth="1"/>
    <col min="13843" max="13848" width="9.140625" customWidth="1"/>
    <col min="13849" max="13849" width="11.28515625" bestFit="1" customWidth="1"/>
    <col min="13850" max="13850" width="10.140625" bestFit="1" customWidth="1"/>
    <col min="13851" max="13852" width="9.140625" customWidth="1"/>
    <col min="13853" max="13853" width="10.140625" bestFit="1" customWidth="1"/>
    <col min="13854" max="14080" width="9.140625" customWidth="1"/>
    <col min="14081" max="14081" width="174.7109375" customWidth="1"/>
    <col min="14082" max="14082" width="39.42578125" customWidth="1"/>
    <col min="14083" max="14083" width="48.7109375" customWidth="1"/>
    <col min="14084" max="14084" width="41.140625" customWidth="1"/>
    <col min="14085" max="14085" width="48.7109375" customWidth="1"/>
    <col min="14086" max="14086" width="51.140625" customWidth="1"/>
    <col min="14087" max="14087" width="48.7109375" customWidth="1"/>
    <col min="14088" max="14088" width="64" customWidth="1"/>
    <col min="14089" max="14089" width="42.42578125" customWidth="1"/>
    <col min="14090" max="14090" width="39.42578125" customWidth="1"/>
    <col min="14091" max="14091" width="48.7109375" customWidth="1"/>
    <col min="14092" max="14092" width="41.140625" customWidth="1"/>
    <col min="14093" max="14093" width="48.7109375" customWidth="1"/>
    <col min="14094" max="14094" width="51.140625" customWidth="1"/>
    <col min="14095" max="14095" width="48.7109375" customWidth="1"/>
    <col min="14096" max="14096" width="58.28515625" customWidth="1"/>
    <col min="14097" max="14097" width="42.42578125" customWidth="1"/>
    <col min="14098" max="14098" width="6.5703125" customWidth="1"/>
    <col min="14099" max="14104" width="9.140625" customWidth="1"/>
    <col min="14105" max="14105" width="11.28515625" bestFit="1" customWidth="1"/>
    <col min="14106" max="14106" width="10.140625" bestFit="1" customWidth="1"/>
    <col min="14107" max="14108" width="9.140625" customWidth="1"/>
    <col min="14109" max="14109" width="10.140625" bestFit="1" customWidth="1"/>
    <col min="14110" max="14336" width="9.140625" customWidth="1"/>
    <col min="14337" max="14337" width="174.7109375" customWidth="1"/>
    <col min="14338" max="14338" width="39.42578125" customWidth="1"/>
    <col min="14339" max="14339" width="48.7109375" customWidth="1"/>
    <col min="14340" max="14340" width="41.140625" customWidth="1"/>
    <col min="14341" max="14341" width="48.7109375" customWidth="1"/>
    <col min="14342" max="14342" width="51.140625" customWidth="1"/>
    <col min="14343" max="14343" width="48.7109375" customWidth="1"/>
    <col min="14344" max="14344" width="64" customWidth="1"/>
    <col min="14345" max="14345" width="42.42578125" customWidth="1"/>
    <col min="14346" max="14346" width="39.42578125" customWidth="1"/>
    <col min="14347" max="14347" width="48.7109375" customWidth="1"/>
    <col min="14348" max="14348" width="41.140625" customWidth="1"/>
    <col min="14349" max="14349" width="48.7109375" customWidth="1"/>
    <col min="14350" max="14350" width="51.140625" customWidth="1"/>
    <col min="14351" max="14351" width="48.7109375" customWidth="1"/>
    <col min="14352" max="14352" width="58.28515625" customWidth="1"/>
    <col min="14353" max="14353" width="42.42578125" customWidth="1"/>
    <col min="14354" max="14354" width="6.5703125" customWidth="1"/>
    <col min="14355" max="14360" width="9.140625" customWidth="1"/>
    <col min="14361" max="14361" width="11.28515625" bestFit="1" customWidth="1"/>
    <col min="14362" max="14362" width="10.140625" bestFit="1" customWidth="1"/>
    <col min="14363" max="14364" width="9.140625" customWidth="1"/>
    <col min="14365" max="14365" width="10.140625" bestFit="1" customWidth="1"/>
    <col min="14366" max="14592" width="9.140625" customWidth="1"/>
    <col min="14593" max="14593" width="174.7109375" customWidth="1"/>
    <col min="14594" max="14594" width="39.42578125" customWidth="1"/>
    <col min="14595" max="14595" width="48.7109375" customWidth="1"/>
    <col min="14596" max="14596" width="41.140625" customWidth="1"/>
    <col min="14597" max="14597" width="48.7109375" customWidth="1"/>
    <col min="14598" max="14598" width="51.140625" customWidth="1"/>
    <col min="14599" max="14599" width="48.7109375" customWidth="1"/>
    <col min="14600" max="14600" width="64" customWidth="1"/>
    <col min="14601" max="14601" width="42.42578125" customWidth="1"/>
    <col min="14602" max="14602" width="39.42578125" customWidth="1"/>
    <col min="14603" max="14603" width="48.7109375" customWidth="1"/>
    <col min="14604" max="14604" width="41.140625" customWidth="1"/>
    <col min="14605" max="14605" width="48.7109375" customWidth="1"/>
    <col min="14606" max="14606" width="51.140625" customWidth="1"/>
    <col min="14607" max="14607" width="48.7109375" customWidth="1"/>
    <col min="14608" max="14608" width="58.28515625" customWidth="1"/>
    <col min="14609" max="14609" width="42.42578125" customWidth="1"/>
    <col min="14610" max="14610" width="6.5703125" customWidth="1"/>
    <col min="14611" max="14616" width="9.140625" customWidth="1"/>
    <col min="14617" max="14617" width="11.28515625" bestFit="1" customWidth="1"/>
    <col min="14618" max="14618" width="10.140625" bestFit="1" customWidth="1"/>
    <col min="14619" max="14620" width="9.140625" customWidth="1"/>
    <col min="14621" max="14621" width="10.140625" bestFit="1" customWidth="1"/>
    <col min="14622" max="14848" width="9.140625" customWidth="1"/>
    <col min="14849" max="14849" width="174.7109375" customWidth="1"/>
    <col min="14850" max="14850" width="39.42578125" customWidth="1"/>
    <col min="14851" max="14851" width="48.7109375" customWidth="1"/>
    <col min="14852" max="14852" width="41.140625" customWidth="1"/>
    <col min="14853" max="14853" width="48.7109375" customWidth="1"/>
    <col min="14854" max="14854" width="51.140625" customWidth="1"/>
    <col min="14855" max="14855" width="48.7109375" customWidth="1"/>
    <col min="14856" max="14856" width="64" customWidth="1"/>
    <col min="14857" max="14857" width="42.42578125" customWidth="1"/>
    <col min="14858" max="14858" width="39.42578125" customWidth="1"/>
    <col min="14859" max="14859" width="48.7109375" customWidth="1"/>
    <col min="14860" max="14860" width="41.140625" customWidth="1"/>
    <col min="14861" max="14861" width="48.7109375" customWidth="1"/>
    <col min="14862" max="14862" width="51.140625" customWidth="1"/>
    <col min="14863" max="14863" width="48.7109375" customWidth="1"/>
    <col min="14864" max="14864" width="58.28515625" customWidth="1"/>
    <col min="14865" max="14865" width="42.42578125" customWidth="1"/>
    <col min="14866" max="14866" width="6.5703125" customWidth="1"/>
    <col min="14867" max="14872" width="9.140625" customWidth="1"/>
    <col min="14873" max="14873" width="11.28515625" bestFit="1" customWidth="1"/>
    <col min="14874" max="14874" width="10.140625" bestFit="1" customWidth="1"/>
    <col min="14875" max="14876" width="9.140625" customWidth="1"/>
    <col min="14877" max="14877" width="10.140625" bestFit="1" customWidth="1"/>
    <col min="14878" max="15104" width="9.140625" customWidth="1"/>
    <col min="15105" max="15105" width="174.7109375" customWidth="1"/>
    <col min="15106" max="15106" width="39.42578125" customWidth="1"/>
    <col min="15107" max="15107" width="48.7109375" customWidth="1"/>
    <col min="15108" max="15108" width="41.140625" customWidth="1"/>
    <col min="15109" max="15109" width="48.7109375" customWidth="1"/>
    <col min="15110" max="15110" width="51.140625" customWidth="1"/>
    <col min="15111" max="15111" width="48.7109375" customWidth="1"/>
    <col min="15112" max="15112" width="64" customWidth="1"/>
    <col min="15113" max="15113" width="42.42578125" customWidth="1"/>
    <col min="15114" max="15114" width="39.42578125" customWidth="1"/>
    <col min="15115" max="15115" width="48.7109375" customWidth="1"/>
    <col min="15116" max="15116" width="41.140625" customWidth="1"/>
    <col min="15117" max="15117" width="48.7109375" customWidth="1"/>
    <col min="15118" max="15118" width="51.140625" customWidth="1"/>
    <col min="15119" max="15119" width="48.7109375" customWidth="1"/>
    <col min="15120" max="15120" width="58.28515625" customWidth="1"/>
    <col min="15121" max="15121" width="42.42578125" customWidth="1"/>
    <col min="15122" max="15122" width="6.5703125" customWidth="1"/>
    <col min="15123" max="15128" width="9.140625" customWidth="1"/>
    <col min="15129" max="15129" width="11.28515625" bestFit="1" customWidth="1"/>
    <col min="15130" max="15130" width="10.140625" bestFit="1" customWidth="1"/>
    <col min="15131" max="15132" width="9.140625" customWidth="1"/>
    <col min="15133" max="15133" width="10.140625" bestFit="1" customWidth="1"/>
    <col min="15134" max="15360" width="9.140625" customWidth="1"/>
    <col min="15361" max="15361" width="174.7109375" customWidth="1"/>
    <col min="15362" max="15362" width="39.42578125" customWidth="1"/>
    <col min="15363" max="15363" width="48.7109375" customWidth="1"/>
    <col min="15364" max="15364" width="41.140625" customWidth="1"/>
    <col min="15365" max="15365" width="48.7109375" customWidth="1"/>
    <col min="15366" max="15366" width="51.140625" customWidth="1"/>
    <col min="15367" max="15367" width="48.7109375" customWidth="1"/>
    <col min="15368" max="15368" width="64" customWidth="1"/>
    <col min="15369" max="15369" width="42.42578125" customWidth="1"/>
    <col min="15370" max="15370" width="39.42578125" customWidth="1"/>
    <col min="15371" max="15371" width="48.7109375" customWidth="1"/>
    <col min="15372" max="15372" width="41.140625" customWidth="1"/>
    <col min="15373" max="15373" width="48.7109375" customWidth="1"/>
    <col min="15374" max="15374" width="51.140625" customWidth="1"/>
    <col min="15375" max="15375" width="48.7109375" customWidth="1"/>
    <col min="15376" max="15376" width="58.28515625" customWidth="1"/>
    <col min="15377" max="15377" width="42.42578125" customWidth="1"/>
    <col min="15378" max="15378" width="6.5703125" customWidth="1"/>
    <col min="15379" max="15384" width="9.140625" customWidth="1"/>
    <col min="15385" max="15385" width="11.28515625" bestFit="1" customWidth="1"/>
    <col min="15386" max="15386" width="10.140625" bestFit="1" customWidth="1"/>
    <col min="15387" max="15388" width="9.140625" customWidth="1"/>
    <col min="15389" max="15389" width="10.140625" bestFit="1" customWidth="1"/>
    <col min="15390" max="15616" width="9.140625" customWidth="1"/>
    <col min="15617" max="15617" width="174.7109375" customWidth="1"/>
    <col min="15618" max="15618" width="39.42578125" customWidth="1"/>
    <col min="15619" max="15619" width="48.7109375" customWidth="1"/>
    <col min="15620" max="15620" width="41.140625" customWidth="1"/>
    <col min="15621" max="15621" width="48.7109375" customWidth="1"/>
    <col min="15622" max="15622" width="51.140625" customWidth="1"/>
    <col min="15623" max="15623" width="48.7109375" customWidth="1"/>
    <col min="15624" max="15624" width="64" customWidth="1"/>
    <col min="15625" max="15625" width="42.42578125" customWidth="1"/>
    <col min="15626" max="15626" width="39.42578125" customWidth="1"/>
    <col min="15627" max="15627" width="48.7109375" customWidth="1"/>
    <col min="15628" max="15628" width="41.140625" customWidth="1"/>
    <col min="15629" max="15629" width="48.7109375" customWidth="1"/>
    <col min="15630" max="15630" width="51.140625" customWidth="1"/>
    <col min="15631" max="15631" width="48.7109375" customWidth="1"/>
    <col min="15632" max="15632" width="58.28515625" customWidth="1"/>
    <col min="15633" max="15633" width="42.42578125" customWidth="1"/>
    <col min="15634" max="15634" width="6.5703125" customWidth="1"/>
    <col min="15635" max="15640" width="9.140625" customWidth="1"/>
    <col min="15641" max="15641" width="11.28515625" bestFit="1" customWidth="1"/>
    <col min="15642" max="15642" width="10.140625" bestFit="1" customWidth="1"/>
    <col min="15643" max="15644" width="9.140625" customWidth="1"/>
    <col min="15645" max="15645" width="10.140625" bestFit="1" customWidth="1"/>
    <col min="15646" max="15872" width="9.140625" customWidth="1"/>
    <col min="15873" max="15873" width="174.7109375" customWidth="1"/>
    <col min="15874" max="15874" width="39.42578125" customWidth="1"/>
    <col min="15875" max="15875" width="48.7109375" customWidth="1"/>
    <col min="15876" max="15876" width="41.140625" customWidth="1"/>
    <col min="15877" max="15877" width="48.7109375" customWidth="1"/>
    <col min="15878" max="15878" width="51.140625" customWidth="1"/>
    <col min="15879" max="15879" width="48.7109375" customWidth="1"/>
    <col min="15880" max="15880" width="64" customWidth="1"/>
    <col min="15881" max="15881" width="42.42578125" customWidth="1"/>
    <col min="15882" max="15882" width="39.42578125" customWidth="1"/>
    <col min="15883" max="15883" width="48.7109375" customWidth="1"/>
    <col min="15884" max="15884" width="41.140625" customWidth="1"/>
    <col min="15885" max="15885" width="48.7109375" customWidth="1"/>
    <col min="15886" max="15886" width="51.140625" customWidth="1"/>
    <col min="15887" max="15887" width="48.7109375" customWidth="1"/>
    <col min="15888" max="15888" width="58.28515625" customWidth="1"/>
    <col min="15889" max="15889" width="42.42578125" customWidth="1"/>
    <col min="15890" max="15890" width="6.5703125" customWidth="1"/>
    <col min="15891" max="15896" width="9.140625" customWidth="1"/>
    <col min="15897" max="15897" width="11.28515625" bestFit="1" customWidth="1"/>
    <col min="15898" max="15898" width="10.140625" bestFit="1" customWidth="1"/>
    <col min="15899" max="15900" width="9.140625" customWidth="1"/>
    <col min="15901" max="15901" width="10.140625" bestFit="1" customWidth="1"/>
    <col min="15902" max="16128" width="9.140625" customWidth="1"/>
    <col min="16129" max="16129" width="174.7109375" customWidth="1"/>
    <col min="16130" max="16130" width="39.42578125" customWidth="1"/>
    <col min="16131" max="16131" width="48.7109375" customWidth="1"/>
    <col min="16132" max="16132" width="41.140625" customWidth="1"/>
    <col min="16133" max="16133" width="48.7109375" customWidth="1"/>
    <col min="16134" max="16134" width="51.140625" customWidth="1"/>
    <col min="16135" max="16135" width="48.7109375" customWidth="1"/>
    <col min="16136" max="16136" width="64" customWidth="1"/>
    <col min="16137" max="16137" width="42.42578125" customWidth="1"/>
    <col min="16138" max="16138" width="39.42578125" customWidth="1"/>
    <col min="16139" max="16139" width="48.7109375" customWidth="1"/>
    <col min="16140" max="16140" width="41.140625" customWidth="1"/>
    <col min="16141" max="16141" width="48.7109375" customWidth="1"/>
    <col min="16142" max="16142" width="51.140625" customWidth="1"/>
    <col min="16143" max="16143" width="48.7109375" customWidth="1"/>
    <col min="16144" max="16144" width="58.28515625" customWidth="1"/>
    <col min="16145" max="16145" width="42.42578125" customWidth="1"/>
    <col min="16146" max="16146" width="6.5703125" customWidth="1"/>
    <col min="16147" max="16152" width="9.140625" customWidth="1"/>
    <col min="16153" max="16153" width="11.28515625" bestFit="1" customWidth="1"/>
    <col min="16154" max="16154" width="10.140625" bestFit="1" customWidth="1"/>
    <col min="16155" max="16156" width="9.140625" customWidth="1"/>
    <col min="16157" max="16157" width="10.140625" bestFit="1" customWidth="1"/>
    <col min="16158" max="16384" width="9.140625" customWidth="1"/>
  </cols>
  <sheetData>
    <row r="1" spans="1:33" s="1" customFormat="1" ht="5.25" hidden="1" customHeight="1">
      <c r="A1" s="139"/>
      <c r="B1" s="140"/>
      <c r="C1" s="263"/>
      <c r="D1" s="140"/>
      <c r="E1" s="140"/>
      <c r="F1" s="140"/>
      <c r="G1" s="140"/>
      <c r="H1" s="140"/>
      <c r="I1" s="140"/>
      <c r="J1" s="140"/>
      <c r="K1" s="263"/>
      <c r="L1" s="140"/>
      <c r="M1" s="140"/>
      <c r="N1" s="140"/>
      <c r="O1" s="140"/>
      <c r="P1" s="140"/>
      <c r="Q1" s="140"/>
      <c r="R1" s="140"/>
      <c r="S1" s="140"/>
      <c r="T1" s="140"/>
      <c r="U1" s="140"/>
      <c r="V1" s="140"/>
      <c r="W1" s="140"/>
      <c r="X1" s="140"/>
      <c r="Y1" s="140"/>
      <c r="Z1" s="264"/>
    </row>
    <row r="2" spans="1:33" s="2" customFormat="1" ht="155.25" customHeight="1">
      <c r="A2" s="941" t="s">
        <v>735</v>
      </c>
      <c r="B2" s="941"/>
      <c r="C2" s="941"/>
      <c r="D2" s="941"/>
      <c r="E2" s="941"/>
      <c r="F2" s="941"/>
      <c r="G2" s="941"/>
      <c r="H2" s="941"/>
      <c r="I2" s="941"/>
      <c r="J2" s="941"/>
      <c r="K2" s="941"/>
      <c r="L2" s="941"/>
      <c r="M2" s="941"/>
      <c r="N2" s="941"/>
      <c r="O2" s="941"/>
      <c r="P2" s="941"/>
      <c r="Q2" s="941"/>
      <c r="R2" s="941"/>
      <c r="S2" s="941"/>
      <c r="T2" s="941"/>
      <c r="U2" s="941"/>
      <c r="V2" s="941"/>
      <c r="W2" s="941"/>
      <c r="X2" s="941"/>
      <c r="Y2" s="941"/>
      <c r="Z2" s="264"/>
    </row>
    <row r="3" spans="1:33" s="2" customFormat="1" ht="95.25" customHeight="1">
      <c r="A3" s="941" t="s">
        <v>331</v>
      </c>
      <c r="B3" s="941"/>
      <c r="C3" s="941"/>
      <c r="D3" s="941"/>
      <c r="E3" s="941"/>
      <c r="F3" s="941"/>
      <c r="G3" s="941"/>
      <c r="H3" s="941"/>
      <c r="I3" s="941"/>
      <c r="J3" s="941"/>
      <c r="K3" s="941"/>
      <c r="L3" s="941"/>
      <c r="M3" s="941"/>
      <c r="N3" s="941"/>
      <c r="O3" s="941"/>
      <c r="P3" s="941"/>
      <c r="Q3" s="941"/>
      <c r="R3" s="941"/>
      <c r="S3" s="941"/>
      <c r="T3" s="941"/>
      <c r="U3" s="941"/>
      <c r="V3" s="941"/>
      <c r="W3" s="941"/>
      <c r="X3" s="941"/>
      <c r="Y3" s="941"/>
      <c r="Z3" s="264"/>
    </row>
    <row r="4" spans="1:33" s="2" customFormat="1" ht="83.25" customHeight="1">
      <c r="A4" s="941" t="s">
        <v>731</v>
      </c>
      <c r="B4" s="941"/>
      <c r="C4" s="941"/>
      <c r="D4" s="941"/>
      <c r="E4" s="941"/>
      <c r="F4" s="941"/>
      <c r="G4" s="941"/>
      <c r="H4" s="941"/>
      <c r="I4" s="941"/>
      <c r="J4" s="941"/>
      <c r="K4" s="941"/>
      <c r="L4" s="941"/>
      <c r="M4" s="941"/>
      <c r="N4" s="941"/>
      <c r="O4" s="941"/>
      <c r="P4" s="941"/>
      <c r="Q4" s="941"/>
      <c r="R4" s="941"/>
      <c r="S4" s="941"/>
      <c r="T4" s="941"/>
      <c r="U4" s="941"/>
      <c r="V4" s="941"/>
      <c r="W4" s="941"/>
      <c r="X4" s="941"/>
      <c r="Y4" s="941"/>
      <c r="Z4" s="264"/>
    </row>
    <row r="5" spans="1:33" s="3" customFormat="1" ht="144.75" customHeight="1">
      <c r="A5" s="942" t="s">
        <v>2</v>
      </c>
      <c r="B5" s="942"/>
      <c r="C5" s="942"/>
      <c r="D5" s="942"/>
      <c r="E5" s="942"/>
      <c r="F5" s="942"/>
      <c r="G5" s="942"/>
      <c r="H5" s="942"/>
      <c r="I5" s="942"/>
      <c r="J5" s="942"/>
      <c r="K5" s="942"/>
      <c r="L5" s="942"/>
      <c r="M5" s="942"/>
      <c r="N5" s="942"/>
      <c r="O5" s="942"/>
      <c r="P5" s="942"/>
      <c r="Q5" s="942"/>
      <c r="R5" s="942"/>
      <c r="S5" s="942"/>
      <c r="T5" s="942"/>
      <c r="U5" s="942"/>
      <c r="V5" s="942"/>
      <c r="W5" s="942"/>
      <c r="X5" s="942"/>
      <c r="Y5" s="942"/>
      <c r="Z5" s="265"/>
    </row>
    <row r="6" spans="1:33" ht="6" customHeight="1"/>
    <row r="7" spans="1:33" ht="78.75" customHeight="1">
      <c r="A7" s="233"/>
      <c r="B7" s="234"/>
      <c r="C7" s="268"/>
      <c r="D7" s="235"/>
      <c r="E7" s="235"/>
      <c r="F7" s="234"/>
      <c r="G7" s="234"/>
      <c r="H7" s="234"/>
      <c r="I7" s="234"/>
      <c r="J7" s="234"/>
      <c r="K7" s="268"/>
      <c r="L7" s="235"/>
      <c r="M7" s="235"/>
      <c r="N7" s="234"/>
      <c r="O7" s="234"/>
      <c r="P7" s="234"/>
      <c r="Q7" s="234"/>
      <c r="R7" s="234"/>
      <c r="S7" s="235"/>
      <c r="T7" s="234"/>
      <c r="U7" s="234"/>
      <c r="V7" s="235"/>
      <c r="W7" s="235"/>
      <c r="X7" s="234"/>
      <c r="Y7" s="235"/>
      <c r="Z7" s="269"/>
    </row>
    <row r="8" spans="1:33" s="391" customFormat="1" ht="97.5" customHeight="1">
      <c r="A8" s="389"/>
      <c r="B8" s="947" t="s">
        <v>737</v>
      </c>
      <c r="C8" s="947"/>
      <c r="D8" s="947"/>
      <c r="E8" s="947"/>
      <c r="F8" s="947"/>
      <c r="G8" s="947"/>
      <c r="H8" s="947"/>
      <c r="I8" s="947"/>
      <c r="J8" s="947" t="s">
        <v>736</v>
      </c>
      <c r="K8" s="947"/>
      <c r="L8" s="947"/>
      <c r="M8" s="947"/>
      <c r="N8" s="947"/>
      <c r="O8" s="947"/>
      <c r="P8" s="947"/>
      <c r="Q8" s="947"/>
      <c r="R8" s="947" t="s">
        <v>179</v>
      </c>
      <c r="S8" s="947"/>
      <c r="T8" s="947"/>
      <c r="U8" s="947"/>
      <c r="V8" s="947"/>
      <c r="W8" s="947"/>
      <c r="X8" s="947"/>
      <c r="Y8" s="947"/>
      <c r="Z8" s="390">
        <v>1</v>
      </c>
    </row>
    <row r="9" spans="1:33" s="278" customFormat="1" ht="262.5" customHeight="1">
      <c r="A9" s="272"/>
      <c r="B9" s="272" t="s">
        <v>51</v>
      </c>
      <c r="C9" s="273" t="s">
        <v>239</v>
      </c>
      <c r="D9" s="272" t="s">
        <v>240</v>
      </c>
      <c r="E9" s="274" t="s">
        <v>241</v>
      </c>
      <c r="F9" s="275" t="s">
        <v>242</v>
      </c>
      <c r="G9" s="274" t="s">
        <v>243</v>
      </c>
      <c r="H9" s="272" t="s">
        <v>244</v>
      </c>
      <c r="I9" s="275" t="s">
        <v>53</v>
      </c>
      <c r="J9" s="272" t="s">
        <v>51</v>
      </c>
      <c r="K9" s="273" t="s">
        <v>239</v>
      </c>
      <c r="L9" s="272" t="s">
        <v>240</v>
      </c>
      <c r="M9" s="274" t="s">
        <v>241</v>
      </c>
      <c r="N9" s="275" t="s">
        <v>242</v>
      </c>
      <c r="O9" s="274" t="s">
        <v>243</v>
      </c>
      <c r="P9" s="272" t="s">
        <v>244</v>
      </c>
      <c r="Q9" s="275" t="s">
        <v>53</v>
      </c>
      <c r="R9" s="272" t="s">
        <v>51</v>
      </c>
      <c r="S9" s="274" t="s">
        <v>239</v>
      </c>
      <c r="T9" s="273" t="s">
        <v>240</v>
      </c>
      <c r="U9" s="274" t="s">
        <v>241</v>
      </c>
      <c r="V9" s="274" t="s">
        <v>242</v>
      </c>
      <c r="W9" s="272" t="s">
        <v>243</v>
      </c>
      <c r="X9" s="274" t="s">
        <v>244</v>
      </c>
      <c r="Y9" s="272" t="s">
        <v>53</v>
      </c>
      <c r="Z9" s="276">
        <v>1</v>
      </c>
      <c r="AA9" s="277"/>
      <c r="AB9" s="277"/>
      <c r="AC9" s="276"/>
      <c r="AD9" s="277"/>
      <c r="AE9" s="277"/>
      <c r="AF9" s="276"/>
      <c r="AG9" s="277"/>
    </row>
    <row r="10" spans="1:33" ht="183" customHeight="1">
      <c r="A10" s="279" t="s">
        <v>315</v>
      </c>
      <c r="B10" s="280">
        <v>417365.98220999999</v>
      </c>
      <c r="C10" s="280">
        <v>0</v>
      </c>
      <c r="D10" s="280">
        <v>0</v>
      </c>
      <c r="E10" s="280">
        <v>0</v>
      </c>
      <c r="F10" s="280">
        <v>0</v>
      </c>
      <c r="G10" s="280">
        <v>0</v>
      </c>
      <c r="H10" s="280">
        <v>0</v>
      </c>
      <c r="I10" s="280">
        <v>417365.98220999999</v>
      </c>
      <c r="J10" s="280">
        <v>0</v>
      </c>
      <c r="K10" s="280">
        <v>0</v>
      </c>
      <c r="L10" s="280">
        <v>0</v>
      </c>
      <c r="M10" s="280">
        <v>0</v>
      </c>
      <c r="N10" s="280">
        <v>0</v>
      </c>
      <c r="O10" s="280">
        <v>0</v>
      </c>
      <c r="P10" s="280">
        <v>0</v>
      </c>
      <c r="Q10" s="280">
        <v>0</v>
      </c>
      <c r="R10" s="280">
        <v>12728238.413045401</v>
      </c>
      <c r="S10" s="280">
        <v>211701.2165478</v>
      </c>
      <c r="T10" s="280">
        <v>2713.21254</v>
      </c>
      <c r="U10" s="280">
        <v>0</v>
      </c>
      <c r="V10" s="280">
        <v>13818.66999</v>
      </c>
      <c r="W10" s="280">
        <v>50218.46789</v>
      </c>
      <c r="X10" s="280">
        <v>8170476.9088718006</v>
      </c>
      <c r="Y10" s="280">
        <v>21177166.888884999</v>
      </c>
      <c r="Z10" s="269"/>
    </row>
    <row r="11" spans="1:33" ht="183" customHeight="1">
      <c r="A11" s="279" t="s">
        <v>316</v>
      </c>
      <c r="B11" s="281">
        <v>304629.85958999995</v>
      </c>
      <c r="C11" s="281">
        <v>0</v>
      </c>
      <c r="D11" s="281">
        <v>0</v>
      </c>
      <c r="E11" s="281">
        <v>0</v>
      </c>
      <c r="F11" s="281">
        <v>0</v>
      </c>
      <c r="G11" s="281">
        <v>0</v>
      </c>
      <c r="H11" s="281">
        <v>0</v>
      </c>
      <c r="I11" s="281">
        <v>304629.85958999995</v>
      </c>
      <c r="J11" s="281">
        <v>0</v>
      </c>
      <c r="K11" s="281">
        <v>0</v>
      </c>
      <c r="L11" s="281">
        <v>0</v>
      </c>
      <c r="M11" s="281">
        <v>0</v>
      </c>
      <c r="N11" s="281">
        <v>0</v>
      </c>
      <c r="O11" s="281">
        <v>0</v>
      </c>
      <c r="P11" s="281">
        <v>0</v>
      </c>
      <c r="Q11" s="281">
        <v>0</v>
      </c>
      <c r="R11" s="281">
        <v>3756912.4386547999</v>
      </c>
      <c r="S11" s="281">
        <v>124118.5339276</v>
      </c>
      <c r="T11" s="280">
        <v>5334.4064482000003</v>
      </c>
      <c r="U11" s="280">
        <v>1594.2240099999999</v>
      </c>
      <c r="V11" s="280">
        <v>17224.372344799998</v>
      </c>
      <c r="W11" s="280">
        <v>19012.388995199999</v>
      </c>
      <c r="X11" s="280">
        <v>1200821.9747837998</v>
      </c>
      <c r="Y11" s="280">
        <v>5125018.3391644005</v>
      </c>
      <c r="Z11" s="269"/>
    </row>
    <row r="12" spans="1:33" ht="183" customHeight="1">
      <c r="A12" s="279" t="s">
        <v>317</v>
      </c>
      <c r="B12" s="281">
        <v>268402.72441000002</v>
      </c>
      <c r="C12" s="281">
        <v>0</v>
      </c>
      <c r="D12" s="281">
        <v>0</v>
      </c>
      <c r="E12" s="281">
        <v>0</v>
      </c>
      <c r="F12" s="281">
        <v>0</v>
      </c>
      <c r="G12" s="281">
        <v>0</v>
      </c>
      <c r="H12" s="281">
        <v>6019.2820999999994</v>
      </c>
      <c r="I12" s="281">
        <v>274422.00650999998</v>
      </c>
      <c r="J12" s="281">
        <v>5419.4</v>
      </c>
      <c r="K12" s="281">
        <v>0</v>
      </c>
      <c r="L12" s="281">
        <v>0</v>
      </c>
      <c r="M12" s="281">
        <v>0</v>
      </c>
      <c r="N12" s="281">
        <v>0</v>
      </c>
      <c r="O12" s="281">
        <v>0</v>
      </c>
      <c r="P12" s="281">
        <v>0</v>
      </c>
      <c r="Q12" s="281">
        <v>5419.4</v>
      </c>
      <c r="R12" s="281">
        <v>3626321.1989095998</v>
      </c>
      <c r="S12" s="281">
        <v>91799.817789799999</v>
      </c>
      <c r="T12" s="280">
        <v>22215.929270000001</v>
      </c>
      <c r="U12" s="280">
        <v>7305.4207400000005</v>
      </c>
      <c r="V12" s="280">
        <v>12938.416035599999</v>
      </c>
      <c r="W12" s="280">
        <v>21830.848291400001</v>
      </c>
      <c r="X12" s="280">
        <v>900053.85728680005</v>
      </c>
      <c r="Y12" s="280">
        <v>4682465.4883232005</v>
      </c>
      <c r="Z12" s="269"/>
    </row>
    <row r="13" spans="1:33" ht="183" customHeight="1">
      <c r="A13" s="279" t="s">
        <v>318</v>
      </c>
      <c r="B13" s="280">
        <v>331063.36817000003</v>
      </c>
      <c r="C13" s="280">
        <v>0</v>
      </c>
      <c r="D13" s="280">
        <v>0</v>
      </c>
      <c r="E13" s="280">
        <v>0</v>
      </c>
      <c r="F13" s="280">
        <v>0</v>
      </c>
      <c r="G13" s="280">
        <v>0</v>
      </c>
      <c r="H13" s="280">
        <v>11495.863599999999</v>
      </c>
      <c r="I13" s="280">
        <v>342559.23176999995</v>
      </c>
      <c r="J13" s="280">
        <v>33426.022579999997</v>
      </c>
      <c r="K13" s="280">
        <v>0</v>
      </c>
      <c r="L13" s="280">
        <v>0</v>
      </c>
      <c r="M13" s="280">
        <v>0</v>
      </c>
      <c r="N13" s="280">
        <v>0</v>
      </c>
      <c r="O13" s="280">
        <v>0</v>
      </c>
      <c r="P13" s="280">
        <v>0</v>
      </c>
      <c r="Q13" s="280">
        <v>33426.022579999997</v>
      </c>
      <c r="R13" s="280">
        <v>5645178.9957651999</v>
      </c>
      <c r="S13" s="280">
        <v>69867.354563000001</v>
      </c>
      <c r="T13" s="280">
        <v>40735.388218400003</v>
      </c>
      <c r="U13" s="280">
        <v>7594.6661799999993</v>
      </c>
      <c r="V13" s="280">
        <v>66909.177344800002</v>
      </c>
      <c r="W13" s="280">
        <v>53570.004300599998</v>
      </c>
      <c r="X13" s="280">
        <v>965203.67752139992</v>
      </c>
      <c r="Y13" s="280">
        <v>6849059.2638934003</v>
      </c>
      <c r="Z13" s="269"/>
    </row>
    <row r="14" spans="1:33" ht="183" customHeight="1">
      <c r="A14" s="279" t="s">
        <v>319</v>
      </c>
      <c r="B14" s="280">
        <v>284456.74067999999</v>
      </c>
      <c r="C14" s="280">
        <v>1398.3854099999999</v>
      </c>
      <c r="D14" s="280">
        <v>0</v>
      </c>
      <c r="E14" s="280">
        <v>0</v>
      </c>
      <c r="F14" s="280">
        <v>0</v>
      </c>
      <c r="G14" s="280">
        <v>0</v>
      </c>
      <c r="H14" s="280">
        <v>9034.7176899999995</v>
      </c>
      <c r="I14" s="280">
        <v>294889.84378</v>
      </c>
      <c r="J14" s="280">
        <v>99548.546170000001</v>
      </c>
      <c r="K14" s="280">
        <v>397.66267999999997</v>
      </c>
      <c r="L14" s="280">
        <v>0</v>
      </c>
      <c r="M14" s="280">
        <v>0</v>
      </c>
      <c r="N14" s="280">
        <v>0</v>
      </c>
      <c r="O14" s="280">
        <v>0</v>
      </c>
      <c r="P14" s="280">
        <v>2105.2342799999997</v>
      </c>
      <c r="Q14" s="280">
        <v>102051.44313</v>
      </c>
      <c r="R14" s="280">
        <v>6562619.1579032</v>
      </c>
      <c r="S14" s="280">
        <v>42674.5635492</v>
      </c>
      <c r="T14" s="280">
        <v>45525.654001199997</v>
      </c>
      <c r="U14" s="280">
        <v>3919.7411677999999</v>
      </c>
      <c r="V14" s="280">
        <v>80637.086918400004</v>
      </c>
      <c r="W14" s="280">
        <v>27010.627048000002</v>
      </c>
      <c r="X14" s="280">
        <v>497532.89396100002</v>
      </c>
      <c r="Y14" s="280">
        <v>7259919.7245488008</v>
      </c>
      <c r="Z14" s="269"/>
    </row>
    <row r="15" spans="1:33" ht="183" customHeight="1">
      <c r="A15" s="279" t="s">
        <v>320</v>
      </c>
      <c r="B15" s="280">
        <v>307678.92514999997</v>
      </c>
      <c r="C15" s="280">
        <v>3072.09267</v>
      </c>
      <c r="D15" s="280">
        <v>517.99414000000002</v>
      </c>
      <c r="E15" s="280">
        <v>0</v>
      </c>
      <c r="F15" s="280">
        <v>383.74909000000002</v>
      </c>
      <c r="G15" s="280">
        <v>0</v>
      </c>
      <c r="H15" s="280">
        <v>4977.5619999999999</v>
      </c>
      <c r="I15" s="280">
        <v>316630.32305000001</v>
      </c>
      <c r="J15" s="280">
        <v>450863.24242999998</v>
      </c>
      <c r="K15" s="280">
        <v>2565.1738500000001</v>
      </c>
      <c r="L15" s="280">
        <v>539.28165000000001</v>
      </c>
      <c r="M15" s="280">
        <v>0</v>
      </c>
      <c r="N15" s="280">
        <v>48.246720000000003</v>
      </c>
      <c r="O15" s="280">
        <v>197.94064</v>
      </c>
      <c r="P15" s="280">
        <v>3712.2568900000001</v>
      </c>
      <c r="Q15" s="280">
        <v>457926.14218000002</v>
      </c>
      <c r="R15" s="280">
        <v>8631671.8698229995</v>
      </c>
      <c r="S15" s="280">
        <v>34933.828648000002</v>
      </c>
      <c r="T15" s="280">
        <v>41840.112343000001</v>
      </c>
      <c r="U15" s="280">
        <v>2953.0005720000004</v>
      </c>
      <c r="V15" s="280">
        <v>77436.149470400007</v>
      </c>
      <c r="W15" s="280">
        <v>9249.4257775999995</v>
      </c>
      <c r="X15" s="280">
        <v>358286.91096519999</v>
      </c>
      <c r="Y15" s="280">
        <v>9156371.2975992002</v>
      </c>
      <c r="Z15" s="269"/>
    </row>
    <row r="16" spans="1:33" ht="183" customHeight="1">
      <c r="A16" s="279" t="s">
        <v>321</v>
      </c>
      <c r="B16" s="280">
        <v>228901.66459999999</v>
      </c>
      <c r="C16" s="280">
        <v>1149.1551299999999</v>
      </c>
      <c r="D16" s="280">
        <v>0</v>
      </c>
      <c r="E16" s="280">
        <v>0</v>
      </c>
      <c r="F16" s="280">
        <v>239.22542999999999</v>
      </c>
      <c r="G16" s="280">
        <v>0</v>
      </c>
      <c r="H16" s="280">
        <v>3151.4250299999999</v>
      </c>
      <c r="I16" s="280">
        <v>233441.47018999999</v>
      </c>
      <c r="J16" s="280">
        <v>631726.28832000005</v>
      </c>
      <c r="K16" s="280">
        <v>4013.2983599999998</v>
      </c>
      <c r="L16" s="280">
        <v>785.21500000000003</v>
      </c>
      <c r="M16" s="280">
        <v>94.492800000000003</v>
      </c>
      <c r="N16" s="280">
        <v>2272.8566299999998</v>
      </c>
      <c r="O16" s="280">
        <v>697.23843000000011</v>
      </c>
      <c r="P16" s="280">
        <v>6327.6880999999994</v>
      </c>
      <c r="Q16" s="280">
        <v>645917.07764000003</v>
      </c>
      <c r="R16" s="280">
        <v>6108138.1115402002</v>
      </c>
      <c r="S16" s="280">
        <v>17406.328293000002</v>
      </c>
      <c r="T16" s="280">
        <v>30991.903868400001</v>
      </c>
      <c r="U16" s="280">
        <v>1484.3091999999999</v>
      </c>
      <c r="V16" s="280">
        <v>52179.971064999998</v>
      </c>
      <c r="W16" s="280">
        <v>5678.6697088000001</v>
      </c>
      <c r="X16" s="280">
        <v>197065.69753600002</v>
      </c>
      <c r="Y16" s="280">
        <v>6412944.9912114004</v>
      </c>
      <c r="Z16" s="269"/>
    </row>
    <row r="17" spans="1:26" ht="183" customHeight="1">
      <c r="A17" s="279" t="s">
        <v>322</v>
      </c>
      <c r="B17" s="280">
        <v>145880.17453999998</v>
      </c>
      <c r="C17" s="280">
        <v>393.15924999999999</v>
      </c>
      <c r="D17" s="280">
        <v>201.74526</v>
      </c>
      <c r="E17" s="280">
        <v>0</v>
      </c>
      <c r="F17" s="280">
        <v>144.57853</v>
      </c>
      <c r="G17" s="280">
        <v>0</v>
      </c>
      <c r="H17" s="280">
        <v>2655.1023999999998</v>
      </c>
      <c r="I17" s="280">
        <v>149274.75998</v>
      </c>
      <c r="J17" s="280">
        <v>497553.66344999999</v>
      </c>
      <c r="K17" s="280">
        <v>2764.2412999999997</v>
      </c>
      <c r="L17" s="280">
        <v>179.59629000000001</v>
      </c>
      <c r="M17" s="280">
        <v>179.18976000000001</v>
      </c>
      <c r="N17" s="280">
        <v>3705.3982299999998</v>
      </c>
      <c r="O17" s="280">
        <v>475.54482000000002</v>
      </c>
      <c r="P17" s="280">
        <v>1776.4641100000001</v>
      </c>
      <c r="Q17" s="280">
        <v>506634.09795999998</v>
      </c>
      <c r="R17" s="280">
        <v>4167598.3892370001</v>
      </c>
      <c r="S17" s="280">
        <v>15192.804949400001</v>
      </c>
      <c r="T17" s="280">
        <v>21261.365904399998</v>
      </c>
      <c r="U17" s="280">
        <v>862.01985000000002</v>
      </c>
      <c r="V17" s="280">
        <v>43607.618625399999</v>
      </c>
      <c r="W17" s="280">
        <v>3374.2433077999999</v>
      </c>
      <c r="X17" s="280">
        <v>131017.72270839999</v>
      </c>
      <c r="Y17" s="280">
        <v>4382914.1645824006</v>
      </c>
      <c r="Z17" s="269"/>
    </row>
    <row r="18" spans="1:26" ht="183" customHeight="1">
      <c r="A18" s="279" t="s">
        <v>323</v>
      </c>
      <c r="B18" s="280">
        <v>74233.473040000012</v>
      </c>
      <c r="C18" s="280">
        <v>0</v>
      </c>
      <c r="D18" s="280">
        <v>0</v>
      </c>
      <c r="E18" s="280">
        <v>0</v>
      </c>
      <c r="F18" s="280">
        <v>254.14443</v>
      </c>
      <c r="G18" s="280">
        <v>0</v>
      </c>
      <c r="H18" s="280">
        <v>1957.7820400000001</v>
      </c>
      <c r="I18" s="280">
        <v>76445.399510000003</v>
      </c>
      <c r="J18" s="280">
        <v>254596.84622000001</v>
      </c>
      <c r="K18" s="280">
        <v>1240.36706</v>
      </c>
      <c r="L18" s="280">
        <v>319.03467000000001</v>
      </c>
      <c r="M18" s="280">
        <v>84.581800000000001</v>
      </c>
      <c r="N18" s="280">
        <v>2141.1987799999997</v>
      </c>
      <c r="O18" s="280">
        <v>101.27475</v>
      </c>
      <c r="P18" s="280">
        <v>965.39747999999997</v>
      </c>
      <c r="Q18" s="280">
        <v>259448.70075999998</v>
      </c>
      <c r="R18" s="280">
        <v>2936109.6101899999</v>
      </c>
      <c r="S18" s="280">
        <v>9996.9621067999997</v>
      </c>
      <c r="T18" s="280">
        <v>15631.8672436</v>
      </c>
      <c r="U18" s="280">
        <v>618.00303819999999</v>
      </c>
      <c r="V18" s="280">
        <v>30067.5521716</v>
      </c>
      <c r="W18" s="280">
        <v>2289.4609300000002</v>
      </c>
      <c r="X18" s="280">
        <v>72686.244975599999</v>
      </c>
      <c r="Y18" s="280">
        <v>3067399.7006557998</v>
      </c>
      <c r="Z18" s="269"/>
    </row>
    <row r="19" spans="1:26" ht="183" customHeight="1">
      <c r="A19" s="279" t="s">
        <v>324</v>
      </c>
      <c r="B19" s="280">
        <v>96054.007259999998</v>
      </c>
      <c r="C19" s="280">
        <v>99.017219999999995</v>
      </c>
      <c r="D19" s="280">
        <v>77.053970000000007</v>
      </c>
      <c r="E19" s="280">
        <v>0</v>
      </c>
      <c r="F19" s="280">
        <v>186.57004000000001</v>
      </c>
      <c r="G19" s="280">
        <v>99.807100000000005</v>
      </c>
      <c r="H19" s="280">
        <v>1614.5922800000001</v>
      </c>
      <c r="I19" s="280">
        <v>98131.047870000009</v>
      </c>
      <c r="J19" s="280">
        <v>948654.92822</v>
      </c>
      <c r="K19" s="280">
        <v>2546.3177099999998</v>
      </c>
      <c r="L19" s="280">
        <v>2197.6410099999998</v>
      </c>
      <c r="M19" s="280">
        <v>128.12798000000001</v>
      </c>
      <c r="N19" s="280">
        <v>8462.20982</v>
      </c>
      <c r="O19" s="280">
        <v>463.40121000000005</v>
      </c>
      <c r="P19" s="280">
        <v>6738.1763200000005</v>
      </c>
      <c r="Q19" s="280">
        <v>969190.80226999999</v>
      </c>
      <c r="R19" s="280">
        <v>5239866.7618567999</v>
      </c>
      <c r="S19" s="280">
        <v>16567.943819599997</v>
      </c>
      <c r="T19" s="280">
        <v>17423.3209976</v>
      </c>
      <c r="U19" s="280">
        <v>354.38746000000003</v>
      </c>
      <c r="V19" s="280">
        <v>47336.010532799999</v>
      </c>
      <c r="W19" s="280">
        <v>2918.86681</v>
      </c>
      <c r="X19" s="280">
        <v>146008.00347940001</v>
      </c>
      <c r="Y19" s="280">
        <v>5470475.2949561998</v>
      </c>
      <c r="Z19" s="269"/>
    </row>
    <row r="20" spans="1:26" ht="183" customHeight="1">
      <c r="A20" s="279" t="s">
        <v>325</v>
      </c>
      <c r="B20" s="280">
        <v>312154.62027999997</v>
      </c>
      <c r="C20" s="280">
        <v>1267.4919399999999</v>
      </c>
      <c r="D20" s="280">
        <v>3089.7012999999997</v>
      </c>
      <c r="E20" s="280">
        <v>52.527839999999998</v>
      </c>
      <c r="F20" s="280">
        <v>333.52881000000002</v>
      </c>
      <c r="G20" s="280">
        <v>0</v>
      </c>
      <c r="H20" s="280">
        <v>2527.0578599999999</v>
      </c>
      <c r="I20" s="280">
        <v>319424.92802999995</v>
      </c>
      <c r="J20" s="280">
        <v>986399.75236000004</v>
      </c>
      <c r="K20" s="280">
        <v>3268.0285299999996</v>
      </c>
      <c r="L20" s="280">
        <v>7683.8382199999996</v>
      </c>
      <c r="M20" s="280">
        <v>133.71700000000001</v>
      </c>
      <c r="N20" s="280">
        <v>12954.78082</v>
      </c>
      <c r="O20" s="280">
        <v>476.40834000000001</v>
      </c>
      <c r="P20" s="280">
        <v>10689.028689999999</v>
      </c>
      <c r="Q20" s="280">
        <v>1021605.55396</v>
      </c>
      <c r="R20" s="280">
        <v>8447432.8576117996</v>
      </c>
      <c r="S20" s="280">
        <v>30723.345594400002</v>
      </c>
      <c r="T20" s="280">
        <v>38802.9611554</v>
      </c>
      <c r="U20" s="280">
        <v>1091.96507</v>
      </c>
      <c r="V20" s="280">
        <v>91925.970349800002</v>
      </c>
      <c r="W20" s="280">
        <v>3808.8936534000004</v>
      </c>
      <c r="X20" s="280">
        <v>260804.67486660002</v>
      </c>
      <c r="Y20" s="280">
        <v>8874590.6683013998</v>
      </c>
      <c r="Z20" s="269"/>
    </row>
    <row r="21" spans="1:26" ht="183" customHeight="1">
      <c r="A21" s="279" t="s">
        <v>326</v>
      </c>
      <c r="B21" s="280">
        <v>384561.40304</v>
      </c>
      <c r="C21" s="280">
        <v>1279.52532</v>
      </c>
      <c r="D21" s="280">
        <v>5384.4093800000001</v>
      </c>
      <c r="E21" s="280">
        <v>8.282350000000001</v>
      </c>
      <c r="F21" s="280">
        <v>28.181000000000001</v>
      </c>
      <c r="G21" s="280">
        <v>0</v>
      </c>
      <c r="H21" s="280">
        <v>2399.6252799999997</v>
      </c>
      <c r="I21" s="280">
        <v>393661.42637</v>
      </c>
      <c r="J21" s="280">
        <v>742251.73326000001</v>
      </c>
      <c r="K21" s="280">
        <v>1567.00145</v>
      </c>
      <c r="L21" s="280">
        <v>21102.57503</v>
      </c>
      <c r="M21" s="280">
        <v>386.85937999999999</v>
      </c>
      <c r="N21" s="280">
        <v>4610.0971600000003</v>
      </c>
      <c r="O21" s="280">
        <v>148.11088000000001</v>
      </c>
      <c r="P21" s="280">
        <v>50699.952299999997</v>
      </c>
      <c r="Q21" s="280">
        <v>820766.32946000004</v>
      </c>
      <c r="R21" s="280">
        <v>7669962.4880860001</v>
      </c>
      <c r="S21" s="280">
        <v>21820.340827199998</v>
      </c>
      <c r="T21" s="280">
        <v>113017.0828664</v>
      </c>
      <c r="U21" s="280">
        <v>2162.6580432000001</v>
      </c>
      <c r="V21" s="280">
        <v>72313.230395999999</v>
      </c>
      <c r="W21" s="280">
        <v>1523.5003322</v>
      </c>
      <c r="X21" s="280">
        <v>433526.331679</v>
      </c>
      <c r="Y21" s="280">
        <v>8314325.6322299996</v>
      </c>
      <c r="Z21" s="269"/>
    </row>
    <row r="22" spans="1:26" ht="183" customHeight="1">
      <c r="A22" s="279" t="s">
        <v>327</v>
      </c>
      <c r="B22" s="280">
        <v>19556.493649999997</v>
      </c>
      <c r="C22" s="280">
        <v>53.323149999999998</v>
      </c>
      <c r="D22" s="280">
        <v>360.55437000000001</v>
      </c>
      <c r="E22" s="280">
        <v>6.3240100000000004</v>
      </c>
      <c r="F22" s="280">
        <v>4.1987299999999994</v>
      </c>
      <c r="G22" s="280">
        <v>0</v>
      </c>
      <c r="H22" s="280">
        <v>442.03884999999997</v>
      </c>
      <c r="I22" s="280">
        <v>20422.932760000003</v>
      </c>
      <c r="J22" s="280">
        <v>39189.964919999999</v>
      </c>
      <c r="K22" s="280">
        <v>19.730240000000002</v>
      </c>
      <c r="L22" s="280">
        <v>2009.75001</v>
      </c>
      <c r="M22" s="280">
        <v>0</v>
      </c>
      <c r="N22" s="280">
        <v>15.714219999999999</v>
      </c>
      <c r="O22" s="280">
        <v>0</v>
      </c>
      <c r="P22" s="280">
        <v>9051.4681799999998</v>
      </c>
      <c r="Q22" s="280">
        <v>50286.627569999997</v>
      </c>
      <c r="R22" s="280">
        <v>515899.22840399999</v>
      </c>
      <c r="S22" s="280">
        <v>953.58238000000006</v>
      </c>
      <c r="T22" s="280">
        <v>17041.144318799998</v>
      </c>
      <c r="U22" s="280">
        <v>194.17464999999999</v>
      </c>
      <c r="V22" s="280">
        <v>1045.2136247999999</v>
      </c>
      <c r="W22" s="280">
        <v>21.008804400000002</v>
      </c>
      <c r="X22" s="280">
        <v>51642.736882799996</v>
      </c>
      <c r="Y22" s="280">
        <v>586797.08906480006</v>
      </c>
      <c r="Z22" s="269"/>
    </row>
    <row r="23" spans="1:26" s="208" customFormat="1" ht="303" customHeight="1" thickBot="1">
      <c r="A23" s="282" t="s">
        <v>328</v>
      </c>
      <c r="B23" s="283">
        <v>7100.6014699999996</v>
      </c>
      <c r="C23" s="283">
        <v>15.258280000000001</v>
      </c>
      <c r="D23" s="283">
        <v>159.84837999999999</v>
      </c>
      <c r="E23" s="283">
        <v>0</v>
      </c>
      <c r="F23" s="283">
        <v>0</v>
      </c>
      <c r="G23" s="283">
        <v>0</v>
      </c>
      <c r="H23" s="283">
        <v>123.84025</v>
      </c>
      <c r="I23" s="283">
        <v>7399.5483800000002</v>
      </c>
      <c r="J23" s="283">
        <v>10050.95232</v>
      </c>
      <c r="K23" s="283">
        <v>0</v>
      </c>
      <c r="L23" s="283">
        <v>595.72306000000003</v>
      </c>
      <c r="M23" s="283">
        <v>0</v>
      </c>
      <c r="N23" s="283">
        <v>2.5628200000000003</v>
      </c>
      <c r="O23" s="283">
        <v>0.6509299999999999</v>
      </c>
      <c r="P23" s="283">
        <v>5045.8010000000004</v>
      </c>
      <c r="Q23" s="283">
        <v>15695.690130000001</v>
      </c>
      <c r="R23" s="283">
        <v>185829.2165564</v>
      </c>
      <c r="S23" s="283">
        <v>212.49044000000001</v>
      </c>
      <c r="T23" s="283">
        <v>9406.302104800001</v>
      </c>
      <c r="U23" s="283">
        <v>52.6293346</v>
      </c>
      <c r="V23" s="283">
        <v>433.47666379999998</v>
      </c>
      <c r="W23" s="283">
        <v>0.66464999999999996</v>
      </c>
      <c r="X23" s="283">
        <v>264518.92494940001</v>
      </c>
      <c r="Y23" s="283">
        <v>460453.70469899999</v>
      </c>
      <c r="Z23" s="284"/>
    </row>
    <row r="24" spans="1:26" s="208" customFormat="1" ht="106.5" customHeight="1" thickTop="1" thickBot="1">
      <c r="A24" s="285" t="s">
        <v>236</v>
      </c>
      <c r="B24" s="286">
        <f>SUM(B10:B23)</f>
        <v>3182040.0380900004</v>
      </c>
      <c r="C24" s="286">
        <f t="shared" ref="C24:I24" si="0">SUM(C10:C23)</f>
        <v>8727.4083699999992</v>
      </c>
      <c r="D24" s="286">
        <f t="shared" si="0"/>
        <v>9791.3068000000003</v>
      </c>
      <c r="E24" s="286">
        <f t="shared" si="0"/>
        <v>67.134199999999993</v>
      </c>
      <c r="F24" s="286">
        <f t="shared" si="0"/>
        <v>1574.1760600000002</v>
      </c>
      <c r="G24" s="286">
        <f t="shared" si="0"/>
        <v>99.807100000000005</v>
      </c>
      <c r="H24" s="286">
        <f t="shared" si="0"/>
        <v>46398.889379999986</v>
      </c>
      <c r="I24" s="286">
        <f t="shared" si="0"/>
        <v>3248698.76</v>
      </c>
      <c r="J24" s="286">
        <f>SUM(J10:J23)</f>
        <v>4699681.3402500004</v>
      </c>
      <c r="K24" s="286">
        <f t="shared" ref="K24:Y24" si="1">SUM(K10:K23)</f>
        <v>18381.821179999999</v>
      </c>
      <c r="L24" s="286">
        <f t="shared" si="1"/>
        <v>35412.65494</v>
      </c>
      <c r="M24" s="286">
        <f t="shared" si="1"/>
        <v>1006.96872</v>
      </c>
      <c r="N24" s="286">
        <f t="shared" si="1"/>
        <v>34213.065199999997</v>
      </c>
      <c r="O24" s="286">
        <f t="shared" si="1"/>
        <v>2560.5700000000002</v>
      </c>
      <c r="P24" s="286">
        <f t="shared" si="1"/>
        <v>97111.467349999992</v>
      </c>
      <c r="Q24" s="286">
        <f t="shared" si="1"/>
        <v>4888367.8876399994</v>
      </c>
      <c r="R24" s="286">
        <f t="shared" si="1"/>
        <v>76221778.737583399</v>
      </c>
      <c r="S24" s="286">
        <f t="shared" si="1"/>
        <v>687969.11343580007</v>
      </c>
      <c r="T24" s="286">
        <f t="shared" si="1"/>
        <v>421940.65128020005</v>
      </c>
      <c r="U24" s="286">
        <f t="shared" si="1"/>
        <v>30187.1993158</v>
      </c>
      <c r="V24" s="286">
        <f t="shared" si="1"/>
        <v>607872.91553319991</v>
      </c>
      <c r="W24" s="286">
        <f t="shared" si="1"/>
        <v>200507.0704994</v>
      </c>
      <c r="X24" s="286">
        <f t="shared" si="1"/>
        <v>13649646.5604672</v>
      </c>
      <c r="Y24" s="286">
        <f t="shared" si="1"/>
        <v>91819902.248115003</v>
      </c>
      <c r="Z24" s="284"/>
    </row>
    <row r="25" spans="1:26" ht="27.75" customHeight="1" thickTop="1" thickBot="1">
      <c r="A25" s="254"/>
      <c r="B25" s="255"/>
      <c r="C25" s="346"/>
      <c r="D25" s="256"/>
      <c r="E25" s="256"/>
      <c r="F25" s="256"/>
      <c r="G25" s="256"/>
      <c r="H25" s="256"/>
      <c r="I25" s="256"/>
      <c r="J25" s="255"/>
      <c r="K25" s="346"/>
      <c r="L25" s="256"/>
      <c r="M25" s="256"/>
      <c r="N25" s="256"/>
      <c r="O25" s="256"/>
      <c r="P25" s="256"/>
      <c r="Q25" s="256"/>
      <c r="R25" s="256"/>
      <c r="S25" s="256"/>
      <c r="T25" s="255"/>
      <c r="U25" s="255"/>
      <c r="V25" s="255"/>
      <c r="W25" s="255"/>
      <c r="X25" s="255"/>
      <c r="Y25" s="255"/>
      <c r="Z25" s="269"/>
    </row>
    <row r="26" spans="1:26" ht="87" customHeight="1" thickTop="1">
      <c r="A26" s="266" t="s">
        <v>245</v>
      </c>
      <c r="B26" s="187"/>
      <c r="C26" s="291"/>
      <c r="D26" s="219"/>
      <c r="E26" s="219"/>
      <c r="F26" s="219"/>
      <c r="G26" s="219"/>
      <c r="H26" s="219"/>
      <c r="I26" s="219"/>
      <c r="J26" s="187"/>
      <c r="K26" s="291"/>
      <c r="L26" s="219"/>
      <c r="M26" s="219"/>
      <c r="N26" s="219"/>
      <c r="O26" s="219"/>
      <c r="P26" s="219"/>
      <c r="Q26" s="219"/>
      <c r="R26" s="219"/>
      <c r="S26" s="219"/>
      <c r="T26" s="220"/>
      <c r="U26" s="220"/>
      <c r="V26" s="25"/>
      <c r="W26" s="25"/>
      <c r="X26" s="25"/>
      <c r="Y26" s="25"/>
    </row>
    <row r="27" spans="1:26" ht="38.25" customHeight="1">
      <c r="A27" s="24"/>
      <c r="B27" s="50"/>
      <c r="C27" s="292"/>
      <c r="D27" s="26"/>
      <c r="E27" s="26"/>
      <c r="F27" s="26"/>
      <c r="G27" s="26"/>
      <c r="H27" s="26"/>
      <c r="I27" s="26"/>
      <c r="J27" s="50"/>
      <c r="K27" s="292"/>
      <c r="L27" s="26"/>
      <c r="M27" s="26"/>
      <c r="N27" s="26"/>
      <c r="O27" s="26"/>
      <c r="P27" s="26"/>
      <c r="Q27" s="26"/>
      <c r="R27" s="26"/>
      <c r="S27" s="26"/>
      <c r="T27" s="26"/>
      <c r="U27" s="164"/>
      <c r="V27" s="25"/>
      <c r="W27" s="25"/>
      <c r="X27" s="25"/>
      <c r="Y27" s="25"/>
    </row>
    <row r="28" spans="1:26" ht="38.25" customHeight="1">
      <c r="A28" s="24"/>
      <c r="B28" s="50"/>
      <c r="C28" s="292"/>
      <c r="D28" s="26"/>
      <c r="E28" s="26"/>
      <c r="F28" s="26"/>
      <c r="G28" s="26"/>
      <c r="H28" s="26"/>
      <c r="I28" s="26"/>
      <c r="J28" s="50"/>
      <c r="K28" s="292"/>
      <c r="L28" s="26"/>
      <c r="M28" s="26"/>
      <c r="N28" s="26"/>
      <c r="O28" s="26"/>
      <c r="P28" s="26"/>
      <c r="Q28" s="26"/>
      <c r="R28" s="26"/>
      <c r="S28" s="26"/>
      <c r="T28" s="26"/>
      <c r="U28" s="164"/>
      <c r="V28" s="25"/>
      <c r="W28" s="25"/>
      <c r="X28" s="25"/>
      <c r="Y28" s="25"/>
    </row>
    <row r="29" spans="1:26" ht="13.5" customHeight="1">
      <c r="A29" s="24"/>
      <c r="B29" s="50"/>
      <c r="C29" s="292"/>
      <c r="D29" s="26"/>
      <c r="E29" s="26"/>
      <c r="F29" s="26"/>
      <c r="G29" s="26"/>
      <c r="H29" s="26"/>
      <c r="I29" s="26"/>
      <c r="J29" s="50"/>
      <c r="K29" s="292"/>
      <c r="L29" s="26"/>
      <c r="M29" s="26"/>
      <c r="N29" s="26"/>
      <c r="O29" s="26"/>
      <c r="P29" s="26"/>
      <c r="Q29" s="26"/>
      <c r="R29" s="26"/>
      <c r="S29" s="26"/>
      <c r="T29" s="26"/>
      <c r="U29" s="164"/>
      <c r="V29" s="25"/>
      <c r="W29" s="25"/>
      <c r="X29" s="25"/>
      <c r="Y29" s="25"/>
    </row>
    <row r="30" spans="1:26" ht="13.5" customHeight="1">
      <c r="A30" s="24"/>
      <c r="B30" s="50"/>
      <c r="C30" s="292"/>
      <c r="D30" s="26"/>
      <c r="E30" s="26"/>
      <c r="F30" s="26"/>
      <c r="G30" s="26"/>
      <c r="H30" s="26"/>
      <c r="I30" s="26"/>
      <c r="J30" s="50"/>
      <c r="K30" s="292"/>
      <c r="L30" s="26"/>
      <c r="M30" s="26"/>
      <c r="N30" s="26"/>
      <c r="O30" s="26"/>
      <c r="P30" s="26"/>
      <c r="Q30" s="26"/>
      <c r="R30" s="26"/>
      <c r="S30" s="26"/>
      <c r="T30" s="26"/>
      <c r="U30" s="164"/>
      <c r="V30" s="25"/>
      <c r="W30" s="25"/>
      <c r="X30" s="25"/>
      <c r="Y30" s="25"/>
    </row>
    <row r="31" spans="1:26" ht="13.5" customHeight="1">
      <c r="A31" s="24"/>
      <c r="B31" s="50"/>
      <c r="C31" s="292"/>
      <c r="D31" s="26"/>
      <c r="E31" s="26"/>
      <c r="F31" s="26"/>
      <c r="G31" s="26"/>
      <c r="H31" s="26"/>
      <c r="I31" s="26"/>
      <c r="J31" s="50"/>
      <c r="K31" s="292"/>
      <c r="L31" s="26"/>
      <c r="M31" s="26"/>
      <c r="N31" s="26"/>
      <c r="O31" s="26"/>
      <c r="P31" s="26"/>
      <c r="Q31" s="26"/>
      <c r="R31" s="26"/>
      <c r="S31" s="26"/>
      <c r="T31" s="26"/>
      <c r="U31" s="164"/>
      <c r="V31" s="25"/>
      <c r="W31" s="25"/>
      <c r="X31" s="25"/>
      <c r="Y31" s="25"/>
    </row>
    <row r="32" spans="1:26" ht="13.5" customHeight="1">
      <c r="A32" s="24"/>
      <c r="B32" s="50"/>
      <c r="C32" s="292"/>
      <c r="D32" s="26"/>
      <c r="E32" s="26"/>
      <c r="F32" s="26"/>
      <c r="G32" s="26"/>
      <c r="H32" s="26"/>
      <c r="I32" s="26"/>
      <c r="J32" s="50"/>
      <c r="K32" s="292"/>
      <c r="L32" s="26"/>
      <c r="M32" s="26"/>
      <c r="N32" s="26"/>
      <c r="O32" s="26"/>
      <c r="P32" s="26"/>
      <c r="Q32" s="26"/>
      <c r="R32" s="26"/>
      <c r="S32" s="26"/>
      <c r="T32" s="26"/>
      <c r="U32" s="164"/>
      <c r="V32" s="25"/>
      <c r="W32" s="25"/>
      <c r="X32" s="25"/>
      <c r="Y32" s="25"/>
    </row>
    <row r="33" spans="1:25" ht="13.5" customHeight="1">
      <c r="A33" s="196"/>
      <c r="B33" s="262"/>
      <c r="C33" s="292"/>
      <c r="D33" s="26"/>
      <c r="E33" s="26"/>
      <c r="F33" s="26"/>
      <c r="G33" s="26"/>
      <c r="H33" s="26"/>
      <c r="I33" s="26"/>
      <c r="J33" s="262"/>
      <c r="K33" s="292"/>
      <c r="L33" s="26"/>
      <c r="M33" s="26"/>
      <c r="N33" s="26"/>
      <c r="O33" s="26"/>
      <c r="P33" s="26"/>
      <c r="Q33" s="26"/>
      <c r="R33" s="26"/>
      <c r="S33" s="26"/>
      <c r="T33" s="26"/>
      <c r="U33" s="164"/>
      <c r="V33" s="25"/>
      <c r="W33" s="25"/>
      <c r="X33" s="25"/>
      <c r="Y33" s="25"/>
    </row>
    <row r="34" spans="1:25" ht="13.5" customHeight="1">
      <c r="A34" s="24"/>
      <c r="B34" s="262"/>
      <c r="C34" s="292"/>
      <c r="D34" s="26"/>
      <c r="E34" s="26"/>
      <c r="F34" s="26"/>
      <c r="G34" s="26"/>
      <c r="H34" s="26"/>
      <c r="I34" s="26"/>
      <c r="J34" s="262"/>
      <c r="K34" s="292"/>
      <c r="L34" s="26"/>
      <c r="M34" s="26"/>
      <c r="N34" s="26"/>
      <c r="O34" s="26"/>
      <c r="P34" s="26"/>
      <c r="Q34" s="26"/>
      <c r="R34" s="26"/>
      <c r="S34" s="26"/>
      <c r="T34" s="26"/>
      <c r="U34" s="164"/>
      <c r="V34" s="25"/>
      <c r="W34" s="25"/>
      <c r="X34" s="25"/>
      <c r="Y34" s="25"/>
    </row>
    <row r="35" spans="1:25" ht="13.5" customHeight="1">
      <c r="A35" s="24"/>
      <c r="B35" s="262"/>
      <c r="C35" s="292"/>
      <c r="D35" s="26"/>
      <c r="E35" s="26"/>
      <c r="F35" s="26"/>
      <c r="G35" s="26"/>
      <c r="H35" s="26"/>
      <c r="I35" s="26"/>
      <c r="J35" s="262"/>
      <c r="K35" s="292"/>
      <c r="L35" s="26"/>
      <c r="M35" s="26"/>
      <c r="N35" s="26"/>
      <c r="O35" s="26"/>
      <c r="P35" s="26"/>
      <c r="Q35" s="26"/>
      <c r="R35" s="26"/>
      <c r="S35" s="26"/>
      <c r="T35" s="26"/>
      <c r="U35" s="164"/>
      <c r="V35" s="25"/>
      <c r="W35" s="25"/>
      <c r="X35" s="25"/>
      <c r="Y35" s="25"/>
    </row>
    <row r="36" spans="1:25" ht="13.5" customHeight="1">
      <c r="A36" s="24"/>
      <c r="B36" s="262"/>
      <c r="C36" s="292"/>
      <c r="D36" s="26"/>
      <c r="E36" s="26"/>
      <c r="F36" s="26"/>
      <c r="G36" s="26"/>
      <c r="H36" s="26"/>
      <c r="I36" s="26"/>
      <c r="J36" s="262"/>
      <c r="K36" s="292"/>
      <c r="L36" s="26"/>
      <c r="M36" s="26"/>
      <c r="N36" s="26"/>
      <c r="O36" s="26"/>
      <c r="P36" s="26"/>
      <c r="Q36" s="26"/>
      <c r="R36" s="26"/>
      <c r="S36" s="26"/>
      <c r="T36" s="26"/>
      <c r="U36" s="164"/>
      <c r="V36" s="25"/>
      <c r="W36" s="25"/>
      <c r="X36" s="25"/>
      <c r="Y36" s="25"/>
    </row>
    <row r="37" spans="1:25" ht="13.5" customHeight="1">
      <c r="A37" s="24"/>
      <c r="B37" s="262"/>
      <c r="C37" s="292"/>
      <c r="D37" s="26"/>
      <c r="E37" s="26"/>
      <c r="F37" s="26"/>
      <c r="G37" s="26"/>
      <c r="H37" s="26"/>
      <c r="I37" s="26"/>
      <c r="J37" s="262"/>
      <c r="K37" s="292"/>
      <c r="L37" s="26"/>
      <c r="M37" s="26"/>
      <c r="N37" s="26"/>
      <c r="O37" s="26"/>
      <c r="P37" s="26"/>
      <c r="Q37" s="26"/>
      <c r="R37" s="26"/>
      <c r="S37" s="26"/>
      <c r="T37" s="26"/>
      <c r="U37" s="164"/>
      <c r="V37" s="25"/>
      <c r="W37" s="25"/>
      <c r="X37" s="25"/>
      <c r="Y37" s="25"/>
    </row>
    <row r="38" spans="1:25" ht="13.5" customHeight="1">
      <c r="A38" s="24"/>
      <c r="B38" s="262"/>
      <c r="C38" s="292"/>
      <c r="D38" s="26"/>
      <c r="E38" s="26"/>
      <c r="F38" s="26"/>
      <c r="G38" s="26"/>
      <c r="H38" s="26"/>
      <c r="I38" s="26"/>
      <c r="J38" s="262"/>
      <c r="K38" s="292"/>
      <c r="L38" s="26"/>
      <c r="M38" s="26"/>
      <c r="N38" s="26"/>
      <c r="O38" s="26"/>
      <c r="P38" s="26"/>
      <c r="Q38" s="26"/>
      <c r="R38" s="26"/>
      <c r="S38" s="26"/>
      <c r="T38" s="26"/>
      <c r="U38" s="164"/>
      <c r="V38" s="25"/>
      <c r="W38" s="25"/>
      <c r="X38" s="25"/>
      <c r="Y38" s="25"/>
    </row>
    <row r="39" spans="1:25" ht="13.5" customHeight="1">
      <c r="A39" s="196"/>
      <c r="B39" s="262"/>
      <c r="C39" s="292"/>
      <c r="D39" s="26"/>
      <c r="E39" s="26"/>
      <c r="F39" s="26"/>
      <c r="G39" s="26"/>
      <c r="H39" s="26"/>
      <c r="I39" s="26"/>
      <c r="J39" s="262"/>
      <c r="K39" s="292"/>
      <c r="L39" s="26"/>
      <c r="M39" s="26"/>
      <c r="N39" s="26"/>
      <c r="O39" s="26"/>
      <c r="P39" s="26"/>
      <c r="Q39" s="26"/>
      <c r="R39" s="26"/>
      <c r="S39" s="26"/>
      <c r="T39" s="26"/>
      <c r="U39" s="164"/>
      <c r="V39" s="25"/>
      <c r="W39" s="25"/>
      <c r="X39" s="25"/>
      <c r="Y39" s="25"/>
    </row>
    <row r="40" spans="1:25" ht="13.5" customHeight="1">
      <c r="A40" s="24"/>
      <c r="B40" s="50"/>
      <c r="C40" s="292"/>
      <c r="D40" s="26"/>
      <c r="E40" s="26"/>
      <c r="F40" s="26"/>
      <c r="G40" s="26"/>
      <c r="H40" s="26"/>
      <c r="I40" s="26"/>
      <c r="J40" s="50"/>
      <c r="K40" s="292"/>
      <c r="L40" s="26"/>
      <c r="M40" s="26"/>
      <c r="N40" s="26"/>
      <c r="O40" s="26"/>
      <c r="P40" s="26"/>
      <c r="Q40" s="26"/>
      <c r="R40" s="26"/>
      <c r="S40" s="26"/>
      <c r="T40" s="26"/>
      <c r="U40" s="164"/>
      <c r="V40" s="25"/>
      <c r="W40" s="25"/>
      <c r="X40" s="25"/>
      <c r="Y40" s="25"/>
    </row>
    <row r="41" spans="1:25" ht="13.5" customHeight="1">
      <c r="A41" s="24"/>
      <c r="B41" s="50"/>
      <c r="C41" s="292"/>
      <c r="D41" s="26"/>
      <c r="E41" s="26"/>
      <c r="F41" s="26"/>
      <c r="G41" s="26"/>
      <c r="H41" s="26"/>
      <c r="I41" s="26"/>
      <c r="J41" s="50"/>
      <c r="K41" s="292"/>
      <c r="L41" s="26"/>
      <c r="M41" s="26"/>
      <c r="N41" s="26"/>
      <c r="O41" s="26"/>
      <c r="P41" s="26"/>
      <c r="Q41" s="26"/>
      <c r="R41" s="26"/>
      <c r="S41" s="26"/>
      <c r="T41" s="26"/>
      <c r="U41" s="164"/>
      <c r="V41" s="25"/>
      <c r="W41" s="25"/>
      <c r="X41" s="25"/>
      <c r="Y41" s="25"/>
    </row>
    <row r="42" spans="1:25" ht="13.5" customHeight="1">
      <c r="A42" s="24"/>
      <c r="B42" s="50"/>
      <c r="C42" s="292"/>
      <c r="D42" s="26"/>
      <c r="E42" s="26"/>
      <c r="F42" s="26"/>
      <c r="G42" s="26"/>
      <c r="H42" s="26"/>
      <c r="I42" s="26"/>
      <c r="J42" s="50"/>
      <c r="K42" s="292"/>
      <c r="L42" s="26"/>
      <c r="M42" s="26"/>
      <c r="N42" s="26"/>
      <c r="O42" s="26"/>
      <c r="P42" s="26"/>
      <c r="Q42" s="26"/>
      <c r="R42" s="26"/>
      <c r="S42" s="26"/>
      <c r="T42" s="26"/>
      <c r="U42" s="164"/>
      <c r="V42" s="25"/>
      <c r="W42" s="25"/>
      <c r="X42" s="25"/>
      <c r="Y42" s="25"/>
    </row>
    <row r="43" spans="1:25" ht="13.5" customHeight="1">
      <c r="A43" s="196"/>
      <c r="B43" s="50"/>
      <c r="C43" s="292"/>
      <c r="D43" s="26"/>
      <c r="E43" s="26"/>
      <c r="F43" s="26"/>
      <c r="G43" s="26"/>
      <c r="H43" s="26"/>
      <c r="I43" s="26"/>
      <c r="J43" s="50"/>
      <c r="K43" s="292"/>
      <c r="L43" s="26"/>
      <c r="M43" s="26"/>
      <c r="N43" s="26"/>
      <c r="O43" s="26"/>
      <c r="P43" s="26"/>
      <c r="Q43" s="26"/>
      <c r="R43" s="26"/>
      <c r="S43" s="26"/>
      <c r="T43" s="26"/>
      <c r="U43" s="164"/>
      <c r="V43" s="25"/>
      <c r="W43" s="25"/>
      <c r="X43" s="25"/>
      <c r="Y43" s="25"/>
    </row>
    <row r="44" spans="1:25" ht="13.5" customHeight="1">
      <c r="A44" s="24"/>
      <c r="B44" s="50"/>
      <c r="C44" s="292"/>
      <c r="D44" s="26"/>
      <c r="E44" s="26"/>
      <c r="F44" s="26"/>
      <c r="G44" s="26"/>
      <c r="H44" s="26"/>
      <c r="I44" s="26"/>
      <c r="J44" s="50"/>
      <c r="K44" s="292"/>
      <c r="L44" s="26"/>
      <c r="M44" s="26"/>
      <c r="N44" s="26"/>
      <c r="O44" s="26"/>
      <c r="P44" s="26"/>
      <c r="Q44" s="26"/>
      <c r="R44" s="26"/>
      <c r="S44" s="26"/>
      <c r="T44" s="26"/>
      <c r="U44" s="164"/>
      <c r="V44" s="25"/>
      <c r="W44" s="25"/>
      <c r="X44" s="25"/>
      <c r="Y44" s="25"/>
    </row>
    <row r="45" spans="1:25" ht="13.5" customHeight="1">
      <c r="A45" s="24"/>
      <c r="B45" s="50"/>
      <c r="C45" s="292"/>
      <c r="D45" s="26"/>
      <c r="E45" s="26"/>
      <c r="F45" s="26"/>
      <c r="G45" s="26"/>
      <c r="H45" s="26"/>
      <c r="I45" s="26"/>
      <c r="J45" s="50"/>
      <c r="K45" s="292"/>
      <c r="L45" s="26"/>
      <c r="M45" s="26"/>
      <c r="N45" s="26"/>
      <c r="O45" s="26"/>
      <c r="P45" s="26"/>
      <c r="Q45" s="26"/>
      <c r="R45" s="26"/>
      <c r="S45" s="26"/>
      <c r="T45" s="26"/>
      <c r="U45" s="164"/>
      <c r="V45" s="25"/>
      <c r="W45" s="25"/>
      <c r="X45" s="25"/>
      <c r="Y45" s="25"/>
    </row>
    <row r="46" spans="1:25" ht="13.5" customHeight="1">
      <c r="A46" s="24"/>
      <c r="B46" s="50"/>
      <c r="C46" s="292"/>
      <c r="D46" s="26"/>
      <c r="E46" s="26"/>
      <c r="F46" s="26"/>
      <c r="G46" s="26"/>
      <c r="H46" s="26"/>
      <c r="I46" s="26"/>
      <c r="J46" s="50"/>
      <c r="K46" s="292"/>
      <c r="L46" s="26"/>
      <c r="M46" s="26"/>
      <c r="N46" s="26"/>
      <c r="O46" s="26"/>
      <c r="P46" s="26"/>
      <c r="Q46" s="26"/>
      <c r="R46" s="26"/>
      <c r="S46" s="26"/>
      <c r="T46" s="26"/>
      <c r="U46" s="164"/>
      <c r="V46" s="25"/>
      <c r="W46" s="25"/>
      <c r="X46" s="25"/>
      <c r="Y46" s="25"/>
    </row>
    <row r="47" spans="1:25" ht="13.5" customHeight="1">
      <c r="A47" s="24"/>
      <c r="B47" s="50"/>
      <c r="C47" s="292"/>
      <c r="D47" s="26"/>
      <c r="E47" s="26"/>
      <c r="F47" s="26"/>
      <c r="G47" s="26"/>
      <c r="H47" s="26"/>
      <c r="I47" s="26"/>
      <c r="J47" s="50"/>
      <c r="K47" s="292"/>
      <c r="L47" s="26"/>
      <c r="M47" s="26"/>
      <c r="N47" s="26"/>
      <c r="O47" s="26"/>
      <c r="P47" s="26"/>
      <c r="Q47" s="26"/>
      <c r="R47" s="26"/>
      <c r="S47" s="26"/>
      <c r="T47" s="26"/>
      <c r="U47" s="164"/>
      <c r="V47" s="25"/>
      <c r="W47" s="25"/>
      <c r="X47" s="25"/>
      <c r="Y47" s="25"/>
    </row>
    <row r="48" spans="1:25" ht="13.5" customHeight="1">
      <c r="A48" s="196"/>
      <c r="B48" s="50"/>
      <c r="C48" s="292"/>
      <c r="D48" s="26"/>
      <c r="E48" s="26"/>
      <c r="F48" s="26"/>
      <c r="G48" s="26"/>
      <c r="H48" s="26"/>
      <c r="I48" s="26"/>
      <c r="J48" s="50"/>
      <c r="K48" s="292"/>
      <c r="L48" s="26"/>
      <c r="M48" s="26"/>
      <c r="N48" s="26"/>
      <c r="O48" s="26"/>
      <c r="P48" s="26"/>
      <c r="Q48" s="26"/>
      <c r="R48" s="26"/>
      <c r="S48" s="26"/>
      <c r="T48" s="26"/>
      <c r="U48" s="164"/>
      <c r="V48" s="25"/>
      <c r="W48" s="25"/>
      <c r="X48" s="25"/>
      <c r="Y48" s="25"/>
    </row>
    <row r="49" spans="1:25" ht="13.5" customHeight="1">
      <c r="A49" s="24"/>
      <c r="B49" s="50"/>
      <c r="C49" s="292"/>
      <c r="D49" s="26"/>
      <c r="E49" s="26"/>
      <c r="F49" s="26"/>
      <c r="G49" s="26"/>
      <c r="H49" s="26"/>
      <c r="I49" s="26"/>
      <c r="J49" s="50"/>
      <c r="K49" s="292"/>
      <c r="L49" s="26"/>
      <c r="M49" s="26"/>
      <c r="N49" s="26"/>
      <c r="O49" s="26"/>
      <c r="P49" s="26"/>
      <c r="Q49" s="26"/>
      <c r="R49" s="26"/>
      <c r="S49" s="26"/>
      <c r="T49" s="26"/>
      <c r="U49" s="164"/>
      <c r="V49" s="25"/>
      <c r="W49" s="25"/>
      <c r="X49" s="25"/>
      <c r="Y49" s="25"/>
    </row>
    <row r="50" spans="1:25" ht="13.5" customHeight="1">
      <c r="A50" s="24"/>
      <c r="B50" s="50"/>
      <c r="C50" s="292"/>
      <c r="D50" s="26"/>
      <c r="E50" s="26"/>
      <c r="F50" s="26"/>
      <c r="G50" s="26"/>
      <c r="H50" s="26"/>
      <c r="I50" s="26"/>
      <c r="J50" s="50"/>
      <c r="K50" s="292"/>
      <c r="L50" s="26"/>
      <c r="M50" s="26"/>
      <c r="N50" s="26"/>
      <c r="O50" s="26"/>
      <c r="P50" s="26"/>
      <c r="Q50" s="26"/>
      <c r="R50" s="26"/>
      <c r="S50" s="26"/>
      <c r="T50" s="26"/>
      <c r="U50" s="164"/>
      <c r="V50" s="25"/>
      <c r="W50" s="25"/>
      <c r="X50" s="25"/>
      <c r="Y50" s="25"/>
    </row>
    <row r="51" spans="1:25" ht="13.5" customHeight="1">
      <c r="A51" s="24"/>
      <c r="B51" s="50"/>
      <c r="C51" s="292"/>
      <c r="D51" s="26"/>
      <c r="E51" s="26"/>
      <c r="F51" s="26"/>
      <c r="G51" s="26"/>
      <c r="H51" s="26"/>
      <c r="I51" s="26"/>
      <c r="J51" s="50"/>
      <c r="K51" s="292"/>
      <c r="L51" s="26"/>
      <c r="M51" s="26"/>
      <c r="N51" s="26"/>
      <c r="O51" s="26"/>
      <c r="P51" s="26"/>
      <c r="Q51" s="26"/>
      <c r="R51" s="26"/>
      <c r="S51" s="26"/>
      <c r="T51" s="26"/>
      <c r="U51" s="164"/>
      <c r="V51" s="25"/>
      <c r="W51" s="25"/>
      <c r="X51" s="25"/>
      <c r="Y51" s="25"/>
    </row>
    <row r="52" spans="1:25" ht="9" customHeight="1">
      <c r="A52" s="194"/>
      <c r="B52" s="50"/>
      <c r="C52" s="292"/>
      <c r="D52" s="26"/>
      <c r="E52" s="26"/>
      <c r="F52" s="26"/>
      <c r="G52" s="26"/>
      <c r="H52" s="26"/>
      <c r="I52" s="26"/>
      <c r="J52" s="50"/>
      <c r="K52" s="292"/>
      <c r="L52" s="26"/>
      <c r="M52" s="26"/>
      <c r="N52" s="26"/>
      <c r="O52" s="26"/>
      <c r="P52" s="26"/>
      <c r="Q52" s="26"/>
      <c r="R52" s="26"/>
      <c r="S52" s="26"/>
      <c r="T52" s="26"/>
      <c r="U52" s="164"/>
      <c r="V52" s="25"/>
      <c r="W52" s="25"/>
      <c r="X52" s="25"/>
      <c r="Y52" s="25"/>
    </row>
    <row r="53" spans="1:25" ht="9" customHeight="1">
      <c r="A53" s="194"/>
      <c r="B53" s="50"/>
      <c r="C53" s="292"/>
      <c r="D53" s="26"/>
      <c r="E53" s="26"/>
      <c r="F53" s="26"/>
      <c r="G53" s="26"/>
      <c r="H53" s="26"/>
      <c r="I53" s="26"/>
      <c r="J53" s="50"/>
      <c r="K53" s="292"/>
      <c r="L53" s="26"/>
      <c r="M53" s="26"/>
      <c r="N53" s="26"/>
      <c r="O53" s="26"/>
      <c r="P53" s="26"/>
      <c r="Q53" s="26"/>
      <c r="R53" s="26"/>
      <c r="S53" s="26"/>
      <c r="T53" s="26"/>
      <c r="U53" s="164"/>
      <c r="V53" s="25"/>
      <c r="W53" s="25"/>
      <c r="X53" s="25"/>
      <c r="Y53" s="25"/>
    </row>
    <row r="54" spans="1:25" ht="9" customHeight="1">
      <c r="A54" s="194"/>
      <c r="B54" s="50"/>
      <c r="C54" s="292"/>
      <c r="D54" s="26"/>
      <c r="E54" s="26"/>
      <c r="F54" s="26"/>
      <c r="G54" s="26"/>
      <c r="H54" s="26"/>
      <c r="I54" s="26"/>
      <c r="J54" s="50"/>
      <c r="K54" s="292"/>
      <c r="L54" s="26"/>
      <c r="M54" s="26"/>
      <c r="N54" s="26"/>
      <c r="O54" s="26"/>
      <c r="P54" s="26"/>
      <c r="Q54" s="26"/>
      <c r="R54" s="26"/>
      <c r="S54" s="26"/>
      <c r="T54" s="26"/>
      <c r="U54" s="164"/>
      <c r="V54" s="25"/>
      <c r="W54" s="25"/>
      <c r="X54" s="25"/>
      <c r="Y54" s="25"/>
    </row>
    <row r="55" spans="1:25" ht="9" customHeight="1">
      <c r="A55" s="194"/>
      <c r="B55" s="50"/>
      <c r="C55" s="292"/>
      <c r="D55" s="26"/>
      <c r="E55" s="26"/>
      <c r="F55" s="26"/>
      <c r="G55" s="26"/>
      <c r="H55" s="26"/>
      <c r="I55" s="26"/>
      <c r="J55" s="50"/>
      <c r="K55" s="292"/>
      <c r="L55" s="26"/>
      <c r="M55" s="26"/>
      <c r="N55" s="26"/>
      <c r="O55" s="26"/>
      <c r="P55" s="26"/>
      <c r="Q55" s="26"/>
      <c r="R55" s="26"/>
      <c r="S55" s="26"/>
      <c r="T55" s="26"/>
      <c r="U55" s="164"/>
      <c r="V55" s="25"/>
      <c r="W55" s="25"/>
      <c r="X55" s="25"/>
      <c r="Y55" s="25"/>
    </row>
    <row r="56" spans="1:25" ht="9" customHeight="1">
      <c r="A56" s="195"/>
      <c r="B56" s="50"/>
      <c r="C56" s="292"/>
      <c r="D56" s="26"/>
      <c r="E56" s="26"/>
      <c r="F56" s="26"/>
      <c r="G56" s="26"/>
      <c r="H56" s="26"/>
      <c r="I56" s="26"/>
      <c r="J56" s="50"/>
      <c r="K56" s="292"/>
      <c r="L56" s="26"/>
      <c r="M56" s="26"/>
      <c r="N56" s="26"/>
      <c r="O56" s="26"/>
      <c r="P56" s="26"/>
      <c r="Q56" s="26"/>
      <c r="R56" s="26"/>
      <c r="S56" s="26"/>
      <c r="T56" s="26"/>
      <c r="U56" s="164"/>
      <c r="V56" s="25"/>
      <c r="W56" s="25"/>
      <c r="X56" s="25"/>
      <c r="Y56" s="25"/>
    </row>
    <row r="57" spans="1:25" ht="9" customHeight="1">
      <c r="A57" s="195"/>
      <c r="C57" s="292"/>
      <c r="D57" s="26"/>
      <c r="E57" s="26"/>
      <c r="F57" s="26"/>
      <c r="G57" s="26"/>
      <c r="H57" s="26"/>
      <c r="I57" s="26"/>
      <c r="K57" s="292"/>
      <c r="L57" s="26"/>
      <c r="M57" s="26"/>
      <c r="N57" s="26"/>
      <c r="O57" s="26"/>
      <c r="P57" s="26"/>
      <c r="Q57" s="26"/>
      <c r="R57" s="26"/>
      <c r="S57" s="26"/>
      <c r="T57" s="26"/>
      <c r="U57" s="25"/>
      <c r="V57" s="25"/>
      <c r="W57" s="25"/>
      <c r="X57" s="25"/>
      <c r="Y57" s="25"/>
    </row>
    <row r="58" spans="1:25" ht="9" customHeight="1">
      <c r="A58" s="196"/>
      <c r="C58" s="292"/>
      <c r="D58" s="26"/>
      <c r="E58" s="26"/>
      <c r="F58" s="26"/>
      <c r="G58" s="26"/>
      <c r="H58" s="26"/>
      <c r="I58" s="26"/>
      <c r="K58" s="292"/>
      <c r="L58" s="26"/>
      <c r="M58" s="26"/>
      <c r="N58" s="26"/>
      <c r="O58" s="26"/>
      <c r="P58" s="26"/>
      <c r="Q58" s="26"/>
      <c r="R58" s="26"/>
      <c r="S58" s="26"/>
      <c r="T58" s="26"/>
      <c r="U58" s="25"/>
      <c r="V58" s="25"/>
      <c r="W58" s="25"/>
      <c r="X58" s="25"/>
      <c r="Y58" s="25"/>
    </row>
    <row r="59" spans="1:25" ht="9" customHeight="1">
      <c r="A59" s="24"/>
      <c r="C59" s="292"/>
      <c r="D59" s="26"/>
      <c r="E59" s="26"/>
      <c r="F59" s="26"/>
      <c r="G59" s="26"/>
      <c r="H59" s="26"/>
      <c r="I59" s="26"/>
      <c r="K59" s="292"/>
      <c r="L59" s="26"/>
      <c r="M59" s="26"/>
      <c r="N59" s="26"/>
      <c r="O59" s="26"/>
      <c r="P59" s="26"/>
      <c r="Q59" s="26"/>
      <c r="R59" s="26"/>
      <c r="S59" s="26"/>
      <c r="T59" s="26"/>
      <c r="U59" s="25"/>
      <c r="V59" s="25"/>
      <c r="W59" s="25"/>
      <c r="X59" s="25"/>
      <c r="Y59" s="25"/>
    </row>
    <row r="60" spans="1:25" ht="9" customHeight="1">
      <c r="A60" s="24"/>
      <c r="C60" s="292"/>
      <c r="D60" s="26"/>
      <c r="E60" s="26"/>
      <c r="F60" s="26"/>
      <c r="G60" s="26"/>
      <c r="H60" s="26"/>
      <c r="I60" s="26"/>
      <c r="K60" s="292"/>
      <c r="L60" s="26"/>
      <c r="M60" s="26"/>
      <c r="N60" s="26"/>
      <c r="O60" s="26"/>
      <c r="P60" s="26"/>
      <c r="Q60" s="26"/>
      <c r="R60" s="26"/>
      <c r="S60" s="26"/>
      <c r="T60" s="26"/>
      <c r="U60" s="25"/>
      <c r="V60" s="25"/>
      <c r="W60" s="25"/>
      <c r="X60" s="25"/>
      <c r="Y60" s="25"/>
    </row>
    <row r="61" spans="1:25" ht="9" customHeight="1">
      <c r="A61" s="24"/>
      <c r="C61" s="292"/>
      <c r="D61" s="26"/>
      <c r="E61" s="26"/>
      <c r="F61" s="26"/>
      <c r="G61" s="26"/>
      <c r="H61" s="26"/>
      <c r="I61" s="26"/>
      <c r="K61" s="292"/>
      <c r="L61" s="26"/>
      <c r="M61" s="26"/>
      <c r="N61" s="26"/>
      <c r="O61" s="26"/>
      <c r="P61" s="26"/>
      <c r="Q61" s="26"/>
      <c r="R61" s="26"/>
      <c r="S61" s="26"/>
      <c r="T61" s="26"/>
      <c r="U61" s="25"/>
      <c r="V61" s="25"/>
      <c r="W61" s="25"/>
      <c r="X61" s="25"/>
      <c r="Y61" s="25"/>
    </row>
    <row r="62" spans="1:25" ht="9" customHeight="1">
      <c r="A62" s="24"/>
      <c r="C62" s="292"/>
      <c r="D62" s="26"/>
      <c r="E62" s="26"/>
      <c r="F62" s="26"/>
      <c r="G62" s="26"/>
      <c r="H62" s="26"/>
      <c r="I62" s="26"/>
      <c r="K62" s="292"/>
      <c r="L62" s="26"/>
      <c r="M62" s="26"/>
      <c r="N62" s="26"/>
      <c r="O62" s="26"/>
      <c r="P62" s="26"/>
      <c r="Q62" s="26"/>
      <c r="R62" s="26"/>
      <c r="S62" s="26"/>
      <c r="T62" s="26"/>
      <c r="U62" s="25"/>
      <c r="V62" s="25"/>
      <c r="W62" s="25"/>
      <c r="X62" s="25"/>
      <c r="Y62" s="25"/>
    </row>
    <row r="63" spans="1:25" ht="9" customHeight="1">
      <c r="A63" s="194"/>
      <c r="C63" s="292"/>
      <c r="D63" s="26"/>
      <c r="E63" s="26"/>
      <c r="F63" s="26"/>
      <c r="G63" s="26"/>
      <c r="H63" s="26"/>
      <c r="I63" s="26"/>
      <c r="K63" s="292"/>
      <c r="L63" s="26"/>
      <c r="M63" s="26"/>
      <c r="N63" s="26"/>
      <c r="O63" s="26"/>
      <c r="P63" s="26"/>
      <c r="Q63" s="26"/>
      <c r="R63" s="26"/>
      <c r="S63" s="26"/>
      <c r="T63" s="26"/>
      <c r="U63" s="25"/>
      <c r="V63" s="25"/>
      <c r="W63" s="25"/>
      <c r="X63" s="25"/>
      <c r="Y63" s="25"/>
    </row>
    <row r="64" spans="1:25" ht="9" customHeight="1">
      <c r="A64" s="196"/>
      <c r="C64" s="292"/>
      <c r="D64" s="26"/>
      <c r="E64" s="26"/>
      <c r="F64" s="26"/>
      <c r="G64" s="26"/>
      <c r="H64" s="26"/>
      <c r="I64" s="26"/>
      <c r="K64" s="292"/>
      <c r="L64" s="26"/>
      <c r="M64" s="26"/>
      <c r="N64" s="26"/>
      <c r="O64" s="26"/>
      <c r="P64" s="26"/>
      <c r="Q64" s="26"/>
      <c r="R64" s="26"/>
      <c r="S64" s="26"/>
      <c r="T64" s="26"/>
      <c r="U64" s="25"/>
      <c r="V64" s="25"/>
      <c r="W64" s="25"/>
      <c r="X64" s="25"/>
      <c r="Y64" s="25"/>
    </row>
    <row r="65" spans="1:25" ht="9" customHeight="1">
      <c r="A65" s="24"/>
      <c r="C65" s="292"/>
      <c r="D65" s="26"/>
      <c r="E65" s="26"/>
      <c r="F65" s="26"/>
      <c r="G65" s="26"/>
      <c r="H65" s="26"/>
      <c r="I65" s="26"/>
      <c r="K65" s="292"/>
      <c r="L65" s="26"/>
      <c r="M65" s="26"/>
      <c r="N65" s="26"/>
      <c r="O65" s="26"/>
      <c r="P65" s="26"/>
      <c r="Q65" s="26"/>
      <c r="R65" s="26"/>
      <c r="S65" s="26"/>
      <c r="T65" s="26"/>
      <c r="U65" s="25"/>
      <c r="V65" s="25"/>
      <c r="W65" s="25"/>
      <c r="X65" s="25"/>
      <c r="Y65" s="25"/>
    </row>
    <row r="66" spans="1:25" ht="9" customHeight="1">
      <c r="A66" s="24"/>
      <c r="C66" s="292"/>
      <c r="D66" s="26"/>
      <c r="E66" s="26"/>
      <c r="F66" s="26"/>
      <c r="G66" s="26"/>
      <c r="H66" s="26"/>
      <c r="I66" s="26"/>
      <c r="K66" s="292"/>
      <c r="L66" s="26"/>
      <c r="M66" s="26"/>
      <c r="N66" s="26"/>
      <c r="O66" s="26"/>
      <c r="P66" s="26"/>
      <c r="Q66" s="26"/>
      <c r="R66" s="26"/>
      <c r="S66" s="26"/>
      <c r="T66" s="26"/>
      <c r="U66" s="25"/>
      <c r="V66" s="25"/>
      <c r="W66" s="25"/>
      <c r="X66" s="25"/>
      <c r="Y66" s="25"/>
    </row>
    <row r="67" spans="1:25" ht="9" customHeight="1">
      <c r="A67" s="24"/>
      <c r="C67" s="292"/>
      <c r="D67" s="26"/>
      <c r="E67" s="26"/>
      <c r="F67" s="26"/>
      <c r="G67" s="26"/>
      <c r="H67" s="26"/>
      <c r="I67" s="26"/>
      <c r="K67" s="292"/>
      <c r="L67" s="26"/>
      <c r="M67" s="26"/>
      <c r="N67" s="26"/>
      <c r="O67" s="26"/>
      <c r="P67" s="26"/>
      <c r="Q67" s="26"/>
      <c r="R67" s="26"/>
      <c r="S67" s="26"/>
      <c r="T67" s="26"/>
      <c r="U67" s="25"/>
      <c r="V67" s="25"/>
      <c r="W67" s="25"/>
      <c r="X67" s="25"/>
      <c r="Y67" s="25"/>
    </row>
    <row r="68" spans="1:25" ht="9" customHeight="1">
      <c r="A68" s="24"/>
      <c r="C68" s="292"/>
      <c r="D68" s="26"/>
      <c r="E68" s="26"/>
      <c r="F68" s="26"/>
      <c r="G68" s="26"/>
      <c r="H68" s="26"/>
      <c r="I68" s="26"/>
      <c r="K68" s="292"/>
      <c r="L68" s="26"/>
      <c r="M68" s="26"/>
      <c r="N68" s="26"/>
      <c r="O68" s="26"/>
      <c r="P68" s="26"/>
      <c r="Q68" s="26"/>
      <c r="R68" s="26"/>
      <c r="S68" s="26"/>
      <c r="T68" s="26"/>
      <c r="U68" s="25"/>
      <c r="V68" s="25"/>
      <c r="W68" s="25"/>
      <c r="X68" s="25"/>
      <c r="Y68" s="25"/>
    </row>
    <row r="69" spans="1:25" ht="9" customHeight="1">
      <c r="A69" s="194"/>
      <c r="C69" s="292"/>
      <c r="D69" s="26"/>
      <c r="E69" s="26"/>
      <c r="F69" s="26"/>
      <c r="G69" s="26"/>
      <c r="H69" s="26"/>
      <c r="I69" s="26"/>
      <c r="K69" s="292"/>
      <c r="L69" s="26"/>
      <c r="M69" s="26"/>
      <c r="N69" s="26"/>
      <c r="O69" s="26"/>
      <c r="P69" s="26"/>
      <c r="Q69" s="26"/>
      <c r="R69" s="26"/>
      <c r="S69" s="26"/>
      <c r="T69" s="26"/>
      <c r="U69" s="25"/>
      <c r="V69" s="25"/>
      <c r="W69" s="25"/>
      <c r="X69" s="25"/>
      <c r="Y69" s="25"/>
    </row>
    <row r="70" spans="1:25" ht="9" customHeight="1">
      <c r="A70" s="196"/>
      <c r="C70" s="292"/>
      <c r="D70" s="26"/>
      <c r="E70" s="26"/>
      <c r="F70" s="26"/>
      <c r="G70" s="26"/>
      <c r="H70" s="26"/>
      <c r="I70" s="26"/>
      <c r="K70" s="292"/>
      <c r="L70" s="26"/>
      <c r="M70" s="26"/>
      <c r="N70" s="26"/>
      <c r="O70" s="26"/>
      <c r="P70" s="26"/>
      <c r="Q70" s="26"/>
      <c r="R70" s="26"/>
      <c r="S70" s="26"/>
      <c r="T70" s="26"/>
      <c r="U70" s="25"/>
      <c r="V70" s="25"/>
      <c r="W70" s="25"/>
      <c r="X70" s="25"/>
      <c r="Y70" s="25"/>
    </row>
    <row r="71" spans="1:25" ht="9" customHeight="1">
      <c r="A71" s="24"/>
      <c r="C71" s="292"/>
      <c r="D71" s="26"/>
      <c r="E71" s="26"/>
      <c r="F71" s="26"/>
      <c r="G71" s="26"/>
      <c r="H71" s="26"/>
      <c r="I71" s="26"/>
      <c r="K71" s="292"/>
      <c r="L71" s="26"/>
      <c r="M71" s="26"/>
      <c r="N71" s="26"/>
      <c r="O71" s="26"/>
      <c r="P71" s="26"/>
      <c r="Q71" s="26"/>
      <c r="R71" s="26"/>
      <c r="S71" s="26"/>
      <c r="T71" s="26"/>
      <c r="U71" s="25"/>
      <c r="V71" s="25"/>
      <c r="W71" s="25"/>
      <c r="X71" s="25"/>
      <c r="Y71" s="25"/>
    </row>
    <row r="72" spans="1:25" ht="9" customHeight="1">
      <c r="A72" s="24"/>
      <c r="C72" s="292"/>
      <c r="D72" s="26"/>
      <c r="E72" s="26"/>
      <c r="F72" s="26"/>
      <c r="G72" s="26"/>
      <c r="H72" s="26"/>
      <c r="I72" s="26"/>
      <c r="K72" s="292"/>
      <c r="L72" s="26"/>
      <c r="M72" s="26"/>
      <c r="N72" s="26"/>
      <c r="O72" s="26"/>
      <c r="P72" s="26"/>
      <c r="Q72" s="26"/>
      <c r="R72" s="26"/>
      <c r="S72" s="26"/>
      <c r="T72" s="26"/>
      <c r="U72" s="25"/>
      <c r="V72" s="25"/>
      <c r="W72" s="25"/>
      <c r="X72" s="25"/>
      <c r="Y72" s="25"/>
    </row>
    <row r="73" spans="1:25" ht="9" customHeight="1">
      <c r="A73" s="24"/>
      <c r="C73" s="292"/>
      <c r="D73" s="26"/>
      <c r="E73" s="26"/>
      <c r="F73" s="26"/>
      <c r="G73" s="26"/>
      <c r="H73" s="26"/>
      <c r="I73" s="26"/>
      <c r="K73" s="292"/>
      <c r="L73" s="26"/>
      <c r="M73" s="26"/>
      <c r="N73" s="26"/>
      <c r="O73" s="26"/>
      <c r="P73" s="26"/>
      <c r="Q73" s="26"/>
      <c r="R73" s="26"/>
      <c r="S73" s="26"/>
      <c r="T73" s="26"/>
      <c r="U73" s="25"/>
      <c r="V73" s="25"/>
      <c r="W73" s="25"/>
      <c r="X73" s="25"/>
      <c r="Y73" s="25"/>
    </row>
    <row r="74" spans="1:25" ht="9" customHeight="1">
      <c r="A74" s="24"/>
      <c r="C74" s="292"/>
      <c r="D74" s="26"/>
      <c r="E74" s="26"/>
      <c r="F74" s="26"/>
      <c r="G74" s="26"/>
      <c r="H74" s="26"/>
      <c r="I74" s="26"/>
      <c r="K74" s="292"/>
      <c r="L74" s="26"/>
      <c r="M74" s="26"/>
      <c r="N74" s="26"/>
      <c r="O74" s="26"/>
      <c r="P74" s="26"/>
      <c r="Q74" s="26"/>
      <c r="R74" s="26"/>
      <c r="S74" s="26"/>
      <c r="T74" s="26"/>
      <c r="U74" s="25"/>
      <c r="V74" s="25"/>
      <c r="W74" s="25"/>
      <c r="X74" s="25"/>
      <c r="Y74" s="25"/>
    </row>
    <row r="75" spans="1:25">
      <c r="A75" s="24"/>
      <c r="C75" s="293"/>
      <c r="D75" s="50"/>
      <c r="E75" s="50"/>
      <c r="F75" s="50"/>
      <c r="G75" s="50"/>
      <c r="H75" s="50"/>
      <c r="I75" s="50"/>
      <c r="K75" s="293"/>
      <c r="L75" s="50"/>
      <c r="M75" s="50"/>
      <c r="N75" s="50"/>
      <c r="O75" s="50"/>
      <c r="P75" s="50"/>
      <c r="Q75" s="50"/>
      <c r="R75" s="50"/>
      <c r="S75" s="50"/>
      <c r="T75" s="50"/>
    </row>
    <row r="76" spans="1:25">
      <c r="A76" s="24"/>
      <c r="C76" s="293"/>
      <c r="D76" s="50"/>
      <c r="E76" s="50"/>
      <c r="F76" s="50"/>
      <c r="G76" s="50"/>
      <c r="H76" s="50"/>
      <c r="I76" s="50"/>
      <c r="K76" s="293"/>
      <c r="L76" s="50"/>
      <c r="M76" s="50"/>
      <c r="N76" s="50"/>
      <c r="O76" s="50"/>
      <c r="P76" s="50"/>
      <c r="Q76" s="50"/>
      <c r="R76" s="50"/>
      <c r="S76" s="50"/>
      <c r="T76" s="50"/>
    </row>
    <row r="77" spans="1:25">
      <c r="A77" s="24"/>
      <c r="C77" s="293"/>
      <c r="D77" s="50"/>
      <c r="E77" s="50"/>
      <c r="F77" s="50"/>
      <c r="G77" s="50"/>
      <c r="H77" s="50"/>
      <c r="I77" s="50"/>
      <c r="K77" s="293"/>
      <c r="L77" s="50"/>
      <c r="M77" s="50"/>
      <c r="N77" s="50"/>
      <c r="O77" s="50"/>
      <c r="P77" s="50"/>
      <c r="Q77" s="50"/>
      <c r="R77" s="50"/>
      <c r="S77" s="50"/>
      <c r="T77" s="50"/>
    </row>
    <row r="78" spans="1:25">
      <c r="A78" s="24"/>
      <c r="C78" s="293"/>
      <c r="D78" s="50"/>
      <c r="E78" s="50"/>
      <c r="F78" s="50"/>
      <c r="G78" s="50"/>
      <c r="H78" s="50"/>
      <c r="I78" s="50"/>
      <c r="K78" s="293"/>
      <c r="L78" s="50"/>
      <c r="M78" s="50"/>
      <c r="N78" s="50"/>
      <c r="O78" s="50"/>
      <c r="P78" s="50"/>
      <c r="Q78" s="50"/>
      <c r="R78" s="50"/>
      <c r="S78" s="50"/>
      <c r="T78" s="50"/>
    </row>
    <row r="79" spans="1:25">
      <c r="A79" s="194"/>
      <c r="C79" s="293"/>
      <c r="D79" s="50"/>
      <c r="E79" s="50"/>
      <c r="F79" s="50"/>
      <c r="G79" s="50"/>
      <c r="H79" s="50"/>
      <c r="I79" s="50"/>
      <c r="K79" s="293"/>
      <c r="L79" s="50"/>
      <c r="M79" s="50"/>
      <c r="N79" s="50"/>
      <c r="O79" s="50"/>
      <c r="P79" s="50"/>
      <c r="Q79" s="50"/>
      <c r="R79" s="50"/>
      <c r="S79" s="50"/>
      <c r="T79" s="50"/>
    </row>
    <row r="80" spans="1:25">
      <c r="A80" s="196"/>
      <c r="C80" s="293"/>
      <c r="D80" s="50"/>
      <c r="E80" s="50"/>
      <c r="F80" s="50"/>
      <c r="G80" s="50"/>
      <c r="H80" s="50"/>
      <c r="I80" s="50"/>
      <c r="K80" s="293"/>
      <c r="L80" s="50"/>
      <c r="M80" s="50"/>
      <c r="N80" s="50"/>
      <c r="O80" s="50"/>
      <c r="P80" s="50"/>
      <c r="Q80" s="50"/>
      <c r="R80" s="50"/>
      <c r="S80" s="50"/>
      <c r="T80" s="50"/>
    </row>
    <row r="81" spans="1:20">
      <c r="A81" s="24"/>
      <c r="C81" s="293"/>
      <c r="D81" s="50"/>
      <c r="E81" s="50"/>
      <c r="F81" s="50"/>
      <c r="G81" s="50"/>
      <c r="H81" s="50"/>
      <c r="I81" s="50"/>
      <c r="K81" s="293"/>
      <c r="L81" s="50"/>
      <c r="M81" s="50"/>
      <c r="N81" s="50"/>
      <c r="O81" s="50"/>
      <c r="P81" s="50"/>
      <c r="Q81" s="50"/>
      <c r="R81" s="50"/>
      <c r="S81" s="50"/>
      <c r="T81" s="50"/>
    </row>
    <row r="82" spans="1:20">
      <c r="A82" s="24"/>
      <c r="C82" s="293"/>
      <c r="D82" s="50"/>
      <c r="E82" s="50"/>
      <c r="F82" s="50"/>
      <c r="G82" s="50"/>
      <c r="H82" s="50"/>
      <c r="I82" s="50"/>
      <c r="K82" s="293"/>
      <c r="L82" s="50"/>
      <c r="M82" s="50"/>
      <c r="N82" s="50"/>
      <c r="O82" s="50"/>
      <c r="P82" s="50"/>
      <c r="Q82" s="50"/>
      <c r="R82" s="50"/>
      <c r="S82" s="50"/>
      <c r="T82" s="50"/>
    </row>
    <row r="83" spans="1:20">
      <c r="A83" s="24"/>
      <c r="C83" s="293"/>
      <c r="D83" s="50"/>
      <c r="E83" s="50"/>
      <c r="F83" s="50"/>
      <c r="G83" s="50"/>
      <c r="H83" s="50"/>
      <c r="I83" s="50"/>
      <c r="K83" s="293"/>
      <c r="L83" s="50"/>
      <c r="M83" s="50"/>
      <c r="N83" s="50"/>
      <c r="O83" s="50"/>
      <c r="P83" s="50"/>
      <c r="Q83" s="50"/>
      <c r="R83" s="50"/>
      <c r="S83" s="50"/>
      <c r="T83" s="50"/>
    </row>
    <row r="84" spans="1:20">
      <c r="A84" s="24"/>
      <c r="C84" s="293"/>
      <c r="D84" s="50"/>
      <c r="E84" s="50"/>
      <c r="F84" s="50"/>
      <c r="G84" s="50"/>
      <c r="H84" s="50"/>
      <c r="I84" s="50"/>
      <c r="K84" s="293"/>
      <c r="L84" s="50"/>
      <c r="M84" s="50"/>
      <c r="N84" s="50"/>
      <c r="O84" s="50"/>
      <c r="P84" s="50"/>
      <c r="Q84" s="50"/>
      <c r="R84" s="50"/>
      <c r="S84" s="50"/>
      <c r="T84" s="50"/>
    </row>
    <row r="85" spans="1:20">
      <c r="A85" s="24"/>
      <c r="C85" s="293"/>
      <c r="D85" s="50"/>
      <c r="E85" s="50"/>
      <c r="F85" s="50"/>
      <c r="G85" s="50"/>
      <c r="H85" s="50"/>
      <c r="I85" s="50"/>
      <c r="K85" s="293"/>
      <c r="L85" s="50"/>
      <c r="M85" s="50"/>
      <c r="N85" s="50"/>
      <c r="O85" s="50"/>
      <c r="P85" s="50"/>
      <c r="Q85" s="50"/>
      <c r="R85" s="50"/>
      <c r="S85" s="50"/>
      <c r="T85" s="50"/>
    </row>
    <row r="86" spans="1:20">
      <c r="A86" s="24"/>
      <c r="C86" s="293"/>
      <c r="D86" s="50"/>
      <c r="E86" s="50"/>
      <c r="F86" s="50"/>
      <c r="G86" s="50"/>
      <c r="H86" s="50"/>
      <c r="I86" s="50"/>
      <c r="K86" s="293"/>
      <c r="L86" s="50"/>
      <c r="M86" s="50"/>
      <c r="N86" s="50"/>
      <c r="O86" s="50"/>
      <c r="P86" s="50"/>
      <c r="Q86" s="50"/>
      <c r="R86" s="50"/>
      <c r="S86" s="50"/>
      <c r="T86" s="50"/>
    </row>
    <row r="87" spans="1:20">
      <c r="A87" s="24"/>
      <c r="C87" s="293"/>
      <c r="D87" s="50"/>
      <c r="E87" s="50"/>
      <c r="F87" s="50"/>
      <c r="G87" s="50"/>
      <c r="H87" s="50"/>
      <c r="I87" s="50"/>
      <c r="K87" s="293"/>
      <c r="L87" s="50"/>
      <c r="M87" s="50"/>
      <c r="N87" s="50"/>
      <c r="O87" s="50"/>
      <c r="P87" s="50"/>
      <c r="Q87" s="50"/>
      <c r="R87" s="50"/>
      <c r="S87" s="50"/>
      <c r="T87" s="50"/>
    </row>
    <row r="88" spans="1:20">
      <c r="A88" s="24"/>
      <c r="C88" s="293"/>
      <c r="D88" s="50"/>
      <c r="E88" s="50"/>
      <c r="F88" s="50"/>
      <c r="G88" s="50"/>
      <c r="H88" s="50"/>
      <c r="I88" s="50"/>
      <c r="K88" s="293"/>
      <c r="L88" s="50"/>
      <c r="M88" s="50"/>
      <c r="N88" s="50"/>
      <c r="O88" s="50"/>
      <c r="P88" s="50"/>
      <c r="Q88" s="50"/>
      <c r="R88" s="50"/>
      <c r="S88" s="50"/>
      <c r="T88" s="50"/>
    </row>
    <row r="89" spans="1:20">
      <c r="A89" s="24"/>
      <c r="C89" s="293"/>
      <c r="D89" s="50"/>
      <c r="E89" s="50"/>
      <c r="F89" s="50"/>
      <c r="G89" s="50"/>
      <c r="H89" s="50"/>
      <c r="I89" s="50"/>
      <c r="K89" s="293"/>
      <c r="L89" s="50"/>
      <c r="M89" s="50"/>
      <c r="N89" s="50"/>
      <c r="O89" s="50"/>
      <c r="P89" s="50"/>
      <c r="Q89" s="50"/>
      <c r="R89" s="50"/>
      <c r="S89" s="50"/>
      <c r="T89" s="50"/>
    </row>
    <row r="90" spans="1:20">
      <c r="A90" s="196"/>
      <c r="C90" s="293"/>
      <c r="D90" s="50"/>
      <c r="E90" s="50"/>
      <c r="F90" s="50"/>
      <c r="G90" s="50"/>
      <c r="H90" s="50"/>
      <c r="I90" s="50"/>
      <c r="K90" s="293"/>
      <c r="L90" s="50"/>
      <c r="M90" s="50"/>
      <c r="N90" s="50"/>
      <c r="O90" s="50"/>
      <c r="P90" s="50"/>
      <c r="Q90" s="50"/>
      <c r="R90" s="50"/>
      <c r="S90" s="50"/>
      <c r="T90" s="50"/>
    </row>
    <row r="91" spans="1:20">
      <c r="A91" s="24"/>
      <c r="C91" s="293"/>
      <c r="D91" s="50"/>
      <c r="E91" s="50"/>
      <c r="F91" s="50"/>
      <c r="G91" s="50"/>
      <c r="H91" s="50"/>
      <c r="I91" s="50"/>
      <c r="K91" s="293"/>
      <c r="L91" s="50"/>
      <c r="M91" s="50"/>
      <c r="N91" s="50"/>
      <c r="O91" s="50"/>
      <c r="P91" s="50"/>
      <c r="Q91" s="50"/>
      <c r="R91" s="50"/>
      <c r="S91" s="50"/>
      <c r="T91" s="50"/>
    </row>
    <row r="92" spans="1:20">
      <c r="A92" s="24"/>
      <c r="C92" s="293"/>
      <c r="D92" s="50"/>
      <c r="E92" s="50"/>
      <c r="F92" s="50"/>
      <c r="G92" s="50"/>
      <c r="H92" s="50"/>
      <c r="I92" s="50"/>
      <c r="K92" s="293"/>
      <c r="L92" s="50"/>
      <c r="M92" s="50"/>
      <c r="N92" s="50"/>
      <c r="O92" s="50"/>
      <c r="P92" s="50"/>
      <c r="Q92" s="50"/>
      <c r="R92" s="50"/>
      <c r="S92" s="50"/>
      <c r="T92" s="50"/>
    </row>
    <row r="93" spans="1:20">
      <c r="A93" s="24"/>
      <c r="C93" s="293"/>
      <c r="D93" s="50"/>
      <c r="E93" s="50"/>
      <c r="F93" s="50"/>
      <c r="G93" s="50"/>
      <c r="H93" s="50"/>
      <c r="I93" s="50"/>
      <c r="K93" s="293"/>
      <c r="L93" s="50"/>
      <c r="M93" s="50"/>
      <c r="N93" s="50"/>
      <c r="O93" s="50"/>
      <c r="P93" s="50"/>
      <c r="Q93" s="50"/>
      <c r="R93" s="50"/>
      <c r="S93" s="50"/>
      <c r="T93" s="50"/>
    </row>
    <row r="94" spans="1:20">
      <c r="A94" s="197"/>
      <c r="C94" s="293"/>
      <c r="D94" s="50"/>
      <c r="E94" s="50"/>
      <c r="F94" s="50"/>
      <c r="G94" s="50"/>
      <c r="H94" s="50"/>
      <c r="I94" s="50"/>
      <c r="K94" s="293"/>
      <c r="L94" s="50"/>
      <c r="M94" s="50"/>
      <c r="N94" s="50"/>
      <c r="O94" s="50"/>
      <c r="P94" s="50"/>
      <c r="Q94" s="50"/>
      <c r="R94" s="50"/>
      <c r="S94" s="50"/>
      <c r="T94" s="50"/>
    </row>
    <row r="95" spans="1:20">
      <c r="A95" s="197"/>
      <c r="C95" s="293"/>
      <c r="D95" s="50"/>
      <c r="E95" s="50"/>
      <c r="F95" s="50"/>
      <c r="G95" s="50"/>
      <c r="H95" s="50"/>
      <c r="I95" s="50"/>
      <c r="K95" s="293"/>
      <c r="L95" s="50"/>
      <c r="M95" s="50"/>
      <c r="N95" s="50"/>
      <c r="O95" s="50"/>
      <c r="P95" s="50"/>
      <c r="Q95" s="50"/>
      <c r="R95" s="50"/>
      <c r="S95" s="50"/>
      <c r="T95" s="50"/>
    </row>
    <row r="96" spans="1:20">
      <c r="A96" s="197"/>
      <c r="C96" s="293"/>
      <c r="D96" s="50"/>
      <c r="E96" s="50"/>
      <c r="F96" s="50"/>
      <c r="G96" s="50"/>
      <c r="H96" s="50"/>
      <c r="I96" s="50"/>
      <c r="K96" s="293"/>
      <c r="L96" s="50"/>
      <c r="M96" s="50"/>
      <c r="N96" s="50"/>
      <c r="O96" s="50"/>
      <c r="P96" s="50"/>
      <c r="Q96" s="50"/>
      <c r="R96" s="50"/>
      <c r="S96" s="50"/>
      <c r="T96" s="50"/>
    </row>
    <row r="97" spans="1:20">
      <c r="A97" s="197"/>
      <c r="C97" s="293"/>
      <c r="D97" s="50"/>
      <c r="E97" s="50"/>
      <c r="F97" s="50"/>
      <c r="G97" s="50"/>
      <c r="H97" s="50"/>
      <c r="I97" s="50"/>
      <c r="K97" s="293"/>
      <c r="L97" s="50"/>
      <c r="M97" s="50"/>
      <c r="N97" s="50"/>
      <c r="O97" s="50"/>
      <c r="P97" s="50"/>
      <c r="Q97" s="50"/>
      <c r="R97" s="50"/>
      <c r="S97" s="50"/>
      <c r="T97" s="50"/>
    </row>
    <row r="98" spans="1:20">
      <c r="A98" s="197"/>
      <c r="C98" s="293"/>
      <c r="D98" s="50"/>
      <c r="E98" s="50"/>
      <c r="F98" s="50"/>
      <c r="G98" s="50"/>
      <c r="H98" s="50"/>
      <c r="I98" s="50"/>
      <c r="K98" s="293"/>
      <c r="L98" s="50"/>
      <c r="M98" s="50"/>
      <c r="N98" s="50"/>
      <c r="O98" s="50"/>
      <c r="P98" s="50"/>
      <c r="Q98" s="50"/>
      <c r="R98" s="50"/>
      <c r="S98" s="50"/>
      <c r="T98" s="50"/>
    </row>
    <row r="99" spans="1:20">
      <c r="A99" s="197"/>
      <c r="C99" s="293"/>
      <c r="D99" s="50"/>
      <c r="E99" s="50"/>
      <c r="F99" s="50"/>
      <c r="G99" s="50"/>
      <c r="H99" s="50"/>
      <c r="I99" s="50"/>
      <c r="K99" s="293"/>
      <c r="L99" s="50"/>
      <c r="M99" s="50"/>
      <c r="N99" s="50"/>
      <c r="O99" s="50"/>
      <c r="P99" s="50"/>
      <c r="Q99" s="50"/>
      <c r="R99" s="50"/>
      <c r="S99" s="50"/>
      <c r="T99" s="50"/>
    </row>
    <row r="100" spans="1:20">
      <c r="A100" s="197"/>
      <c r="C100" s="293"/>
      <c r="D100" s="50"/>
      <c r="E100" s="50"/>
      <c r="F100" s="50"/>
      <c r="G100" s="50"/>
      <c r="H100" s="50"/>
      <c r="I100" s="50"/>
      <c r="K100" s="293"/>
      <c r="L100" s="50"/>
      <c r="M100" s="50"/>
      <c r="N100" s="50"/>
      <c r="O100" s="50"/>
      <c r="P100" s="50"/>
      <c r="Q100" s="50"/>
      <c r="R100" s="50"/>
      <c r="S100" s="50"/>
      <c r="T100" s="50"/>
    </row>
    <row r="101" spans="1:20">
      <c r="A101" s="197"/>
      <c r="C101" s="293"/>
      <c r="D101" s="50"/>
      <c r="E101" s="50"/>
      <c r="F101" s="50"/>
      <c r="G101" s="50"/>
      <c r="H101" s="50"/>
      <c r="I101" s="50"/>
      <c r="K101" s="293"/>
      <c r="L101" s="50"/>
      <c r="M101" s="50"/>
      <c r="N101" s="50"/>
      <c r="O101" s="50"/>
      <c r="P101" s="50"/>
      <c r="Q101" s="50"/>
      <c r="R101" s="50"/>
      <c r="S101" s="50"/>
      <c r="T101" s="50"/>
    </row>
    <row r="102" spans="1:20">
      <c r="A102" s="197"/>
      <c r="C102" s="293"/>
      <c r="D102" s="50"/>
      <c r="E102" s="50"/>
      <c r="F102" s="50"/>
      <c r="G102" s="50"/>
      <c r="H102" s="50"/>
      <c r="I102" s="50"/>
      <c r="K102" s="293"/>
      <c r="L102" s="50"/>
      <c r="M102" s="50"/>
      <c r="N102" s="50"/>
      <c r="O102" s="50"/>
      <c r="P102" s="50"/>
      <c r="Q102" s="50"/>
      <c r="R102" s="50"/>
      <c r="S102" s="50"/>
      <c r="T102" s="50"/>
    </row>
    <row r="103" spans="1:20">
      <c r="A103" s="198"/>
      <c r="C103" s="293"/>
      <c r="D103" s="50"/>
      <c r="E103" s="50"/>
      <c r="F103" s="50"/>
      <c r="G103" s="50"/>
      <c r="H103" s="50"/>
      <c r="I103" s="50"/>
      <c r="K103" s="293"/>
      <c r="L103" s="50"/>
      <c r="M103" s="50"/>
      <c r="N103" s="50"/>
      <c r="O103" s="50"/>
      <c r="P103" s="50"/>
      <c r="Q103" s="50"/>
      <c r="R103" s="50"/>
      <c r="S103" s="50"/>
      <c r="T103" s="50"/>
    </row>
    <row r="104" spans="1:20">
      <c r="A104" s="198"/>
      <c r="C104" s="293"/>
      <c r="D104" s="50"/>
      <c r="E104" s="50"/>
      <c r="F104" s="50"/>
      <c r="G104" s="50"/>
      <c r="H104" s="50"/>
      <c r="I104" s="50"/>
      <c r="K104" s="293"/>
      <c r="L104" s="50"/>
      <c r="M104" s="50"/>
      <c r="N104" s="50"/>
      <c r="O104" s="50"/>
      <c r="P104" s="50"/>
      <c r="Q104" s="50"/>
      <c r="R104" s="50"/>
      <c r="S104" s="50"/>
      <c r="T104" s="50"/>
    </row>
    <row r="105" spans="1:20">
      <c r="A105" s="198"/>
      <c r="C105" s="293"/>
      <c r="D105" s="50"/>
      <c r="E105" s="50"/>
      <c r="F105" s="50"/>
      <c r="G105" s="50"/>
      <c r="H105" s="50"/>
      <c r="I105" s="50"/>
      <c r="K105" s="293"/>
      <c r="L105" s="50"/>
      <c r="M105" s="50"/>
      <c r="N105" s="50"/>
      <c r="O105" s="50"/>
      <c r="P105" s="50"/>
      <c r="Q105" s="50"/>
      <c r="R105" s="50"/>
      <c r="S105" s="50"/>
      <c r="T105" s="50"/>
    </row>
    <row r="106" spans="1:20">
      <c r="A106" s="198"/>
      <c r="C106" s="293"/>
      <c r="D106" s="50"/>
      <c r="E106" s="50"/>
      <c r="F106" s="50"/>
      <c r="G106" s="50"/>
      <c r="H106" s="50"/>
      <c r="I106" s="50"/>
      <c r="K106" s="293"/>
      <c r="L106" s="50"/>
      <c r="M106" s="50"/>
      <c r="N106" s="50"/>
      <c r="O106" s="50"/>
      <c r="P106" s="50"/>
      <c r="Q106" s="50"/>
      <c r="R106" s="50"/>
      <c r="S106" s="50"/>
      <c r="T106" s="50"/>
    </row>
    <row r="107" spans="1:20">
      <c r="A107" s="198"/>
      <c r="C107" s="293"/>
      <c r="D107" s="50"/>
      <c r="E107" s="50"/>
      <c r="F107" s="50"/>
      <c r="G107" s="50"/>
      <c r="H107" s="50"/>
      <c r="I107" s="50"/>
      <c r="K107" s="293"/>
      <c r="L107" s="50"/>
      <c r="M107" s="50"/>
      <c r="N107" s="50"/>
      <c r="O107" s="50"/>
      <c r="P107" s="50"/>
      <c r="Q107" s="50"/>
      <c r="R107" s="50"/>
      <c r="S107" s="50"/>
      <c r="T107" s="50"/>
    </row>
    <row r="108" spans="1:20">
      <c r="A108" s="198"/>
      <c r="C108" s="293"/>
      <c r="D108" s="50"/>
      <c r="E108" s="50"/>
      <c r="F108" s="50"/>
      <c r="G108" s="50"/>
      <c r="H108" s="50"/>
      <c r="I108" s="50"/>
      <c r="K108" s="293"/>
      <c r="L108" s="50"/>
      <c r="M108" s="50"/>
      <c r="N108" s="50"/>
      <c r="O108" s="50"/>
      <c r="P108" s="50"/>
      <c r="Q108" s="50"/>
      <c r="R108" s="50"/>
      <c r="S108" s="50"/>
      <c r="T108" s="50"/>
    </row>
    <row r="109" spans="1:20">
      <c r="A109" s="198"/>
      <c r="C109" s="293"/>
      <c r="D109" s="50"/>
      <c r="E109" s="50"/>
      <c r="F109" s="50"/>
      <c r="G109" s="50"/>
      <c r="H109" s="50"/>
      <c r="I109" s="50"/>
      <c r="K109" s="293"/>
      <c r="L109" s="50"/>
      <c r="M109" s="50"/>
      <c r="N109" s="50"/>
      <c r="O109" s="50"/>
      <c r="P109" s="50"/>
      <c r="Q109" s="50"/>
      <c r="R109" s="50"/>
      <c r="S109" s="50"/>
      <c r="T109" s="50"/>
    </row>
    <row r="110" spans="1:20">
      <c r="A110" s="198"/>
      <c r="C110" s="293"/>
      <c r="D110" s="50"/>
      <c r="E110" s="50"/>
      <c r="F110" s="50"/>
      <c r="G110" s="50"/>
      <c r="H110" s="50"/>
      <c r="I110" s="50"/>
      <c r="K110" s="293"/>
      <c r="L110" s="50"/>
      <c r="M110" s="50"/>
      <c r="N110" s="50"/>
      <c r="O110" s="50"/>
      <c r="P110" s="50"/>
      <c r="Q110" s="50"/>
      <c r="R110" s="50"/>
      <c r="S110" s="50"/>
      <c r="T110" s="50"/>
    </row>
    <row r="111" spans="1:20">
      <c r="A111" s="198"/>
      <c r="C111" s="293"/>
      <c r="D111" s="50"/>
      <c r="E111" s="50"/>
      <c r="F111" s="50"/>
      <c r="G111" s="50"/>
      <c r="H111" s="50"/>
      <c r="I111" s="50"/>
      <c r="K111" s="293"/>
      <c r="L111" s="50"/>
      <c r="M111" s="50"/>
      <c r="N111" s="50"/>
      <c r="O111" s="50"/>
      <c r="P111" s="50"/>
      <c r="Q111" s="50"/>
      <c r="R111" s="50"/>
      <c r="S111" s="50"/>
      <c r="T111" s="50"/>
    </row>
    <row r="112" spans="1:20">
      <c r="A112" s="198"/>
      <c r="C112" s="293"/>
      <c r="D112" s="50"/>
      <c r="E112" s="50"/>
      <c r="F112" s="50"/>
      <c r="G112" s="50"/>
      <c r="H112" s="50"/>
      <c r="I112" s="50"/>
      <c r="K112" s="293"/>
      <c r="L112" s="50"/>
      <c r="M112" s="50"/>
      <c r="N112" s="50"/>
      <c r="O112" s="50"/>
      <c r="P112" s="50"/>
      <c r="Q112" s="50"/>
      <c r="R112" s="50"/>
      <c r="S112" s="50"/>
      <c r="T112" s="50"/>
    </row>
    <row r="113" spans="1:20">
      <c r="A113" s="198"/>
      <c r="C113" s="293"/>
      <c r="D113" s="50"/>
      <c r="E113" s="50"/>
      <c r="F113" s="50"/>
      <c r="G113" s="50"/>
      <c r="H113" s="50"/>
      <c r="I113" s="50"/>
      <c r="K113" s="293"/>
      <c r="L113" s="50"/>
      <c r="M113" s="50"/>
      <c r="N113" s="50"/>
      <c r="O113" s="50"/>
      <c r="P113" s="50"/>
      <c r="Q113" s="50"/>
      <c r="R113" s="50"/>
      <c r="S113" s="50"/>
      <c r="T113" s="50"/>
    </row>
    <row r="114" spans="1:20">
      <c r="A114" s="198"/>
      <c r="C114" s="293"/>
      <c r="D114" s="50"/>
      <c r="E114" s="50"/>
      <c r="F114" s="50"/>
      <c r="G114" s="50"/>
      <c r="H114" s="50"/>
      <c r="I114" s="50"/>
      <c r="K114" s="293"/>
      <c r="L114" s="50"/>
      <c r="M114" s="50"/>
      <c r="N114" s="50"/>
      <c r="O114" s="50"/>
      <c r="P114" s="50"/>
      <c r="Q114" s="50"/>
      <c r="R114" s="50"/>
      <c r="S114" s="50"/>
      <c r="T114" s="50"/>
    </row>
    <row r="115" spans="1:20">
      <c r="A115" s="198"/>
      <c r="C115" s="293"/>
      <c r="D115" s="50"/>
      <c r="E115" s="50"/>
      <c r="F115" s="50"/>
      <c r="G115" s="50"/>
      <c r="H115" s="50"/>
      <c r="I115" s="50"/>
      <c r="K115" s="293"/>
      <c r="L115" s="50"/>
      <c r="M115" s="50"/>
      <c r="N115" s="50"/>
      <c r="O115" s="50"/>
      <c r="P115" s="50"/>
      <c r="Q115" s="50"/>
      <c r="R115" s="50"/>
      <c r="S115" s="50"/>
      <c r="T115" s="50"/>
    </row>
    <row r="116" spans="1:20">
      <c r="A116" s="198"/>
    </row>
    <row r="117" spans="1:20">
      <c r="A117" s="198"/>
    </row>
    <row r="118" spans="1:20">
      <c r="A118" s="198"/>
    </row>
    <row r="119" spans="1:20">
      <c r="A119" s="198"/>
    </row>
    <row r="120" spans="1:20">
      <c r="A120" s="198"/>
    </row>
    <row r="121" spans="1:20">
      <c r="A121" s="198"/>
    </row>
    <row r="122" spans="1:20">
      <c r="A122" s="198"/>
    </row>
    <row r="123" spans="1:20">
      <c r="A123" s="198"/>
    </row>
    <row r="124" spans="1:20">
      <c r="A124" s="198"/>
    </row>
    <row r="125" spans="1:20">
      <c r="A125" s="198"/>
    </row>
    <row r="126" spans="1:20">
      <c r="A126" s="198"/>
    </row>
    <row r="127" spans="1:20">
      <c r="A127" s="198"/>
    </row>
    <row r="128" spans="1:20">
      <c r="A128" s="198"/>
    </row>
    <row r="129" spans="1:1">
      <c r="A129" s="198"/>
    </row>
    <row r="130" spans="1:1">
      <c r="A130" s="198"/>
    </row>
    <row r="131" spans="1:1">
      <c r="A131" s="198"/>
    </row>
    <row r="132" spans="1:1">
      <c r="A132" s="198"/>
    </row>
    <row r="133" spans="1:1">
      <c r="A133" s="198"/>
    </row>
    <row r="134" spans="1:1">
      <c r="A134" s="198"/>
    </row>
    <row r="135" spans="1:1">
      <c r="A135" s="198"/>
    </row>
    <row r="136" spans="1:1">
      <c r="A136" s="198"/>
    </row>
    <row r="137" spans="1:1">
      <c r="A137" s="198"/>
    </row>
    <row r="138" spans="1:1">
      <c r="A138" s="198"/>
    </row>
    <row r="139" spans="1:1">
      <c r="A139" s="198"/>
    </row>
    <row r="140" spans="1:1">
      <c r="A140" s="198"/>
    </row>
    <row r="141" spans="1:1">
      <c r="A141" s="198"/>
    </row>
    <row r="142" spans="1:1">
      <c r="A142" s="198"/>
    </row>
    <row r="143" spans="1:1">
      <c r="A143" s="198"/>
    </row>
    <row r="144" spans="1:1">
      <c r="A144" s="198"/>
    </row>
    <row r="145" spans="1:1">
      <c r="A145" s="198"/>
    </row>
    <row r="146" spans="1:1">
      <c r="A146" s="198"/>
    </row>
    <row r="147" spans="1:1">
      <c r="A147" s="198"/>
    </row>
    <row r="148" spans="1:1">
      <c r="A148" s="198"/>
    </row>
    <row r="149" spans="1:1">
      <c r="A149" s="198"/>
    </row>
    <row r="150" spans="1:1">
      <c r="A150" s="198"/>
    </row>
    <row r="151" spans="1:1">
      <c r="A151" s="198"/>
    </row>
    <row r="152" spans="1:1">
      <c r="A152" s="198"/>
    </row>
    <row r="153" spans="1:1">
      <c r="A153" s="198"/>
    </row>
    <row r="154" spans="1:1">
      <c r="A154" s="198"/>
    </row>
    <row r="155" spans="1:1">
      <c r="A155" s="198"/>
    </row>
    <row r="156" spans="1:1">
      <c r="A156" s="198"/>
    </row>
    <row r="157" spans="1:1">
      <c r="A157" s="198"/>
    </row>
    <row r="158" spans="1:1">
      <c r="A158" s="198"/>
    </row>
    <row r="159" spans="1:1">
      <c r="A159" s="198"/>
    </row>
    <row r="160" spans="1:1">
      <c r="A160" s="198"/>
    </row>
    <row r="161" spans="1:1">
      <c r="A161" s="198"/>
    </row>
    <row r="162" spans="1:1">
      <c r="A162" s="198"/>
    </row>
    <row r="163" spans="1:1">
      <c r="A163" s="198"/>
    </row>
    <row r="164" spans="1:1">
      <c r="A164" s="198"/>
    </row>
    <row r="165" spans="1:1">
      <c r="A165" s="198"/>
    </row>
    <row r="166" spans="1:1">
      <c r="A166" s="198"/>
    </row>
    <row r="167" spans="1:1">
      <c r="A167" s="198"/>
    </row>
    <row r="168" spans="1:1">
      <c r="A168" s="198"/>
    </row>
    <row r="169" spans="1:1">
      <c r="A169" s="198"/>
    </row>
    <row r="170" spans="1:1">
      <c r="A170" s="198"/>
    </row>
    <row r="171" spans="1:1">
      <c r="A171" s="198"/>
    </row>
    <row r="172" spans="1:1">
      <c r="A172" s="198"/>
    </row>
    <row r="173" spans="1:1">
      <c r="A173" s="198"/>
    </row>
    <row r="174" spans="1:1">
      <c r="A174" s="198"/>
    </row>
    <row r="175" spans="1:1">
      <c r="A175" s="198"/>
    </row>
    <row r="176" spans="1:1">
      <c r="A176" s="198"/>
    </row>
    <row r="177" spans="1:1">
      <c r="A177" s="198"/>
    </row>
    <row r="178" spans="1:1">
      <c r="A178" s="198"/>
    </row>
    <row r="179" spans="1:1">
      <c r="A179" s="198"/>
    </row>
    <row r="180" spans="1:1">
      <c r="A180" s="198"/>
    </row>
    <row r="181" spans="1:1">
      <c r="A181" s="198"/>
    </row>
    <row r="182" spans="1:1">
      <c r="A182" s="198"/>
    </row>
    <row r="183" spans="1:1">
      <c r="A183" s="198"/>
    </row>
    <row r="184" spans="1:1">
      <c r="A184" s="198"/>
    </row>
    <row r="185" spans="1:1">
      <c r="A185" s="198"/>
    </row>
    <row r="186" spans="1:1">
      <c r="A186" s="198"/>
    </row>
    <row r="187" spans="1:1">
      <c r="A187" s="198"/>
    </row>
    <row r="188" spans="1:1">
      <c r="A188" s="198"/>
    </row>
    <row r="189" spans="1:1">
      <c r="A189" s="198"/>
    </row>
    <row r="190" spans="1:1">
      <c r="A190" s="198"/>
    </row>
    <row r="191" spans="1:1">
      <c r="A191" s="198"/>
    </row>
    <row r="192" spans="1:1">
      <c r="A192" s="198"/>
    </row>
    <row r="193" spans="1:1">
      <c r="A193" s="198"/>
    </row>
    <row r="194" spans="1:1">
      <c r="A194" s="198"/>
    </row>
    <row r="195" spans="1:1">
      <c r="A195" s="198"/>
    </row>
    <row r="196" spans="1:1">
      <c r="A196" s="198"/>
    </row>
    <row r="197" spans="1:1">
      <c r="A197" s="198"/>
    </row>
    <row r="198" spans="1:1">
      <c r="A198" s="198"/>
    </row>
    <row r="199" spans="1:1">
      <c r="A199" s="198"/>
    </row>
    <row r="200" spans="1:1">
      <c r="A200" s="198"/>
    </row>
    <row r="201" spans="1:1">
      <c r="A201" s="198"/>
    </row>
    <row r="202" spans="1:1">
      <c r="A202" s="198"/>
    </row>
    <row r="203" spans="1:1">
      <c r="A203" s="198"/>
    </row>
    <row r="204" spans="1:1">
      <c r="A204" s="198"/>
    </row>
    <row r="205" spans="1:1">
      <c r="A205" s="198"/>
    </row>
    <row r="206" spans="1:1">
      <c r="A206" s="198"/>
    </row>
    <row r="207" spans="1:1">
      <c r="A207" s="198"/>
    </row>
    <row r="208" spans="1:1">
      <c r="A208" s="198"/>
    </row>
    <row r="209" spans="1:1">
      <c r="A209" s="198"/>
    </row>
    <row r="210" spans="1:1">
      <c r="A210" s="198"/>
    </row>
    <row r="211" spans="1:1">
      <c r="A211" s="198"/>
    </row>
    <row r="212" spans="1:1">
      <c r="A212" s="198"/>
    </row>
    <row r="213" spans="1:1">
      <c r="A213" s="198"/>
    </row>
    <row r="214" spans="1:1">
      <c r="A214" s="198"/>
    </row>
    <row r="215" spans="1:1">
      <c r="A215" s="198"/>
    </row>
    <row r="216" spans="1:1">
      <c r="A216" s="27"/>
    </row>
    <row r="217" spans="1:1">
      <c r="A217" s="27"/>
    </row>
    <row r="218" spans="1:1">
      <c r="A218" s="27"/>
    </row>
    <row r="219" spans="1:1">
      <c r="A219" s="27"/>
    </row>
    <row r="220" spans="1:1">
      <c r="A220" s="27"/>
    </row>
    <row r="221" spans="1:1">
      <c r="A221" s="27"/>
    </row>
    <row r="222" spans="1:1">
      <c r="A222" s="27"/>
    </row>
    <row r="223" spans="1:1">
      <c r="A223" s="27"/>
    </row>
    <row r="224" spans="1:1">
      <c r="A224" s="27"/>
    </row>
    <row r="225" spans="1:1">
      <c r="A225" s="27"/>
    </row>
    <row r="226" spans="1:1">
      <c r="A226" s="27"/>
    </row>
    <row r="227" spans="1:1">
      <c r="A227" s="27"/>
    </row>
    <row r="228" spans="1:1">
      <c r="A228" s="27"/>
    </row>
    <row r="229" spans="1:1">
      <c r="A229" s="27"/>
    </row>
    <row r="230" spans="1:1">
      <c r="A230" s="27"/>
    </row>
    <row r="231" spans="1:1">
      <c r="A231" s="27"/>
    </row>
    <row r="232" spans="1:1">
      <c r="A232" s="27"/>
    </row>
    <row r="233" spans="1:1">
      <c r="A233" s="27"/>
    </row>
    <row r="234" spans="1:1">
      <c r="A234" s="27"/>
    </row>
    <row r="235" spans="1:1">
      <c r="A235" s="27"/>
    </row>
    <row r="236" spans="1:1">
      <c r="A236" s="27"/>
    </row>
    <row r="237" spans="1:1">
      <c r="A237" s="27"/>
    </row>
    <row r="238" spans="1:1">
      <c r="A238" s="27"/>
    </row>
    <row r="239" spans="1:1">
      <c r="A239" s="27"/>
    </row>
    <row r="240" spans="1:1">
      <c r="A240" s="27"/>
    </row>
    <row r="241" spans="1:1">
      <c r="A241" s="27"/>
    </row>
    <row r="242" spans="1:1">
      <c r="A242" s="27"/>
    </row>
    <row r="243" spans="1:1">
      <c r="A243" s="27"/>
    </row>
    <row r="244" spans="1:1">
      <c r="A244" s="27"/>
    </row>
    <row r="245" spans="1:1">
      <c r="A245" s="27"/>
    </row>
    <row r="246" spans="1:1">
      <c r="A246" s="27"/>
    </row>
    <row r="247" spans="1:1">
      <c r="A247" s="27"/>
    </row>
    <row r="248" spans="1:1">
      <c r="A248" s="27"/>
    </row>
    <row r="249" spans="1:1">
      <c r="A249" s="27"/>
    </row>
    <row r="250" spans="1:1">
      <c r="A250" s="27"/>
    </row>
    <row r="251" spans="1:1">
      <c r="A251" s="27"/>
    </row>
    <row r="252" spans="1:1">
      <c r="A252" s="27"/>
    </row>
    <row r="253" spans="1:1">
      <c r="A253" s="27"/>
    </row>
    <row r="254" spans="1:1">
      <c r="A254" s="27"/>
    </row>
    <row r="255" spans="1:1">
      <c r="A255" s="27"/>
    </row>
    <row r="256" spans="1:1">
      <c r="A256" s="27"/>
    </row>
    <row r="257" spans="1:1">
      <c r="A257" s="27"/>
    </row>
    <row r="258" spans="1:1">
      <c r="A258" s="27"/>
    </row>
    <row r="259" spans="1:1">
      <c r="A259" s="27"/>
    </row>
    <row r="260" spans="1:1">
      <c r="A260" s="27"/>
    </row>
    <row r="261" spans="1:1">
      <c r="A261" s="27"/>
    </row>
    <row r="262" spans="1:1">
      <c r="A262" s="27"/>
    </row>
    <row r="263" spans="1:1">
      <c r="A263" s="27"/>
    </row>
    <row r="264" spans="1:1">
      <c r="A264" s="27"/>
    </row>
    <row r="265" spans="1:1">
      <c r="A265" s="27"/>
    </row>
    <row r="266" spans="1:1">
      <c r="A266" s="27"/>
    </row>
    <row r="267" spans="1:1">
      <c r="A267" s="27"/>
    </row>
    <row r="268" spans="1:1">
      <c r="A268" s="27"/>
    </row>
    <row r="269" spans="1:1">
      <c r="A269" s="27"/>
    </row>
    <row r="270" spans="1:1">
      <c r="A270" s="27"/>
    </row>
    <row r="271" spans="1:1">
      <c r="A271" s="27"/>
    </row>
    <row r="272" spans="1:1">
      <c r="A272" s="27"/>
    </row>
    <row r="273" spans="1:1">
      <c r="A273" s="27"/>
    </row>
    <row r="274" spans="1:1">
      <c r="A274" s="27"/>
    </row>
    <row r="275" spans="1:1">
      <c r="A275" s="27"/>
    </row>
    <row r="276" spans="1:1">
      <c r="A276" s="27"/>
    </row>
    <row r="277" spans="1:1">
      <c r="A277" s="27"/>
    </row>
    <row r="278" spans="1:1">
      <c r="A278" s="27"/>
    </row>
    <row r="279" spans="1:1">
      <c r="A279" s="27"/>
    </row>
    <row r="280" spans="1:1">
      <c r="A280" s="27"/>
    </row>
    <row r="281" spans="1:1">
      <c r="A281" s="27"/>
    </row>
    <row r="282" spans="1:1">
      <c r="A282" s="27"/>
    </row>
    <row r="283" spans="1:1">
      <c r="A283" s="27"/>
    </row>
    <row r="284" spans="1:1">
      <c r="A284" s="27"/>
    </row>
    <row r="285" spans="1:1">
      <c r="A285" s="27"/>
    </row>
    <row r="286" spans="1:1">
      <c r="A286" s="27"/>
    </row>
    <row r="287" spans="1:1">
      <c r="A287" s="27"/>
    </row>
    <row r="288" spans="1:1">
      <c r="A288" s="27"/>
    </row>
    <row r="289" spans="1:1">
      <c r="A289" s="27"/>
    </row>
    <row r="290" spans="1:1">
      <c r="A290" s="27"/>
    </row>
    <row r="291" spans="1:1">
      <c r="A291" s="27"/>
    </row>
    <row r="292" spans="1:1">
      <c r="A292" s="27"/>
    </row>
    <row r="293" spans="1:1">
      <c r="A293" s="27"/>
    </row>
    <row r="294" spans="1:1">
      <c r="A294" s="27"/>
    </row>
    <row r="295" spans="1:1">
      <c r="A295" s="27"/>
    </row>
    <row r="296" spans="1:1">
      <c r="A296" s="27"/>
    </row>
    <row r="297" spans="1:1">
      <c r="A297" s="27"/>
    </row>
    <row r="298" spans="1:1">
      <c r="A298" s="27"/>
    </row>
    <row r="299" spans="1:1">
      <c r="A299" s="27"/>
    </row>
    <row r="300" spans="1:1">
      <c r="A300" s="27"/>
    </row>
    <row r="301" spans="1:1">
      <c r="A301" s="27"/>
    </row>
    <row r="302" spans="1:1">
      <c r="A302" s="27"/>
    </row>
    <row r="303" spans="1:1">
      <c r="A303" s="27"/>
    </row>
    <row r="304" spans="1:1">
      <c r="A304" s="27"/>
    </row>
    <row r="305" spans="1:1">
      <c r="A305" s="27"/>
    </row>
    <row r="306" spans="1:1">
      <c r="A306" s="27"/>
    </row>
    <row r="307" spans="1:1">
      <c r="A307" s="27"/>
    </row>
    <row r="308" spans="1:1">
      <c r="A308" s="27"/>
    </row>
    <row r="309" spans="1:1">
      <c r="A309" s="27"/>
    </row>
    <row r="310" spans="1:1">
      <c r="A310" s="27"/>
    </row>
    <row r="311" spans="1:1">
      <c r="A311" s="27"/>
    </row>
    <row r="312" spans="1:1">
      <c r="A312" s="27"/>
    </row>
    <row r="313" spans="1:1">
      <c r="A313" s="27"/>
    </row>
    <row r="314" spans="1:1">
      <c r="A314" s="27"/>
    </row>
    <row r="315" spans="1:1">
      <c r="A315" s="27"/>
    </row>
    <row r="316" spans="1:1">
      <c r="A316" s="27"/>
    </row>
    <row r="317" spans="1:1">
      <c r="A317" s="27"/>
    </row>
    <row r="318" spans="1:1">
      <c r="A318" s="27"/>
    </row>
    <row r="319" spans="1:1">
      <c r="A319" s="27"/>
    </row>
    <row r="320" spans="1:1">
      <c r="A320" s="27"/>
    </row>
    <row r="321" spans="1:1">
      <c r="A321" s="27"/>
    </row>
    <row r="322" spans="1:1">
      <c r="A322" s="27"/>
    </row>
    <row r="323" spans="1:1">
      <c r="A323" s="27"/>
    </row>
    <row r="324" spans="1:1">
      <c r="A324" s="27"/>
    </row>
    <row r="325" spans="1:1">
      <c r="A325" s="27"/>
    </row>
    <row r="326" spans="1:1">
      <c r="A326" s="27"/>
    </row>
    <row r="327" spans="1:1">
      <c r="A327" s="27"/>
    </row>
    <row r="328" spans="1:1">
      <c r="A328" s="27"/>
    </row>
    <row r="329" spans="1:1">
      <c r="A329" s="27"/>
    </row>
    <row r="330" spans="1:1">
      <c r="A330" s="27"/>
    </row>
    <row r="331" spans="1:1">
      <c r="A331" s="27"/>
    </row>
    <row r="332" spans="1:1">
      <c r="A332" s="27"/>
    </row>
    <row r="333" spans="1:1">
      <c r="A333" s="27"/>
    </row>
    <row r="334" spans="1:1">
      <c r="A334" s="27"/>
    </row>
    <row r="335" spans="1:1">
      <c r="A335" s="27"/>
    </row>
    <row r="336" spans="1:1">
      <c r="A336" s="27"/>
    </row>
    <row r="337" spans="1:1">
      <c r="A337" s="27"/>
    </row>
    <row r="338" spans="1:1">
      <c r="A338" s="27"/>
    </row>
    <row r="339" spans="1:1">
      <c r="A339" s="27"/>
    </row>
    <row r="340" spans="1:1">
      <c r="A340" s="27"/>
    </row>
    <row r="341" spans="1:1">
      <c r="A341" s="27"/>
    </row>
    <row r="342" spans="1:1">
      <c r="A342" s="27"/>
    </row>
    <row r="343" spans="1:1">
      <c r="A343" s="27"/>
    </row>
    <row r="344" spans="1:1">
      <c r="A344" s="27"/>
    </row>
    <row r="345" spans="1:1">
      <c r="A345" s="27"/>
    </row>
    <row r="346" spans="1:1">
      <c r="A346" s="27"/>
    </row>
    <row r="347" spans="1:1">
      <c r="A347" s="27"/>
    </row>
    <row r="348" spans="1:1">
      <c r="A348" s="27"/>
    </row>
    <row r="349" spans="1:1">
      <c r="A349" s="27"/>
    </row>
    <row r="350" spans="1:1">
      <c r="A350" s="27"/>
    </row>
    <row r="351" spans="1:1">
      <c r="A351" s="27"/>
    </row>
    <row r="352" spans="1:1">
      <c r="A352" s="27"/>
    </row>
    <row r="353" spans="1:1">
      <c r="A353" s="27"/>
    </row>
    <row r="354" spans="1:1">
      <c r="A354" s="27"/>
    </row>
    <row r="355" spans="1:1">
      <c r="A355" s="27"/>
    </row>
    <row r="356" spans="1:1">
      <c r="A356" s="27"/>
    </row>
    <row r="357" spans="1:1">
      <c r="A357" s="27"/>
    </row>
    <row r="358" spans="1:1">
      <c r="A358" s="27"/>
    </row>
    <row r="359" spans="1:1">
      <c r="A359" s="27"/>
    </row>
    <row r="360" spans="1:1">
      <c r="A360" s="27"/>
    </row>
    <row r="361" spans="1:1">
      <c r="A361" s="27"/>
    </row>
    <row r="362" spans="1:1">
      <c r="A362" s="27"/>
    </row>
    <row r="363" spans="1:1">
      <c r="A363" s="27"/>
    </row>
    <row r="364" spans="1:1">
      <c r="A364" s="27"/>
    </row>
    <row r="365" spans="1:1">
      <c r="A365" s="27"/>
    </row>
    <row r="366" spans="1:1">
      <c r="A366" s="27"/>
    </row>
    <row r="367" spans="1:1">
      <c r="A367" s="27"/>
    </row>
    <row r="368" spans="1:1">
      <c r="A368" s="27"/>
    </row>
    <row r="369" spans="1:1">
      <c r="A369" s="27"/>
    </row>
    <row r="370" spans="1:1">
      <c r="A370" s="27"/>
    </row>
    <row r="371" spans="1:1">
      <c r="A371" s="27"/>
    </row>
    <row r="372" spans="1:1">
      <c r="A372" s="27"/>
    </row>
    <row r="373" spans="1:1">
      <c r="A373" s="27"/>
    </row>
    <row r="374" spans="1:1">
      <c r="A374" s="27"/>
    </row>
    <row r="375" spans="1:1">
      <c r="A375" s="27"/>
    </row>
    <row r="376" spans="1:1">
      <c r="A376" s="27"/>
    </row>
    <row r="377" spans="1:1">
      <c r="A377" s="27"/>
    </row>
    <row r="378" spans="1:1">
      <c r="A378" s="27"/>
    </row>
    <row r="379" spans="1:1">
      <c r="A379" s="27"/>
    </row>
    <row r="380" spans="1:1">
      <c r="A380" s="27"/>
    </row>
    <row r="381" spans="1:1">
      <c r="A381" s="27"/>
    </row>
    <row r="382" spans="1:1">
      <c r="A382" s="27"/>
    </row>
    <row r="383" spans="1:1">
      <c r="A383" s="27"/>
    </row>
    <row r="384" spans="1:1">
      <c r="A384" s="27"/>
    </row>
    <row r="385" spans="1:1">
      <c r="A385" s="27"/>
    </row>
    <row r="386" spans="1:1">
      <c r="A386" s="27"/>
    </row>
    <row r="387" spans="1:1">
      <c r="A387" s="27"/>
    </row>
    <row r="388" spans="1:1">
      <c r="A388" s="27"/>
    </row>
    <row r="389" spans="1:1">
      <c r="A389" s="27"/>
    </row>
    <row r="390" spans="1:1">
      <c r="A390" s="27"/>
    </row>
    <row r="391" spans="1:1">
      <c r="A391" s="27"/>
    </row>
    <row r="392" spans="1:1">
      <c r="A392" s="27"/>
    </row>
    <row r="393" spans="1:1">
      <c r="A393" s="27"/>
    </row>
    <row r="394" spans="1:1">
      <c r="A394" s="27"/>
    </row>
    <row r="395" spans="1:1">
      <c r="A395" s="27"/>
    </row>
    <row r="396" spans="1:1">
      <c r="A396" s="27"/>
    </row>
    <row r="397" spans="1:1">
      <c r="A397" s="27"/>
    </row>
    <row r="398" spans="1:1">
      <c r="A398" s="27"/>
    </row>
    <row r="399" spans="1:1">
      <c r="A399" s="27"/>
    </row>
    <row r="400" spans="1:1">
      <c r="A400" s="27"/>
    </row>
    <row r="401" spans="1:1">
      <c r="A401" s="27"/>
    </row>
    <row r="402" spans="1:1">
      <c r="A402" s="27"/>
    </row>
    <row r="403" spans="1:1">
      <c r="A403" s="27"/>
    </row>
    <row r="404" spans="1:1">
      <c r="A404" s="27"/>
    </row>
    <row r="405" spans="1:1">
      <c r="A405" s="27"/>
    </row>
    <row r="406" spans="1:1">
      <c r="A406" s="27"/>
    </row>
    <row r="407" spans="1:1">
      <c r="A407" s="27"/>
    </row>
    <row r="408" spans="1:1">
      <c r="A408" s="27"/>
    </row>
    <row r="409" spans="1:1">
      <c r="A409" s="27"/>
    </row>
    <row r="410" spans="1:1">
      <c r="A410" s="27"/>
    </row>
    <row r="411" spans="1:1">
      <c r="A411" s="27"/>
    </row>
    <row r="412" spans="1:1">
      <c r="A412" s="27"/>
    </row>
    <row r="413" spans="1:1">
      <c r="A413" s="27"/>
    </row>
    <row r="414" spans="1:1">
      <c r="A414" s="27"/>
    </row>
    <row r="415" spans="1:1">
      <c r="A415" s="27"/>
    </row>
    <row r="416" spans="1:1">
      <c r="A416" s="27"/>
    </row>
    <row r="417" spans="1:1">
      <c r="A417" s="27"/>
    </row>
    <row r="418" spans="1:1">
      <c r="A418" s="27"/>
    </row>
    <row r="419" spans="1:1">
      <c r="A419" s="27"/>
    </row>
    <row r="420" spans="1:1">
      <c r="A420" s="27"/>
    </row>
    <row r="421" spans="1:1">
      <c r="A421" s="27"/>
    </row>
    <row r="422" spans="1:1">
      <c r="A422" s="27"/>
    </row>
    <row r="423" spans="1:1">
      <c r="A423" s="27"/>
    </row>
    <row r="424" spans="1:1">
      <c r="A424" s="27"/>
    </row>
    <row r="425" spans="1:1">
      <c r="A425" s="27"/>
    </row>
    <row r="426" spans="1:1">
      <c r="A426" s="27"/>
    </row>
    <row r="427" spans="1:1">
      <c r="A427" s="27"/>
    </row>
    <row r="428" spans="1:1">
      <c r="A428" s="27"/>
    </row>
    <row r="429" spans="1:1">
      <c r="A429" s="27"/>
    </row>
    <row r="430" spans="1:1">
      <c r="A430" s="27"/>
    </row>
    <row r="431" spans="1:1">
      <c r="A431" s="27"/>
    </row>
    <row r="432" spans="1:1">
      <c r="A432" s="27"/>
    </row>
    <row r="433" spans="1:1">
      <c r="A433" s="27"/>
    </row>
    <row r="434" spans="1:1">
      <c r="A434" s="27"/>
    </row>
    <row r="435" spans="1:1">
      <c r="A435" s="27"/>
    </row>
    <row r="436" spans="1:1">
      <c r="A436" s="27"/>
    </row>
    <row r="437" spans="1:1">
      <c r="A437" s="27"/>
    </row>
    <row r="438" spans="1:1">
      <c r="A438" s="27"/>
    </row>
    <row r="439" spans="1:1">
      <c r="A439" s="27"/>
    </row>
    <row r="440" spans="1:1">
      <c r="A440" s="27"/>
    </row>
    <row r="441" spans="1:1">
      <c r="A441" s="27"/>
    </row>
    <row r="442" spans="1:1">
      <c r="A442" s="27"/>
    </row>
    <row r="443" spans="1:1">
      <c r="A443" s="27"/>
    </row>
    <row r="444" spans="1:1">
      <c r="A444" s="27"/>
    </row>
    <row r="445" spans="1:1">
      <c r="A445" s="27"/>
    </row>
    <row r="446" spans="1:1">
      <c r="A446" s="27"/>
    </row>
    <row r="447" spans="1:1">
      <c r="A447" s="27"/>
    </row>
    <row r="448" spans="1:1">
      <c r="A448" s="27"/>
    </row>
    <row r="449" spans="1:1">
      <c r="A449" s="27"/>
    </row>
    <row r="450" spans="1:1">
      <c r="A450" s="27"/>
    </row>
    <row r="451" spans="1:1">
      <c r="A451" s="27"/>
    </row>
    <row r="452" spans="1:1">
      <c r="A452" s="27"/>
    </row>
    <row r="453" spans="1:1">
      <c r="A453" s="27"/>
    </row>
    <row r="454" spans="1:1">
      <c r="A454" s="27"/>
    </row>
    <row r="455" spans="1:1">
      <c r="A455" s="27"/>
    </row>
    <row r="456" spans="1:1">
      <c r="A456" s="27"/>
    </row>
    <row r="457" spans="1:1">
      <c r="A457" s="27"/>
    </row>
    <row r="458" spans="1:1">
      <c r="A458" s="27"/>
    </row>
    <row r="459" spans="1:1">
      <c r="A459" s="27"/>
    </row>
    <row r="460" spans="1:1">
      <c r="A460" s="27"/>
    </row>
    <row r="461" spans="1:1">
      <c r="A461" s="27"/>
    </row>
    <row r="462" spans="1:1">
      <c r="A462" s="27"/>
    </row>
    <row r="463" spans="1:1">
      <c r="A463" s="27"/>
    </row>
    <row r="464" spans="1:1">
      <c r="A464" s="27"/>
    </row>
    <row r="465" spans="1:1">
      <c r="A465" s="27"/>
    </row>
    <row r="466" spans="1:1">
      <c r="A466" s="27"/>
    </row>
    <row r="467" spans="1:1">
      <c r="A467" s="27"/>
    </row>
    <row r="468" spans="1:1">
      <c r="A468" s="27"/>
    </row>
    <row r="469" spans="1:1">
      <c r="A469" s="27"/>
    </row>
    <row r="470" spans="1:1">
      <c r="A470" s="27"/>
    </row>
    <row r="471" spans="1:1">
      <c r="A471" s="27"/>
    </row>
    <row r="472" spans="1:1">
      <c r="A472" s="27"/>
    </row>
    <row r="473" spans="1:1">
      <c r="A473" s="27"/>
    </row>
    <row r="474" spans="1:1">
      <c r="A474" s="27"/>
    </row>
    <row r="475" spans="1:1">
      <c r="A475" s="27"/>
    </row>
    <row r="476" spans="1:1">
      <c r="A476" s="27"/>
    </row>
    <row r="477" spans="1:1">
      <c r="A477" s="27"/>
    </row>
    <row r="478" spans="1:1">
      <c r="A478" s="27"/>
    </row>
    <row r="479" spans="1:1">
      <c r="A479" s="27"/>
    </row>
    <row r="480" spans="1:1">
      <c r="A480" s="27"/>
    </row>
    <row r="481" spans="1:1">
      <c r="A481" s="27"/>
    </row>
    <row r="482" spans="1:1">
      <c r="A482" s="27"/>
    </row>
    <row r="483" spans="1:1">
      <c r="A483" s="27"/>
    </row>
    <row r="484" spans="1:1">
      <c r="A484" s="27"/>
    </row>
    <row r="485" spans="1:1">
      <c r="A485" s="27"/>
    </row>
    <row r="486" spans="1:1">
      <c r="A486" s="27"/>
    </row>
    <row r="487" spans="1:1">
      <c r="A487" s="27"/>
    </row>
    <row r="488" spans="1:1">
      <c r="A488" s="27"/>
    </row>
    <row r="489" spans="1:1">
      <c r="A489" s="27"/>
    </row>
    <row r="490" spans="1:1">
      <c r="A490" s="27"/>
    </row>
    <row r="491" spans="1:1">
      <c r="A491" s="27"/>
    </row>
    <row r="492" spans="1:1">
      <c r="A492" s="27"/>
    </row>
    <row r="493" spans="1:1">
      <c r="A493" s="27"/>
    </row>
    <row r="494" spans="1:1">
      <c r="A494" s="27"/>
    </row>
    <row r="495" spans="1:1">
      <c r="A495" s="27"/>
    </row>
    <row r="496" spans="1:1">
      <c r="A496" s="27"/>
    </row>
    <row r="497" spans="1:1">
      <c r="A497" s="27"/>
    </row>
    <row r="498" spans="1:1">
      <c r="A498" s="27"/>
    </row>
    <row r="499" spans="1:1">
      <c r="A499" s="27"/>
    </row>
    <row r="500" spans="1:1">
      <c r="A500" s="27"/>
    </row>
    <row r="501" spans="1:1">
      <c r="A501" s="27"/>
    </row>
    <row r="502" spans="1:1">
      <c r="A502" s="27"/>
    </row>
    <row r="503" spans="1:1">
      <c r="A503" s="27"/>
    </row>
    <row r="504" spans="1:1">
      <c r="A504" s="27"/>
    </row>
    <row r="505" spans="1:1">
      <c r="A505" s="27"/>
    </row>
    <row r="506" spans="1:1">
      <c r="A506" s="27"/>
    </row>
    <row r="507" spans="1:1">
      <c r="A507" s="27"/>
    </row>
    <row r="508" spans="1:1">
      <c r="A508" s="27"/>
    </row>
    <row r="509" spans="1:1">
      <c r="A509" s="27"/>
    </row>
    <row r="510" spans="1:1">
      <c r="A510" s="27"/>
    </row>
    <row r="511" spans="1:1">
      <c r="A511" s="27"/>
    </row>
    <row r="512" spans="1:1">
      <c r="A512" s="27"/>
    </row>
    <row r="513" spans="1:1">
      <c r="A513" s="27"/>
    </row>
    <row r="514" spans="1:1">
      <c r="A514" s="27"/>
    </row>
    <row r="515" spans="1:1">
      <c r="A515" s="27"/>
    </row>
    <row r="516" spans="1:1">
      <c r="A516" s="27"/>
    </row>
    <row r="517" spans="1:1">
      <c r="A517" s="27"/>
    </row>
    <row r="518" spans="1:1">
      <c r="A518" s="27"/>
    </row>
    <row r="519" spans="1:1">
      <c r="A519" s="27"/>
    </row>
    <row r="520" spans="1:1">
      <c r="A520" s="27"/>
    </row>
    <row r="521" spans="1:1">
      <c r="A521" s="27"/>
    </row>
    <row r="522" spans="1:1">
      <c r="A522" s="27"/>
    </row>
    <row r="523" spans="1:1">
      <c r="A523" s="27"/>
    </row>
    <row r="524" spans="1:1">
      <c r="A524" s="27"/>
    </row>
    <row r="525" spans="1:1">
      <c r="A525" s="27"/>
    </row>
    <row r="526" spans="1:1">
      <c r="A526" s="27"/>
    </row>
    <row r="527" spans="1:1">
      <c r="A527" s="27"/>
    </row>
    <row r="528" spans="1:1">
      <c r="A528" s="27"/>
    </row>
    <row r="529" spans="1:1">
      <c r="A529" s="27"/>
    </row>
    <row r="530" spans="1:1">
      <c r="A530" s="27"/>
    </row>
    <row r="531" spans="1:1">
      <c r="A531" s="27"/>
    </row>
    <row r="532" spans="1:1">
      <c r="A532" s="27"/>
    </row>
    <row r="533" spans="1:1">
      <c r="A533" s="27"/>
    </row>
    <row r="534" spans="1:1">
      <c r="A534" s="27"/>
    </row>
    <row r="535" spans="1:1">
      <c r="A535" s="27"/>
    </row>
    <row r="536" spans="1:1">
      <c r="A536" s="27"/>
    </row>
    <row r="537" spans="1:1">
      <c r="A537" s="27"/>
    </row>
    <row r="538" spans="1:1">
      <c r="A538" s="27"/>
    </row>
    <row r="539" spans="1:1">
      <c r="A539" s="27"/>
    </row>
    <row r="540" spans="1:1">
      <c r="A540" s="27"/>
    </row>
    <row r="541" spans="1:1">
      <c r="A541" s="27"/>
    </row>
    <row r="542" spans="1:1">
      <c r="A542" s="27"/>
    </row>
    <row r="543" spans="1:1">
      <c r="A543" s="27"/>
    </row>
    <row r="544" spans="1:1">
      <c r="A544" s="27"/>
    </row>
    <row r="545" spans="1:1">
      <c r="A545" s="27"/>
    </row>
    <row r="546" spans="1:1">
      <c r="A546" s="27"/>
    </row>
    <row r="547" spans="1:1">
      <c r="A547" s="27"/>
    </row>
    <row r="548" spans="1:1">
      <c r="A548" s="27"/>
    </row>
    <row r="549" spans="1:1">
      <c r="A549" s="27"/>
    </row>
    <row r="550" spans="1:1">
      <c r="A550" s="27"/>
    </row>
    <row r="551" spans="1:1">
      <c r="A551" s="27"/>
    </row>
    <row r="552" spans="1:1">
      <c r="A552" s="27"/>
    </row>
    <row r="553" spans="1:1">
      <c r="A553" s="27"/>
    </row>
    <row r="554" spans="1:1">
      <c r="A554" s="27"/>
    </row>
    <row r="555" spans="1:1">
      <c r="A555" s="27"/>
    </row>
    <row r="556" spans="1:1">
      <c r="A556" s="27"/>
    </row>
    <row r="557" spans="1:1">
      <c r="A557" s="27"/>
    </row>
    <row r="558" spans="1:1">
      <c r="A558" s="27"/>
    </row>
    <row r="559" spans="1:1">
      <c r="A559" s="27"/>
    </row>
    <row r="560" spans="1:1">
      <c r="A560" s="27"/>
    </row>
    <row r="561" spans="1:1">
      <c r="A561" s="27"/>
    </row>
    <row r="562" spans="1:1">
      <c r="A562" s="27"/>
    </row>
    <row r="563" spans="1:1">
      <c r="A563" s="27"/>
    </row>
    <row r="564" spans="1:1">
      <c r="A564" s="27"/>
    </row>
    <row r="565" spans="1:1">
      <c r="A565" s="27"/>
    </row>
    <row r="566" spans="1:1">
      <c r="A566" s="27"/>
    </row>
    <row r="567" spans="1:1">
      <c r="A567" s="27"/>
    </row>
    <row r="568" spans="1:1">
      <c r="A568" s="27"/>
    </row>
    <row r="569" spans="1:1">
      <c r="A569" s="27"/>
    </row>
    <row r="570" spans="1:1">
      <c r="A570" s="27"/>
    </row>
    <row r="571" spans="1:1">
      <c r="A571" s="27"/>
    </row>
    <row r="572" spans="1:1">
      <c r="A572" s="27"/>
    </row>
    <row r="573" spans="1:1">
      <c r="A573" s="27"/>
    </row>
    <row r="574" spans="1:1">
      <c r="A574" s="27"/>
    </row>
    <row r="575" spans="1:1">
      <c r="A575" s="27"/>
    </row>
    <row r="576" spans="1:1">
      <c r="A576" s="27"/>
    </row>
    <row r="577" spans="1:1">
      <c r="A577" s="27"/>
    </row>
    <row r="578" spans="1:1">
      <c r="A578" s="27"/>
    </row>
    <row r="579" spans="1:1">
      <c r="A579" s="27"/>
    </row>
    <row r="580" spans="1:1">
      <c r="A580" s="27"/>
    </row>
    <row r="581" spans="1:1">
      <c r="A581" s="27"/>
    </row>
    <row r="582" spans="1:1">
      <c r="A582" s="27"/>
    </row>
    <row r="583" spans="1:1">
      <c r="A583" s="27"/>
    </row>
    <row r="584" spans="1:1">
      <c r="A584" s="27"/>
    </row>
    <row r="585" spans="1:1">
      <c r="A585" s="27"/>
    </row>
    <row r="586" spans="1:1">
      <c r="A586" s="27"/>
    </row>
    <row r="587" spans="1:1">
      <c r="A587" s="27"/>
    </row>
    <row r="588" spans="1:1">
      <c r="A588" s="27"/>
    </row>
    <row r="589" spans="1:1">
      <c r="A589" s="27"/>
    </row>
    <row r="590" spans="1:1">
      <c r="A590" s="27"/>
    </row>
    <row r="591" spans="1:1">
      <c r="A591" s="27"/>
    </row>
    <row r="592" spans="1:1">
      <c r="A592" s="27"/>
    </row>
    <row r="593" spans="1:1">
      <c r="A593" s="27"/>
    </row>
    <row r="594" spans="1:1">
      <c r="A594" s="27"/>
    </row>
    <row r="595" spans="1:1">
      <c r="A595" s="27"/>
    </row>
    <row r="596" spans="1:1">
      <c r="A596" s="27"/>
    </row>
    <row r="597" spans="1:1">
      <c r="A597" s="27"/>
    </row>
    <row r="598" spans="1:1">
      <c r="A598" s="27"/>
    </row>
    <row r="599" spans="1:1">
      <c r="A599" s="27"/>
    </row>
    <row r="600" spans="1:1">
      <c r="A600" s="27"/>
    </row>
    <row r="601" spans="1:1">
      <c r="A601" s="27"/>
    </row>
    <row r="602" spans="1:1">
      <c r="A602" s="27"/>
    </row>
    <row r="603" spans="1:1">
      <c r="A603" s="27"/>
    </row>
    <row r="604" spans="1:1">
      <c r="A604" s="27"/>
    </row>
    <row r="605" spans="1:1">
      <c r="A605" s="27"/>
    </row>
    <row r="606" spans="1:1">
      <c r="A606" s="27"/>
    </row>
    <row r="607" spans="1:1">
      <c r="A607" s="27"/>
    </row>
    <row r="608" spans="1:1">
      <c r="A608" s="27"/>
    </row>
    <row r="609" spans="1:1">
      <c r="A609" s="27"/>
    </row>
    <row r="610" spans="1:1">
      <c r="A610" s="27"/>
    </row>
    <row r="611" spans="1:1">
      <c r="A611" s="27"/>
    </row>
    <row r="612" spans="1:1">
      <c r="A612" s="27"/>
    </row>
    <row r="613" spans="1:1">
      <c r="A613" s="27"/>
    </row>
    <row r="614" spans="1:1">
      <c r="A614" s="27"/>
    </row>
    <row r="615" spans="1:1">
      <c r="A615" s="27"/>
    </row>
    <row r="616" spans="1:1">
      <c r="A616" s="27"/>
    </row>
    <row r="617" spans="1:1">
      <c r="A617" s="27"/>
    </row>
    <row r="618" spans="1:1">
      <c r="A618" s="27"/>
    </row>
    <row r="619" spans="1:1">
      <c r="A619" s="27"/>
    </row>
    <row r="620" spans="1:1">
      <c r="A620" s="27"/>
    </row>
    <row r="621" spans="1:1">
      <c r="A621" s="27"/>
    </row>
    <row r="622" spans="1:1">
      <c r="A622" s="27"/>
    </row>
    <row r="623" spans="1:1">
      <c r="A623" s="27"/>
    </row>
    <row r="624" spans="1:1">
      <c r="A624" s="27"/>
    </row>
    <row r="625" spans="1:1">
      <c r="A625" s="27"/>
    </row>
    <row r="626" spans="1:1">
      <c r="A626" s="27"/>
    </row>
    <row r="627" spans="1:1">
      <c r="A627" s="27"/>
    </row>
    <row r="628" spans="1:1">
      <c r="A628" s="27"/>
    </row>
    <row r="629" spans="1:1">
      <c r="A629" s="27"/>
    </row>
    <row r="630" spans="1:1">
      <c r="A630" s="27"/>
    </row>
    <row r="631" spans="1:1">
      <c r="A631" s="27"/>
    </row>
    <row r="632" spans="1:1">
      <c r="A632" s="27"/>
    </row>
    <row r="633" spans="1:1">
      <c r="A633" s="27"/>
    </row>
    <row r="634" spans="1:1">
      <c r="A634" s="27"/>
    </row>
    <row r="635" spans="1:1">
      <c r="A635" s="27"/>
    </row>
    <row r="636" spans="1:1">
      <c r="A636" s="27"/>
    </row>
    <row r="637" spans="1:1">
      <c r="A637" s="27"/>
    </row>
    <row r="638" spans="1:1">
      <c r="A638" s="27"/>
    </row>
    <row r="639" spans="1:1">
      <c r="A639" s="27"/>
    </row>
    <row r="640" spans="1:1">
      <c r="A640" s="27"/>
    </row>
    <row r="641" spans="1:1">
      <c r="A641" s="27"/>
    </row>
    <row r="642" spans="1:1">
      <c r="A642" s="27"/>
    </row>
    <row r="643" spans="1:1">
      <c r="A643" s="27"/>
    </row>
    <row r="644" spans="1:1">
      <c r="A644" s="27"/>
    </row>
    <row r="645" spans="1:1">
      <c r="A645" s="27"/>
    </row>
    <row r="646" spans="1:1">
      <c r="A646" s="27"/>
    </row>
    <row r="647" spans="1:1">
      <c r="A647" s="27"/>
    </row>
    <row r="648" spans="1:1">
      <c r="A648" s="27"/>
    </row>
    <row r="649" spans="1:1">
      <c r="A649" s="27"/>
    </row>
  </sheetData>
  <mergeCells count="7">
    <mergeCell ref="B8:I8"/>
    <mergeCell ref="J8:Q8"/>
    <mergeCell ref="A2:Y2"/>
    <mergeCell ref="A3:Y3"/>
    <mergeCell ref="A4:Y4"/>
    <mergeCell ref="A5:Y5"/>
    <mergeCell ref="R8:Y8"/>
  </mergeCells>
  <pageMargins left="0.92" right="0.63" top="0.83" bottom="0.67" header="0.5" footer="0.5"/>
  <pageSetup scale="12" orientation="landscape" horizontalDpi="300" verticalDpi="300" r:id="rId1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>
  <dimension ref="A1:G645"/>
  <sheetViews>
    <sheetView workbookViewId="0">
      <selection activeCell="L14" sqref="L14"/>
    </sheetView>
  </sheetViews>
  <sheetFormatPr defaultRowHeight="15"/>
  <cols>
    <col min="1" max="1" width="48.42578125" style="28" customWidth="1"/>
    <col min="2" max="6" width="13.7109375" customWidth="1"/>
    <col min="7" max="7" width="9.140625" style="199"/>
  </cols>
  <sheetData>
    <row r="1" spans="1:7" s="1" customFormat="1" ht="15.75">
      <c r="A1" s="165"/>
      <c r="B1" s="166"/>
      <c r="C1" s="166"/>
      <c r="D1" s="166"/>
      <c r="E1" s="166"/>
      <c r="F1" s="166"/>
    </row>
    <row r="2" spans="1:7" s="1" customFormat="1" ht="22.5">
      <c r="A2" s="932" t="s">
        <v>738</v>
      </c>
      <c r="B2" s="932"/>
      <c r="C2" s="932"/>
      <c r="D2" s="932"/>
      <c r="E2" s="932"/>
      <c r="F2" s="932"/>
    </row>
    <row r="3" spans="1:7" s="1" customFormat="1" ht="22.5">
      <c r="A3" s="932" t="s">
        <v>178</v>
      </c>
      <c r="B3" s="932"/>
      <c r="C3" s="932"/>
      <c r="D3" s="932"/>
      <c r="E3" s="932"/>
      <c r="F3" s="932"/>
    </row>
    <row r="4" spans="1:7" s="1" customFormat="1" ht="22.5">
      <c r="A4" s="932" t="s">
        <v>731</v>
      </c>
      <c r="B4" s="932"/>
      <c r="C4" s="932"/>
      <c r="D4" s="932"/>
      <c r="E4" s="932"/>
      <c r="F4" s="932"/>
    </row>
    <row r="5" spans="1:7" s="42" customFormat="1" ht="23.25">
      <c r="A5" s="933" t="s">
        <v>2</v>
      </c>
      <c r="B5" s="933"/>
      <c r="C5" s="933"/>
      <c r="D5" s="933"/>
      <c r="E5" s="933"/>
      <c r="F5" s="933"/>
    </row>
    <row r="6" spans="1:7" ht="15.75" thickBot="1">
      <c r="A6" s="167"/>
      <c r="G6"/>
    </row>
    <row r="7" spans="1:7" ht="36" thickTop="1" thickBot="1">
      <c r="A7" s="172"/>
      <c r="B7" s="172" t="s">
        <v>739</v>
      </c>
      <c r="C7" s="172" t="s">
        <v>741</v>
      </c>
      <c r="D7" s="172" t="s">
        <v>740</v>
      </c>
      <c r="E7" s="173" t="s">
        <v>179</v>
      </c>
      <c r="F7" s="174" t="s">
        <v>14</v>
      </c>
      <c r="G7"/>
    </row>
    <row r="8" spans="1:7" ht="30" customHeight="1" thickTop="1">
      <c r="A8" s="175" t="s">
        <v>180</v>
      </c>
      <c r="B8" s="176">
        <v>3953258.7407045998</v>
      </c>
      <c r="C8" s="176">
        <v>2108583.05278</v>
      </c>
      <c r="D8" s="176">
        <v>678744.21971000009</v>
      </c>
      <c r="E8" s="176">
        <v>6740586.0131946001</v>
      </c>
      <c r="F8" s="177">
        <v>0.96267731346995633</v>
      </c>
      <c r="G8"/>
    </row>
    <row r="9" spans="1:7" ht="30" customHeight="1">
      <c r="A9" s="175" t="s">
        <v>181</v>
      </c>
      <c r="B9" s="176">
        <v>13326.91411</v>
      </c>
      <c r="C9" s="176">
        <v>13599.691419999999</v>
      </c>
      <c r="D9" s="176">
        <v>3176.7147</v>
      </c>
      <c r="E9" s="176">
        <v>30103.320230000001</v>
      </c>
      <c r="F9" s="177">
        <v>4.2992973294628508E-3</v>
      </c>
      <c r="G9"/>
    </row>
    <row r="10" spans="1:7" ht="30" customHeight="1">
      <c r="A10" s="175" t="s">
        <v>182</v>
      </c>
      <c r="B10" s="176">
        <v>82018.63256659999</v>
      </c>
      <c r="C10" s="176">
        <v>34823.213000000003</v>
      </c>
      <c r="D10" s="176">
        <v>10565.024359999999</v>
      </c>
      <c r="E10" s="176">
        <v>127406.86992659999</v>
      </c>
      <c r="F10" s="177">
        <v>1.8196000024102727E-2</v>
      </c>
      <c r="G10"/>
    </row>
    <row r="11" spans="1:7" ht="30" customHeight="1">
      <c r="A11" s="175" t="s">
        <v>183</v>
      </c>
      <c r="B11" s="176">
        <v>2602.1835499999997</v>
      </c>
      <c r="C11" s="176">
        <v>1353.6191799999999</v>
      </c>
      <c r="D11" s="176">
        <v>307.06483000000003</v>
      </c>
      <c r="E11" s="176">
        <v>4262.8675599999997</v>
      </c>
      <c r="F11" s="177">
        <v>6.0881440905968191E-4</v>
      </c>
      <c r="G11"/>
    </row>
    <row r="12" spans="1:7" ht="30" customHeight="1">
      <c r="A12" s="175" t="s">
        <v>184</v>
      </c>
      <c r="B12" s="176">
        <v>13146.2870348</v>
      </c>
      <c r="C12" s="176">
        <v>7197.68995</v>
      </c>
      <c r="D12" s="176">
        <v>1812.5036</v>
      </c>
      <c r="E12" s="176">
        <v>22156.4805848</v>
      </c>
      <c r="F12" s="177">
        <v>3.1643452310484935E-3</v>
      </c>
      <c r="G12"/>
    </row>
    <row r="13" spans="1:7" ht="30" customHeight="1">
      <c r="A13" s="175" t="s">
        <v>185</v>
      </c>
      <c r="B13" s="176">
        <v>2059.6599200000001</v>
      </c>
      <c r="C13" s="176">
        <v>1129.3924099999999</v>
      </c>
      <c r="D13" s="176">
        <v>293.88006000000001</v>
      </c>
      <c r="E13" s="176">
        <v>3482.9323899999999</v>
      </c>
      <c r="F13" s="177">
        <v>4.9742559321094078E-4</v>
      </c>
      <c r="G13"/>
    </row>
    <row r="14" spans="1:7" ht="30" customHeight="1">
      <c r="A14" s="175" t="s">
        <v>186</v>
      </c>
      <c r="B14" s="176">
        <v>21666.462133600002</v>
      </c>
      <c r="C14" s="176">
        <v>1895.6416999999999</v>
      </c>
      <c r="D14" s="176">
        <v>369.55948000000001</v>
      </c>
      <c r="E14" s="176">
        <v>23931.663313600002</v>
      </c>
      <c r="F14" s="177">
        <v>3.4178733570800063E-3</v>
      </c>
      <c r="G14"/>
    </row>
    <row r="15" spans="1:7" ht="30" customHeight="1">
      <c r="A15" s="175" t="s">
        <v>187</v>
      </c>
      <c r="B15" s="176">
        <v>6215.8546500000002</v>
      </c>
      <c r="C15" s="176">
        <v>885.10631000000001</v>
      </c>
      <c r="D15" s="176">
        <v>184.77976000000001</v>
      </c>
      <c r="E15" s="176">
        <v>7285.7407200000007</v>
      </c>
      <c r="F15" s="177">
        <v>1.0405352426686373E-3</v>
      </c>
      <c r="G15"/>
    </row>
    <row r="16" spans="1:7" ht="30" customHeight="1">
      <c r="A16" s="175" t="s">
        <v>188</v>
      </c>
      <c r="B16" s="176">
        <v>10874.8169652</v>
      </c>
      <c r="C16" s="176">
        <v>3608.97264</v>
      </c>
      <c r="D16" s="176">
        <v>1751.6773400000002</v>
      </c>
      <c r="E16" s="176">
        <v>16235.4669452</v>
      </c>
      <c r="F16" s="177">
        <v>2.3187176413357624E-3</v>
      </c>
      <c r="G16"/>
    </row>
    <row r="17" spans="1:7" ht="30" customHeight="1">
      <c r="A17" s="175" t="s">
        <v>189</v>
      </c>
      <c r="B17" s="176">
        <v>6212.4597000000003</v>
      </c>
      <c r="C17" s="176">
        <v>2655.9978599999999</v>
      </c>
      <c r="D17" s="176">
        <v>1123.3388200000002</v>
      </c>
      <c r="E17" s="176">
        <v>9991.7963800000016</v>
      </c>
      <c r="F17" s="177">
        <v>1.4270088204509854E-3</v>
      </c>
      <c r="G17"/>
    </row>
    <row r="18" spans="1:7" ht="30" customHeight="1">
      <c r="A18" s="175" t="s">
        <v>190</v>
      </c>
      <c r="B18" s="176">
        <v>39073.728819399999</v>
      </c>
      <c r="C18" s="176">
        <v>23593.039059999999</v>
      </c>
      <c r="D18" s="176">
        <v>8933.0800899999995</v>
      </c>
      <c r="E18" s="176">
        <v>71599.847969399998</v>
      </c>
      <c r="F18" s="177">
        <v>1.0225750276476646E-2</v>
      </c>
      <c r="G18"/>
    </row>
    <row r="19" spans="1:7" ht="30" customHeight="1" thickBot="1">
      <c r="A19" s="175" t="s">
        <v>191</v>
      </c>
      <c r="B19" s="176">
        <v>32708.055670000002</v>
      </c>
      <c r="C19" s="176">
        <v>21906.033010000003</v>
      </c>
      <c r="D19" s="176">
        <v>7431.6104599999999</v>
      </c>
      <c r="E19" s="176">
        <v>62045.699139999997</v>
      </c>
      <c r="F19" s="177">
        <v>8.8612454234008424E-3</v>
      </c>
      <c r="G19"/>
    </row>
    <row r="20" spans="1:7" ht="30" customHeight="1" thickTop="1" thickBot="1">
      <c r="A20" s="178" t="s">
        <v>192</v>
      </c>
      <c r="B20" s="855">
        <v>4120038.6682241997</v>
      </c>
      <c r="C20" s="855">
        <v>2179701.6091299998</v>
      </c>
      <c r="D20" s="855">
        <v>702176.06458000024</v>
      </c>
      <c r="E20" s="855">
        <v>7001916.3419342004</v>
      </c>
      <c r="F20" s="180">
        <v>1</v>
      </c>
      <c r="G20"/>
    </row>
    <row r="21" spans="1:7" ht="30" customHeight="1" thickTop="1">
      <c r="A21" s="181" t="s">
        <v>193</v>
      </c>
      <c r="B21" s="207">
        <v>63125.1276</v>
      </c>
      <c r="C21" s="207">
        <v>41529.840190000003</v>
      </c>
      <c r="D21" s="207">
        <v>12517.388629999999</v>
      </c>
      <c r="E21" s="207">
        <v>117172.35642</v>
      </c>
      <c r="F21" s="183"/>
      <c r="G21"/>
    </row>
    <row r="22" spans="1:7" s="187" customFormat="1" ht="30" customHeight="1" thickBot="1">
      <c r="A22" s="184" t="s">
        <v>194</v>
      </c>
      <c r="B22" s="185">
        <v>0.5884158660321962</v>
      </c>
      <c r="C22" s="185">
        <v>0.31130072150046306</v>
      </c>
      <c r="D22" s="185">
        <v>0.10028341246734063</v>
      </c>
      <c r="E22" s="185">
        <v>1</v>
      </c>
      <c r="F22" s="186"/>
    </row>
    <row r="23" spans="1:7" ht="15.75" thickTop="1">
      <c r="A23" s="188" t="s">
        <v>195</v>
      </c>
      <c r="B23" s="189"/>
      <c r="C23" s="189"/>
      <c r="D23" s="189"/>
      <c r="E23" s="190"/>
      <c r="F23" s="190"/>
      <c r="G23"/>
    </row>
    <row r="24" spans="1:7">
      <c r="A24" s="930" t="s">
        <v>196</v>
      </c>
      <c r="B24" s="934"/>
      <c r="C24" s="934"/>
      <c r="D24" s="934"/>
      <c r="E24" s="934"/>
      <c r="F24" s="934"/>
      <c r="G24"/>
    </row>
    <row r="25" spans="1:7">
      <c r="A25" s="930" t="s">
        <v>197</v>
      </c>
      <c r="B25" s="931"/>
      <c r="C25" s="931"/>
      <c r="D25" s="931"/>
      <c r="E25" s="931"/>
      <c r="F25" s="931"/>
      <c r="G25"/>
    </row>
    <row r="26" spans="1:7">
      <c r="A26" s="188" t="s">
        <v>198</v>
      </c>
      <c r="B26" s="191"/>
      <c r="C26" s="191"/>
      <c r="D26" s="191"/>
      <c r="E26" s="192"/>
      <c r="F26" s="192"/>
      <c r="G26"/>
    </row>
    <row r="27" spans="1:7">
      <c r="A27" s="24"/>
      <c r="B27" s="26"/>
      <c r="C27" s="26"/>
      <c r="D27" s="26"/>
      <c r="E27" s="25"/>
      <c r="F27" s="25"/>
      <c r="G27"/>
    </row>
    <row r="28" spans="1:7">
      <c r="A28" s="24"/>
      <c r="B28" s="26"/>
      <c r="C28" s="26"/>
      <c r="D28" s="26"/>
      <c r="E28" s="25"/>
      <c r="F28" s="25"/>
      <c r="G28"/>
    </row>
    <row r="29" spans="1:7">
      <c r="A29" s="24"/>
      <c r="B29" s="26"/>
      <c r="C29" s="26"/>
      <c r="D29" s="26"/>
      <c r="E29" s="25"/>
      <c r="F29" s="25"/>
      <c r="G29"/>
    </row>
    <row r="30" spans="1:7">
      <c r="A30" s="24"/>
      <c r="B30" s="26"/>
      <c r="C30" s="26"/>
      <c r="D30" s="26"/>
      <c r="E30" s="25"/>
      <c r="F30" s="25"/>
      <c r="G30"/>
    </row>
    <row r="31" spans="1:7">
      <c r="A31" s="24"/>
      <c r="B31" s="26"/>
      <c r="C31" s="26"/>
      <c r="D31" s="26"/>
      <c r="E31" s="25"/>
      <c r="F31" s="25"/>
      <c r="G31"/>
    </row>
    <row r="32" spans="1:7">
      <c r="A32" s="193"/>
      <c r="B32" s="26"/>
      <c r="C32" s="26"/>
      <c r="D32" s="26"/>
      <c r="E32" s="25"/>
      <c r="F32" s="25"/>
      <c r="G32"/>
    </row>
    <row r="33" spans="1:7">
      <c r="A33" s="24"/>
      <c r="B33" s="26"/>
      <c r="C33" s="26"/>
      <c r="D33" s="26"/>
      <c r="E33" s="25"/>
      <c r="F33" s="25"/>
      <c r="G33"/>
    </row>
    <row r="34" spans="1:7">
      <c r="A34" s="24"/>
      <c r="B34" s="26"/>
      <c r="C34" s="26"/>
      <c r="D34" s="26"/>
      <c r="E34" s="25"/>
      <c r="F34" s="25"/>
      <c r="G34"/>
    </row>
    <row r="35" spans="1:7">
      <c r="A35" s="24"/>
      <c r="B35" s="26"/>
      <c r="C35" s="26"/>
      <c r="D35" s="26"/>
      <c r="E35" s="25"/>
      <c r="F35" s="25"/>
      <c r="G35"/>
    </row>
    <row r="36" spans="1:7">
      <c r="A36" s="24"/>
      <c r="B36" s="26"/>
      <c r="C36" s="26"/>
      <c r="D36" s="26"/>
      <c r="E36" s="25"/>
      <c r="F36" s="25"/>
      <c r="G36"/>
    </row>
    <row r="37" spans="1:7">
      <c r="A37" s="24"/>
      <c r="B37" s="26"/>
      <c r="C37" s="26"/>
      <c r="D37" s="26"/>
      <c r="E37" s="25"/>
      <c r="F37" s="25"/>
      <c r="G37"/>
    </row>
    <row r="38" spans="1:7">
      <c r="A38" s="193"/>
      <c r="B38" s="26"/>
      <c r="C38" s="26"/>
      <c r="D38" s="26"/>
      <c r="E38" s="25"/>
      <c r="F38" s="25"/>
      <c r="G38"/>
    </row>
    <row r="39" spans="1:7">
      <c r="A39" s="24"/>
      <c r="B39" s="26"/>
      <c r="C39" s="26"/>
      <c r="D39" s="26"/>
      <c r="E39" s="25"/>
      <c r="F39" s="25"/>
      <c r="G39"/>
    </row>
    <row r="40" spans="1:7">
      <c r="A40" s="24"/>
      <c r="B40" s="26"/>
      <c r="C40" s="26"/>
      <c r="D40" s="26"/>
      <c r="E40" s="25"/>
      <c r="F40" s="25"/>
      <c r="G40"/>
    </row>
    <row r="41" spans="1:7">
      <c r="A41" s="24"/>
      <c r="B41" s="26"/>
      <c r="C41" s="26"/>
      <c r="D41" s="26"/>
      <c r="E41" s="25"/>
      <c r="F41" s="25"/>
      <c r="G41"/>
    </row>
    <row r="42" spans="1:7">
      <c r="A42" s="24"/>
      <c r="B42" s="26"/>
      <c r="C42" s="26"/>
      <c r="D42" s="26"/>
      <c r="E42" s="25"/>
      <c r="F42" s="25"/>
      <c r="G42"/>
    </row>
    <row r="43" spans="1:7">
      <c r="A43" s="24"/>
      <c r="B43" s="26"/>
      <c r="C43" s="26"/>
      <c r="D43" s="26"/>
      <c r="E43" s="25"/>
      <c r="F43" s="25"/>
      <c r="G43"/>
    </row>
    <row r="44" spans="1:7">
      <c r="A44" s="193"/>
      <c r="B44" s="26"/>
      <c r="C44" s="26"/>
      <c r="D44" s="26"/>
      <c r="E44" s="25"/>
      <c r="F44" s="25"/>
      <c r="G44"/>
    </row>
    <row r="45" spans="1:7">
      <c r="A45" s="24"/>
      <c r="B45" s="26"/>
      <c r="C45" s="26"/>
      <c r="D45" s="26"/>
      <c r="E45" s="25"/>
      <c r="F45" s="25"/>
      <c r="G45"/>
    </row>
    <row r="46" spans="1:7">
      <c r="A46" s="24"/>
      <c r="B46" s="26"/>
      <c r="C46" s="26"/>
      <c r="D46" s="26"/>
      <c r="E46" s="25"/>
      <c r="F46" s="25"/>
      <c r="G46"/>
    </row>
    <row r="47" spans="1:7">
      <c r="A47" s="24"/>
      <c r="B47" s="26"/>
      <c r="C47" s="26"/>
      <c r="D47" s="26"/>
      <c r="E47" s="25"/>
      <c r="F47" s="25"/>
      <c r="G47"/>
    </row>
    <row r="48" spans="1:7">
      <c r="A48" s="24"/>
      <c r="B48" s="26"/>
      <c r="C48" s="26"/>
      <c r="D48" s="26"/>
      <c r="E48" s="25"/>
      <c r="F48" s="25"/>
      <c r="G48"/>
    </row>
    <row r="49" spans="1:7">
      <c r="A49" s="193"/>
      <c r="B49" s="26"/>
      <c r="C49" s="26"/>
      <c r="D49" s="26"/>
      <c r="E49" s="25"/>
      <c r="F49" s="25"/>
      <c r="G49"/>
    </row>
    <row r="50" spans="1:7">
      <c r="A50" s="194"/>
      <c r="B50" s="26"/>
      <c r="C50" s="26"/>
      <c r="D50" s="26"/>
      <c r="E50" s="25"/>
      <c r="F50" s="25"/>
      <c r="G50"/>
    </row>
    <row r="51" spans="1:7">
      <c r="A51" s="194"/>
      <c r="B51" s="26"/>
      <c r="C51" s="26"/>
      <c r="D51" s="26"/>
      <c r="E51" s="25"/>
      <c r="F51" s="25"/>
      <c r="G51"/>
    </row>
    <row r="52" spans="1:7">
      <c r="A52" s="194"/>
      <c r="B52" s="26"/>
      <c r="C52" s="26"/>
      <c r="D52" s="26"/>
      <c r="E52" s="25"/>
      <c r="F52" s="25"/>
      <c r="G52"/>
    </row>
    <row r="53" spans="1:7">
      <c r="A53" s="194"/>
      <c r="B53" s="26"/>
      <c r="C53" s="26"/>
      <c r="D53" s="26"/>
      <c r="E53" s="25"/>
      <c r="F53" s="25"/>
      <c r="G53"/>
    </row>
    <row r="54" spans="1:7">
      <c r="A54" s="195"/>
      <c r="B54" s="26"/>
      <c r="C54" s="26"/>
      <c r="D54" s="26"/>
      <c r="E54" s="25"/>
      <c r="F54" s="25"/>
      <c r="G54"/>
    </row>
    <row r="55" spans="1:7">
      <c r="A55" s="195"/>
      <c r="B55" s="26"/>
      <c r="C55" s="26"/>
      <c r="D55" s="26"/>
      <c r="E55" s="25"/>
      <c r="F55" s="25"/>
      <c r="G55"/>
    </row>
    <row r="56" spans="1:7">
      <c r="A56" s="196"/>
      <c r="B56" s="26"/>
      <c r="C56" s="26"/>
      <c r="D56" s="26"/>
      <c r="E56" s="25"/>
      <c r="F56" s="25"/>
      <c r="G56"/>
    </row>
    <row r="57" spans="1:7">
      <c r="A57" s="24"/>
      <c r="B57" s="26"/>
      <c r="C57" s="26"/>
      <c r="D57" s="26"/>
      <c r="E57" s="25"/>
      <c r="F57" s="25"/>
      <c r="G57"/>
    </row>
    <row r="58" spans="1:7">
      <c r="A58" s="24"/>
      <c r="B58" s="26"/>
      <c r="C58" s="26"/>
      <c r="D58" s="26"/>
      <c r="E58" s="25"/>
      <c r="F58" s="25"/>
      <c r="G58"/>
    </row>
    <row r="59" spans="1:7">
      <c r="A59" s="24"/>
      <c r="B59" s="26"/>
      <c r="C59" s="26"/>
      <c r="D59" s="26"/>
      <c r="E59" s="25"/>
      <c r="F59" s="25"/>
      <c r="G59"/>
    </row>
    <row r="60" spans="1:7">
      <c r="A60" s="24"/>
      <c r="B60" s="26"/>
      <c r="C60" s="26"/>
      <c r="D60" s="26"/>
      <c r="E60" s="25"/>
      <c r="F60" s="25"/>
      <c r="G60"/>
    </row>
    <row r="61" spans="1:7">
      <c r="A61" s="194"/>
      <c r="B61" s="26"/>
      <c r="C61" s="26"/>
      <c r="D61" s="26"/>
      <c r="E61" s="25"/>
      <c r="F61" s="25"/>
      <c r="G61"/>
    </row>
    <row r="62" spans="1:7">
      <c r="A62" s="196"/>
      <c r="B62" s="26"/>
      <c r="C62" s="26"/>
      <c r="D62" s="26"/>
      <c r="E62" s="25"/>
      <c r="F62" s="25"/>
      <c r="G62"/>
    </row>
    <row r="63" spans="1:7">
      <c r="A63" s="24"/>
      <c r="B63" s="26"/>
      <c r="C63" s="26"/>
      <c r="D63" s="26"/>
      <c r="E63" s="25"/>
      <c r="F63" s="25"/>
      <c r="G63"/>
    </row>
    <row r="64" spans="1:7">
      <c r="A64" s="24"/>
      <c r="B64" s="26"/>
      <c r="C64" s="26"/>
      <c r="D64" s="26"/>
      <c r="E64" s="25"/>
      <c r="F64" s="25"/>
      <c r="G64"/>
    </row>
    <row r="65" spans="1:7">
      <c r="A65" s="24"/>
      <c r="B65" s="26"/>
      <c r="C65" s="26"/>
      <c r="D65" s="26"/>
      <c r="E65" s="25"/>
      <c r="F65" s="25"/>
      <c r="G65"/>
    </row>
    <row r="66" spans="1:7">
      <c r="A66" s="24"/>
      <c r="B66" s="26"/>
      <c r="C66" s="26"/>
      <c r="D66" s="26"/>
      <c r="E66" s="25"/>
      <c r="F66" s="25"/>
      <c r="G66"/>
    </row>
    <row r="67" spans="1:7">
      <c r="A67" s="194"/>
      <c r="B67" s="26"/>
      <c r="C67" s="26"/>
      <c r="D67" s="26"/>
      <c r="E67" s="25"/>
      <c r="F67" s="25"/>
      <c r="G67"/>
    </row>
    <row r="68" spans="1:7">
      <c r="A68" s="196"/>
      <c r="B68" s="26"/>
      <c r="C68" s="26"/>
      <c r="D68" s="26"/>
      <c r="E68" s="25"/>
      <c r="F68" s="25"/>
      <c r="G68"/>
    </row>
    <row r="69" spans="1:7">
      <c r="A69" s="24"/>
      <c r="B69" s="26"/>
      <c r="C69" s="26"/>
      <c r="D69" s="26"/>
      <c r="E69" s="25"/>
      <c r="F69" s="25"/>
      <c r="G69"/>
    </row>
    <row r="70" spans="1:7">
      <c r="A70" s="24"/>
      <c r="B70" s="26"/>
      <c r="C70" s="26"/>
      <c r="D70" s="26"/>
      <c r="E70" s="25"/>
      <c r="F70" s="25"/>
      <c r="G70"/>
    </row>
    <row r="71" spans="1:7">
      <c r="A71" s="24"/>
      <c r="B71" s="50"/>
      <c r="C71" s="50"/>
      <c r="D71" s="50"/>
      <c r="G71"/>
    </row>
    <row r="72" spans="1:7">
      <c r="A72" s="24"/>
      <c r="B72" s="50"/>
      <c r="C72" s="50"/>
      <c r="D72" s="50"/>
      <c r="G72"/>
    </row>
    <row r="73" spans="1:7">
      <c r="A73" s="24"/>
      <c r="B73" s="50"/>
      <c r="C73" s="50"/>
      <c r="D73" s="50"/>
      <c r="G73"/>
    </row>
    <row r="74" spans="1:7">
      <c r="A74" s="24"/>
      <c r="B74" s="50"/>
      <c r="C74" s="50"/>
      <c r="D74" s="50"/>
      <c r="G74"/>
    </row>
    <row r="75" spans="1:7">
      <c r="A75" s="24"/>
      <c r="B75" s="50"/>
      <c r="C75" s="50"/>
      <c r="D75" s="50"/>
      <c r="G75"/>
    </row>
    <row r="76" spans="1:7">
      <c r="A76" s="24"/>
      <c r="B76" s="50"/>
      <c r="C76" s="50"/>
      <c r="D76" s="50"/>
      <c r="G76"/>
    </row>
    <row r="77" spans="1:7">
      <c r="A77" s="194"/>
      <c r="B77" s="50"/>
      <c r="C77" s="50"/>
      <c r="D77" s="50"/>
      <c r="G77"/>
    </row>
    <row r="78" spans="1:7">
      <c r="A78" s="196"/>
      <c r="B78" s="50"/>
      <c r="C78" s="50"/>
      <c r="D78" s="50"/>
      <c r="G78"/>
    </row>
    <row r="79" spans="1:7">
      <c r="A79" s="24"/>
      <c r="B79" s="50"/>
      <c r="C79" s="50"/>
      <c r="D79" s="50"/>
      <c r="G79"/>
    </row>
    <row r="80" spans="1:7">
      <c r="A80" s="24"/>
      <c r="B80" s="50"/>
      <c r="C80" s="50"/>
      <c r="D80" s="50"/>
      <c r="G80"/>
    </row>
    <row r="81" spans="1:7">
      <c r="A81" s="24"/>
      <c r="B81" s="50"/>
      <c r="C81" s="50"/>
      <c r="D81" s="50"/>
      <c r="G81"/>
    </row>
    <row r="82" spans="1:7">
      <c r="A82" s="24"/>
      <c r="B82" s="50"/>
      <c r="C82" s="50"/>
      <c r="D82" s="50"/>
      <c r="G82"/>
    </row>
    <row r="83" spans="1:7">
      <c r="A83" s="24"/>
      <c r="B83" s="50"/>
      <c r="C83" s="50"/>
      <c r="D83" s="50"/>
      <c r="G83"/>
    </row>
    <row r="84" spans="1:7">
      <c r="A84" s="24"/>
      <c r="B84" s="50"/>
      <c r="C84" s="50"/>
      <c r="D84" s="50"/>
      <c r="G84"/>
    </row>
    <row r="85" spans="1:7">
      <c r="A85" s="24"/>
      <c r="B85" s="50"/>
      <c r="C85" s="50"/>
      <c r="D85" s="50"/>
      <c r="G85"/>
    </row>
    <row r="86" spans="1:7">
      <c r="A86" s="24"/>
      <c r="B86" s="50"/>
      <c r="C86" s="50"/>
      <c r="D86" s="50"/>
      <c r="G86"/>
    </row>
    <row r="87" spans="1:7">
      <c r="A87" s="24"/>
      <c r="B87" s="50"/>
      <c r="C87" s="50"/>
      <c r="D87" s="50"/>
      <c r="G87"/>
    </row>
    <row r="88" spans="1:7">
      <c r="A88" s="196"/>
      <c r="B88" s="50"/>
      <c r="C88" s="50"/>
      <c r="D88" s="50"/>
      <c r="G88"/>
    </row>
    <row r="89" spans="1:7">
      <c r="A89" s="24"/>
      <c r="B89" s="50"/>
      <c r="C89" s="50"/>
      <c r="D89" s="50"/>
      <c r="G89"/>
    </row>
    <row r="90" spans="1:7">
      <c r="A90" s="24"/>
      <c r="B90" s="50"/>
      <c r="C90" s="50"/>
      <c r="D90" s="50"/>
      <c r="G90"/>
    </row>
    <row r="91" spans="1:7">
      <c r="A91" s="24"/>
      <c r="B91" s="50"/>
      <c r="C91" s="50"/>
      <c r="D91" s="50"/>
      <c r="G91"/>
    </row>
    <row r="92" spans="1:7">
      <c r="A92" s="197"/>
      <c r="B92" s="50"/>
      <c r="C92" s="50"/>
      <c r="D92" s="50"/>
      <c r="G92"/>
    </row>
    <row r="93" spans="1:7">
      <c r="A93" s="197"/>
      <c r="B93" s="50"/>
      <c r="C93" s="50"/>
      <c r="D93" s="50"/>
      <c r="G93"/>
    </row>
    <row r="94" spans="1:7">
      <c r="A94" s="197"/>
      <c r="B94" s="50"/>
      <c r="C94" s="50"/>
      <c r="D94" s="50"/>
      <c r="G94"/>
    </row>
    <row r="95" spans="1:7">
      <c r="A95" s="197"/>
      <c r="B95" s="50"/>
      <c r="C95" s="50"/>
      <c r="D95" s="50"/>
      <c r="G95"/>
    </row>
    <row r="96" spans="1:7">
      <c r="A96" s="197"/>
      <c r="B96" s="50"/>
      <c r="C96" s="50"/>
      <c r="D96" s="50"/>
      <c r="G96"/>
    </row>
    <row r="97" spans="1:7">
      <c r="A97" s="197"/>
      <c r="B97" s="50"/>
      <c r="C97" s="50"/>
      <c r="D97" s="50"/>
      <c r="G97"/>
    </row>
    <row r="98" spans="1:7">
      <c r="A98" s="197"/>
      <c r="B98" s="50"/>
      <c r="C98" s="50"/>
      <c r="D98" s="50"/>
      <c r="G98"/>
    </row>
    <row r="99" spans="1:7" ht="15.75">
      <c r="A99" s="198"/>
      <c r="B99" s="50"/>
      <c r="C99" s="50"/>
      <c r="D99" s="50"/>
      <c r="G99"/>
    </row>
    <row r="100" spans="1:7" ht="15.75">
      <c r="A100" s="198"/>
      <c r="B100" s="50"/>
      <c r="C100" s="50"/>
      <c r="D100" s="50"/>
      <c r="G100"/>
    </row>
    <row r="101" spans="1:7" ht="15.75">
      <c r="A101" s="198"/>
      <c r="B101" s="50"/>
      <c r="C101" s="50"/>
      <c r="D101" s="50"/>
      <c r="G101"/>
    </row>
    <row r="102" spans="1:7" ht="15.75">
      <c r="A102" s="198"/>
      <c r="B102" s="50"/>
      <c r="C102" s="50"/>
      <c r="D102" s="50"/>
      <c r="G102"/>
    </row>
    <row r="103" spans="1:7" ht="15.75">
      <c r="A103" s="198"/>
      <c r="B103" s="50"/>
      <c r="C103" s="50"/>
      <c r="D103" s="50"/>
      <c r="G103"/>
    </row>
    <row r="104" spans="1:7" ht="15.75">
      <c r="A104" s="198"/>
      <c r="B104" s="50"/>
      <c r="C104" s="50"/>
      <c r="D104" s="50"/>
      <c r="G104"/>
    </row>
    <row r="105" spans="1:7" ht="15.75">
      <c r="A105" s="198"/>
      <c r="B105" s="50"/>
      <c r="C105" s="50"/>
      <c r="D105" s="50"/>
      <c r="G105"/>
    </row>
    <row r="106" spans="1:7" ht="15.75">
      <c r="A106" s="198"/>
      <c r="B106" s="50"/>
      <c r="C106" s="50"/>
      <c r="D106" s="50"/>
      <c r="G106"/>
    </row>
    <row r="107" spans="1:7" ht="15.75">
      <c r="A107" s="198"/>
      <c r="B107" s="50"/>
      <c r="C107" s="50"/>
      <c r="D107" s="50"/>
      <c r="G107"/>
    </row>
    <row r="108" spans="1:7" ht="15.75">
      <c r="A108" s="198"/>
      <c r="B108" s="50"/>
      <c r="C108" s="50"/>
      <c r="D108" s="50"/>
      <c r="G108"/>
    </row>
    <row r="109" spans="1:7" ht="15.75">
      <c r="A109" s="198"/>
      <c r="B109" s="50"/>
      <c r="C109" s="50"/>
      <c r="D109" s="50"/>
      <c r="G109"/>
    </row>
    <row r="110" spans="1:7" ht="15.75">
      <c r="A110" s="198"/>
      <c r="B110" s="50"/>
      <c r="C110" s="50"/>
      <c r="D110" s="50"/>
      <c r="G110"/>
    </row>
    <row r="111" spans="1:7" ht="15.75">
      <c r="A111" s="198"/>
      <c r="B111" s="50"/>
      <c r="C111" s="50"/>
      <c r="D111" s="50"/>
      <c r="G111"/>
    </row>
    <row r="112" spans="1:7" ht="15.75">
      <c r="A112" s="198"/>
      <c r="B112" s="50"/>
      <c r="C112" s="50"/>
      <c r="D112" s="50"/>
      <c r="G112"/>
    </row>
    <row r="113" spans="1:7" ht="15.75">
      <c r="A113" s="198"/>
      <c r="B113" s="50"/>
      <c r="C113" s="50"/>
      <c r="D113" s="50"/>
      <c r="G113"/>
    </row>
    <row r="114" spans="1:7" ht="15.75">
      <c r="A114" s="198"/>
      <c r="B114" s="50"/>
      <c r="C114" s="50"/>
      <c r="D114" s="50"/>
      <c r="G114"/>
    </row>
    <row r="115" spans="1:7" ht="15.75">
      <c r="A115" s="198"/>
      <c r="B115" s="50"/>
      <c r="C115" s="50"/>
      <c r="D115" s="50"/>
      <c r="G115"/>
    </row>
    <row r="116" spans="1:7" ht="15.75">
      <c r="A116" s="198"/>
      <c r="B116" s="50"/>
      <c r="C116" s="50"/>
      <c r="D116" s="50"/>
      <c r="G116"/>
    </row>
    <row r="117" spans="1:7" ht="15.75">
      <c r="A117" s="198"/>
      <c r="B117" s="50"/>
      <c r="C117" s="50"/>
      <c r="D117" s="50"/>
      <c r="G117"/>
    </row>
    <row r="118" spans="1:7" ht="15.75">
      <c r="A118" s="198"/>
      <c r="B118" s="50"/>
      <c r="C118" s="50"/>
      <c r="D118" s="50"/>
      <c r="G118"/>
    </row>
    <row r="119" spans="1:7" ht="15.75">
      <c r="A119" s="198"/>
      <c r="B119" s="50"/>
      <c r="C119" s="50"/>
      <c r="D119" s="50"/>
      <c r="G119"/>
    </row>
    <row r="120" spans="1:7" ht="15.75">
      <c r="A120" s="198"/>
      <c r="B120" s="50"/>
      <c r="C120" s="50"/>
      <c r="D120" s="50"/>
      <c r="G120"/>
    </row>
    <row r="121" spans="1:7" ht="15.75">
      <c r="A121" s="198"/>
      <c r="B121" s="50"/>
      <c r="C121" s="50"/>
      <c r="D121" s="50"/>
      <c r="G121"/>
    </row>
    <row r="122" spans="1:7" ht="15.75">
      <c r="A122" s="198"/>
      <c r="B122" s="50"/>
      <c r="C122" s="50"/>
      <c r="D122" s="50"/>
      <c r="G122"/>
    </row>
    <row r="123" spans="1:7" ht="15.75">
      <c r="A123" s="198"/>
      <c r="B123" s="50"/>
      <c r="C123" s="50"/>
      <c r="D123" s="50"/>
      <c r="G123"/>
    </row>
    <row r="124" spans="1:7" ht="15.75">
      <c r="A124" s="198"/>
      <c r="B124" s="50"/>
      <c r="C124" s="50"/>
      <c r="D124" s="50"/>
      <c r="G124"/>
    </row>
    <row r="125" spans="1:7" ht="15.75">
      <c r="A125" s="198"/>
      <c r="B125" s="50"/>
      <c r="C125" s="50"/>
      <c r="D125" s="50"/>
      <c r="G125"/>
    </row>
    <row r="126" spans="1:7" ht="15.75">
      <c r="A126" s="198"/>
      <c r="B126" s="50"/>
      <c r="C126" s="50"/>
      <c r="D126" s="50"/>
      <c r="G126"/>
    </row>
    <row r="127" spans="1:7" ht="15.75">
      <c r="A127" s="198"/>
      <c r="B127" s="50"/>
      <c r="C127" s="50"/>
      <c r="D127" s="50"/>
      <c r="G127"/>
    </row>
    <row r="128" spans="1:7" ht="15.75">
      <c r="A128" s="198"/>
      <c r="B128" s="50"/>
      <c r="C128" s="50"/>
      <c r="D128" s="50"/>
      <c r="G128"/>
    </row>
    <row r="129" spans="1:7" ht="15.75">
      <c r="A129" s="198"/>
      <c r="B129" s="50"/>
      <c r="C129" s="50"/>
      <c r="D129" s="50"/>
      <c r="G129"/>
    </row>
    <row r="130" spans="1:7" ht="15.75">
      <c r="A130" s="198"/>
      <c r="B130" s="50"/>
      <c r="C130" s="50"/>
      <c r="D130" s="50"/>
      <c r="G130"/>
    </row>
    <row r="131" spans="1:7" ht="15.75">
      <c r="A131" s="198"/>
      <c r="B131" s="50"/>
      <c r="C131" s="50"/>
      <c r="D131" s="50"/>
      <c r="G131"/>
    </row>
    <row r="132" spans="1:7" ht="15.75">
      <c r="A132" s="198"/>
      <c r="B132" s="50"/>
      <c r="C132" s="50"/>
      <c r="D132" s="50"/>
      <c r="G132"/>
    </row>
    <row r="133" spans="1:7" ht="15.75">
      <c r="A133" s="198"/>
      <c r="B133" s="50"/>
      <c r="C133" s="50"/>
      <c r="D133" s="50"/>
      <c r="G133"/>
    </row>
    <row r="134" spans="1:7" ht="15.75">
      <c r="A134" s="198"/>
      <c r="B134" s="50"/>
      <c r="C134" s="50"/>
      <c r="D134" s="50"/>
      <c r="G134"/>
    </row>
    <row r="135" spans="1:7" ht="15.75">
      <c r="A135" s="198"/>
      <c r="B135" s="50"/>
      <c r="C135" s="50"/>
      <c r="D135" s="50"/>
      <c r="G135"/>
    </row>
    <row r="136" spans="1:7" ht="15.75">
      <c r="A136" s="198"/>
      <c r="B136" s="50"/>
      <c r="C136" s="50"/>
      <c r="D136" s="50"/>
      <c r="G136"/>
    </row>
    <row r="137" spans="1:7" ht="15.75">
      <c r="A137" s="198"/>
      <c r="B137" s="50"/>
      <c r="C137" s="50"/>
      <c r="D137" s="50"/>
      <c r="G137"/>
    </row>
    <row r="138" spans="1:7" ht="15.75">
      <c r="A138" s="198"/>
      <c r="B138" s="50"/>
      <c r="C138" s="50"/>
      <c r="D138" s="50"/>
      <c r="G138"/>
    </row>
    <row r="139" spans="1:7" ht="15.75">
      <c r="A139" s="198"/>
      <c r="B139" s="50"/>
      <c r="C139" s="50"/>
      <c r="D139" s="50"/>
      <c r="G139"/>
    </row>
    <row r="140" spans="1:7" ht="15.75">
      <c r="A140" s="198"/>
      <c r="B140" s="50"/>
      <c r="C140" s="50"/>
      <c r="D140" s="50"/>
      <c r="G140"/>
    </row>
    <row r="141" spans="1:7" ht="15.75">
      <c r="A141" s="198"/>
      <c r="B141" s="50"/>
      <c r="C141" s="50"/>
      <c r="D141" s="50"/>
      <c r="G141"/>
    </row>
    <row r="142" spans="1:7" ht="15.75">
      <c r="A142" s="198"/>
      <c r="B142" s="50"/>
      <c r="C142" s="50"/>
      <c r="D142" s="50"/>
      <c r="G142"/>
    </row>
    <row r="143" spans="1:7" ht="15.75">
      <c r="A143" s="198"/>
      <c r="B143" s="50"/>
      <c r="C143" s="50"/>
      <c r="D143" s="50"/>
      <c r="G143"/>
    </row>
    <row r="144" spans="1:7" ht="15.75">
      <c r="A144" s="198"/>
      <c r="B144" s="50"/>
      <c r="C144" s="50"/>
      <c r="D144" s="50"/>
      <c r="G144"/>
    </row>
    <row r="145" spans="1:7" ht="15.75">
      <c r="A145" s="198"/>
      <c r="B145" s="50"/>
      <c r="C145" s="50"/>
      <c r="D145" s="50"/>
      <c r="G145"/>
    </row>
    <row r="146" spans="1:7" ht="15.75">
      <c r="A146" s="198"/>
      <c r="B146" s="50"/>
      <c r="C146" s="50"/>
      <c r="D146" s="50"/>
      <c r="G146"/>
    </row>
    <row r="147" spans="1:7" ht="15.75">
      <c r="A147" s="198"/>
      <c r="B147" s="50"/>
      <c r="C147" s="50"/>
      <c r="D147" s="50"/>
      <c r="G147"/>
    </row>
    <row r="148" spans="1:7" ht="15.75">
      <c r="A148" s="198"/>
      <c r="B148" s="50"/>
      <c r="C148" s="50"/>
      <c r="D148" s="50"/>
      <c r="G148"/>
    </row>
    <row r="149" spans="1:7" ht="15.75">
      <c r="A149" s="198"/>
      <c r="B149" s="50"/>
      <c r="C149" s="50"/>
      <c r="D149" s="50"/>
      <c r="G149"/>
    </row>
    <row r="150" spans="1:7" ht="15.75">
      <c r="A150" s="198"/>
      <c r="B150" s="50"/>
      <c r="C150" s="50"/>
      <c r="D150" s="50"/>
      <c r="G150"/>
    </row>
    <row r="151" spans="1:7" ht="15.75">
      <c r="A151" s="198"/>
      <c r="B151" s="50"/>
      <c r="C151" s="50"/>
      <c r="D151" s="50"/>
      <c r="G151"/>
    </row>
    <row r="152" spans="1:7" ht="15.75">
      <c r="A152" s="198"/>
      <c r="B152" s="50"/>
      <c r="C152" s="50"/>
      <c r="D152" s="50"/>
      <c r="G152"/>
    </row>
    <row r="153" spans="1:7" ht="15.75">
      <c r="A153" s="198"/>
      <c r="B153" s="50"/>
      <c r="C153" s="50"/>
      <c r="D153" s="50"/>
      <c r="G153"/>
    </row>
    <row r="154" spans="1:7" ht="15.75">
      <c r="A154" s="198"/>
      <c r="B154" s="50"/>
      <c r="C154" s="50"/>
      <c r="D154" s="50"/>
      <c r="G154"/>
    </row>
    <row r="155" spans="1:7" ht="15.75">
      <c r="A155" s="198"/>
      <c r="B155" s="50"/>
      <c r="C155" s="50"/>
      <c r="D155" s="50"/>
      <c r="G155"/>
    </row>
    <row r="156" spans="1:7" ht="15.75">
      <c r="A156" s="198"/>
      <c r="B156" s="50"/>
      <c r="C156" s="50"/>
      <c r="D156" s="50"/>
      <c r="G156"/>
    </row>
    <row r="157" spans="1:7" ht="15.75">
      <c r="A157" s="198"/>
      <c r="B157" s="50"/>
      <c r="C157" s="50"/>
      <c r="D157" s="50"/>
      <c r="G157"/>
    </row>
    <row r="158" spans="1:7" ht="15.75">
      <c r="A158" s="198"/>
      <c r="B158" s="50"/>
      <c r="C158" s="50"/>
      <c r="D158" s="50"/>
      <c r="G158"/>
    </row>
    <row r="159" spans="1:7" ht="15.75">
      <c r="A159" s="198"/>
      <c r="B159" s="50"/>
      <c r="C159" s="50"/>
      <c r="D159" s="50"/>
      <c r="G159"/>
    </row>
    <row r="160" spans="1:7" ht="15.75">
      <c r="A160" s="198"/>
      <c r="B160" s="50"/>
      <c r="C160" s="50"/>
      <c r="D160" s="50"/>
      <c r="G160"/>
    </row>
    <row r="161" spans="1:7" ht="15.75">
      <c r="A161" s="198"/>
      <c r="B161" s="50"/>
      <c r="C161" s="50"/>
      <c r="D161" s="50"/>
      <c r="G161"/>
    </row>
    <row r="162" spans="1:7" ht="15.75">
      <c r="A162" s="198"/>
      <c r="B162" s="50"/>
      <c r="C162" s="50"/>
      <c r="D162" s="50"/>
      <c r="G162"/>
    </row>
    <row r="163" spans="1:7" ht="15.75">
      <c r="A163" s="198"/>
      <c r="B163" s="50"/>
      <c r="C163" s="50"/>
      <c r="D163" s="50"/>
      <c r="G163"/>
    </row>
    <row r="164" spans="1:7" ht="15.75">
      <c r="A164" s="198"/>
      <c r="B164" s="50"/>
      <c r="C164" s="50"/>
      <c r="D164" s="50"/>
      <c r="G164"/>
    </row>
    <row r="165" spans="1:7" ht="15.75">
      <c r="A165" s="198"/>
      <c r="B165" s="50"/>
      <c r="C165" s="50"/>
      <c r="D165" s="50"/>
      <c r="G165"/>
    </row>
    <row r="166" spans="1:7" ht="15.75">
      <c r="A166" s="198"/>
      <c r="B166" s="50"/>
      <c r="C166" s="50"/>
      <c r="D166" s="50"/>
      <c r="G166"/>
    </row>
    <row r="167" spans="1:7" ht="15.75">
      <c r="A167" s="198"/>
      <c r="B167" s="50"/>
      <c r="C167" s="50"/>
      <c r="D167" s="50"/>
      <c r="G167"/>
    </row>
    <row r="168" spans="1:7" ht="15.75">
      <c r="A168" s="198"/>
      <c r="B168" s="50"/>
      <c r="C168" s="50"/>
      <c r="D168" s="50"/>
      <c r="G168"/>
    </row>
    <row r="169" spans="1:7" ht="15.75">
      <c r="A169" s="198"/>
      <c r="B169" s="50"/>
      <c r="C169" s="50"/>
      <c r="D169" s="50"/>
      <c r="G169"/>
    </row>
    <row r="170" spans="1:7" ht="15.75">
      <c r="A170" s="198"/>
      <c r="B170" s="50"/>
      <c r="C170" s="50"/>
      <c r="D170" s="50"/>
      <c r="G170"/>
    </row>
    <row r="171" spans="1:7" ht="15.75">
      <c r="A171" s="198"/>
      <c r="B171" s="50"/>
      <c r="C171" s="50"/>
      <c r="D171" s="50"/>
      <c r="G171"/>
    </row>
    <row r="172" spans="1:7" ht="15.75">
      <c r="A172" s="198"/>
      <c r="B172" s="50"/>
      <c r="C172" s="50"/>
      <c r="D172" s="50"/>
      <c r="G172"/>
    </row>
    <row r="173" spans="1:7" ht="15.75">
      <c r="A173" s="198"/>
      <c r="B173" s="50"/>
      <c r="C173" s="50"/>
      <c r="D173" s="50"/>
      <c r="G173"/>
    </row>
    <row r="174" spans="1:7" ht="15.75">
      <c r="A174" s="198"/>
      <c r="B174" s="50"/>
      <c r="C174" s="50"/>
      <c r="D174" s="50"/>
      <c r="G174"/>
    </row>
    <row r="175" spans="1:7" ht="15.75">
      <c r="A175" s="198"/>
      <c r="B175" s="50"/>
      <c r="C175" s="50"/>
      <c r="D175" s="50"/>
      <c r="G175"/>
    </row>
    <row r="176" spans="1:7" ht="15.75">
      <c r="A176" s="198"/>
      <c r="B176" s="50"/>
      <c r="C176" s="50"/>
      <c r="D176" s="50"/>
      <c r="G176"/>
    </row>
    <row r="177" spans="1:7" ht="15.75">
      <c r="A177" s="198"/>
      <c r="B177" s="50"/>
      <c r="C177" s="50"/>
      <c r="D177" s="50"/>
      <c r="G177"/>
    </row>
    <row r="178" spans="1:7" ht="15.75">
      <c r="A178" s="198"/>
      <c r="B178" s="50"/>
      <c r="C178" s="50"/>
      <c r="D178" s="50"/>
      <c r="G178"/>
    </row>
    <row r="179" spans="1:7" ht="15.75">
      <c r="A179" s="198"/>
      <c r="B179" s="50"/>
      <c r="C179" s="50"/>
      <c r="D179" s="50"/>
      <c r="G179"/>
    </row>
    <row r="180" spans="1:7" ht="15.75">
      <c r="A180" s="198"/>
      <c r="B180" s="50"/>
      <c r="C180" s="50"/>
      <c r="D180" s="50"/>
      <c r="G180"/>
    </row>
    <row r="181" spans="1:7" ht="15.75">
      <c r="A181" s="198"/>
      <c r="B181" s="50"/>
      <c r="C181" s="50"/>
      <c r="D181" s="50"/>
      <c r="G181"/>
    </row>
    <row r="182" spans="1:7" ht="15.75">
      <c r="A182" s="198"/>
      <c r="B182" s="50"/>
      <c r="C182" s="50"/>
      <c r="D182" s="50"/>
      <c r="G182"/>
    </row>
    <row r="183" spans="1:7" ht="15.75">
      <c r="A183" s="198"/>
      <c r="B183" s="50"/>
      <c r="C183" s="50"/>
      <c r="D183" s="50"/>
      <c r="G183"/>
    </row>
    <row r="184" spans="1:7" ht="15.75">
      <c r="A184" s="198"/>
      <c r="B184" s="50"/>
      <c r="C184" s="50"/>
      <c r="D184" s="50"/>
      <c r="G184"/>
    </row>
    <row r="185" spans="1:7" ht="15.75">
      <c r="A185" s="198"/>
      <c r="B185" s="50"/>
      <c r="C185" s="50"/>
      <c r="D185" s="50"/>
      <c r="G185"/>
    </row>
    <row r="186" spans="1:7" ht="15.75">
      <c r="A186" s="198"/>
      <c r="B186" s="50"/>
      <c r="C186" s="50"/>
      <c r="D186" s="50"/>
      <c r="G186"/>
    </row>
    <row r="187" spans="1:7" ht="15.75">
      <c r="A187" s="198"/>
      <c r="B187" s="50"/>
      <c r="C187" s="50"/>
      <c r="D187" s="50"/>
      <c r="G187"/>
    </row>
    <row r="188" spans="1:7" ht="15.75">
      <c r="A188" s="198"/>
      <c r="B188" s="50"/>
      <c r="C188" s="50"/>
      <c r="D188" s="50"/>
      <c r="G188"/>
    </row>
    <row r="189" spans="1:7" ht="15.75">
      <c r="A189" s="198"/>
      <c r="B189" s="50"/>
      <c r="C189" s="50"/>
      <c r="D189" s="50"/>
      <c r="G189"/>
    </row>
    <row r="190" spans="1:7" ht="15.75">
      <c r="A190" s="27"/>
      <c r="B190" s="50"/>
      <c r="C190" s="50"/>
      <c r="D190" s="50"/>
      <c r="G190"/>
    </row>
    <row r="191" spans="1:7" ht="15.75">
      <c r="A191" s="27"/>
      <c r="B191" s="50"/>
      <c r="C191" s="50"/>
      <c r="D191" s="50"/>
      <c r="G191"/>
    </row>
    <row r="192" spans="1:7" ht="15.75">
      <c r="A192" s="27"/>
      <c r="B192" s="50"/>
      <c r="C192" s="50"/>
      <c r="D192" s="50"/>
      <c r="G192"/>
    </row>
    <row r="193" spans="1:7" ht="15.75">
      <c r="A193" s="27"/>
      <c r="B193" s="50"/>
      <c r="C193" s="50"/>
      <c r="D193" s="50"/>
      <c r="G193"/>
    </row>
    <row r="194" spans="1:7" ht="15.75">
      <c r="A194" s="27"/>
      <c r="B194" s="50"/>
      <c r="C194" s="50"/>
      <c r="D194" s="50"/>
      <c r="G194"/>
    </row>
    <row r="195" spans="1:7" ht="15.75">
      <c r="A195" s="27"/>
      <c r="B195" s="50"/>
      <c r="C195" s="50"/>
      <c r="D195" s="50"/>
      <c r="G195"/>
    </row>
    <row r="196" spans="1:7" ht="15.75">
      <c r="A196" s="27"/>
      <c r="B196" s="50"/>
      <c r="C196" s="50"/>
      <c r="D196" s="50"/>
      <c r="G196"/>
    </row>
    <row r="197" spans="1:7" ht="15.75">
      <c r="A197" s="27"/>
      <c r="B197" s="50"/>
      <c r="C197" s="50"/>
      <c r="D197" s="50"/>
      <c r="G197"/>
    </row>
    <row r="198" spans="1:7" ht="15.75">
      <c r="A198" s="27"/>
      <c r="B198" s="50"/>
      <c r="C198" s="50"/>
      <c r="D198" s="50"/>
      <c r="G198"/>
    </row>
    <row r="199" spans="1:7" ht="15.75">
      <c r="A199" s="27"/>
      <c r="B199" s="50"/>
      <c r="C199" s="50"/>
      <c r="D199" s="50"/>
      <c r="G199"/>
    </row>
    <row r="200" spans="1:7" ht="15.75">
      <c r="A200" s="27"/>
      <c r="B200" s="50"/>
      <c r="C200" s="50"/>
      <c r="D200" s="50"/>
    </row>
    <row r="201" spans="1:7" ht="15.75">
      <c r="A201" s="27"/>
      <c r="B201" s="50"/>
      <c r="C201" s="50"/>
      <c r="D201" s="50"/>
    </row>
    <row r="202" spans="1:7" ht="15.75">
      <c r="A202" s="27"/>
      <c r="B202" s="50"/>
      <c r="C202" s="50"/>
      <c r="D202" s="50"/>
    </row>
    <row r="203" spans="1:7" ht="15.75">
      <c r="A203" s="27"/>
      <c r="B203" s="50"/>
      <c r="C203" s="50"/>
      <c r="D203" s="50"/>
    </row>
    <row r="204" spans="1:7" ht="15.75">
      <c r="A204" s="27"/>
      <c r="B204" s="50"/>
      <c r="C204" s="50"/>
      <c r="D204" s="50"/>
    </row>
    <row r="205" spans="1:7" ht="15.75">
      <c r="A205" s="27"/>
      <c r="B205" s="50"/>
      <c r="C205" s="50"/>
      <c r="D205" s="50"/>
    </row>
    <row r="206" spans="1:7" ht="15.75">
      <c r="A206" s="27"/>
      <c r="B206" s="50"/>
      <c r="C206" s="50"/>
      <c r="D206" s="50"/>
    </row>
    <row r="207" spans="1:7" ht="15.75">
      <c r="A207" s="27"/>
      <c r="B207" s="50"/>
      <c r="C207" s="50"/>
      <c r="D207" s="50"/>
    </row>
    <row r="208" spans="1:7" ht="15.75">
      <c r="A208" s="27"/>
      <c r="B208" s="50"/>
      <c r="C208" s="50"/>
      <c r="D208" s="50"/>
    </row>
    <row r="209" spans="1:4" ht="15.75">
      <c r="A209" s="27"/>
      <c r="B209" s="50"/>
      <c r="C209" s="50"/>
      <c r="D209" s="50"/>
    </row>
    <row r="210" spans="1:4" ht="15.75">
      <c r="A210" s="27"/>
      <c r="B210" s="50"/>
      <c r="C210" s="50"/>
      <c r="D210" s="50"/>
    </row>
    <row r="211" spans="1:4" ht="15.75">
      <c r="A211" s="27"/>
      <c r="B211" s="50"/>
      <c r="C211" s="50"/>
      <c r="D211" s="50"/>
    </row>
    <row r="212" spans="1:4" ht="15.75">
      <c r="A212" s="27"/>
      <c r="B212" s="50"/>
      <c r="C212" s="50"/>
      <c r="D212" s="50"/>
    </row>
    <row r="213" spans="1:4" ht="15.75">
      <c r="A213" s="27"/>
      <c r="B213" s="50"/>
      <c r="C213" s="50"/>
      <c r="D213" s="50"/>
    </row>
    <row r="214" spans="1:4" ht="15.75">
      <c r="A214" s="27"/>
      <c r="B214" s="50"/>
      <c r="C214" s="50"/>
      <c r="D214" s="50"/>
    </row>
    <row r="215" spans="1:4" ht="15.75">
      <c r="A215" s="27"/>
      <c r="B215" s="50"/>
      <c r="C215" s="50"/>
      <c r="D215" s="50"/>
    </row>
    <row r="216" spans="1:4" ht="15.75">
      <c r="A216" s="27"/>
      <c r="B216" s="50"/>
      <c r="C216" s="50"/>
      <c r="D216" s="50"/>
    </row>
    <row r="217" spans="1:4" ht="15.75">
      <c r="A217" s="27"/>
      <c r="B217" s="50"/>
      <c r="C217" s="50"/>
      <c r="D217" s="50"/>
    </row>
    <row r="218" spans="1:4" ht="15.75">
      <c r="A218" s="27"/>
      <c r="B218" s="50"/>
      <c r="C218" s="50"/>
      <c r="D218" s="50"/>
    </row>
    <row r="219" spans="1:4" ht="15.75">
      <c r="A219" s="27"/>
      <c r="B219" s="50"/>
      <c r="C219" s="50"/>
      <c r="D219" s="50"/>
    </row>
    <row r="220" spans="1:4" ht="15.75">
      <c r="A220" s="27"/>
      <c r="B220" s="50"/>
      <c r="C220" s="50"/>
      <c r="D220" s="50"/>
    </row>
    <row r="221" spans="1:4" ht="15.75">
      <c r="A221" s="27"/>
      <c r="B221" s="50"/>
      <c r="C221" s="50"/>
      <c r="D221" s="50"/>
    </row>
    <row r="222" spans="1:4" ht="15.75">
      <c r="A222" s="27"/>
      <c r="B222" s="50"/>
      <c r="C222" s="50"/>
      <c r="D222" s="50"/>
    </row>
    <row r="223" spans="1:4" ht="15.75">
      <c r="A223" s="27"/>
      <c r="B223" s="50"/>
      <c r="C223" s="50"/>
      <c r="D223" s="50"/>
    </row>
    <row r="224" spans="1:4" ht="15.75">
      <c r="A224" s="27"/>
      <c r="B224" s="50"/>
      <c r="C224" s="50"/>
      <c r="D224" s="50"/>
    </row>
    <row r="225" spans="1:4" ht="15.75">
      <c r="A225" s="27"/>
      <c r="B225" s="50"/>
      <c r="C225" s="50"/>
      <c r="D225" s="50"/>
    </row>
    <row r="226" spans="1:4" ht="15.75">
      <c r="A226" s="27"/>
      <c r="B226" s="50"/>
      <c r="C226" s="50"/>
      <c r="D226" s="50"/>
    </row>
    <row r="227" spans="1:4" ht="15.75">
      <c r="A227" s="27"/>
      <c r="B227" s="50"/>
      <c r="C227" s="50"/>
      <c r="D227" s="50"/>
    </row>
    <row r="228" spans="1:4" ht="15.75">
      <c r="A228" s="27"/>
      <c r="B228" s="50"/>
      <c r="C228" s="50"/>
      <c r="D228" s="50"/>
    </row>
    <row r="229" spans="1:4" ht="15.75">
      <c r="A229" s="27"/>
      <c r="B229" s="50"/>
      <c r="C229" s="50"/>
      <c r="D229" s="50"/>
    </row>
    <row r="230" spans="1:4" ht="15.75">
      <c r="A230" s="27"/>
      <c r="B230" s="50"/>
      <c r="C230" s="50"/>
      <c r="D230" s="50"/>
    </row>
    <row r="231" spans="1:4" ht="15.75">
      <c r="A231" s="27"/>
      <c r="B231" s="50"/>
      <c r="C231" s="50"/>
      <c r="D231" s="50"/>
    </row>
    <row r="232" spans="1:4" ht="15.75">
      <c r="A232" s="27"/>
      <c r="B232" s="50"/>
      <c r="C232" s="50"/>
      <c r="D232" s="50"/>
    </row>
    <row r="233" spans="1:4" ht="15.75">
      <c r="A233" s="27"/>
      <c r="B233" s="50"/>
      <c r="C233" s="50"/>
      <c r="D233" s="50"/>
    </row>
    <row r="234" spans="1:4" ht="15.75">
      <c r="A234" s="27"/>
      <c r="B234" s="50"/>
      <c r="C234" s="50"/>
      <c r="D234" s="50"/>
    </row>
    <row r="235" spans="1:4" ht="15.75">
      <c r="A235" s="27"/>
      <c r="B235" s="50"/>
      <c r="C235" s="50"/>
      <c r="D235" s="50"/>
    </row>
    <row r="236" spans="1:4" ht="15.75">
      <c r="A236" s="27"/>
      <c r="B236" s="50"/>
      <c r="C236" s="50"/>
      <c r="D236" s="50"/>
    </row>
    <row r="237" spans="1:4" ht="15.75">
      <c r="A237" s="27"/>
      <c r="B237" s="50"/>
      <c r="C237" s="50"/>
      <c r="D237" s="50"/>
    </row>
    <row r="238" spans="1:4" ht="15.75">
      <c r="A238" s="27"/>
      <c r="B238" s="50"/>
      <c r="C238" s="50"/>
      <c r="D238" s="50"/>
    </row>
    <row r="239" spans="1:4" ht="15.75">
      <c r="A239" s="27"/>
      <c r="B239" s="50"/>
      <c r="C239" s="50"/>
      <c r="D239" s="50"/>
    </row>
    <row r="240" spans="1:4" ht="15.75">
      <c r="A240" s="27"/>
      <c r="B240" s="50"/>
      <c r="C240" s="50"/>
      <c r="D240" s="50"/>
    </row>
    <row r="241" spans="1:4" ht="15.75">
      <c r="A241" s="27"/>
      <c r="B241" s="50"/>
      <c r="C241" s="50"/>
      <c r="D241" s="50"/>
    </row>
    <row r="242" spans="1:4" ht="15.75">
      <c r="A242" s="27"/>
      <c r="B242" s="50"/>
      <c r="C242" s="50"/>
      <c r="D242" s="50"/>
    </row>
    <row r="243" spans="1:4" ht="15.75">
      <c r="A243" s="27"/>
      <c r="B243" s="50"/>
      <c r="C243" s="50"/>
      <c r="D243" s="50"/>
    </row>
    <row r="244" spans="1:4" ht="15.75">
      <c r="A244" s="27"/>
      <c r="B244" s="50"/>
      <c r="C244" s="50"/>
      <c r="D244" s="50"/>
    </row>
    <row r="245" spans="1:4" ht="15.75">
      <c r="A245" s="27"/>
      <c r="B245" s="50"/>
      <c r="C245" s="50"/>
      <c r="D245" s="50"/>
    </row>
    <row r="246" spans="1:4" ht="15.75">
      <c r="A246" s="27"/>
      <c r="B246" s="50"/>
      <c r="C246" s="50"/>
      <c r="D246" s="50"/>
    </row>
    <row r="247" spans="1:4" ht="15.75">
      <c r="A247" s="27"/>
      <c r="B247" s="50"/>
      <c r="C247" s="50"/>
      <c r="D247" s="50"/>
    </row>
    <row r="248" spans="1:4" ht="15.75">
      <c r="A248" s="27"/>
      <c r="B248" s="50"/>
      <c r="C248" s="50"/>
      <c r="D248" s="50"/>
    </row>
    <row r="249" spans="1:4" ht="15.75">
      <c r="A249" s="27"/>
      <c r="B249" s="50"/>
      <c r="C249" s="50"/>
      <c r="D249" s="50"/>
    </row>
    <row r="250" spans="1:4" ht="15.75">
      <c r="A250" s="27"/>
      <c r="B250" s="50"/>
      <c r="C250" s="50"/>
      <c r="D250" s="50"/>
    </row>
    <row r="251" spans="1:4" ht="15.75">
      <c r="A251" s="27"/>
      <c r="B251" s="50"/>
      <c r="C251" s="50"/>
      <c r="D251" s="50"/>
    </row>
    <row r="252" spans="1:4" ht="15.75">
      <c r="A252" s="27"/>
      <c r="B252" s="50"/>
      <c r="C252" s="50"/>
      <c r="D252" s="50"/>
    </row>
    <row r="253" spans="1:4" ht="15.75">
      <c r="A253" s="27"/>
      <c r="B253" s="50"/>
      <c r="C253" s="50"/>
      <c r="D253" s="50"/>
    </row>
    <row r="254" spans="1:4" ht="15.75">
      <c r="A254" s="27"/>
      <c r="B254" s="50"/>
      <c r="C254" s="50"/>
      <c r="D254" s="50"/>
    </row>
    <row r="255" spans="1:4" ht="15.75">
      <c r="A255" s="27"/>
      <c r="B255" s="50"/>
      <c r="C255" s="50"/>
      <c r="D255" s="50"/>
    </row>
    <row r="256" spans="1:4" ht="15.75">
      <c r="A256" s="27"/>
      <c r="B256" s="50"/>
      <c r="C256" s="50"/>
      <c r="D256" s="50"/>
    </row>
    <row r="257" spans="1:4" ht="15.75">
      <c r="A257" s="27"/>
      <c r="B257" s="50"/>
      <c r="C257" s="50"/>
      <c r="D257" s="50"/>
    </row>
    <row r="258" spans="1:4" ht="15.75">
      <c r="A258" s="27"/>
      <c r="B258" s="50"/>
      <c r="C258" s="50"/>
      <c r="D258" s="50"/>
    </row>
    <row r="259" spans="1:4" ht="15.75">
      <c r="A259" s="27"/>
      <c r="B259" s="50"/>
      <c r="C259" s="50"/>
      <c r="D259" s="50"/>
    </row>
    <row r="260" spans="1:4" ht="15.75">
      <c r="A260" s="27"/>
      <c r="B260" s="50"/>
      <c r="C260" s="50"/>
      <c r="D260" s="50"/>
    </row>
    <row r="261" spans="1:4" ht="15.75">
      <c r="A261" s="27"/>
      <c r="B261" s="50"/>
      <c r="C261" s="50"/>
      <c r="D261" s="50"/>
    </row>
    <row r="262" spans="1:4" ht="15.75">
      <c r="A262" s="27"/>
    </row>
    <row r="263" spans="1:4" ht="15.75">
      <c r="A263" s="27"/>
    </row>
    <row r="264" spans="1:4" ht="15.75">
      <c r="A264" s="27"/>
    </row>
    <row r="265" spans="1:4" ht="15.75">
      <c r="A265" s="27"/>
    </row>
    <row r="266" spans="1:4" ht="15.75">
      <c r="A266" s="27"/>
    </row>
    <row r="267" spans="1:4" ht="15.75">
      <c r="A267" s="27"/>
    </row>
    <row r="268" spans="1:4" ht="15.75">
      <c r="A268" s="27"/>
    </row>
    <row r="269" spans="1:4" ht="15.75">
      <c r="A269" s="27"/>
    </row>
    <row r="270" spans="1:4" ht="15.75">
      <c r="A270" s="27"/>
    </row>
    <row r="271" spans="1:4" ht="15.75">
      <c r="A271" s="27"/>
    </row>
    <row r="272" spans="1:4" ht="15.75">
      <c r="A272" s="27"/>
    </row>
    <row r="273" spans="1:1" ht="15.75">
      <c r="A273" s="27"/>
    </row>
    <row r="274" spans="1:1" ht="15.75">
      <c r="A274" s="27"/>
    </row>
    <row r="275" spans="1:1" ht="15.75">
      <c r="A275" s="27"/>
    </row>
    <row r="276" spans="1:1" ht="15.75">
      <c r="A276" s="27"/>
    </row>
    <row r="277" spans="1:1" ht="15.75">
      <c r="A277" s="27"/>
    </row>
    <row r="278" spans="1:1" ht="15.75">
      <c r="A278" s="27"/>
    </row>
    <row r="279" spans="1:1" ht="15.75">
      <c r="A279" s="27"/>
    </row>
    <row r="280" spans="1:1" ht="15.75">
      <c r="A280" s="27"/>
    </row>
    <row r="281" spans="1:1" ht="15.75">
      <c r="A281" s="27"/>
    </row>
    <row r="282" spans="1:1" ht="15.75">
      <c r="A282" s="27"/>
    </row>
    <row r="283" spans="1:1" ht="15.75">
      <c r="A283" s="27"/>
    </row>
    <row r="284" spans="1:1" ht="15.75">
      <c r="A284" s="27"/>
    </row>
    <row r="285" spans="1:1" ht="15.75">
      <c r="A285" s="27"/>
    </row>
    <row r="286" spans="1:1" ht="15.75">
      <c r="A286" s="27"/>
    </row>
    <row r="287" spans="1:1" ht="15.75">
      <c r="A287" s="27"/>
    </row>
    <row r="288" spans="1:1" ht="15.75">
      <c r="A288" s="27"/>
    </row>
    <row r="289" spans="1:1" ht="15.75">
      <c r="A289" s="27"/>
    </row>
    <row r="290" spans="1:1" ht="15.75">
      <c r="A290" s="27"/>
    </row>
    <row r="291" spans="1:1" ht="15.75">
      <c r="A291" s="27"/>
    </row>
    <row r="292" spans="1:1" ht="15.75">
      <c r="A292" s="27"/>
    </row>
    <row r="293" spans="1:1" ht="15.75">
      <c r="A293" s="27"/>
    </row>
    <row r="294" spans="1:1" ht="15.75">
      <c r="A294" s="27"/>
    </row>
    <row r="295" spans="1:1" ht="15.75">
      <c r="A295" s="27"/>
    </row>
    <row r="296" spans="1:1" ht="15.75">
      <c r="A296" s="27"/>
    </row>
    <row r="297" spans="1:1" ht="15.75">
      <c r="A297" s="27"/>
    </row>
    <row r="298" spans="1:1" ht="15.75">
      <c r="A298" s="27"/>
    </row>
    <row r="299" spans="1:1" ht="15.75">
      <c r="A299" s="27"/>
    </row>
    <row r="300" spans="1:1" ht="15.75">
      <c r="A300" s="27"/>
    </row>
    <row r="301" spans="1:1" ht="15.75">
      <c r="A301" s="27"/>
    </row>
    <row r="302" spans="1:1" ht="15.75">
      <c r="A302" s="27"/>
    </row>
    <row r="303" spans="1:1" ht="15.75">
      <c r="A303" s="27"/>
    </row>
    <row r="304" spans="1:1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</sheetData>
  <mergeCells count="6">
    <mergeCell ref="A25:F25"/>
    <mergeCell ref="A2:F2"/>
    <mergeCell ref="A3:F3"/>
    <mergeCell ref="A4:F4"/>
    <mergeCell ref="A5:F5"/>
    <mergeCell ref="A24:F24"/>
  </mergeCells>
  <pageMargins left="0.7" right="0.7" top="0.75" bottom="0.75" header="0.3" footer="0.3"/>
</worksheet>
</file>

<file path=xl/worksheets/sheet54.xml><?xml version="1.0" encoding="utf-8"?>
<worksheet xmlns="http://schemas.openxmlformats.org/spreadsheetml/2006/main" xmlns:r="http://schemas.openxmlformats.org/officeDocument/2006/relationships">
  <dimension ref="A1:Z652"/>
  <sheetViews>
    <sheetView workbookViewId="0"/>
  </sheetViews>
  <sheetFormatPr defaultRowHeight="15"/>
  <cols>
    <col min="1" max="1" width="81.85546875" style="28" customWidth="1"/>
  </cols>
  <sheetData>
    <row r="1" spans="1:26" s="1" customFormat="1" ht="15.75">
      <c r="A1" s="200"/>
      <c r="B1" s="201"/>
      <c r="C1" s="201"/>
      <c r="D1" s="201"/>
      <c r="E1" s="201"/>
      <c r="F1" s="201"/>
    </row>
    <row r="2" spans="1:26" s="1" customFormat="1" ht="20.25">
      <c r="A2" s="935" t="s">
        <v>738</v>
      </c>
      <c r="B2" s="935"/>
      <c r="C2" s="935"/>
      <c r="D2" s="935"/>
      <c r="E2" s="935"/>
      <c r="F2" s="935"/>
    </row>
    <row r="3" spans="1:26" s="1" customFormat="1" ht="20.25">
      <c r="A3" s="935" t="s">
        <v>199</v>
      </c>
      <c r="B3" s="935"/>
      <c r="C3" s="935"/>
      <c r="D3" s="935"/>
      <c r="E3" s="935"/>
      <c r="F3" s="935"/>
    </row>
    <row r="4" spans="1:26" s="1" customFormat="1" ht="20.25">
      <c r="A4" s="935" t="s">
        <v>731</v>
      </c>
      <c r="B4" s="935"/>
      <c r="C4" s="935"/>
      <c r="D4" s="935"/>
      <c r="E4" s="935"/>
      <c r="F4" s="935"/>
    </row>
    <row r="5" spans="1:26" s="42" customFormat="1" ht="20.25">
      <c r="A5" s="936" t="s">
        <v>2</v>
      </c>
      <c r="B5" s="936"/>
      <c r="C5" s="936"/>
      <c r="D5" s="936"/>
      <c r="E5" s="936"/>
      <c r="F5" s="936"/>
    </row>
    <row r="6" spans="1:26">
      <c r="A6" s="167"/>
    </row>
    <row r="7" spans="1:26" ht="17.25">
      <c r="A7" s="168"/>
      <c r="B7" s="202"/>
      <c r="C7" s="169"/>
      <c r="D7" s="169"/>
      <c r="E7" s="170"/>
      <c r="F7" s="171"/>
    </row>
    <row r="8" spans="1:26" ht="17.25">
      <c r="A8" s="203" t="s">
        <v>200</v>
      </c>
      <c r="B8" s="203" t="s">
        <v>739</v>
      </c>
      <c r="C8" s="203" t="s">
        <v>741</v>
      </c>
      <c r="D8" s="203" t="s">
        <v>740</v>
      </c>
      <c r="E8" s="204" t="s">
        <v>53</v>
      </c>
      <c r="F8" s="205" t="s">
        <v>14</v>
      </c>
      <c r="Y8">
        <v>1</v>
      </c>
      <c r="Z8">
        <v>1</v>
      </c>
    </row>
    <row r="9" spans="1:26" ht="21.95" customHeight="1">
      <c r="A9" s="175" t="s">
        <v>201</v>
      </c>
      <c r="B9" s="175">
        <v>226613.2110372</v>
      </c>
      <c r="C9" s="176">
        <v>432729.649699</v>
      </c>
      <c r="D9" s="176">
        <v>27612.115682399999</v>
      </c>
      <c r="E9" s="175">
        <f t="shared" ref="E9:E27" si="0">SUM(B9:D9)</f>
        <v>686954.97641859995</v>
      </c>
      <c r="F9" s="206">
        <f>+E9/$E$27</f>
        <v>9.9111550360283421E-2</v>
      </c>
    </row>
    <row r="10" spans="1:26" ht="21.95" customHeight="1">
      <c r="A10" s="175" t="s">
        <v>202</v>
      </c>
      <c r="B10" s="175">
        <v>1362.5070146</v>
      </c>
      <c r="C10" s="176">
        <v>11241.862980799999</v>
      </c>
      <c r="D10" s="176">
        <v>686.55382999999995</v>
      </c>
      <c r="E10" s="175">
        <f t="shared" si="0"/>
        <v>13290.923825399999</v>
      </c>
      <c r="F10" s="206">
        <f t="shared" ref="F10:F27" si="1">+E10/$E$27</f>
        <v>1.9175697262190415E-3</v>
      </c>
    </row>
    <row r="11" spans="1:26" ht="21.95" customHeight="1">
      <c r="A11" s="175" t="s">
        <v>203</v>
      </c>
      <c r="B11" s="175">
        <v>0</v>
      </c>
      <c r="C11" s="176">
        <v>3112.9269106000002</v>
      </c>
      <c r="D11" s="176">
        <v>0</v>
      </c>
      <c r="E11" s="175">
        <f t="shared" si="0"/>
        <v>3112.9269106000002</v>
      </c>
      <c r="F11" s="206">
        <f t="shared" si="1"/>
        <v>4.4912261044574006E-4</v>
      </c>
    </row>
    <row r="12" spans="1:26" ht="21.95" customHeight="1">
      <c r="A12" s="175" t="s">
        <v>204</v>
      </c>
      <c r="B12" s="175">
        <v>14471.915137599999</v>
      </c>
      <c r="C12" s="176">
        <v>92491.500254600003</v>
      </c>
      <c r="D12" s="176">
        <v>7479.0416355999996</v>
      </c>
      <c r="E12" s="175">
        <f t="shared" si="0"/>
        <v>114442.4570278</v>
      </c>
      <c r="F12" s="206">
        <f t="shared" si="1"/>
        <v>1.6511372262268485E-2</v>
      </c>
    </row>
    <row r="13" spans="1:26" ht="21.95" customHeight="1">
      <c r="A13" s="175" t="s">
        <v>205</v>
      </c>
      <c r="B13" s="175">
        <v>592298.03058080003</v>
      </c>
      <c r="C13" s="176">
        <v>226925.4861942</v>
      </c>
      <c r="D13" s="176">
        <v>88269.745431200005</v>
      </c>
      <c r="E13" s="175">
        <f t="shared" si="0"/>
        <v>907493.26220620004</v>
      </c>
      <c r="F13" s="206">
        <f t="shared" si="1"/>
        <v>0.1309300714694297</v>
      </c>
    </row>
    <row r="14" spans="1:26" ht="21.95" customHeight="1">
      <c r="A14" s="175" t="s">
        <v>206</v>
      </c>
      <c r="B14" s="175">
        <v>1660.9676548</v>
      </c>
      <c r="C14" s="176">
        <v>1263.2755391999999</v>
      </c>
      <c r="D14" s="176">
        <v>612.14757999999995</v>
      </c>
      <c r="E14" s="175">
        <f t="shared" si="0"/>
        <v>3536.3907739999995</v>
      </c>
      <c r="F14" s="206">
        <f t="shared" si="1"/>
        <v>5.1021855044742429E-4</v>
      </c>
    </row>
    <row r="15" spans="1:26" ht="21.95" customHeight="1">
      <c r="A15" s="175" t="s">
        <v>129</v>
      </c>
      <c r="B15" s="175">
        <v>153187.382472</v>
      </c>
      <c r="C15" s="176">
        <v>43678.269489799997</v>
      </c>
      <c r="D15" s="176">
        <v>59139.861258800003</v>
      </c>
      <c r="E15" s="175">
        <f t="shared" si="0"/>
        <v>256005.5132206</v>
      </c>
      <c r="F15" s="206">
        <f t="shared" si="1"/>
        <v>3.6935613230949876E-2</v>
      </c>
    </row>
    <row r="16" spans="1:26" ht="21.95" customHeight="1">
      <c r="A16" s="175" t="s">
        <v>207</v>
      </c>
      <c r="B16" s="175">
        <v>1714426.8862502</v>
      </c>
      <c r="C16" s="176">
        <v>638961.89536540001</v>
      </c>
      <c r="D16" s="176">
        <v>245429.68713479998</v>
      </c>
      <c r="E16" s="175">
        <f t="shared" si="0"/>
        <v>2598818.4687504</v>
      </c>
      <c r="F16" s="206">
        <f t="shared" si="1"/>
        <v>0.37494877595272907</v>
      </c>
    </row>
    <row r="17" spans="1:12" ht="21.95" customHeight="1">
      <c r="A17" s="175" t="s">
        <v>208</v>
      </c>
      <c r="B17" s="175">
        <v>275037.6883562</v>
      </c>
      <c r="C17" s="176">
        <v>144279.662905</v>
      </c>
      <c r="D17" s="176">
        <v>18990.587627999997</v>
      </c>
      <c r="E17" s="175">
        <f t="shared" si="0"/>
        <v>438307.93888920004</v>
      </c>
      <c r="F17" s="206">
        <f t="shared" si="1"/>
        <v>6.3237593219002644E-2</v>
      </c>
    </row>
    <row r="18" spans="1:12" ht="21.95" customHeight="1">
      <c r="A18" s="175" t="s">
        <v>209</v>
      </c>
      <c r="B18" s="175">
        <v>792512.39710559999</v>
      </c>
      <c r="C18" s="176">
        <v>326303.97084159998</v>
      </c>
      <c r="D18" s="176">
        <v>69494.0781498</v>
      </c>
      <c r="E18" s="175">
        <f t="shared" si="0"/>
        <v>1188310.4460969998</v>
      </c>
      <c r="F18" s="206">
        <f t="shared" si="1"/>
        <v>0.17144542897994325</v>
      </c>
    </row>
    <row r="19" spans="1:12" ht="21.95" customHeight="1">
      <c r="A19" s="175" t="s">
        <v>210</v>
      </c>
      <c r="B19" s="175">
        <v>3260.3875784000002</v>
      </c>
      <c r="C19" s="176">
        <v>8710.9816790000004</v>
      </c>
      <c r="D19" s="176">
        <v>2503.3544756000001</v>
      </c>
      <c r="E19" s="175">
        <f t="shared" si="0"/>
        <v>14474.723733000003</v>
      </c>
      <c r="F19" s="206">
        <f t="shared" si="1"/>
        <v>2.0883643898959546E-3</v>
      </c>
    </row>
    <row r="20" spans="1:12" ht="21.95" customHeight="1">
      <c r="A20" s="175" t="s">
        <v>211</v>
      </c>
      <c r="B20" s="175">
        <v>196674.10229339998</v>
      </c>
      <c r="C20" s="176">
        <v>148524.5136304</v>
      </c>
      <c r="D20" s="176">
        <v>99255.444427800001</v>
      </c>
      <c r="E20" s="175">
        <f t="shared" si="0"/>
        <v>444454.0603516</v>
      </c>
      <c r="F20" s="206">
        <f t="shared" si="1"/>
        <v>6.4124334923701912E-2</v>
      </c>
    </row>
    <row r="21" spans="1:12" ht="21.95" customHeight="1">
      <c r="A21" s="175" t="s">
        <v>212</v>
      </c>
      <c r="B21" s="175">
        <v>1882.9658480000001</v>
      </c>
      <c r="C21" s="176">
        <v>14597.151280600001</v>
      </c>
      <c r="D21" s="176">
        <v>203.13461999999998</v>
      </c>
      <c r="E21" s="175">
        <f t="shared" si="0"/>
        <v>16683.251748600003</v>
      </c>
      <c r="F21" s="206">
        <f t="shared" si="1"/>
        <v>2.4070033737510683E-3</v>
      </c>
    </row>
    <row r="22" spans="1:12" ht="21.95" customHeight="1">
      <c r="A22" s="175" t="s">
        <v>213</v>
      </c>
      <c r="B22" s="175">
        <v>14186.8679164</v>
      </c>
      <c r="C22" s="176">
        <v>29033.555914600001</v>
      </c>
      <c r="D22" s="176">
        <v>1946.1186492000002</v>
      </c>
      <c r="E22" s="175">
        <f t="shared" si="0"/>
        <v>45166.542480199998</v>
      </c>
      <c r="F22" s="206">
        <f t="shared" si="1"/>
        <v>6.5164766299013258E-3</v>
      </c>
    </row>
    <row r="23" spans="1:12" ht="21.95" customHeight="1">
      <c r="A23" s="175" t="s">
        <v>214</v>
      </c>
      <c r="B23" s="175">
        <v>111973.99446979999</v>
      </c>
      <c r="C23" s="176">
        <v>49303.3398294</v>
      </c>
      <c r="D23" s="176">
        <v>22603.276246399997</v>
      </c>
      <c r="E23" s="175">
        <f t="shared" si="0"/>
        <v>183880.61054559998</v>
      </c>
      <c r="F23" s="206">
        <f t="shared" si="1"/>
        <v>2.6529675186841611E-2</v>
      </c>
    </row>
    <row r="24" spans="1:12" ht="21.95" customHeight="1">
      <c r="A24" s="175" t="s">
        <v>215</v>
      </c>
      <c r="B24" s="175">
        <v>616.62868999999989</v>
      </c>
      <c r="C24" s="176">
        <v>739.14559499999996</v>
      </c>
      <c r="D24" s="176">
        <v>393.77998379999997</v>
      </c>
      <c r="E24" s="175">
        <f t="shared" si="0"/>
        <v>1749.5542688</v>
      </c>
      <c r="F24" s="206">
        <f t="shared" si="1"/>
        <v>2.5241979747237051E-4</v>
      </c>
    </row>
    <row r="25" spans="1:12" ht="21.95" customHeight="1">
      <c r="A25" s="175" t="s">
        <v>216</v>
      </c>
      <c r="B25" s="175">
        <v>0</v>
      </c>
      <c r="C25" s="176">
        <v>17.608049999999999</v>
      </c>
      <c r="D25" s="176">
        <v>85.579186000000007</v>
      </c>
      <c r="E25" s="175">
        <f t="shared" si="0"/>
        <v>103.18723600000001</v>
      </c>
      <c r="F25" s="206">
        <f t="shared" si="1"/>
        <v>1.4887506879520067E-5</v>
      </c>
    </row>
    <row r="26" spans="1:12" s="208" customFormat="1" ht="21.95" customHeight="1">
      <c r="A26" s="182" t="s">
        <v>217</v>
      </c>
      <c r="B26" s="182">
        <v>2433.4490846000003</v>
      </c>
      <c r="C26" s="207">
        <v>7786.8128465999998</v>
      </c>
      <c r="D26" s="207">
        <v>4123.8615805999998</v>
      </c>
      <c r="E26" s="182">
        <f t="shared" si="0"/>
        <v>14344.1235118</v>
      </c>
      <c r="F26" s="183">
        <f t="shared" si="1"/>
        <v>2.0695218298376365E-3</v>
      </c>
    </row>
    <row r="27" spans="1:12" ht="21.95" customHeight="1">
      <c r="A27" s="209" t="s">
        <v>44</v>
      </c>
      <c r="B27" s="210">
        <f>SUM(B9:B26)</f>
        <v>4102599.3814895996</v>
      </c>
      <c r="C27" s="210">
        <f>SUM(C9:C26)</f>
        <v>2179701.6090058</v>
      </c>
      <c r="D27" s="210">
        <f>SUM(D9:D26)</f>
        <v>648828.36750000005</v>
      </c>
      <c r="E27" s="210">
        <f t="shared" si="0"/>
        <v>6931129.3579953993</v>
      </c>
      <c r="F27" s="211">
        <f t="shared" si="1"/>
        <v>1</v>
      </c>
    </row>
    <row r="28" spans="1:12" ht="21.95" customHeight="1">
      <c r="A28" s="212" t="s">
        <v>218</v>
      </c>
      <c r="B28" s="206">
        <f>+B27/$E$27</f>
        <v>0.591909221367662</v>
      </c>
      <c r="C28" s="206">
        <f>+C27/$E$27</f>
        <v>0.31448000699790818</v>
      </c>
      <c r="D28" s="206">
        <f>+D27/$E$27</f>
        <v>9.3610771634429907E-2</v>
      </c>
      <c r="E28" s="206">
        <f>+E27/$E$27</f>
        <v>1</v>
      </c>
      <c r="F28" s="206"/>
    </row>
    <row r="29" spans="1:12" ht="15.75" thickBot="1">
      <c r="A29" s="213"/>
      <c r="B29" s="214"/>
      <c r="C29" s="215"/>
      <c r="D29" s="215"/>
      <c r="E29" s="216"/>
      <c r="F29" s="217"/>
    </row>
    <row r="30" spans="1:12" ht="15.75" thickTop="1">
      <c r="A30" s="218" t="s">
        <v>219</v>
      </c>
      <c r="B30" s="187"/>
      <c r="C30" s="219"/>
      <c r="D30" s="219"/>
      <c r="E30" s="220"/>
      <c r="F30" s="220"/>
    </row>
    <row r="31" spans="1:12">
      <c r="A31" s="218"/>
      <c r="C31" s="26"/>
      <c r="D31" s="26"/>
      <c r="E31" s="25"/>
      <c r="F31" s="220"/>
    </row>
    <row r="32" spans="1:12">
      <c r="A32" s="221"/>
      <c r="C32" s="26"/>
      <c r="D32" s="26"/>
      <c r="E32" s="25"/>
      <c r="F32" s="220"/>
      <c r="G32" s="222"/>
      <c r="H32" s="25"/>
      <c r="I32" s="25"/>
      <c r="J32" s="25"/>
      <c r="K32" s="25"/>
      <c r="L32" s="25"/>
    </row>
    <row r="33" spans="1:6">
      <c r="A33" s="196"/>
      <c r="C33" s="26"/>
      <c r="D33" s="26"/>
      <c r="E33" s="25"/>
      <c r="F33" s="220"/>
    </row>
    <row r="34" spans="1:6">
      <c r="A34" s="24"/>
      <c r="C34" s="26"/>
      <c r="D34" s="26"/>
      <c r="E34" s="25"/>
      <c r="F34" s="220"/>
    </row>
    <row r="35" spans="1:6">
      <c r="A35" s="24"/>
      <c r="C35" s="26"/>
      <c r="D35" s="26"/>
      <c r="E35" s="25"/>
      <c r="F35" s="220"/>
    </row>
    <row r="36" spans="1:6">
      <c r="A36" s="24"/>
      <c r="B36" s="223"/>
      <c r="C36" s="26"/>
      <c r="D36" s="26"/>
      <c r="E36" s="25"/>
      <c r="F36" s="220"/>
    </row>
    <row r="37" spans="1:6">
      <c r="A37" s="24"/>
      <c r="B37" s="223"/>
      <c r="C37" s="26"/>
      <c r="D37" s="26"/>
      <c r="E37" s="25"/>
      <c r="F37" s="220"/>
    </row>
    <row r="38" spans="1:6">
      <c r="A38" s="24"/>
      <c r="B38" s="223"/>
      <c r="C38" s="26"/>
      <c r="D38" s="26"/>
      <c r="E38" s="25"/>
      <c r="F38" s="220"/>
    </row>
    <row r="39" spans="1:6">
      <c r="A39" s="193"/>
      <c r="B39" s="223"/>
      <c r="C39" s="26"/>
      <c r="D39" s="26"/>
      <c r="E39" s="25"/>
      <c r="F39" s="220"/>
    </row>
    <row r="40" spans="1:6">
      <c r="A40" s="24"/>
      <c r="B40" s="223"/>
      <c r="C40" s="26"/>
      <c r="D40" s="26"/>
      <c r="E40" s="25"/>
      <c r="F40" s="220"/>
    </row>
    <row r="41" spans="1:6">
      <c r="A41" s="24"/>
      <c r="B41" s="223"/>
      <c r="C41" s="26"/>
      <c r="D41" s="26"/>
      <c r="E41" s="25"/>
      <c r="F41" s="220"/>
    </row>
    <row r="42" spans="1:6">
      <c r="A42" s="24"/>
      <c r="B42" s="223"/>
      <c r="C42" s="26"/>
      <c r="D42" s="26"/>
      <c r="E42" s="25"/>
      <c r="F42" s="220"/>
    </row>
    <row r="43" spans="1:6">
      <c r="A43" s="24"/>
      <c r="C43" s="26"/>
      <c r="D43" s="26"/>
      <c r="E43" s="25"/>
      <c r="F43" s="220"/>
    </row>
    <row r="44" spans="1:6">
      <c r="A44" s="24"/>
      <c r="C44" s="26"/>
      <c r="D44" s="26"/>
      <c r="E44" s="25"/>
      <c r="F44" s="220"/>
    </row>
    <row r="45" spans="1:6">
      <c r="A45" s="193"/>
      <c r="C45" s="26"/>
      <c r="D45" s="26"/>
      <c r="E45" s="25"/>
      <c r="F45" s="220"/>
    </row>
    <row r="46" spans="1:6">
      <c r="A46" s="24"/>
      <c r="C46" s="26"/>
      <c r="D46" s="26"/>
      <c r="E46" s="25"/>
      <c r="F46" s="220"/>
    </row>
    <row r="47" spans="1:6">
      <c r="A47" s="24"/>
      <c r="C47" s="26"/>
      <c r="D47" s="26"/>
      <c r="E47" s="25"/>
      <c r="F47" s="220"/>
    </row>
    <row r="48" spans="1:6">
      <c r="A48" s="24"/>
      <c r="C48" s="26"/>
      <c r="D48" s="26"/>
      <c r="E48" s="25"/>
      <c r="F48" s="220"/>
    </row>
    <row r="49" spans="1:6">
      <c r="A49" s="24"/>
      <c r="C49" s="26"/>
      <c r="D49" s="26"/>
      <c r="E49" s="25"/>
      <c r="F49" s="220"/>
    </row>
    <row r="50" spans="1:6">
      <c r="A50" s="24"/>
      <c r="C50" s="26"/>
      <c r="D50" s="26"/>
      <c r="E50" s="25"/>
      <c r="F50" s="220"/>
    </row>
    <row r="51" spans="1:6">
      <c r="A51" s="193"/>
      <c r="C51" s="26"/>
      <c r="D51" s="26"/>
      <c r="E51" s="25"/>
      <c r="F51" s="220"/>
    </row>
    <row r="52" spans="1:6">
      <c r="A52" s="24"/>
      <c r="C52" s="26"/>
      <c r="D52" s="26"/>
      <c r="E52" s="25"/>
      <c r="F52" s="220"/>
    </row>
    <row r="53" spans="1:6">
      <c r="A53" s="24"/>
      <c r="C53" s="26"/>
      <c r="D53" s="26"/>
      <c r="E53" s="25"/>
      <c r="F53" s="220"/>
    </row>
    <row r="54" spans="1:6">
      <c r="A54" s="24"/>
      <c r="C54" s="26"/>
      <c r="D54" s="26"/>
      <c r="E54" s="25"/>
      <c r="F54" s="220"/>
    </row>
    <row r="55" spans="1:6">
      <c r="A55" s="24"/>
      <c r="C55" s="26"/>
      <c r="D55" s="26"/>
      <c r="E55" s="25"/>
      <c r="F55" s="220"/>
    </row>
    <row r="56" spans="1:6">
      <c r="A56" s="193"/>
      <c r="C56" s="26"/>
      <c r="D56" s="26"/>
      <c r="E56" s="25"/>
      <c r="F56" s="220"/>
    </row>
    <row r="57" spans="1:6">
      <c r="A57" s="194"/>
      <c r="C57" s="26"/>
      <c r="D57" s="26"/>
      <c r="E57" s="25"/>
      <c r="F57" s="220"/>
    </row>
    <row r="58" spans="1:6">
      <c r="A58" s="194"/>
      <c r="C58" s="26"/>
      <c r="D58" s="26"/>
      <c r="E58" s="25"/>
      <c r="F58" s="220"/>
    </row>
    <row r="59" spans="1:6">
      <c r="A59" s="194"/>
      <c r="C59" s="26"/>
      <c r="D59" s="26"/>
      <c r="E59" s="25"/>
      <c r="F59" s="220"/>
    </row>
    <row r="60" spans="1:6">
      <c r="A60" s="194"/>
      <c r="C60" s="26"/>
      <c r="D60" s="26"/>
      <c r="E60" s="25"/>
      <c r="F60" s="220"/>
    </row>
    <row r="61" spans="1:6">
      <c r="A61" s="195"/>
      <c r="C61" s="26"/>
      <c r="D61" s="26"/>
      <c r="E61" s="25"/>
      <c r="F61" s="220"/>
    </row>
    <row r="62" spans="1:6">
      <c r="A62" s="195"/>
      <c r="C62" s="26"/>
      <c r="D62" s="26"/>
      <c r="E62" s="25"/>
      <c r="F62" s="220"/>
    </row>
    <row r="63" spans="1:6">
      <c r="A63" s="196"/>
      <c r="C63" s="26"/>
      <c r="D63" s="26"/>
      <c r="E63" s="25"/>
      <c r="F63" s="220"/>
    </row>
    <row r="64" spans="1:6">
      <c r="A64" s="24"/>
      <c r="C64" s="26"/>
      <c r="D64" s="26"/>
      <c r="E64" s="25"/>
      <c r="F64" s="220"/>
    </row>
    <row r="65" spans="1:6">
      <c r="A65" s="24"/>
      <c r="C65" s="26"/>
      <c r="D65" s="26"/>
      <c r="E65" s="25"/>
      <c r="F65" s="220"/>
    </row>
    <row r="66" spans="1:6">
      <c r="A66" s="24"/>
      <c r="C66" s="26"/>
      <c r="D66" s="26"/>
      <c r="E66" s="25"/>
      <c r="F66" s="220"/>
    </row>
    <row r="67" spans="1:6">
      <c r="A67" s="24"/>
      <c r="C67" s="26"/>
      <c r="D67" s="26"/>
      <c r="E67" s="25"/>
      <c r="F67" s="220"/>
    </row>
    <row r="68" spans="1:6">
      <c r="A68" s="194"/>
      <c r="C68" s="26"/>
      <c r="D68" s="26"/>
      <c r="E68" s="25"/>
      <c r="F68" s="220"/>
    </row>
    <row r="69" spans="1:6">
      <c r="A69" s="196"/>
      <c r="C69" s="26"/>
      <c r="D69" s="26"/>
      <c r="E69" s="25"/>
      <c r="F69" s="220"/>
    </row>
    <row r="70" spans="1:6">
      <c r="A70" s="24"/>
      <c r="C70" s="26"/>
      <c r="D70" s="26"/>
      <c r="E70" s="25"/>
      <c r="F70" s="220"/>
    </row>
    <row r="71" spans="1:6">
      <c r="A71" s="24"/>
      <c r="C71" s="26"/>
      <c r="D71" s="26"/>
      <c r="E71" s="25"/>
      <c r="F71" s="220"/>
    </row>
    <row r="72" spans="1:6">
      <c r="A72" s="24"/>
      <c r="C72" s="26"/>
      <c r="D72" s="26"/>
      <c r="E72" s="25"/>
      <c r="F72" s="220"/>
    </row>
    <row r="73" spans="1:6">
      <c r="A73" s="24"/>
      <c r="C73" s="26"/>
      <c r="D73" s="26"/>
      <c r="E73" s="25"/>
      <c r="F73" s="220"/>
    </row>
    <row r="74" spans="1:6">
      <c r="A74" s="194"/>
      <c r="C74" s="26"/>
      <c r="D74" s="26"/>
      <c r="E74" s="25"/>
      <c r="F74" s="220"/>
    </row>
    <row r="75" spans="1:6">
      <c r="A75" s="196"/>
      <c r="C75" s="26"/>
      <c r="D75" s="26"/>
      <c r="E75" s="25"/>
      <c r="F75" s="220"/>
    </row>
    <row r="76" spans="1:6">
      <c r="A76" s="24"/>
      <c r="C76" s="26"/>
      <c r="D76" s="26"/>
      <c r="E76" s="25"/>
      <c r="F76" s="220"/>
    </row>
    <row r="77" spans="1:6">
      <c r="A77" s="24"/>
      <c r="C77" s="26"/>
      <c r="D77" s="26"/>
      <c r="E77" s="25"/>
      <c r="F77" s="220"/>
    </row>
    <row r="78" spans="1:6">
      <c r="A78" s="24"/>
      <c r="C78" s="50"/>
      <c r="D78" s="50"/>
      <c r="F78" s="187"/>
    </row>
    <row r="79" spans="1:6">
      <c r="A79" s="24"/>
      <c r="C79" s="50"/>
      <c r="D79" s="50"/>
      <c r="F79" s="187"/>
    </row>
    <row r="80" spans="1:6">
      <c r="A80" s="24"/>
      <c r="C80" s="50"/>
      <c r="D80" s="50"/>
      <c r="F80" s="187"/>
    </row>
    <row r="81" spans="1:6">
      <c r="A81" s="24"/>
      <c r="C81" s="50"/>
      <c r="D81" s="50"/>
      <c r="F81" s="187"/>
    </row>
    <row r="82" spans="1:6">
      <c r="A82" s="24"/>
      <c r="C82" s="50"/>
      <c r="D82" s="50"/>
      <c r="F82" s="187"/>
    </row>
    <row r="83" spans="1:6">
      <c r="A83" s="24"/>
      <c r="C83" s="50"/>
      <c r="D83" s="50"/>
      <c r="F83" s="187"/>
    </row>
    <row r="84" spans="1:6">
      <c r="A84" s="194"/>
      <c r="C84" s="50"/>
      <c r="D84" s="50"/>
      <c r="F84" s="187"/>
    </row>
    <row r="85" spans="1:6">
      <c r="A85" s="196"/>
      <c r="C85" s="50"/>
      <c r="D85" s="50"/>
      <c r="F85" s="187"/>
    </row>
    <row r="86" spans="1:6">
      <c r="A86" s="24"/>
      <c r="C86" s="50"/>
      <c r="D86" s="50"/>
      <c r="F86" s="187"/>
    </row>
    <row r="87" spans="1:6">
      <c r="A87" s="24"/>
      <c r="C87" s="50"/>
      <c r="D87" s="50"/>
      <c r="F87" s="187"/>
    </row>
    <row r="88" spans="1:6">
      <c r="A88" s="24"/>
      <c r="C88" s="50"/>
      <c r="D88" s="50"/>
      <c r="F88" s="187"/>
    </row>
    <row r="89" spans="1:6">
      <c r="A89" s="24"/>
      <c r="C89" s="50"/>
      <c r="D89" s="50"/>
      <c r="F89" s="187"/>
    </row>
    <row r="90" spans="1:6">
      <c r="A90" s="24"/>
      <c r="C90" s="50"/>
      <c r="D90" s="50"/>
      <c r="F90" s="187"/>
    </row>
    <row r="91" spans="1:6">
      <c r="A91" s="24"/>
      <c r="C91" s="50"/>
      <c r="D91" s="50"/>
      <c r="F91" s="187"/>
    </row>
    <row r="92" spans="1:6">
      <c r="A92" s="24"/>
      <c r="C92" s="50"/>
      <c r="D92" s="50"/>
      <c r="F92" s="187"/>
    </row>
    <row r="93" spans="1:6">
      <c r="A93" s="24"/>
      <c r="C93" s="50"/>
      <c r="D93" s="50"/>
      <c r="F93" s="187"/>
    </row>
    <row r="94" spans="1:6">
      <c r="A94" s="24"/>
      <c r="C94" s="50"/>
      <c r="D94" s="50"/>
      <c r="F94" s="187"/>
    </row>
    <row r="95" spans="1:6">
      <c r="A95" s="196"/>
      <c r="C95" s="50"/>
      <c r="D95" s="50"/>
      <c r="F95" s="187"/>
    </row>
    <row r="96" spans="1:6">
      <c r="A96" s="24"/>
      <c r="C96" s="50"/>
      <c r="D96" s="50"/>
      <c r="F96" s="187"/>
    </row>
    <row r="97" spans="1:6">
      <c r="A97" s="24"/>
      <c r="C97" s="50"/>
      <c r="D97" s="50"/>
      <c r="F97" s="187"/>
    </row>
    <row r="98" spans="1:6">
      <c r="A98" s="24"/>
      <c r="C98" s="50"/>
      <c r="D98" s="50"/>
      <c r="F98" s="187"/>
    </row>
    <row r="99" spans="1:6">
      <c r="A99" s="197"/>
      <c r="C99" s="50"/>
      <c r="D99" s="50"/>
      <c r="F99" s="187"/>
    </row>
    <row r="100" spans="1:6">
      <c r="A100" s="197"/>
      <c r="C100" s="50"/>
      <c r="D100" s="50"/>
      <c r="F100" s="187"/>
    </row>
    <row r="101" spans="1:6">
      <c r="A101" s="197"/>
      <c r="C101" s="50"/>
      <c r="D101" s="50"/>
      <c r="F101" s="187"/>
    </row>
    <row r="102" spans="1:6">
      <c r="A102" s="197"/>
      <c r="C102" s="50"/>
      <c r="D102" s="50"/>
      <c r="F102" s="187"/>
    </row>
    <row r="103" spans="1:6">
      <c r="A103" s="197"/>
      <c r="C103" s="50"/>
      <c r="D103" s="50"/>
      <c r="F103" s="187"/>
    </row>
    <row r="104" spans="1:6">
      <c r="A104" s="197"/>
      <c r="C104" s="50"/>
      <c r="D104" s="50"/>
      <c r="F104" s="187"/>
    </row>
    <row r="105" spans="1:6">
      <c r="A105" s="197"/>
      <c r="C105" s="50"/>
      <c r="D105" s="50"/>
      <c r="F105" s="187"/>
    </row>
    <row r="106" spans="1:6" ht="15.75">
      <c r="A106" s="198"/>
      <c r="C106" s="50"/>
      <c r="D106" s="50"/>
      <c r="F106" s="187"/>
    </row>
    <row r="107" spans="1:6" ht="15.75">
      <c r="A107" s="198"/>
      <c r="C107" s="50"/>
      <c r="D107" s="50"/>
      <c r="F107" s="187"/>
    </row>
    <row r="108" spans="1:6" ht="15.75">
      <c r="A108" s="198"/>
      <c r="C108" s="50"/>
      <c r="D108" s="50"/>
      <c r="F108" s="187"/>
    </row>
    <row r="109" spans="1:6" ht="15.75">
      <c r="A109" s="198"/>
      <c r="C109" s="50"/>
      <c r="D109" s="50"/>
      <c r="F109" s="187"/>
    </row>
    <row r="110" spans="1:6" ht="15.75">
      <c r="A110" s="198"/>
      <c r="C110" s="50"/>
      <c r="D110" s="50"/>
      <c r="F110" s="187"/>
    </row>
    <row r="111" spans="1:6" ht="15.75">
      <c r="A111" s="198"/>
      <c r="C111" s="50"/>
      <c r="D111" s="50"/>
      <c r="F111" s="187"/>
    </row>
    <row r="112" spans="1:6" ht="15.75">
      <c r="A112" s="198"/>
      <c r="C112" s="50"/>
      <c r="D112" s="50"/>
      <c r="F112" s="187"/>
    </row>
    <row r="113" spans="1:6" ht="15.75">
      <c r="A113" s="198"/>
      <c r="C113" s="50"/>
      <c r="D113" s="50"/>
      <c r="F113" s="187"/>
    </row>
    <row r="114" spans="1:6" ht="15.75">
      <c r="A114" s="198"/>
      <c r="C114" s="50"/>
      <c r="D114" s="50"/>
      <c r="F114" s="187"/>
    </row>
    <row r="115" spans="1:6" ht="15.75">
      <c r="A115" s="198"/>
      <c r="C115" s="50"/>
      <c r="D115" s="50"/>
      <c r="F115" s="187"/>
    </row>
    <row r="116" spans="1:6" ht="15.75">
      <c r="A116" s="198"/>
      <c r="C116" s="50"/>
      <c r="D116" s="50"/>
      <c r="F116" s="187"/>
    </row>
    <row r="117" spans="1:6" ht="15.75">
      <c r="A117" s="198"/>
      <c r="C117" s="50"/>
      <c r="D117" s="50"/>
      <c r="F117" s="187"/>
    </row>
    <row r="118" spans="1:6" ht="15.75">
      <c r="A118" s="198"/>
      <c r="C118" s="50"/>
      <c r="D118" s="50"/>
      <c r="F118" s="187"/>
    </row>
    <row r="119" spans="1:6" ht="15.75">
      <c r="A119" s="198"/>
      <c r="C119" s="50"/>
      <c r="D119" s="50"/>
      <c r="F119" s="187"/>
    </row>
    <row r="120" spans="1:6" ht="15.75">
      <c r="A120" s="198"/>
      <c r="C120" s="50"/>
      <c r="D120" s="50"/>
      <c r="F120" s="187"/>
    </row>
    <row r="121" spans="1:6" ht="15.75">
      <c r="A121" s="198"/>
      <c r="C121" s="50"/>
      <c r="D121" s="50"/>
      <c r="F121" s="187"/>
    </row>
    <row r="122" spans="1:6" ht="15.75">
      <c r="A122" s="198"/>
      <c r="C122" s="50"/>
      <c r="D122" s="50"/>
      <c r="F122" s="187"/>
    </row>
    <row r="123" spans="1:6" ht="15.75">
      <c r="A123" s="198"/>
      <c r="C123" s="50"/>
      <c r="D123" s="50"/>
      <c r="F123" s="187"/>
    </row>
    <row r="124" spans="1:6" ht="15.75">
      <c r="A124" s="198"/>
      <c r="C124" s="50"/>
      <c r="D124" s="50"/>
      <c r="F124" s="187"/>
    </row>
    <row r="125" spans="1:6" ht="15.75">
      <c r="A125" s="198"/>
      <c r="C125" s="50"/>
      <c r="D125" s="50"/>
      <c r="F125" s="187"/>
    </row>
    <row r="126" spans="1:6" ht="15.75">
      <c r="A126" s="198"/>
      <c r="C126" s="50"/>
      <c r="D126" s="50"/>
      <c r="F126" s="187"/>
    </row>
    <row r="127" spans="1:6" ht="15.75">
      <c r="A127" s="198"/>
      <c r="C127" s="50"/>
      <c r="D127" s="50"/>
      <c r="F127" s="187"/>
    </row>
    <row r="128" spans="1:6" ht="15.75">
      <c r="A128" s="198"/>
      <c r="C128" s="50"/>
      <c r="D128" s="50"/>
      <c r="F128" s="187"/>
    </row>
    <row r="129" spans="1:6" ht="15.75">
      <c r="A129" s="198"/>
      <c r="C129" s="50"/>
      <c r="D129" s="50"/>
      <c r="F129" s="187"/>
    </row>
    <row r="130" spans="1:6" ht="15.75">
      <c r="A130" s="198"/>
      <c r="C130" s="50"/>
      <c r="D130" s="50"/>
      <c r="F130" s="187"/>
    </row>
    <row r="131" spans="1:6" ht="15.75">
      <c r="A131" s="198"/>
      <c r="C131" s="50"/>
      <c r="D131" s="50"/>
      <c r="F131" s="187"/>
    </row>
    <row r="132" spans="1:6" ht="15.75">
      <c r="A132" s="198"/>
      <c r="C132" s="50"/>
      <c r="D132" s="50"/>
      <c r="F132" s="187"/>
    </row>
    <row r="133" spans="1:6" ht="15.75">
      <c r="A133" s="198"/>
      <c r="C133" s="50"/>
      <c r="D133" s="50"/>
      <c r="F133" s="187"/>
    </row>
    <row r="134" spans="1:6" ht="15.75">
      <c r="A134" s="198"/>
      <c r="C134" s="50"/>
      <c r="D134" s="50"/>
      <c r="F134" s="187"/>
    </row>
    <row r="135" spans="1:6" ht="15.75">
      <c r="A135" s="198"/>
      <c r="C135" s="50"/>
      <c r="D135" s="50"/>
      <c r="F135" s="187"/>
    </row>
    <row r="136" spans="1:6" ht="15.75">
      <c r="A136" s="198"/>
      <c r="C136" s="50"/>
      <c r="D136" s="50"/>
      <c r="F136" s="187"/>
    </row>
    <row r="137" spans="1:6" ht="15.75">
      <c r="A137" s="198"/>
      <c r="C137" s="50"/>
      <c r="D137" s="50"/>
      <c r="F137" s="187"/>
    </row>
    <row r="138" spans="1:6" ht="15.75">
      <c r="A138" s="198"/>
      <c r="C138" s="50"/>
      <c r="D138" s="50"/>
      <c r="F138" s="187"/>
    </row>
    <row r="139" spans="1:6" ht="15.75">
      <c r="A139" s="198"/>
      <c r="C139" s="50"/>
      <c r="D139" s="50"/>
      <c r="F139" s="187"/>
    </row>
    <row r="140" spans="1:6" ht="15.75">
      <c r="A140" s="198"/>
      <c r="C140" s="50"/>
      <c r="D140" s="50"/>
      <c r="F140" s="187"/>
    </row>
    <row r="141" spans="1:6" ht="15.75">
      <c r="A141" s="198"/>
      <c r="C141" s="50"/>
      <c r="D141" s="50"/>
      <c r="F141" s="187"/>
    </row>
    <row r="142" spans="1:6" ht="15.75">
      <c r="A142" s="198"/>
      <c r="C142" s="50"/>
      <c r="D142" s="50"/>
      <c r="F142" s="187"/>
    </row>
    <row r="143" spans="1:6" ht="15.75">
      <c r="A143" s="198"/>
      <c r="C143" s="50"/>
      <c r="D143" s="50"/>
      <c r="F143" s="187"/>
    </row>
    <row r="144" spans="1:6" ht="15.75">
      <c r="A144" s="198"/>
      <c r="C144" s="50"/>
      <c r="D144" s="50"/>
      <c r="F144" s="187"/>
    </row>
    <row r="145" spans="1:6" ht="15.75">
      <c r="A145" s="198"/>
      <c r="C145" s="50"/>
      <c r="D145" s="50"/>
      <c r="F145" s="187"/>
    </row>
    <row r="146" spans="1:6" ht="15.75">
      <c r="A146" s="198"/>
      <c r="C146" s="50"/>
      <c r="D146" s="50"/>
      <c r="F146" s="187"/>
    </row>
    <row r="147" spans="1:6" ht="15.75">
      <c r="A147" s="198"/>
      <c r="C147" s="50"/>
      <c r="D147" s="50"/>
      <c r="F147" s="187"/>
    </row>
    <row r="148" spans="1:6" ht="15.75">
      <c r="A148" s="198"/>
      <c r="C148" s="50"/>
      <c r="D148" s="50"/>
      <c r="F148" s="187"/>
    </row>
    <row r="149" spans="1:6" ht="15.75">
      <c r="A149" s="198"/>
      <c r="C149" s="50"/>
      <c r="D149" s="50"/>
      <c r="F149" s="187"/>
    </row>
    <row r="150" spans="1:6" ht="15.75">
      <c r="A150" s="198"/>
      <c r="C150" s="50"/>
      <c r="D150" s="50"/>
      <c r="F150" s="187"/>
    </row>
    <row r="151" spans="1:6" ht="15.75">
      <c r="A151" s="198"/>
      <c r="C151" s="50"/>
      <c r="D151" s="50"/>
      <c r="F151" s="187"/>
    </row>
    <row r="152" spans="1:6" ht="15.75">
      <c r="A152" s="198"/>
      <c r="C152" s="50"/>
      <c r="D152" s="50"/>
      <c r="F152" s="187"/>
    </row>
    <row r="153" spans="1:6" ht="15.75">
      <c r="A153" s="198"/>
      <c r="C153" s="50"/>
      <c r="D153" s="50"/>
      <c r="F153" s="187"/>
    </row>
    <row r="154" spans="1:6" ht="15.75">
      <c r="A154" s="198"/>
      <c r="C154" s="50"/>
      <c r="D154" s="50"/>
      <c r="F154" s="187"/>
    </row>
    <row r="155" spans="1:6" ht="15.75">
      <c r="A155" s="198"/>
      <c r="C155" s="50"/>
      <c r="D155" s="50"/>
      <c r="F155" s="187"/>
    </row>
    <row r="156" spans="1:6" ht="15.75">
      <c r="A156" s="198"/>
      <c r="C156" s="50"/>
      <c r="D156" s="50"/>
      <c r="F156" s="187"/>
    </row>
    <row r="157" spans="1:6" ht="15.75">
      <c r="A157" s="198"/>
      <c r="C157" s="50"/>
      <c r="D157" s="50"/>
      <c r="F157" s="187"/>
    </row>
    <row r="158" spans="1:6" ht="15.75">
      <c r="A158" s="198"/>
      <c r="C158" s="50"/>
      <c r="D158" s="50"/>
      <c r="F158" s="187"/>
    </row>
    <row r="159" spans="1:6" ht="15.75">
      <c r="A159" s="198"/>
      <c r="C159" s="50"/>
      <c r="D159" s="50"/>
      <c r="F159" s="187"/>
    </row>
    <row r="160" spans="1:6" ht="15.75">
      <c r="A160" s="198"/>
      <c r="C160" s="50"/>
      <c r="D160" s="50"/>
      <c r="F160" s="187"/>
    </row>
    <row r="161" spans="1:6" ht="15.75">
      <c r="A161" s="198"/>
      <c r="C161" s="50"/>
      <c r="D161" s="50"/>
      <c r="F161" s="187"/>
    </row>
    <row r="162" spans="1:6" ht="15.75">
      <c r="A162" s="198"/>
      <c r="C162" s="50"/>
      <c r="D162" s="50"/>
      <c r="F162" s="187"/>
    </row>
    <row r="163" spans="1:6" ht="15.75">
      <c r="A163" s="198"/>
      <c r="C163" s="50"/>
      <c r="D163" s="50"/>
      <c r="F163" s="187"/>
    </row>
    <row r="164" spans="1:6" ht="15.75">
      <c r="A164" s="198"/>
      <c r="C164" s="50"/>
      <c r="D164" s="50"/>
      <c r="F164" s="187"/>
    </row>
    <row r="165" spans="1:6" ht="15.75">
      <c r="A165" s="198"/>
      <c r="C165" s="50"/>
      <c r="D165" s="50"/>
      <c r="F165" s="187"/>
    </row>
    <row r="166" spans="1:6" ht="15.75">
      <c r="A166" s="198"/>
      <c r="C166" s="50"/>
      <c r="D166" s="50"/>
      <c r="F166" s="187"/>
    </row>
    <row r="167" spans="1:6" ht="15.75">
      <c r="A167" s="198"/>
      <c r="C167" s="50"/>
      <c r="D167" s="50"/>
      <c r="F167" s="187"/>
    </row>
    <row r="168" spans="1:6" ht="15.75">
      <c r="A168" s="198"/>
      <c r="C168" s="50"/>
      <c r="D168" s="50"/>
      <c r="F168" s="187"/>
    </row>
    <row r="169" spans="1:6" ht="15.75">
      <c r="A169" s="198"/>
      <c r="C169" s="50"/>
      <c r="D169" s="50"/>
      <c r="F169" s="187"/>
    </row>
    <row r="170" spans="1:6" ht="15.75">
      <c r="A170" s="198"/>
      <c r="C170" s="50"/>
      <c r="D170" s="50"/>
      <c r="F170" s="187"/>
    </row>
    <row r="171" spans="1:6" ht="15.75">
      <c r="A171" s="198"/>
      <c r="C171" s="50"/>
      <c r="D171" s="50"/>
      <c r="F171" s="187"/>
    </row>
    <row r="172" spans="1:6" ht="15.75">
      <c r="A172" s="198"/>
      <c r="C172" s="50"/>
      <c r="D172" s="50"/>
      <c r="F172" s="187"/>
    </row>
    <row r="173" spans="1:6" ht="15.75">
      <c r="A173" s="198"/>
      <c r="C173" s="50"/>
      <c r="D173" s="50"/>
      <c r="F173" s="187"/>
    </row>
    <row r="174" spans="1:6" ht="15.75">
      <c r="A174" s="198"/>
      <c r="C174" s="50"/>
      <c r="D174" s="50"/>
      <c r="F174" s="187"/>
    </row>
    <row r="175" spans="1:6" ht="15.75">
      <c r="A175" s="198"/>
      <c r="C175" s="50"/>
      <c r="D175" s="50"/>
      <c r="F175" s="187"/>
    </row>
    <row r="176" spans="1:6" ht="15.75">
      <c r="A176" s="198"/>
      <c r="C176" s="50"/>
      <c r="D176" s="50"/>
      <c r="F176" s="187"/>
    </row>
    <row r="177" spans="1:6" ht="15.75">
      <c r="A177" s="198"/>
      <c r="C177" s="50"/>
      <c r="D177" s="50"/>
      <c r="F177" s="187"/>
    </row>
    <row r="178" spans="1:6" ht="15.75">
      <c r="A178" s="198"/>
      <c r="C178" s="50"/>
      <c r="D178" s="50"/>
      <c r="F178" s="187"/>
    </row>
    <row r="179" spans="1:6" ht="15.75">
      <c r="A179" s="198"/>
      <c r="C179" s="50"/>
      <c r="D179" s="50"/>
      <c r="F179" s="187"/>
    </row>
    <row r="180" spans="1:6" ht="15.75">
      <c r="A180" s="198"/>
      <c r="C180" s="50"/>
      <c r="D180" s="50"/>
      <c r="F180" s="187"/>
    </row>
    <row r="181" spans="1:6" ht="15.75">
      <c r="A181" s="198"/>
      <c r="C181" s="50"/>
      <c r="D181" s="50"/>
      <c r="F181" s="187"/>
    </row>
    <row r="182" spans="1:6" ht="15.75">
      <c r="A182" s="198"/>
      <c r="C182" s="50"/>
      <c r="D182" s="50"/>
      <c r="F182" s="187"/>
    </row>
    <row r="183" spans="1:6" ht="15.75">
      <c r="A183" s="198"/>
      <c r="C183" s="50"/>
      <c r="D183" s="50"/>
      <c r="F183" s="187"/>
    </row>
    <row r="184" spans="1:6" ht="15.75">
      <c r="A184" s="198"/>
      <c r="C184" s="50"/>
      <c r="D184" s="50"/>
      <c r="F184" s="187"/>
    </row>
    <row r="185" spans="1:6" ht="15.75">
      <c r="A185" s="198"/>
      <c r="C185" s="50"/>
      <c r="D185" s="50"/>
      <c r="F185" s="187"/>
    </row>
    <row r="186" spans="1:6" ht="15.75">
      <c r="A186" s="198"/>
      <c r="C186" s="50"/>
      <c r="D186" s="50"/>
      <c r="F186" s="187"/>
    </row>
    <row r="187" spans="1:6" ht="15.75">
      <c r="A187" s="198"/>
      <c r="C187" s="50"/>
      <c r="D187" s="50"/>
      <c r="F187" s="187"/>
    </row>
    <row r="188" spans="1:6" ht="15.75">
      <c r="A188" s="198"/>
      <c r="C188" s="50"/>
      <c r="D188" s="50"/>
      <c r="F188" s="187"/>
    </row>
    <row r="189" spans="1:6" ht="15.75">
      <c r="A189" s="198"/>
      <c r="C189" s="50"/>
      <c r="D189" s="50"/>
      <c r="F189" s="187"/>
    </row>
    <row r="190" spans="1:6" ht="15.75">
      <c r="A190" s="198"/>
      <c r="C190" s="50"/>
      <c r="D190" s="50"/>
      <c r="F190" s="187"/>
    </row>
    <row r="191" spans="1:6" ht="15.75">
      <c r="A191" s="198"/>
      <c r="C191" s="50"/>
      <c r="D191" s="50"/>
      <c r="F191" s="187"/>
    </row>
    <row r="192" spans="1:6" ht="15.75">
      <c r="A192" s="198"/>
      <c r="C192" s="50"/>
      <c r="D192" s="50"/>
      <c r="F192" s="187"/>
    </row>
    <row r="193" spans="1:6" ht="15.75">
      <c r="A193" s="198"/>
      <c r="C193" s="50"/>
      <c r="D193" s="50"/>
      <c r="F193" s="187"/>
    </row>
    <row r="194" spans="1:6" ht="15.75">
      <c r="A194" s="198"/>
      <c r="C194" s="50"/>
      <c r="D194" s="50"/>
      <c r="F194" s="187"/>
    </row>
    <row r="195" spans="1:6" ht="15.75">
      <c r="A195" s="198"/>
      <c r="C195" s="50"/>
      <c r="D195" s="50"/>
      <c r="F195" s="187"/>
    </row>
    <row r="196" spans="1:6" ht="15.75">
      <c r="A196" s="198"/>
      <c r="C196" s="50"/>
      <c r="D196" s="50"/>
      <c r="F196" s="187"/>
    </row>
    <row r="197" spans="1:6" ht="15.75">
      <c r="A197" s="27"/>
      <c r="C197" s="50"/>
      <c r="D197" s="50"/>
      <c r="F197" s="187"/>
    </row>
    <row r="198" spans="1:6" ht="15.75">
      <c r="A198" s="27"/>
      <c r="C198" s="50"/>
      <c r="D198" s="50"/>
      <c r="F198" s="187"/>
    </row>
    <row r="199" spans="1:6" ht="15.75">
      <c r="A199" s="27"/>
      <c r="C199" s="50"/>
      <c r="D199" s="50"/>
      <c r="F199" s="187"/>
    </row>
    <row r="200" spans="1:6" ht="15.75">
      <c r="A200" s="27"/>
      <c r="C200" s="50"/>
      <c r="D200" s="50"/>
    </row>
    <row r="201" spans="1:6" ht="15.75">
      <c r="A201" s="27"/>
      <c r="C201" s="50"/>
      <c r="D201" s="50"/>
    </row>
    <row r="202" spans="1:6" ht="15.75">
      <c r="A202" s="27"/>
      <c r="C202" s="50"/>
      <c r="D202" s="50"/>
    </row>
    <row r="203" spans="1:6" ht="15.75">
      <c r="A203" s="27"/>
      <c r="C203" s="50"/>
      <c r="D203" s="50"/>
    </row>
    <row r="204" spans="1:6" ht="15.75">
      <c r="A204" s="27"/>
      <c r="C204" s="50"/>
      <c r="D204" s="50"/>
    </row>
    <row r="205" spans="1:6" ht="15.75">
      <c r="A205" s="27"/>
      <c r="C205" s="50"/>
      <c r="D205" s="50"/>
    </row>
    <row r="206" spans="1:6" ht="15.75">
      <c r="A206" s="27"/>
      <c r="C206" s="50"/>
      <c r="D206" s="50"/>
    </row>
    <row r="207" spans="1:6" ht="15.75">
      <c r="A207" s="27"/>
      <c r="C207" s="50"/>
      <c r="D207" s="50"/>
    </row>
    <row r="208" spans="1:6" ht="15.75">
      <c r="A208" s="27"/>
      <c r="C208" s="50"/>
      <c r="D208" s="50"/>
    </row>
    <row r="209" spans="1:4" ht="15.75">
      <c r="A209" s="27"/>
      <c r="C209" s="50"/>
      <c r="D209" s="50"/>
    </row>
    <row r="210" spans="1:4" ht="15.75">
      <c r="A210" s="27"/>
      <c r="C210" s="50"/>
      <c r="D210" s="50"/>
    </row>
    <row r="211" spans="1:4" ht="15.75">
      <c r="A211" s="27"/>
      <c r="C211" s="50"/>
      <c r="D211" s="50"/>
    </row>
    <row r="212" spans="1:4" ht="15.75">
      <c r="A212" s="27"/>
      <c r="C212" s="50"/>
      <c r="D212" s="50"/>
    </row>
    <row r="213" spans="1:4" ht="15.75">
      <c r="A213" s="27"/>
      <c r="C213" s="50"/>
      <c r="D213" s="50"/>
    </row>
    <row r="214" spans="1:4" ht="15.75">
      <c r="A214" s="27"/>
      <c r="C214" s="50"/>
      <c r="D214" s="50"/>
    </row>
    <row r="215" spans="1:4" ht="15.75">
      <c r="A215" s="27"/>
      <c r="C215" s="50"/>
      <c r="D215" s="50"/>
    </row>
    <row r="216" spans="1:4" ht="15.75">
      <c r="A216" s="27"/>
      <c r="C216" s="50"/>
      <c r="D216" s="50"/>
    </row>
    <row r="217" spans="1:4" ht="15.75">
      <c r="A217" s="27"/>
      <c r="C217" s="50"/>
      <c r="D217" s="50"/>
    </row>
    <row r="218" spans="1:4" ht="15.75">
      <c r="A218" s="27"/>
      <c r="C218" s="50"/>
      <c r="D218" s="50"/>
    </row>
    <row r="219" spans="1:4" ht="15.75">
      <c r="A219" s="27"/>
      <c r="C219" s="50"/>
      <c r="D219" s="50"/>
    </row>
    <row r="220" spans="1:4" ht="15.75">
      <c r="A220" s="27"/>
      <c r="C220" s="50"/>
      <c r="D220" s="50"/>
    </row>
    <row r="221" spans="1:4" ht="15.75">
      <c r="A221" s="27"/>
      <c r="C221" s="50"/>
      <c r="D221" s="50"/>
    </row>
    <row r="222" spans="1:4" ht="15.75">
      <c r="A222" s="27"/>
      <c r="C222" s="50"/>
      <c r="D222" s="50"/>
    </row>
    <row r="223" spans="1:4" ht="15.75">
      <c r="A223" s="27"/>
      <c r="C223" s="50"/>
      <c r="D223" s="50"/>
    </row>
    <row r="224" spans="1:4" ht="15.75">
      <c r="A224" s="27"/>
      <c r="C224" s="50"/>
      <c r="D224" s="50"/>
    </row>
    <row r="225" spans="1:4" ht="15.75">
      <c r="A225" s="27"/>
      <c r="C225" s="50"/>
      <c r="D225" s="50"/>
    </row>
    <row r="226" spans="1:4" ht="15.75">
      <c r="A226" s="27"/>
      <c r="C226" s="50"/>
      <c r="D226" s="50"/>
    </row>
    <row r="227" spans="1:4" ht="15.75">
      <c r="A227" s="27"/>
      <c r="C227" s="50"/>
      <c r="D227" s="50"/>
    </row>
    <row r="228" spans="1:4" ht="15.75">
      <c r="A228" s="27"/>
      <c r="C228" s="50"/>
      <c r="D228" s="50"/>
    </row>
    <row r="229" spans="1:4" ht="15.75">
      <c r="A229" s="27"/>
      <c r="C229" s="50"/>
      <c r="D229" s="50"/>
    </row>
    <row r="230" spans="1:4" ht="15.75">
      <c r="A230" s="27"/>
      <c r="C230" s="50"/>
      <c r="D230" s="50"/>
    </row>
    <row r="231" spans="1:4" ht="15.75">
      <c r="A231" s="27"/>
      <c r="C231" s="50"/>
      <c r="D231" s="50"/>
    </row>
    <row r="232" spans="1:4" ht="15.75">
      <c r="A232" s="27"/>
      <c r="C232" s="50"/>
      <c r="D232" s="50"/>
    </row>
    <row r="233" spans="1:4" ht="15.75">
      <c r="A233" s="27"/>
      <c r="C233" s="50"/>
      <c r="D233" s="50"/>
    </row>
    <row r="234" spans="1:4" ht="15.75">
      <c r="A234" s="27"/>
      <c r="C234" s="50"/>
      <c r="D234" s="50"/>
    </row>
    <row r="235" spans="1:4" ht="15.75">
      <c r="A235" s="27"/>
      <c r="C235" s="50"/>
      <c r="D235" s="50"/>
    </row>
    <row r="236" spans="1:4" ht="15.75">
      <c r="A236" s="27"/>
      <c r="C236" s="50"/>
      <c r="D236" s="50"/>
    </row>
    <row r="237" spans="1:4" ht="15.75">
      <c r="A237" s="27"/>
      <c r="C237" s="50"/>
      <c r="D237" s="50"/>
    </row>
    <row r="238" spans="1:4" ht="15.75">
      <c r="A238" s="27"/>
      <c r="C238" s="50"/>
      <c r="D238" s="50"/>
    </row>
    <row r="239" spans="1:4" ht="15.75">
      <c r="A239" s="27"/>
      <c r="C239" s="50"/>
      <c r="D239" s="50"/>
    </row>
    <row r="240" spans="1:4" ht="15.75">
      <c r="A240" s="27"/>
      <c r="C240" s="50"/>
      <c r="D240" s="50"/>
    </row>
    <row r="241" spans="1:4" ht="15.75">
      <c r="A241" s="27"/>
      <c r="C241" s="50"/>
      <c r="D241" s="50"/>
    </row>
    <row r="242" spans="1:4" ht="15.75">
      <c r="A242" s="27"/>
      <c r="C242" s="50"/>
      <c r="D242" s="50"/>
    </row>
    <row r="243" spans="1:4" ht="15.75">
      <c r="A243" s="27"/>
      <c r="C243" s="50"/>
      <c r="D243" s="50"/>
    </row>
    <row r="244" spans="1:4" ht="15.75">
      <c r="A244" s="27"/>
      <c r="C244" s="50"/>
      <c r="D244" s="50"/>
    </row>
    <row r="245" spans="1:4" ht="15.75">
      <c r="A245" s="27"/>
      <c r="C245" s="50"/>
      <c r="D245" s="50"/>
    </row>
    <row r="246" spans="1:4" ht="15.75">
      <c r="A246" s="27"/>
      <c r="C246" s="50"/>
      <c r="D246" s="50"/>
    </row>
    <row r="247" spans="1:4" ht="15.75">
      <c r="A247" s="27"/>
      <c r="C247" s="50"/>
      <c r="D247" s="50"/>
    </row>
    <row r="248" spans="1:4" ht="15.75">
      <c r="A248" s="27"/>
      <c r="C248" s="50"/>
      <c r="D248" s="50"/>
    </row>
    <row r="249" spans="1:4" ht="15.75">
      <c r="A249" s="27"/>
      <c r="C249" s="50"/>
      <c r="D249" s="50"/>
    </row>
    <row r="250" spans="1:4" ht="15.75">
      <c r="A250" s="27"/>
      <c r="C250" s="50"/>
      <c r="D250" s="50"/>
    </row>
    <row r="251" spans="1:4" ht="15.75">
      <c r="A251" s="27"/>
      <c r="C251" s="50"/>
      <c r="D251" s="50"/>
    </row>
    <row r="252" spans="1:4" ht="15.75">
      <c r="A252" s="27"/>
      <c r="C252" s="50"/>
      <c r="D252" s="50"/>
    </row>
    <row r="253" spans="1:4" ht="15.75">
      <c r="A253" s="27"/>
      <c r="C253" s="50"/>
      <c r="D253" s="50"/>
    </row>
    <row r="254" spans="1:4" ht="15.75">
      <c r="A254" s="27"/>
      <c r="C254" s="50"/>
      <c r="D254" s="50"/>
    </row>
    <row r="255" spans="1:4" ht="15.75">
      <c r="A255" s="27"/>
      <c r="C255" s="50"/>
      <c r="D255" s="50"/>
    </row>
    <row r="256" spans="1:4" ht="15.75">
      <c r="A256" s="27"/>
      <c r="C256" s="50"/>
      <c r="D256" s="50"/>
    </row>
    <row r="257" spans="1:4" ht="15.75">
      <c r="A257" s="27"/>
      <c r="C257" s="50"/>
      <c r="D257" s="50"/>
    </row>
    <row r="258" spans="1:4" ht="15.75">
      <c r="A258" s="27"/>
      <c r="C258" s="50"/>
      <c r="D258" s="50"/>
    </row>
    <row r="259" spans="1:4" ht="15.75">
      <c r="A259" s="27"/>
      <c r="C259" s="50"/>
      <c r="D259" s="50"/>
    </row>
    <row r="260" spans="1:4" ht="15.75">
      <c r="A260" s="27"/>
      <c r="C260" s="50"/>
      <c r="D260" s="50"/>
    </row>
    <row r="261" spans="1:4" ht="15.75">
      <c r="A261" s="27"/>
      <c r="C261" s="50"/>
      <c r="D261" s="50"/>
    </row>
    <row r="262" spans="1:4" ht="15.75">
      <c r="A262" s="27"/>
      <c r="C262" s="50"/>
      <c r="D262" s="50"/>
    </row>
    <row r="263" spans="1:4" ht="15.75">
      <c r="A263" s="27"/>
      <c r="C263" s="50"/>
      <c r="D263" s="50"/>
    </row>
    <row r="264" spans="1:4" ht="15.75">
      <c r="A264" s="27"/>
      <c r="C264" s="50"/>
      <c r="D264" s="50"/>
    </row>
    <row r="265" spans="1:4" ht="15.75">
      <c r="A265" s="27"/>
      <c r="C265" s="50"/>
      <c r="D265" s="50"/>
    </row>
    <row r="266" spans="1:4" ht="15.75">
      <c r="A266" s="27"/>
      <c r="C266" s="50"/>
      <c r="D266" s="50"/>
    </row>
    <row r="267" spans="1:4" ht="15.75">
      <c r="A267" s="27"/>
      <c r="C267" s="50"/>
      <c r="D267" s="50"/>
    </row>
    <row r="268" spans="1:4" ht="15.75">
      <c r="A268" s="27"/>
      <c r="C268" s="50"/>
      <c r="D268" s="50"/>
    </row>
    <row r="269" spans="1:4" ht="15.75">
      <c r="A269" s="27"/>
    </row>
    <row r="270" spans="1:4" ht="15.75">
      <c r="A270" s="27"/>
    </row>
    <row r="271" spans="1:4" ht="15.75">
      <c r="A271" s="27"/>
    </row>
    <row r="272" spans="1:4" ht="15.75">
      <c r="A272" s="27"/>
    </row>
    <row r="273" spans="1:1" ht="15.75">
      <c r="A273" s="27"/>
    </row>
    <row r="274" spans="1:1" ht="15.75">
      <c r="A274" s="27"/>
    </row>
    <row r="275" spans="1:1" ht="15.75">
      <c r="A275" s="27"/>
    </row>
    <row r="276" spans="1:1" ht="15.75">
      <c r="A276" s="27"/>
    </row>
    <row r="277" spans="1:1" ht="15.75">
      <c r="A277" s="27"/>
    </row>
    <row r="278" spans="1:1" ht="15.75">
      <c r="A278" s="27"/>
    </row>
    <row r="279" spans="1:1" ht="15.75">
      <c r="A279" s="27"/>
    </row>
    <row r="280" spans="1:1" ht="15.75">
      <c r="A280" s="27"/>
    </row>
    <row r="281" spans="1:1" ht="15.75">
      <c r="A281" s="27"/>
    </row>
    <row r="282" spans="1:1" ht="15.75">
      <c r="A282" s="27"/>
    </row>
    <row r="283" spans="1:1" ht="15.75">
      <c r="A283" s="27"/>
    </row>
    <row r="284" spans="1:1" ht="15.75">
      <c r="A284" s="27"/>
    </row>
    <row r="285" spans="1:1" ht="15.75">
      <c r="A285" s="27"/>
    </row>
    <row r="286" spans="1:1" ht="15.75">
      <c r="A286" s="27"/>
    </row>
    <row r="287" spans="1:1" ht="15.75">
      <c r="A287" s="27"/>
    </row>
    <row r="288" spans="1:1" ht="15.75">
      <c r="A288" s="27"/>
    </row>
    <row r="289" spans="1:1" ht="15.75">
      <c r="A289" s="27"/>
    </row>
    <row r="290" spans="1:1" ht="15.75">
      <c r="A290" s="27"/>
    </row>
    <row r="291" spans="1:1" ht="15.75">
      <c r="A291" s="27"/>
    </row>
    <row r="292" spans="1:1" ht="15.75">
      <c r="A292" s="27"/>
    </row>
    <row r="293" spans="1:1" ht="15.75">
      <c r="A293" s="27"/>
    </row>
    <row r="294" spans="1:1" ht="15.75">
      <c r="A294" s="27"/>
    </row>
    <row r="295" spans="1:1" ht="15.75">
      <c r="A295" s="27"/>
    </row>
    <row r="296" spans="1:1" ht="15.75">
      <c r="A296" s="27"/>
    </row>
    <row r="297" spans="1:1" ht="15.75">
      <c r="A297" s="27"/>
    </row>
    <row r="298" spans="1:1" ht="15.75">
      <c r="A298" s="27"/>
    </row>
    <row r="299" spans="1:1" ht="15.75">
      <c r="A299" s="27"/>
    </row>
    <row r="300" spans="1:1" ht="15.75">
      <c r="A300" s="27"/>
    </row>
    <row r="301" spans="1:1" ht="15.75">
      <c r="A301" s="27"/>
    </row>
    <row r="302" spans="1:1" ht="15.75">
      <c r="A302" s="27"/>
    </row>
    <row r="303" spans="1:1" ht="15.75">
      <c r="A303" s="27"/>
    </row>
    <row r="304" spans="1:1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  <row r="647" spans="1:1" ht="15.75">
      <c r="A647" s="27"/>
    </row>
    <row r="648" spans="1:1" ht="15.75">
      <c r="A648" s="27"/>
    </row>
    <row r="649" spans="1:1" ht="15.75">
      <c r="A649" s="27"/>
    </row>
    <row r="650" spans="1:1" ht="15.75">
      <c r="A650" s="27"/>
    </row>
    <row r="651" spans="1:1" ht="15.75">
      <c r="A651" s="27"/>
    </row>
    <row r="652" spans="1:1" ht="15.75">
      <c r="A652" s="27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55.xml><?xml version="1.0" encoding="utf-8"?>
<worksheet xmlns="http://schemas.openxmlformats.org/spreadsheetml/2006/main" xmlns:r="http://schemas.openxmlformats.org/officeDocument/2006/relationships">
  <dimension ref="A1:Z653"/>
  <sheetViews>
    <sheetView workbookViewId="0"/>
  </sheetViews>
  <sheetFormatPr defaultRowHeight="15"/>
  <cols>
    <col min="1" max="1" width="75.28515625" style="28" customWidth="1"/>
  </cols>
  <sheetData>
    <row r="1" spans="1:26" s="1" customFormat="1" ht="15.75">
      <c r="A1" s="200"/>
      <c r="B1" s="201"/>
      <c r="C1" s="201"/>
      <c r="D1" s="201"/>
      <c r="E1" s="201"/>
      <c r="F1" s="201"/>
    </row>
    <row r="2" spans="1:26" s="1" customFormat="1" ht="20.25">
      <c r="A2" s="935" t="s">
        <v>738</v>
      </c>
      <c r="B2" s="935"/>
      <c r="C2" s="935"/>
      <c r="D2" s="935"/>
      <c r="E2" s="935"/>
      <c r="F2" s="935"/>
    </row>
    <row r="3" spans="1:26" s="1" customFormat="1" ht="20.25">
      <c r="A3" s="935" t="s">
        <v>220</v>
      </c>
      <c r="B3" s="935"/>
      <c r="C3" s="935"/>
      <c r="D3" s="935"/>
      <c r="E3" s="935"/>
      <c r="F3" s="935"/>
    </row>
    <row r="4" spans="1:26" s="1" customFormat="1" ht="20.25">
      <c r="A4" s="935" t="s">
        <v>731</v>
      </c>
      <c r="B4" s="935"/>
      <c r="C4" s="935"/>
      <c r="D4" s="935"/>
      <c r="E4" s="935"/>
      <c r="F4" s="935"/>
    </row>
    <row r="5" spans="1:26" s="1" customFormat="1" ht="20.25">
      <c r="A5" s="937" t="s">
        <v>2</v>
      </c>
      <c r="B5" s="937"/>
      <c r="C5" s="937"/>
      <c r="D5" s="937"/>
      <c r="E5" s="937"/>
      <c r="F5" s="937"/>
    </row>
    <row r="6" spans="1:26">
      <c r="A6" s="167"/>
    </row>
    <row r="7" spans="1:26" ht="2.25" customHeight="1">
      <c r="A7" s="168"/>
      <c r="B7" s="202"/>
      <c r="C7" s="169"/>
      <c r="D7" s="169"/>
      <c r="E7" s="170"/>
      <c r="F7" s="171"/>
    </row>
    <row r="8" spans="1:26" ht="17.25">
      <c r="A8" s="203" t="s">
        <v>200</v>
      </c>
      <c r="B8" s="203" t="s">
        <v>739</v>
      </c>
      <c r="C8" s="203" t="s">
        <v>741</v>
      </c>
      <c r="D8" s="203" t="s">
        <v>740</v>
      </c>
      <c r="E8" s="204" t="s">
        <v>53</v>
      </c>
      <c r="F8" s="205" t="s">
        <v>14</v>
      </c>
      <c r="Y8">
        <v>1</v>
      </c>
      <c r="Z8">
        <v>1</v>
      </c>
    </row>
    <row r="9" spans="1:26" ht="24" customHeight="1">
      <c r="A9" s="175" t="s">
        <v>201</v>
      </c>
      <c r="B9" s="175">
        <v>19.95</v>
      </c>
      <c r="C9" s="176">
        <v>0</v>
      </c>
      <c r="D9" s="176">
        <v>0</v>
      </c>
      <c r="E9" s="175">
        <f t="shared" ref="E9:E27" si="0">SUM(B9:D9)</f>
        <v>19.95</v>
      </c>
      <c r="F9" s="206">
        <f>+E9/$E$27</f>
        <v>2.8183147424073682E-4</v>
      </c>
    </row>
    <row r="10" spans="1:26" ht="24" customHeight="1">
      <c r="A10" s="175" t="s">
        <v>202</v>
      </c>
      <c r="B10" s="175">
        <v>0</v>
      </c>
      <c r="C10" s="176">
        <v>0</v>
      </c>
      <c r="D10" s="176">
        <v>0</v>
      </c>
      <c r="E10" s="175">
        <f t="shared" si="0"/>
        <v>0</v>
      </c>
      <c r="F10" s="206">
        <f t="shared" ref="F10:F27" si="1">+E10/$E$27</f>
        <v>0</v>
      </c>
    </row>
    <row r="11" spans="1:26" ht="24" customHeight="1">
      <c r="A11" s="175" t="s">
        <v>203</v>
      </c>
      <c r="B11" s="175">
        <v>0</v>
      </c>
      <c r="C11" s="176">
        <v>0</v>
      </c>
      <c r="D11" s="176">
        <v>6.86</v>
      </c>
      <c r="E11" s="175">
        <f t="shared" si="0"/>
        <v>6.86</v>
      </c>
      <c r="F11" s="206">
        <f t="shared" si="1"/>
        <v>9.6910471844183197E-5</v>
      </c>
    </row>
    <row r="12" spans="1:26" ht="24" customHeight="1">
      <c r="A12" s="175" t="s">
        <v>204</v>
      </c>
      <c r="B12" s="175">
        <v>0</v>
      </c>
      <c r="C12" s="176">
        <v>0</v>
      </c>
      <c r="D12" s="176">
        <v>23.945310000000003</v>
      </c>
      <c r="E12" s="175">
        <f t="shared" si="0"/>
        <v>23.945310000000003</v>
      </c>
      <c r="F12" s="206">
        <f t="shared" si="1"/>
        <v>3.3827278287977238E-4</v>
      </c>
    </row>
    <row r="13" spans="1:26" ht="24" customHeight="1">
      <c r="A13" s="175" t="s">
        <v>205</v>
      </c>
      <c r="B13" s="175">
        <v>1142.3198300000001</v>
      </c>
      <c r="C13" s="176">
        <v>0</v>
      </c>
      <c r="D13" s="176">
        <v>1846.6780356000002</v>
      </c>
      <c r="E13" s="175">
        <f t="shared" si="0"/>
        <v>2988.9978656000003</v>
      </c>
      <c r="F13" s="206">
        <f t="shared" si="1"/>
        <v>4.2225246865386659E-2</v>
      </c>
    </row>
    <row r="14" spans="1:26" ht="24" customHeight="1">
      <c r="A14" s="175" t="s">
        <v>206</v>
      </c>
      <c r="B14" s="175">
        <v>10.976000000000001</v>
      </c>
      <c r="C14" s="176">
        <v>0</v>
      </c>
      <c r="D14" s="176">
        <v>0</v>
      </c>
      <c r="E14" s="175">
        <f t="shared" si="0"/>
        <v>10.976000000000001</v>
      </c>
      <c r="F14" s="206">
        <f t="shared" si="1"/>
        <v>1.5505675495069312E-4</v>
      </c>
    </row>
    <row r="15" spans="1:26" ht="24" customHeight="1">
      <c r="A15" s="175" t="s">
        <v>129</v>
      </c>
      <c r="B15" s="175">
        <v>12753.198109999999</v>
      </c>
      <c r="C15" s="176">
        <v>0</v>
      </c>
      <c r="D15" s="176">
        <v>36341.768736799997</v>
      </c>
      <c r="E15" s="175">
        <f t="shared" si="0"/>
        <v>49094.966846799995</v>
      </c>
      <c r="F15" s="206">
        <f t="shared" si="1"/>
        <v>0.69355924231748078</v>
      </c>
    </row>
    <row r="16" spans="1:26" ht="24" customHeight="1">
      <c r="A16" s="175" t="s">
        <v>207</v>
      </c>
      <c r="B16" s="175">
        <v>1664.20542</v>
      </c>
      <c r="C16" s="176">
        <v>0</v>
      </c>
      <c r="D16" s="176">
        <v>4567.2313439999998</v>
      </c>
      <c r="E16" s="175">
        <f t="shared" si="0"/>
        <v>6231.436764</v>
      </c>
      <c r="F16" s="206">
        <f t="shared" si="1"/>
        <v>8.8030827560704086E-2</v>
      </c>
    </row>
    <row r="17" spans="1:12" ht="24" customHeight="1">
      <c r="A17" s="175" t="s">
        <v>208</v>
      </c>
      <c r="B17" s="175">
        <v>0</v>
      </c>
      <c r="C17" s="176">
        <v>0</v>
      </c>
      <c r="D17" s="176">
        <v>1312.59356</v>
      </c>
      <c r="E17" s="175">
        <f t="shared" si="0"/>
        <v>1312.59356</v>
      </c>
      <c r="F17" s="206">
        <f t="shared" si="1"/>
        <v>1.8542866069859502E-2</v>
      </c>
    </row>
    <row r="18" spans="1:12" ht="24" customHeight="1">
      <c r="A18" s="175" t="s">
        <v>209</v>
      </c>
      <c r="B18" s="175">
        <v>446.81142</v>
      </c>
      <c r="C18" s="176">
        <v>0</v>
      </c>
      <c r="D18" s="176">
        <v>967.94303000000002</v>
      </c>
      <c r="E18" s="175">
        <f t="shared" si="0"/>
        <v>1414.7544499999999</v>
      </c>
      <c r="F18" s="206">
        <f t="shared" si="1"/>
        <v>1.9986081821160039E-2</v>
      </c>
    </row>
    <row r="19" spans="1:12" ht="24" customHeight="1">
      <c r="A19" s="175" t="s">
        <v>210</v>
      </c>
      <c r="B19" s="175">
        <v>120.34230460000001</v>
      </c>
      <c r="C19" s="176">
        <v>0</v>
      </c>
      <c r="D19" s="176">
        <v>2306.1457400000004</v>
      </c>
      <c r="E19" s="175">
        <f t="shared" si="0"/>
        <v>2426.4880446000002</v>
      </c>
      <c r="F19" s="206">
        <f t="shared" si="1"/>
        <v>3.4278731971786505E-2</v>
      </c>
    </row>
    <row r="20" spans="1:12" ht="24" customHeight="1">
      <c r="A20" s="175" t="s">
        <v>211</v>
      </c>
      <c r="B20" s="175">
        <v>1225.4394</v>
      </c>
      <c r="C20" s="176">
        <v>0</v>
      </c>
      <c r="D20" s="176">
        <v>5772.8053039999995</v>
      </c>
      <c r="E20" s="175">
        <f t="shared" si="0"/>
        <v>6998.2447039999997</v>
      </c>
      <c r="F20" s="206">
        <f t="shared" si="1"/>
        <v>9.8863439700538791E-2</v>
      </c>
    </row>
    <row r="21" spans="1:12" ht="24" customHeight="1">
      <c r="A21" s="175" t="s">
        <v>212</v>
      </c>
      <c r="B21" s="175">
        <v>0</v>
      </c>
      <c r="C21" s="176">
        <v>0</v>
      </c>
      <c r="D21" s="176">
        <v>0</v>
      </c>
      <c r="E21" s="175">
        <f t="shared" si="0"/>
        <v>0</v>
      </c>
      <c r="F21" s="206">
        <f t="shared" si="1"/>
        <v>0</v>
      </c>
    </row>
    <row r="22" spans="1:12" ht="24" customHeight="1">
      <c r="A22" s="175" t="s">
        <v>213</v>
      </c>
      <c r="B22" s="175">
        <v>0</v>
      </c>
      <c r="C22" s="176">
        <v>0</v>
      </c>
      <c r="D22" s="176">
        <v>27.44</v>
      </c>
      <c r="E22" s="175">
        <f t="shared" si="0"/>
        <v>27.44</v>
      </c>
      <c r="F22" s="206">
        <f t="shared" si="1"/>
        <v>3.8764188737673279E-4</v>
      </c>
    </row>
    <row r="23" spans="1:12" ht="24" customHeight="1">
      <c r="A23" s="175" t="s">
        <v>214</v>
      </c>
      <c r="B23" s="175">
        <v>56.044249999999998</v>
      </c>
      <c r="C23" s="176">
        <v>0</v>
      </c>
      <c r="D23" s="176">
        <v>160.41200000000001</v>
      </c>
      <c r="E23" s="175">
        <f t="shared" si="0"/>
        <v>216.45625000000001</v>
      </c>
      <c r="F23" s="206">
        <f t="shared" si="1"/>
        <v>3.0578538368983207E-3</v>
      </c>
    </row>
    <row r="24" spans="1:12" ht="24" customHeight="1">
      <c r="A24" s="175" t="s">
        <v>215</v>
      </c>
      <c r="B24" s="175">
        <v>0</v>
      </c>
      <c r="C24" s="176">
        <v>0</v>
      </c>
      <c r="D24" s="176">
        <v>0</v>
      </c>
      <c r="E24" s="175">
        <f t="shared" si="0"/>
        <v>0</v>
      </c>
      <c r="F24" s="206">
        <f t="shared" si="1"/>
        <v>0</v>
      </c>
    </row>
    <row r="25" spans="1:12" ht="24" customHeight="1">
      <c r="A25" s="175" t="s">
        <v>216</v>
      </c>
      <c r="B25" s="175">
        <v>0</v>
      </c>
      <c r="C25" s="176">
        <v>0</v>
      </c>
      <c r="D25" s="176">
        <v>0</v>
      </c>
      <c r="E25" s="175">
        <f t="shared" si="0"/>
        <v>0</v>
      </c>
      <c r="F25" s="206">
        <f t="shared" si="1"/>
        <v>0</v>
      </c>
    </row>
    <row r="26" spans="1:12" s="208" customFormat="1" ht="24" customHeight="1">
      <c r="A26" s="182" t="s">
        <v>217</v>
      </c>
      <c r="B26" s="182">
        <v>0</v>
      </c>
      <c r="C26" s="207">
        <v>0</v>
      </c>
      <c r="D26" s="207">
        <v>13.874000000000001</v>
      </c>
      <c r="E26" s="182">
        <f t="shared" si="0"/>
        <v>13.874000000000001</v>
      </c>
      <c r="F26" s="183">
        <f t="shared" si="1"/>
        <v>1.9599648489303172E-4</v>
      </c>
    </row>
    <row r="27" spans="1:12" ht="24" customHeight="1">
      <c r="A27" s="209" t="s">
        <v>224</v>
      </c>
      <c r="B27" s="210">
        <f>SUM(B9:B26)</f>
        <v>17439.286734599998</v>
      </c>
      <c r="C27" s="210">
        <f>SUM(C9:C26)</f>
        <v>0</v>
      </c>
      <c r="D27" s="210">
        <f>SUM(D9:D26)</f>
        <v>53347.697060400002</v>
      </c>
      <c r="E27" s="210">
        <f t="shared" si="0"/>
        <v>70786.983795000007</v>
      </c>
      <c r="F27" s="211">
        <f t="shared" si="1"/>
        <v>1</v>
      </c>
    </row>
    <row r="28" spans="1:12" ht="24" customHeight="1">
      <c r="A28" s="212" t="s">
        <v>218</v>
      </c>
      <c r="B28" s="206">
        <f>+B27/$E$27</f>
        <v>0.24636290176036305</v>
      </c>
      <c r="C28" s="206">
        <f>+C27/$E$27</f>
        <v>0</v>
      </c>
      <c r="D28" s="206">
        <f>+D27/$E$27</f>
        <v>0.75363709823963687</v>
      </c>
      <c r="E28" s="206">
        <f>+E27/$E$27</f>
        <v>1</v>
      </c>
      <c r="F28" s="206"/>
    </row>
    <row r="29" spans="1:12" ht="15.75" thickBot="1">
      <c r="A29" s="213"/>
      <c r="B29" s="214"/>
      <c r="C29" s="215"/>
      <c r="D29" s="215"/>
      <c r="E29" s="216"/>
      <c r="F29" s="217"/>
    </row>
    <row r="30" spans="1:12" ht="15.75" thickTop="1">
      <c r="A30" s="224" t="s">
        <v>219</v>
      </c>
      <c r="B30" s="187"/>
      <c r="C30" s="219"/>
      <c r="D30" s="219"/>
      <c r="E30" s="220"/>
      <c r="F30" s="220"/>
    </row>
    <row r="31" spans="1:12">
      <c r="A31" s="224" t="s">
        <v>225</v>
      </c>
      <c r="C31" s="26"/>
      <c r="D31" s="26"/>
      <c r="E31" s="25"/>
      <c r="F31" s="220"/>
    </row>
    <row r="32" spans="1:12">
      <c r="A32" s="221" t="s">
        <v>226</v>
      </c>
      <c r="C32" s="26"/>
      <c r="D32" s="26"/>
      <c r="E32" s="25"/>
      <c r="F32" s="220"/>
      <c r="G32" s="222"/>
      <c r="H32" s="25"/>
      <c r="I32" s="25"/>
      <c r="J32" s="25"/>
      <c r="K32" s="25"/>
      <c r="L32" s="25"/>
    </row>
    <row r="33" spans="1:6">
      <c r="A33" s="24"/>
      <c r="C33" s="26"/>
      <c r="D33" s="26"/>
      <c r="E33" s="25"/>
      <c r="F33" s="220"/>
    </row>
    <row r="34" spans="1:6">
      <c r="A34" s="196"/>
      <c r="C34" s="26"/>
      <c r="D34" s="26"/>
      <c r="E34" s="25"/>
      <c r="F34" s="220"/>
    </row>
    <row r="35" spans="1:6">
      <c r="A35" s="24"/>
      <c r="C35" s="26"/>
      <c r="D35" s="26"/>
      <c r="E35" s="25"/>
      <c r="F35" s="220"/>
    </row>
    <row r="36" spans="1:6">
      <c r="A36" s="24"/>
      <c r="C36" s="26"/>
      <c r="D36" s="26"/>
      <c r="E36" s="25"/>
      <c r="F36" s="220"/>
    </row>
    <row r="37" spans="1:6">
      <c r="A37" s="24"/>
      <c r="B37" s="223"/>
      <c r="C37" s="26"/>
      <c r="D37" s="26"/>
      <c r="E37" s="25"/>
      <c r="F37" s="220"/>
    </row>
    <row r="38" spans="1:6">
      <c r="A38" s="24"/>
      <c r="B38" s="223"/>
      <c r="C38" s="26"/>
      <c r="D38" s="26"/>
      <c r="E38" s="25"/>
      <c r="F38" s="220"/>
    </row>
    <row r="39" spans="1:6">
      <c r="A39" s="24"/>
      <c r="B39" s="223"/>
      <c r="C39" s="26"/>
      <c r="D39" s="26"/>
      <c r="E39" s="25"/>
      <c r="F39" s="220"/>
    </row>
    <row r="40" spans="1:6">
      <c r="A40" s="193"/>
      <c r="B40" s="223"/>
      <c r="C40" s="26"/>
      <c r="D40" s="26"/>
      <c r="E40" s="25"/>
      <c r="F40" s="220"/>
    </row>
    <row r="41" spans="1:6">
      <c r="A41" s="24"/>
      <c r="B41" s="223"/>
      <c r="C41" s="26"/>
      <c r="D41" s="26"/>
      <c r="E41" s="25"/>
      <c r="F41" s="220"/>
    </row>
    <row r="42" spans="1:6">
      <c r="A42" s="24"/>
      <c r="B42" s="223"/>
      <c r="C42" s="26"/>
      <c r="D42" s="26"/>
      <c r="E42" s="25"/>
      <c r="F42" s="220"/>
    </row>
    <row r="43" spans="1:6">
      <c r="A43" s="24"/>
      <c r="B43" s="223"/>
      <c r="C43" s="26"/>
      <c r="D43" s="26"/>
      <c r="E43" s="25"/>
      <c r="F43" s="220"/>
    </row>
    <row r="44" spans="1:6">
      <c r="A44" s="24"/>
      <c r="C44" s="26"/>
      <c r="D44" s="26"/>
      <c r="E44" s="25"/>
      <c r="F44" s="220"/>
    </row>
    <row r="45" spans="1:6">
      <c r="A45" s="24"/>
      <c r="C45" s="26"/>
      <c r="D45" s="26"/>
      <c r="E45" s="25"/>
      <c r="F45" s="220"/>
    </row>
    <row r="46" spans="1:6">
      <c r="A46" s="193"/>
      <c r="C46" s="26"/>
      <c r="D46" s="26"/>
      <c r="E46" s="25"/>
      <c r="F46" s="220"/>
    </row>
    <row r="47" spans="1:6">
      <c r="A47" s="24"/>
      <c r="C47" s="26"/>
      <c r="D47" s="26"/>
      <c r="E47" s="25"/>
      <c r="F47" s="220"/>
    </row>
    <row r="48" spans="1:6">
      <c r="A48" s="24"/>
      <c r="C48" s="26"/>
      <c r="D48" s="26"/>
      <c r="E48" s="25"/>
      <c r="F48" s="220"/>
    </row>
    <row r="49" spans="1:6">
      <c r="A49" s="24"/>
      <c r="C49" s="26"/>
      <c r="D49" s="26"/>
      <c r="E49" s="25"/>
      <c r="F49" s="220"/>
    </row>
    <row r="50" spans="1:6">
      <c r="A50" s="24"/>
      <c r="C50" s="26"/>
      <c r="D50" s="26"/>
      <c r="E50" s="25"/>
      <c r="F50" s="220"/>
    </row>
    <row r="51" spans="1:6">
      <c r="A51" s="24"/>
      <c r="C51" s="26"/>
      <c r="D51" s="26"/>
      <c r="E51" s="25"/>
      <c r="F51" s="220"/>
    </row>
    <row r="52" spans="1:6">
      <c r="A52" s="193"/>
      <c r="C52" s="26"/>
      <c r="D52" s="26"/>
      <c r="E52" s="25"/>
      <c r="F52" s="220"/>
    </row>
    <row r="53" spans="1:6">
      <c r="A53" s="24"/>
      <c r="C53" s="26"/>
      <c r="D53" s="26"/>
      <c r="E53" s="25"/>
      <c r="F53" s="220"/>
    </row>
    <row r="54" spans="1:6">
      <c r="A54" s="24"/>
      <c r="C54" s="26"/>
      <c r="D54" s="26"/>
      <c r="E54" s="25"/>
      <c r="F54" s="220"/>
    </row>
    <row r="55" spans="1:6">
      <c r="A55" s="24"/>
      <c r="C55" s="26"/>
      <c r="D55" s="26"/>
      <c r="E55" s="25"/>
      <c r="F55" s="220"/>
    </row>
    <row r="56" spans="1:6">
      <c r="A56" s="24"/>
      <c r="C56" s="26"/>
      <c r="D56" s="26"/>
      <c r="E56" s="25"/>
      <c r="F56" s="220"/>
    </row>
    <row r="57" spans="1:6">
      <c r="A57" s="193"/>
      <c r="C57" s="26"/>
      <c r="D57" s="26"/>
      <c r="E57" s="25"/>
      <c r="F57" s="220"/>
    </row>
    <row r="58" spans="1:6">
      <c r="A58" s="194"/>
      <c r="C58" s="26"/>
      <c r="D58" s="26"/>
      <c r="E58" s="25"/>
      <c r="F58" s="220"/>
    </row>
    <row r="59" spans="1:6">
      <c r="A59" s="194"/>
      <c r="C59" s="26"/>
      <c r="D59" s="26"/>
      <c r="E59" s="25"/>
      <c r="F59" s="220"/>
    </row>
    <row r="60" spans="1:6">
      <c r="A60" s="194"/>
      <c r="C60" s="26"/>
      <c r="D60" s="26"/>
      <c r="E60" s="25"/>
      <c r="F60" s="220"/>
    </row>
    <row r="61" spans="1:6">
      <c r="A61" s="194"/>
      <c r="C61" s="26"/>
      <c r="D61" s="26"/>
      <c r="E61" s="25"/>
      <c r="F61" s="220"/>
    </row>
    <row r="62" spans="1:6">
      <c r="A62" s="195"/>
      <c r="C62" s="26"/>
      <c r="D62" s="26"/>
      <c r="E62" s="25"/>
      <c r="F62" s="220"/>
    </row>
    <row r="63" spans="1:6">
      <c r="A63" s="195"/>
      <c r="C63" s="26"/>
      <c r="D63" s="26"/>
      <c r="E63" s="25"/>
      <c r="F63" s="220"/>
    </row>
    <row r="64" spans="1:6">
      <c r="A64" s="196"/>
      <c r="C64" s="26"/>
      <c r="D64" s="26"/>
      <c r="E64" s="25"/>
      <c r="F64" s="220"/>
    </row>
    <row r="65" spans="1:6">
      <c r="A65" s="24"/>
      <c r="C65" s="26"/>
      <c r="D65" s="26"/>
      <c r="E65" s="25"/>
      <c r="F65" s="220"/>
    </row>
    <row r="66" spans="1:6">
      <c r="A66" s="24"/>
      <c r="C66" s="26"/>
      <c r="D66" s="26"/>
      <c r="E66" s="25"/>
      <c r="F66" s="220"/>
    </row>
    <row r="67" spans="1:6">
      <c r="A67" s="24"/>
      <c r="C67" s="26"/>
      <c r="D67" s="26"/>
      <c r="E67" s="25"/>
      <c r="F67" s="220"/>
    </row>
    <row r="68" spans="1:6">
      <c r="A68" s="24"/>
      <c r="C68" s="26"/>
      <c r="D68" s="26"/>
      <c r="E68" s="25"/>
      <c r="F68" s="220"/>
    </row>
    <row r="69" spans="1:6">
      <c r="A69" s="194"/>
      <c r="C69" s="26"/>
      <c r="D69" s="26"/>
      <c r="E69" s="25"/>
      <c r="F69" s="220"/>
    </row>
    <row r="70" spans="1:6">
      <c r="A70" s="196"/>
      <c r="C70" s="26"/>
      <c r="D70" s="26"/>
      <c r="E70" s="25"/>
      <c r="F70" s="220"/>
    </row>
    <row r="71" spans="1:6">
      <c r="A71" s="24"/>
      <c r="C71" s="26"/>
      <c r="D71" s="26"/>
      <c r="E71" s="25"/>
      <c r="F71" s="220"/>
    </row>
    <row r="72" spans="1:6">
      <c r="A72" s="24"/>
      <c r="C72" s="26"/>
      <c r="D72" s="26"/>
      <c r="E72" s="25"/>
      <c r="F72" s="220"/>
    </row>
    <row r="73" spans="1:6">
      <c r="A73" s="24"/>
      <c r="C73" s="26"/>
      <c r="D73" s="26"/>
      <c r="E73" s="25"/>
      <c r="F73" s="220"/>
    </row>
    <row r="74" spans="1:6">
      <c r="A74" s="24"/>
      <c r="C74" s="26"/>
      <c r="D74" s="26"/>
      <c r="E74" s="25"/>
      <c r="F74" s="220"/>
    </row>
    <row r="75" spans="1:6">
      <c r="A75" s="194"/>
      <c r="C75" s="26"/>
      <c r="D75" s="26"/>
      <c r="E75" s="25"/>
      <c r="F75" s="220"/>
    </row>
    <row r="76" spans="1:6">
      <c r="A76" s="196"/>
      <c r="C76" s="26"/>
      <c r="D76" s="26"/>
      <c r="E76" s="25"/>
      <c r="F76" s="220"/>
    </row>
    <row r="77" spans="1:6">
      <c r="A77" s="24"/>
      <c r="C77" s="26"/>
      <c r="D77" s="26"/>
      <c r="E77" s="25"/>
      <c r="F77" s="220"/>
    </row>
    <row r="78" spans="1:6">
      <c r="A78" s="24"/>
      <c r="C78" s="26"/>
      <c r="D78" s="26"/>
      <c r="E78" s="25"/>
      <c r="F78" s="220"/>
    </row>
    <row r="79" spans="1:6">
      <c r="A79" s="24"/>
      <c r="C79" s="50"/>
      <c r="D79" s="50"/>
      <c r="F79" s="187"/>
    </row>
    <row r="80" spans="1:6">
      <c r="A80" s="24"/>
      <c r="C80" s="50"/>
      <c r="D80" s="50"/>
      <c r="F80" s="187"/>
    </row>
    <row r="81" spans="1:6">
      <c r="A81" s="24"/>
      <c r="C81" s="50"/>
      <c r="D81" s="50"/>
      <c r="F81" s="187"/>
    </row>
    <row r="82" spans="1:6">
      <c r="A82" s="24"/>
      <c r="C82" s="50"/>
      <c r="D82" s="50"/>
      <c r="F82" s="187"/>
    </row>
    <row r="83" spans="1:6">
      <c r="A83" s="24"/>
      <c r="C83" s="50"/>
      <c r="D83" s="50"/>
      <c r="F83" s="187"/>
    </row>
    <row r="84" spans="1:6">
      <c r="A84" s="24"/>
      <c r="C84" s="50"/>
      <c r="D84" s="50"/>
      <c r="F84" s="187"/>
    </row>
    <row r="85" spans="1:6">
      <c r="A85" s="194"/>
      <c r="C85" s="50"/>
      <c r="D85" s="50"/>
      <c r="F85" s="187"/>
    </row>
    <row r="86" spans="1:6">
      <c r="A86" s="196"/>
      <c r="C86" s="50"/>
      <c r="D86" s="50"/>
      <c r="F86" s="187"/>
    </row>
    <row r="87" spans="1:6">
      <c r="A87" s="24"/>
      <c r="C87" s="50"/>
      <c r="D87" s="50"/>
      <c r="F87" s="187"/>
    </row>
    <row r="88" spans="1:6">
      <c r="A88" s="24"/>
      <c r="C88" s="50"/>
      <c r="D88" s="50"/>
      <c r="F88" s="187"/>
    </row>
    <row r="89" spans="1:6">
      <c r="A89" s="24"/>
      <c r="C89" s="50"/>
      <c r="D89" s="50"/>
      <c r="F89" s="187"/>
    </row>
    <row r="90" spans="1:6">
      <c r="A90" s="24"/>
      <c r="C90" s="50"/>
      <c r="D90" s="50"/>
      <c r="F90" s="187"/>
    </row>
    <row r="91" spans="1:6">
      <c r="A91" s="24"/>
      <c r="C91" s="50"/>
      <c r="D91" s="50"/>
      <c r="F91" s="187"/>
    </row>
    <row r="92" spans="1:6">
      <c r="A92" s="24"/>
      <c r="C92" s="50"/>
      <c r="D92" s="50"/>
      <c r="F92" s="187"/>
    </row>
    <row r="93" spans="1:6">
      <c r="A93" s="24"/>
      <c r="C93" s="50"/>
      <c r="D93" s="50"/>
      <c r="F93" s="187"/>
    </row>
    <row r="94" spans="1:6">
      <c r="A94" s="24"/>
      <c r="C94" s="50"/>
      <c r="D94" s="50"/>
      <c r="F94" s="187"/>
    </row>
    <row r="95" spans="1:6">
      <c r="A95" s="24"/>
      <c r="C95" s="50"/>
      <c r="D95" s="50"/>
      <c r="F95" s="187"/>
    </row>
    <row r="96" spans="1:6">
      <c r="A96" s="196"/>
      <c r="C96" s="50"/>
      <c r="D96" s="50"/>
      <c r="F96" s="187"/>
    </row>
    <row r="97" spans="1:6">
      <c r="A97" s="24"/>
      <c r="C97" s="50"/>
      <c r="D97" s="50"/>
      <c r="F97" s="187"/>
    </row>
    <row r="98" spans="1:6">
      <c r="A98" s="24"/>
      <c r="C98" s="50"/>
      <c r="D98" s="50"/>
      <c r="F98" s="187"/>
    </row>
    <row r="99" spans="1:6">
      <c r="A99" s="24"/>
      <c r="C99" s="50"/>
      <c r="D99" s="50"/>
      <c r="F99" s="187"/>
    </row>
    <row r="100" spans="1:6">
      <c r="A100" s="197"/>
      <c r="C100" s="50"/>
      <c r="D100" s="50"/>
      <c r="F100" s="187"/>
    </row>
    <row r="101" spans="1:6">
      <c r="A101" s="197"/>
      <c r="C101" s="50"/>
      <c r="D101" s="50"/>
      <c r="F101" s="187"/>
    </row>
    <row r="102" spans="1:6">
      <c r="A102" s="197"/>
      <c r="C102" s="50"/>
      <c r="D102" s="50"/>
      <c r="F102" s="187"/>
    </row>
    <row r="103" spans="1:6">
      <c r="A103" s="197"/>
      <c r="C103" s="50"/>
      <c r="D103" s="50"/>
      <c r="F103" s="187"/>
    </row>
    <row r="104" spans="1:6">
      <c r="A104" s="197"/>
      <c r="C104" s="50"/>
      <c r="D104" s="50"/>
      <c r="F104" s="187"/>
    </row>
    <row r="105" spans="1:6">
      <c r="A105" s="197"/>
      <c r="C105" s="50"/>
      <c r="D105" s="50"/>
      <c r="F105" s="187"/>
    </row>
    <row r="106" spans="1:6">
      <c r="A106" s="197"/>
      <c r="C106" s="50"/>
      <c r="D106" s="50"/>
      <c r="F106" s="187"/>
    </row>
    <row r="107" spans="1:6" ht="15.75">
      <c r="A107" s="198"/>
      <c r="C107" s="50"/>
      <c r="D107" s="50"/>
      <c r="F107" s="187"/>
    </row>
    <row r="108" spans="1:6" ht="15.75">
      <c r="A108" s="198"/>
      <c r="C108" s="50"/>
      <c r="D108" s="50"/>
      <c r="F108" s="187"/>
    </row>
    <row r="109" spans="1:6" ht="15.75">
      <c r="A109" s="198"/>
      <c r="C109" s="50"/>
      <c r="D109" s="50"/>
      <c r="F109" s="187"/>
    </row>
    <row r="110" spans="1:6" ht="15.75">
      <c r="A110" s="198"/>
      <c r="C110" s="50"/>
      <c r="D110" s="50"/>
      <c r="F110" s="187"/>
    </row>
    <row r="111" spans="1:6" ht="15.75">
      <c r="A111" s="198"/>
      <c r="C111" s="50"/>
      <c r="D111" s="50"/>
      <c r="F111" s="187"/>
    </row>
    <row r="112" spans="1:6" ht="15.75">
      <c r="A112" s="198"/>
      <c r="C112" s="50"/>
      <c r="D112" s="50"/>
      <c r="F112" s="187"/>
    </row>
    <row r="113" spans="1:6" ht="15.75">
      <c r="A113" s="198"/>
      <c r="C113" s="50"/>
      <c r="D113" s="50"/>
      <c r="F113" s="187"/>
    </row>
    <row r="114" spans="1:6" ht="15.75">
      <c r="A114" s="198"/>
      <c r="C114" s="50"/>
      <c r="D114" s="50"/>
      <c r="F114" s="187"/>
    </row>
    <row r="115" spans="1:6" ht="15.75">
      <c r="A115" s="198"/>
      <c r="C115" s="50"/>
      <c r="D115" s="50"/>
      <c r="F115" s="187"/>
    </row>
    <row r="116" spans="1:6" ht="15.75">
      <c r="A116" s="198"/>
      <c r="C116" s="50"/>
      <c r="D116" s="50"/>
      <c r="F116" s="187"/>
    </row>
    <row r="117" spans="1:6" ht="15.75">
      <c r="A117" s="198"/>
      <c r="C117" s="50"/>
      <c r="D117" s="50"/>
      <c r="F117" s="187"/>
    </row>
    <row r="118" spans="1:6" ht="15.75">
      <c r="A118" s="198"/>
      <c r="C118" s="50"/>
      <c r="D118" s="50"/>
      <c r="F118" s="187"/>
    </row>
    <row r="119" spans="1:6" ht="15.75">
      <c r="A119" s="198"/>
      <c r="C119" s="50"/>
      <c r="D119" s="50"/>
      <c r="F119" s="187"/>
    </row>
    <row r="120" spans="1:6" ht="15.75">
      <c r="A120" s="198"/>
      <c r="C120" s="50"/>
      <c r="D120" s="50"/>
      <c r="F120" s="187"/>
    </row>
    <row r="121" spans="1:6" ht="15.75">
      <c r="A121" s="198"/>
      <c r="C121" s="50"/>
      <c r="D121" s="50"/>
      <c r="F121" s="187"/>
    </row>
    <row r="122" spans="1:6" ht="15.75">
      <c r="A122" s="198"/>
      <c r="C122" s="50"/>
      <c r="D122" s="50"/>
      <c r="F122" s="187"/>
    </row>
    <row r="123" spans="1:6" ht="15.75">
      <c r="A123" s="198"/>
      <c r="C123" s="50"/>
      <c r="D123" s="50"/>
      <c r="F123" s="187"/>
    </row>
    <row r="124" spans="1:6" ht="15.75">
      <c r="A124" s="198"/>
      <c r="C124" s="50"/>
      <c r="D124" s="50"/>
      <c r="F124" s="187"/>
    </row>
    <row r="125" spans="1:6" ht="15.75">
      <c r="A125" s="198"/>
      <c r="C125" s="50"/>
      <c r="D125" s="50"/>
      <c r="F125" s="187"/>
    </row>
    <row r="126" spans="1:6" ht="15.75">
      <c r="A126" s="198"/>
      <c r="C126" s="50"/>
      <c r="D126" s="50"/>
      <c r="F126" s="187"/>
    </row>
    <row r="127" spans="1:6" ht="15.75">
      <c r="A127" s="198"/>
      <c r="C127" s="50"/>
      <c r="D127" s="50"/>
      <c r="F127" s="187"/>
    </row>
    <row r="128" spans="1:6" ht="15.75">
      <c r="A128" s="198"/>
      <c r="C128" s="50"/>
      <c r="D128" s="50"/>
      <c r="F128" s="187"/>
    </row>
    <row r="129" spans="1:6" ht="15.75">
      <c r="A129" s="198"/>
      <c r="C129" s="50"/>
      <c r="D129" s="50"/>
      <c r="F129" s="187"/>
    </row>
    <row r="130" spans="1:6" ht="15.75">
      <c r="A130" s="198"/>
      <c r="C130" s="50"/>
      <c r="D130" s="50"/>
      <c r="F130" s="187"/>
    </row>
    <row r="131" spans="1:6" ht="15.75">
      <c r="A131" s="198"/>
      <c r="C131" s="50"/>
      <c r="D131" s="50"/>
      <c r="F131" s="187"/>
    </row>
    <row r="132" spans="1:6" ht="15.75">
      <c r="A132" s="198"/>
      <c r="C132" s="50"/>
      <c r="D132" s="50"/>
      <c r="F132" s="187"/>
    </row>
    <row r="133" spans="1:6" ht="15.75">
      <c r="A133" s="198"/>
      <c r="C133" s="50"/>
      <c r="D133" s="50"/>
      <c r="F133" s="187"/>
    </row>
    <row r="134" spans="1:6" ht="15.75">
      <c r="A134" s="198"/>
      <c r="C134" s="50"/>
      <c r="D134" s="50"/>
      <c r="F134" s="187"/>
    </row>
    <row r="135" spans="1:6" ht="15.75">
      <c r="A135" s="198"/>
      <c r="C135" s="50"/>
      <c r="D135" s="50"/>
      <c r="F135" s="187"/>
    </row>
    <row r="136" spans="1:6" ht="15.75">
      <c r="A136" s="198"/>
      <c r="C136" s="50"/>
      <c r="D136" s="50"/>
      <c r="F136" s="187"/>
    </row>
    <row r="137" spans="1:6" ht="15.75">
      <c r="A137" s="198"/>
      <c r="C137" s="50"/>
      <c r="D137" s="50"/>
      <c r="F137" s="187"/>
    </row>
    <row r="138" spans="1:6" ht="15.75">
      <c r="A138" s="198"/>
      <c r="C138" s="50"/>
      <c r="D138" s="50"/>
      <c r="F138" s="187"/>
    </row>
    <row r="139" spans="1:6" ht="15.75">
      <c r="A139" s="198"/>
      <c r="C139" s="50"/>
      <c r="D139" s="50"/>
      <c r="F139" s="187"/>
    </row>
    <row r="140" spans="1:6" ht="15.75">
      <c r="A140" s="198"/>
      <c r="C140" s="50"/>
      <c r="D140" s="50"/>
      <c r="F140" s="187"/>
    </row>
    <row r="141" spans="1:6" ht="15.75">
      <c r="A141" s="198"/>
      <c r="C141" s="50"/>
      <c r="D141" s="50"/>
      <c r="F141" s="187"/>
    </row>
    <row r="142" spans="1:6" ht="15.75">
      <c r="A142" s="198"/>
      <c r="C142" s="50"/>
      <c r="D142" s="50"/>
      <c r="F142" s="187"/>
    </row>
    <row r="143" spans="1:6" ht="15.75">
      <c r="A143" s="198"/>
      <c r="C143" s="50"/>
      <c r="D143" s="50"/>
      <c r="F143" s="187"/>
    </row>
    <row r="144" spans="1:6" ht="15.75">
      <c r="A144" s="198"/>
      <c r="C144" s="50"/>
      <c r="D144" s="50"/>
      <c r="F144" s="187"/>
    </row>
    <row r="145" spans="1:6" ht="15.75">
      <c r="A145" s="198"/>
      <c r="C145" s="50"/>
      <c r="D145" s="50"/>
      <c r="F145" s="187"/>
    </row>
    <row r="146" spans="1:6" ht="15.75">
      <c r="A146" s="198"/>
      <c r="C146" s="50"/>
      <c r="D146" s="50"/>
      <c r="F146" s="187"/>
    </row>
    <row r="147" spans="1:6" ht="15.75">
      <c r="A147" s="198"/>
      <c r="C147" s="50"/>
      <c r="D147" s="50"/>
      <c r="F147" s="187"/>
    </row>
    <row r="148" spans="1:6" ht="15.75">
      <c r="A148" s="198"/>
      <c r="C148" s="50"/>
      <c r="D148" s="50"/>
      <c r="F148" s="187"/>
    </row>
    <row r="149" spans="1:6" ht="15.75">
      <c r="A149" s="198"/>
      <c r="C149" s="50"/>
      <c r="D149" s="50"/>
      <c r="F149" s="187"/>
    </row>
    <row r="150" spans="1:6" ht="15.75">
      <c r="A150" s="198"/>
      <c r="C150" s="50"/>
      <c r="D150" s="50"/>
      <c r="F150" s="187"/>
    </row>
    <row r="151" spans="1:6" ht="15.75">
      <c r="A151" s="198"/>
      <c r="C151" s="50"/>
      <c r="D151" s="50"/>
      <c r="F151" s="187"/>
    </row>
    <row r="152" spans="1:6" ht="15.75">
      <c r="A152" s="198"/>
      <c r="C152" s="50"/>
      <c r="D152" s="50"/>
      <c r="F152" s="187"/>
    </row>
    <row r="153" spans="1:6" ht="15.75">
      <c r="A153" s="198"/>
      <c r="C153" s="50"/>
      <c r="D153" s="50"/>
      <c r="F153" s="187"/>
    </row>
    <row r="154" spans="1:6" ht="15.75">
      <c r="A154" s="198"/>
      <c r="C154" s="50"/>
      <c r="D154" s="50"/>
      <c r="F154" s="187"/>
    </row>
    <row r="155" spans="1:6" ht="15.75">
      <c r="A155" s="198"/>
      <c r="C155" s="50"/>
      <c r="D155" s="50"/>
      <c r="F155" s="187"/>
    </row>
    <row r="156" spans="1:6" ht="15.75">
      <c r="A156" s="198"/>
      <c r="C156" s="50"/>
      <c r="D156" s="50"/>
      <c r="F156" s="187"/>
    </row>
    <row r="157" spans="1:6" ht="15.75">
      <c r="A157" s="198"/>
      <c r="C157" s="50"/>
      <c r="D157" s="50"/>
      <c r="F157" s="187"/>
    </row>
    <row r="158" spans="1:6" ht="15.75">
      <c r="A158" s="198"/>
      <c r="C158" s="50"/>
      <c r="D158" s="50"/>
      <c r="F158" s="187"/>
    </row>
    <row r="159" spans="1:6" ht="15.75">
      <c r="A159" s="198"/>
      <c r="C159" s="50"/>
      <c r="D159" s="50"/>
      <c r="F159" s="187"/>
    </row>
    <row r="160" spans="1:6" ht="15.75">
      <c r="A160" s="198"/>
      <c r="C160" s="50"/>
      <c r="D160" s="50"/>
      <c r="F160" s="187"/>
    </row>
    <row r="161" spans="1:6" ht="15.75">
      <c r="A161" s="198"/>
      <c r="C161" s="50"/>
      <c r="D161" s="50"/>
      <c r="F161" s="187"/>
    </row>
    <row r="162" spans="1:6" ht="15.75">
      <c r="A162" s="198"/>
      <c r="C162" s="50"/>
      <c r="D162" s="50"/>
      <c r="F162" s="187"/>
    </row>
    <row r="163" spans="1:6" ht="15.75">
      <c r="A163" s="198"/>
      <c r="C163" s="50"/>
      <c r="D163" s="50"/>
      <c r="F163" s="187"/>
    </row>
    <row r="164" spans="1:6" ht="15.75">
      <c r="A164" s="198"/>
      <c r="C164" s="50"/>
      <c r="D164" s="50"/>
      <c r="F164" s="187"/>
    </row>
    <row r="165" spans="1:6" ht="15.75">
      <c r="A165" s="198"/>
      <c r="C165" s="50"/>
      <c r="D165" s="50"/>
      <c r="F165" s="187"/>
    </row>
    <row r="166" spans="1:6" ht="15.75">
      <c r="A166" s="198"/>
      <c r="C166" s="50"/>
      <c r="D166" s="50"/>
      <c r="F166" s="187"/>
    </row>
    <row r="167" spans="1:6" ht="15.75">
      <c r="A167" s="198"/>
      <c r="C167" s="50"/>
      <c r="D167" s="50"/>
      <c r="F167" s="187"/>
    </row>
    <row r="168" spans="1:6" ht="15.75">
      <c r="A168" s="198"/>
      <c r="C168" s="50"/>
      <c r="D168" s="50"/>
      <c r="F168" s="187"/>
    </row>
    <row r="169" spans="1:6" ht="15.75">
      <c r="A169" s="198"/>
      <c r="C169" s="50"/>
      <c r="D169" s="50"/>
      <c r="F169" s="187"/>
    </row>
    <row r="170" spans="1:6" ht="15.75">
      <c r="A170" s="198"/>
      <c r="C170" s="50"/>
      <c r="D170" s="50"/>
      <c r="F170" s="187"/>
    </row>
    <row r="171" spans="1:6" ht="15.75">
      <c r="A171" s="198"/>
      <c r="C171" s="50"/>
      <c r="D171" s="50"/>
      <c r="F171" s="187"/>
    </row>
    <row r="172" spans="1:6" ht="15.75">
      <c r="A172" s="198"/>
      <c r="C172" s="50"/>
      <c r="D172" s="50"/>
      <c r="F172" s="187"/>
    </row>
    <row r="173" spans="1:6" ht="15.75">
      <c r="A173" s="198"/>
      <c r="C173" s="50"/>
      <c r="D173" s="50"/>
      <c r="F173" s="187"/>
    </row>
    <row r="174" spans="1:6" ht="15.75">
      <c r="A174" s="198"/>
      <c r="C174" s="50"/>
      <c r="D174" s="50"/>
      <c r="F174" s="187"/>
    </row>
    <row r="175" spans="1:6" ht="15.75">
      <c r="A175" s="198"/>
      <c r="C175" s="50"/>
      <c r="D175" s="50"/>
      <c r="F175" s="187"/>
    </row>
    <row r="176" spans="1:6" ht="15.75">
      <c r="A176" s="198"/>
      <c r="C176" s="50"/>
      <c r="D176" s="50"/>
      <c r="F176" s="187"/>
    </row>
    <row r="177" spans="1:6" ht="15.75">
      <c r="A177" s="198"/>
      <c r="C177" s="50"/>
      <c r="D177" s="50"/>
      <c r="F177" s="187"/>
    </row>
    <row r="178" spans="1:6" ht="15.75">
      <c r="A178" s="198"/>
      <c r="C178" s="50"/>
      <c r="D178" s="50"/>
      <c r="F178" s="187"/>
    </row>
    <row r="179" spans="1:6" ht="15.75">
      <c r="A179" s="198"/>
      <c r="C179" s="50"/>
      <c r="D179" s="50"/>
      <c r="F179" s="187"/>
    </row>
    <row r="180" spans="1:6" ht="15.75">
      <c r="A180" s="198"/>
      <c r="C180" s="50"/>
      <c r="D180" s="50"/>
      <c r="F180" s="187"/>
    </row>
    <row r="181" spans="1:6" ht="15.75">
      <c r="A181" s="198"/>
      <c r="C181" s="50"/>
      <c r="D181" s="50"/>
      <c r="F181" s="187"/>
    </row>
    <row r="182" spans="1:6" ht="15.75">
      <c r="A182" s="198"/>
      <c r="C182" s="50"/>
      <c r="D182" s="50"/>
      <c r="F182" s="187"/>
    </row>
    <row r="183" spans="1:6" ht="15.75">
      <c r="A183" s="198"/>
      <c r="C183" s="50"/>
      <c r="D183" s="50"/>
      <c r="F183" s="187"/>
    </row>
    <row r="184" spans="1:6" ht="15.75">
      <c r="A184" s="198"/>
      <c r="C184" s="50"/>
      <c r="D184" s="50"/>
      <c r="F184" s="187"/>
    </row>
    <row r="185" spans="1:6" ht="15.75">
      <c r="A185" s="198"/>
      <c r="C185" s="50"/>
      <c r="D185" s="50"/>
      <c r="F185" s="187"/>
    </row>
    <row r="186" spans="1:6" ht="15.75">
      <c r="A186" s="198"/>
      <c r="C186" s="50"/>
      <c r="D186" s="50"/>
      <c r="F186" s="187"/>
    </row>
    <row r="187" spans="1:6" ht="15.75">
      <c r="A187" s="198"/>
      <c r="C187" s="50"/>
      <c r="D187" s="50"/>
      <c r="F187" s="187"/>
    </row>
    <row r="188" spans="1:6" ht="15.75">
      <c r="A188" s="198"/>
      <c r="C188" s="50"/>
      <c r="D188" s="50"/>
      <c r="F188" s="187"/>
    </row>
    <row r="189" spans="1:6" ht="15.75">
      <c r="A189" s="198"/>
      <c r="C189" s="50"/>
      <c r="D189" s="50"/>
      <c r="F189" s="187"/>
    </row>
    <row r="190" spans="1:6" ht="15.75">
      <c r="A190" s="198"/>
      <c r="C190" s="50"/>
      <c r="D190" s="50"/>
      <c r="F190" s="187"/>
    </row>
    <row r="191" spans="1:6" ht="15.75">
      <c r="A191" s="198"/>
      <c r="C191" s="50"/>
      <c r="D191" s="50"/>
      <c r="F191" s="187"/>
    </row>
    <row r="192" spans="1:6" ht="15.75">
      <c r="A192" s="198"/>
      <c r="C192" s="50"/>
      <c r="D192" s="50"/>
      <c r="F192" s="187"/>
    </row>
    <row r="193" spans="1:6" ht="15.75">
      <c r="A193" s="198"/>
      <c r="C193" s="50"/>
      <c r="D193" s="50"/>
      <c r="F193" s="187"/>
    </row>
    <row r="194" spans="1:6" ht="15.75">
      <c r="A194" s="198"/>
      <c r="C194" s="50"/>
      <c r="D194" s="50"/>
      <c r="F194" s="187"/>
    </row>
    <row r="195" spans="1:6" ht="15.75">
      <c r="A195" s="198"/>
      <c r="C195" s="50"/>
      <c r="D195" s="50"/>
      <c r="F195" s="187"/>
    </row>
    <row r="196" spans="1:6" ht="15.75">
      <c r="A196" s="198"/>
      <c r="C196" s="50"/>
      <c r="D196" s="50"/>
      <c r="F196" s="187"/>
    </row>
    <row r="197" spans="1:6" ht="15.75">
      <c r="A197" s="198"/>
      <c r="C197" s="50"/>
      <c r="D197" s="50"/>
      <c r="F197" s="187"/>
    </row>
    <row r="198" spans="1:6" ht="15.75">
      <c r="A198" s="27"/>
      <c r="C198" s="50"/>
      <c r="D198" s="50"/>
      <c r="F198" s="187"/>
    </row>
    <row r="199" spans="1:6" ht="15.75">
      <c r="A199" s="27"/>
      <c r="C199" s="50"/>
      <c r="D199" s="50"/>
      <c r="F199" s="187"/>
    </row>
    <row r="200" spans="1:6" ht="15.75">
      <c r="A200" s="27"/>
      <c r="C200" s="50"/>
      <c r="D200" s="50"/>
      <c r="F200" s="187"/>
    </row>
    <row r="201" spans="1:6" ht="15.75">
      <c r="A201" s="27"/>
      <c r="C201" s="50"/>
      <c r="D201" s="50"/>
    </row>
    <row r="202" spans="1:6" ht="15.75">
      <c r="A202" s="27"/>
      <c r="C202" s="50"/>
      <c r="D202" s="50"/>
    </row>
    <row r="203" spans="1:6" ht="15.75">
      <c r="A203" s="27"/>
      <c r="C203" s="50"/>
      <c r="D203" s="50"/>
    </row>
    <row r="204" spans="1:6" ht="15.75">
      <c r="A204" s="27"/>
      <c r="C204" s="50"/>
      <c r="D204" s="50"/>
    </row>
    <row r="205" spans="1:6" ht="15.75">
      <c r="A205" s="27"/>
      <c r="C205" s="50"/>
      <c r="D205" s="50"/>
    </row>
    <row r="206" spans="1:6" ht="15.75">
      <c r="A206" s="27"/>
      <c r="C206" s="50"/>
      <c r="D206" s="50"/>
    </row>
    <row r="207" spans="1:6" ht="15.75">
      <c r="A207" s="27"/>
      <c r="C207" s="50"/>
      <c r="D207" s="50"/>
    </row>
    <row r="208" spans="1:6" ht="15.75">
      <c r="A208" s="27"/>
      <c r="C208" s="50"/>
      <c r="D208" s="50"/>
    </row>
    <row r="209" spans="1:4" ht="15.75">
      <c r="A209" s="27"/>
      <c r="C209" s="50"/>
      <c r="D209" s="50"/>
    </row>
    <row r="210" spans="1:4" ht="15.75">
      <c r="A210" s="27"/>
      <c r="C210" s="50"/>
      <c r="D210" s="50"/>
    </row>
    <row r="211" spans="1:4" ht="15.75">
      <c r="A211" s="27"/>
      <c r="C211" s="50"/>
      <c r="D211" s="50"/>
    </row>
    <row r="212" spans="1:4" ht="15.75">
      <c r="A212" s="27"/>
      <c r="C212" s="50"/>
      <c r="D212" s="50"/>
    </row>
    <row r="213" spans="1:4" ht="15.75">
      <c r="A213" s="27"/>
      <c r="C213" s="50"/>
      <c r="D213" s="50"/>
    </row>
    <row r="214" spans="1:4" ht="15.75">
      <c r="A214" s="27"/>
      <c r="C214" s="50"/>
      <c r="D214" s="50"/>
    </row>
    <row r="215" spans="1:4" ht="15.75">
      <c r="A215" s="27"/>
      <c r="C215" s="50"/>
      <c r="D215" s="50"/>
    </row>
    <row r="216" spans="1:4" ht="15.75">
      <c r="A216" s="27"/>
      <c r="C216" s="50"/>
      <c r="D216" s="50"/>
    </row>
    <row r="217" spans="1:4" ht="15.75">
      <c r="A217" s="27"/>
      <c r="C217" s="50"/>
      <c r="D217" s="50"/>
    </row>
    <row r="218" spans="1:4" ht="15.75">
      <c r="A218" s="27"/>
      <c r="C218" s="50"/>
      <c r="D218" s="50"/>
    </row>
    <row r="219" spans="1:4" ht="15.75">
      <c r="A219" s="27"/>
      <c r="C219" s="50"/>
      <c r="D219" s="50"/>
    </row>
    <row r="220" spans="1:4" ht="15.75">
      <c r="A220" s="27"/>
      <c r="C220" s="50"/>
      <c r="D220" s="50"/>
    </row>
    <row r="221" spans="1:4" ht="15.75">
      <c r="A221" s="27"/>
      <c r="C221" s="50"/>
      <c r="D221" s="50"/>
    </row>
    <row r="222" spans="1:4" ht="15.75">
      <c r="A222" s="27"/>
      <c r="C222" s="50"/>
      <c r="D222" s="50"/>
    </row>
    <row r="223" spans="1:4" ht="15.75">
      <c r="A223" s="27"/>
      <c r="C223" s="50"/>
      <c r="D223" s="50"/>
    </row>
    <row r="224" spans="1:4" ht="15.75">
      <c r="A224" s="27"/>
      <c r="C224" s="50"/>
      <c r="D224" s="50"/>
    </row>
    <row r="225" spans="1:4" ht="15.75">
      <c r="A225" s="27"/>
      <c r="C225" s="50"/>
      <c r="D225" s="50"/>
    </row>
    <row r="226" spans="1:4" ht="15.75">
      <c r="A226" s="27"/>
      <c r="C226" s="50"/>
      <c r="D226" s="50"/>
    </row>
    <row r="227" spans="1:4" ht="15.75">
      <c r="A227" s="27"/>
      <c r="C227" s="50"/>
      <c r="D227" s="50"/>
    </row>
    <row r="228" spans="1:4" ht="15.75">
      <c r="A228" s="27"/>
      <c r="C228" s="50"/>
      <c r="D228" s="50"/>
    </row>
    <row r="229" spans="1:4" ht="15.75">
      <c r="A229" s="27"/>
      <c r="C229" s="50"/>
      <c r="D229" s="50"/>
    </row>
    <row r="230" spans="1:4" ht="15.75">
      <c r="A230" s="27"/>
      <c r="C230" s="50"/>
      <c r="D230" s="50"/>
    </row>
    <row r="231" spans="1:4" ht="15.75">
      <c r="A231" s="27"/>
      <c r="C231" s="50"/>
      <c r="D231" s="50"/>
    </row>
    <row r="232" spans="1:4" ht="15.75">
      <c r="A232" s="27"/>
      <c r="C232" s="50"/>
      <c r="D232" s="50"/>
    </row>
    <row r="233" spans="1:4" ht="15.75">
      <c r="A233" s="27"/>
      <c r="C233" s="50"/>
      <c r="D233" s="50"/>
    </row>
    <row r="234" spans="1:4" ht="15.75">
      <c r="A234" s="27"/>
      <c r="C234" s="50"/>
      <c r="D234" s="50"/>
    </row>
    <row r="235" spans="1:4" ht="15.75">
      <c r="A235" s="27"/>
      <c r="C235" s="50"/>
      <c r="D235" s="50"/>
    </row>
    <row r="236" spans="1:4" ht="15.75">
      <c r="A236" s="27"/>
      <c r="C236" s="50"/>
      <c r="D236" s="50"/>
    </row>
    <row r="237" spans="1:4" ht="15.75">
      <c r="A237" s="27"/>
      <c r="C237" s="50"/>
      <c r="D237" s="50"/>
    </row>
    <row r="238" spans="1:4" ht="15.75">
      <c r="A238" s="27"/>
      <c r="C238" s="50"/>
      <c r="D238" s="50"/>
    </row>
    <row r="239" spans="1:4" ht="15.75">
      <c r="A239" s="27"/>
      <c r="C239" s="50"/>
      <c r="D239" s="50"/>
    </row>
    <row r="240" spans="1:4" ht="15.75">
      <c r="A240" s="27"/>
      <c r="C240" s="50"/>
      <c r="D240" s="50"/>
    </row>
    <row r="241" spans="1:4" ht="15.75">
      <c r="A241" s="27"/>
      <c r="C241" s="50"/>
      <c r="D241" s="50"/>
    </row>
    <row r="242" spans="1:4" ht="15.75">
      <c r="A242" s="27"/>
      <c r="C242" s="50"/>
      <c r="D242" s="50"/>
    </row>
    <row r="243" spans="1:4" ht="15.75">
      <c r="A243" s="27"/>
      <c r="C243" s="50"/>
      <c r="D243" s="50"/>
    </row>
    <row r="244" spans="1:4" ht="15.75">
      <c r="A244" s="27"/>
      <c r="C244" s="50"/>
      <c r="D244" s="50"/>
    </row>
    <row r="245" spans="1:4" ht="15.75">
      <c r="A245" s="27"/>
      <c r="C245" s="50"/>
      <c r="D245" s="50"/>
    </row>
    <row r="246" spans="1:4" ht="15.75">
      <c r="A246" s="27"/>
      <c r="C246" s="50"/>
      <c r="D246" s="50"/>
    </row>
    <row r="247" spans="1:4" ht="15.75">
      <c r="A247" s="27"/>
      <c r="C247" s="50"/>
      <c r="D247" s="50"/>
    </row>
    <row r="248" spans="1:4" ht="15.75">
      <c r="A248" s="27"/>
      <c r="C248" s="50"/>
      <c r="D248" s="50"/>
    </row>
    <row r="249" spans="1:4" ht="15.75">
      <c r="A249" s="27"/>
      <c r="C249" s="50"/>
      <c r="D249" s="50"/>
    </row>
    <row r="250" spans="1:4" ht="15.75">
      <c r="A250" s="27"/>
      <c r="C250" s="50"/>
      <c r="D250" s="50"/>
    </row>
    <row r="251" spans="1:4" ht="15.75">
      <c r="A251" s="27"/>
      <c r="C251" s="50"/>
      <c r="D251" s="50"/>
    </row>
    <row r="252" spans="1:4" ht="15.75">
      <c r="A252" s="27"/>
      <c r="C252" s="50"/>
      <c r="D252" s="50"/>
    </row>
    <row r="253" spans="1:4" ht="15.75">
      <c r="A253" s="27"/>
      <c r="C253" s="50"/>
      <c r="D253" s="50"/>
    </row>
    <row r="254" spans="1:4" ht="15.75">
      <c r="A254" s="27"/>
      <c r="C254" s="50"/>
      <c r="D254" s="50"/>
    </row>
    <row r="255" spans="1:4" ht="15.75">
      <c r="A255" s="27"/>
      <c r="C255" s="50"/>
      <c r="D255" s="50"/>
    </row>
    <row r="256" spans="1:4" ht="15.75">
      <c r="A256" s="27"/>
      <c r="C256" s="50"/>
      <c r="D256" s="50"/>
    </row>
    <row r="257" spans="1:4" ht="15.75">
      <c r="A257" s="27"/>
      <c r="C257" s="50"/>
      <c r="D257" s="50"/>
    </row>
    <row r="258" spans="1:4" ht="15.75">
      <c r="A258" s="27"/>
      <c r="C258" s="50"/>
      <c r="D258" s="50"/>
    </row>
    <row r="259" spans="1:4" ht="15.75">
      <c r="A259" s="27"/>
      <c r="C259" s="50"/>
      <c r="D259" s="50"/>
    </row>
    <row r="260" spans="1:4" ht="15.75">
      <c r="A260" s="27"/>
      <c r="C260" s="50"/>
      <c r="D260" s="50"/>
    </row>
    <row r="261" spans="1:4" ht="15.75">
      <c r="A261" s="27"/>
      <c r="C261" s="50"/>
      <c r="D261" s="50"/>
    </row>
    <row r="262" spans="1:4" ht="15.75">
      <c r="A262" s="27"/>
      <c r="C262" s="50"/>
      <c r="D262" s="50"/>
    </row>
    <row r="263" spans="1:4" ht="15.75">
      <c r="A263" s="27"/>
      <c r="C263" s="50"/>
      <c r="D263" s="50"/>
    </row>
    <row r="264" spans="1:4" ht="15.75">
      <c r="A264" s="27"/>
      <c r="C264" s="50"/>
      <c r="D264" s="50"/>
    </row>
    <row r="265" spans="1:4" ht="15.75">
      <c r="A265" s="27"/>
      <c r="C265" s="50"/>
      <c r="D265" s="50"/>
    </row>
    <row r="266" spans="1:4" ht="15.75">
      <c r="A266" s="27"/>
      <c r="C266" s="50"/>
      <c r="D266" s="50"/>
    </row>
    <row r="267" spans="1:4" ht="15.75">
      <c r="A267" s="27"/>
      <c r="C267" s="50"/>
      <c r="D267" s="50"/>
    </row>
    <row r="268" spans="1:4" ht="15.75">
      <c r="A268" s="27"/>
      <c r="C268" s="50"/>
      <c r="D268" s="50"/>
    </row>
    <row r="269" spans="1:4" ht="15.75">
      <c r="A269" s="27"/>
      <c r="C269" s="50"/>
      <c r="D269" s="50"/>
    </row>
    <row r="270" spans="1:4" ht="15.75">
      <c r="A270" s="27"/>
    </row>
    <row r="271" spans="1:4" ht="15.75">
      <c r="A271" s="27"/>
    </row>
    <row r="272" spans="1:4" ht="15.75">
      <c r="A272" s="27"/>
    </row>
    <row r="273" spans="1:1" ht="15.75">
      <c r="A273" s="27"/>
    </row>
    <row r="274" spans="1:1" ht="15.75">
      <c r="A274" s="27"/>
    </row>
    <row r="275" spans="1:1" ht="15.75">
      <c r="A275" s="27"/>
    </row>
    <row r="276" spans="1:1" ht="15.75">
      <c r="A276" s="27"/>
    </row>
    <row r="277" spans="1:1" ht="15.75">
      <c r="A277" s="27"/>
    </row>
    <row r="278" spans="1:1" ht="15.75">
      <c r="A278" s="27"/>
    </row>
    <row r="279" spans="1:1" ht="15.75">
      <c r="A279" s="27"/>
    </row>
    <row r="280" spans="1:1" ht="15.75">
      <c r="A280" s="27"/>
    </row>
    <row r="281" spans="1:1" ht="15.75">
      <c r="A281" s="27"/>
    </row>
    <row r="282" spans="1:1" ht="15.75">
      <c r="A282" s="27"/>
    </row>
    <row r="283" spans="1:1" ht="15.75">
      <c r="A283" s="27"/>
    </row>
    <row r="284" spans="1:1" ht="15.75">
      <c r="A284" s="27"/>
    </row>
    <row r="285" spans="1:1" ht="15.75">
      <c r="A285" s="27"/>
    </row>
    <row r="286" spans="1:1" ht="15.75">
      <c r="A286" s="27"/>
    </row>
    <row r="287" spans="1:1" ht="15.75">
      <c r="A287" s="27"/>
    </row>
    <row r="288" spans="1:1" ht="15.75">
      <c r="A288" s="27"/>
    </row>
    <row r="289" spans="1:1" ht="15.75">
      <c r="A289" s="27"/>
    </row>
    <row r="290" spans="1:1" ht="15.75">
      <c r="A290" s="27"/>
    </row>
    <row r="291" spans="1:1" ht="15.75">
      <c r="A291" s="27"/>
    </row>
    <row r="292" spans="1:1" ht="15.75">
      <c r="A292" s="27"/>
    </row>
    <row r="293" spans="1:1" ht="15.75">
      <c r="A293" s="27"/>
    </row>
    <row r="294" spans="1:1" ht="15.75">
      <c r="A294" s="27"/>
    </row>
    <row r="295" spans="1:1" ht="15.75">
      <c r="A295" s="27"/>
    </row>
    <row r="296" spans="1:1" ht="15.75">
      <c r="A296" s="27"/>
    </row>
    <row r="297" spans="1:1" ht="15.75">
      <c r="A297" s="27"/>
    </row>
    <row r="298" spans="1:1" ht="15.75">
      <c r="A298" s="27"/>
    </row>
    <row r="299" spans="1:1" ht="15.75">
      <c r="A299" s="27"/>
    </row>
    <row r="300" spans="1:1" ht="15.75">
      <c r="A300" s="27"/>
    </row>
    <row r="301" spans="1:1" ht="15.75">
      <c r="A301" s="27"/>
    </row>
    <row r="302" spans="1:1" ht="15.75">
      <c r="A302" s="27"/>
    </row>
    <row r="303" spans="1:1" ht="15.75">
      <c r="A303" s="27"/>
    </row>
    <row r="304" spans="1:1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  <row r="647" spans="1:1" ht="15.75">
      <c r="A647" s="27"/>
    </row>
    <row r="648" spans="1:1" ht="15.75">
      <c r="A648" s="27"/>
    </row>
    <row r="649" spans="1:1" ht="15.75">
      <c r="A649" s="27"/>
    </row>
    <row r="650" spans="1:1" ht="15.75">
      <c r="A650" s="27"/>
    </row>
    <row r="651" spans="1:1" ht="15.75">
      <c r="A651" s="27"/>
    </row>
    <row r="652" spans="1:1" ht="15.75">
      <c r="A652" s="27"/>
    </row>
    <row r="653" spans="1:1" ht="15.75">
      <c r="A653" s="27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56.xml><?xml version="1.0" encoding="utf-8"?>
<worksheet xmlns="http://schemas.openxmlformats.org/spreadsheetml/2006/main" xmlns:r="http://schemas.openxmlformats.org/officeDocument/2006/relationships">
  <dimension ref="A1:Z652"/>
  <sheetViews>
    <sheetView workbookViewId="0"/>
  </sheetViews>
  <sheetFormatPr defaultRowHeight="15"/>
  <cols>
    <col min="1" max="1" width="61" style="28" customWidth="1"/>
    <col min="7" max="7" width="9.140625" style="199"/>
  </cols>
  <sheetData>
    <row r="1" spans="1:26" s="1" customFormat="1" ht="15.75">
      <c r="A1" s="200"/>
      <c r="B1" s="201"/>
      <c r="C1" s="201"/>
      <c r="D1" s="201"/>
      <c r="E1" s="201"/>
      <c r="F1" s="201"/>
      <c r="G1" s="225"/>
    </row>
    <row r="2" spans="1:26" s="1" customFormat="1" ht="20.25">
      <c r="A2" s="935" t="s">
        <v>738</v>
      </c>
      <c r="B2" s="935"/>
      <c r="C2" s="935"/>
      <c r="D2" s="935"/>
      <c r="E2" s="935"/>
      <c r="F2" s="935"/>
      <c r="G2" s="225"/>
    </row>
    <row r="3" spans="1:26" s="1" customFormat="1" ht="20.25">
      <c r="A3" s="935" t="s">
        <v>227</v>
      </c>
      <c r="B3" s="935"/>
      <c r="C3" s="935"/>
      <c r="D3" s="935"/>
      <c r="E3" s="935"/>
      <c r="F3" s="935"/>
      <c r="G3" s="225"/>
    </row>
    <row r="4" spans="1:26" s="1" customFormat="1" ht="20.25">
      <c r="A4" s="935" t="s">
        <v>731</v>
      </c>
      <c r="B4" s="935"/>
      <c r="C4" s="935"/>
      <c r="D4" s="935"/>
      <c r="E4" s="935"/>
      <c r="F4" s="935"/>
      <c r="G4" s="225"/>
    </row>
    <row r="5" spans="1:26" s="1" customFormat="1" ht="20.25">
      <c r="A5" s="937" t="s">
        <v>2</v>
      </c>
      <c r="B5" s="937"/>
      <c r="C5" s="937"/>
      <c r="D5" s="937"/>
      <c r="E5" s="937"/>
      <c r="F5" s="937"/>
      <c r="G5" s="225"/>
    </row>
    <row r="6" spans="1:26">
      <c r="A6" s="167"/>
    </row>
    <row r="7" spans="1:26" ht="2.25" customHeight="1">
      <c r="A7" s="168"/>
      <c r="B7" s="202"/>
      <c r="C7" s="169"/>
      <c r="D7" s="169"/>
      <c r="E7" s="170"/>
      <c r="F7" s="171"/>
      <c r="G7" s="226"/>
      <c r="H7" s="25"/>
      <c r="I7" s="25"/>
      <c r="J7" s="25"/>
      <c r="K7" s="25"/>
      <c r="L7" s="25"/>
    </row>
    <row r="8" spans="1:26" ht="15.75">
      <c r="A8" s="227" t="s">
        <v>228</v>
      </c>
      <c r="B8" s="227" t="s">
        <v>739</v>
      </c>
      <c r="C8" s="227" t="s">
        <v>741</v>
      </c>
      <c r="D8" s="227" t="s">
        <v>740</v>
      </c>
      <c r="E8" s="228" t="s">
        <v>53</v>
      </c>
      <c r="F8" s="227" t="s">
        <v>14</v>
      </c>
      <c r="G8" s="222"/>
      <c r="Y8">
        <v>1</v>
      </c>
      <c r="Z8">
        <v>1</v>
      </c>
    </row>
    <row r="9" spans="1:26" ht="24" customHeight="1">
      <c r="A9" s="175" t="s">
        <v>201</v>
      </c>
      <c r="B9" s="175">
        <v>204853.59325000001</v>
      </c>
      <c r="C9" s="176">
        <v>424821.73467000003</v>
      </c>
      <c r="D9" s="176">
        <v>23995.635630000001</v>
      </c>
      <c r="E9" s="175">
        <f t="shared" ref="E9:E27" si="0">SUM(B9:D9)</f>
        <v>653670.9635500001</v>
      </c>
      <c r="F9" s="206">
        <f t="shared" ref="F9:F27" si="1">+E9/$E$27</f>
        <v>9.4309445085373186E-2</v>
      </c>
      <c r="G9" s="222"/>
      <c r="H9" s="25"/>
      <c r="I9" s="25"/>
      <c r="J9" s="25"/>
      <c r="K9" s="25"/>
      <c r="L9" s="25"/>
    </row>
    <row r="10" spans="1:26" ht="24" customHeight="1">
      <c r="A10" s="175" t="s">
        <v>202</v>
      </c>
      <c r="B10" s="175">
        <v>1001.22998</v>
      </c>
      <c r="C10" s="176">
        <v>9301.6638899999998</v>
      </c>
      <c r="D10" s="176">
        <v>686.55382999999995</v>
      </c>
      <c r="E10" s="175">
        <f t="shared" si="0"/>
        <v>10989.447700000001</v>
      </c>
      <c r="F10" s="206">
        <f t="shared" si="1"/>
        <v>1.5855205021699798E-3</v>
      </c>
      <c r="G10" s="222"/>
      <c r="H10" s="25"/>
      <c r="I10" s="25"/>
      <c r="J10" s="25"/>
      <c r="K10" s="25"/>
      <c r="L10" s="25"/>
    </row>
    <row r="11" spans="1:26" ht="24" customHeight="1">
      <c r="A11" s="175" t="s">
        <v>203</v>
      </c>
      <c r="B11" s="175">
        <v>139.90048000000002</v>
      </c>
      <c r="C11" s="176">
        <v>25.88456</v>
      </c>
      <c r="D11" s="176">
        <v>0</v>
      </c>
      <c r="E11" s="175">
        <f t="shared" si="0"/>
        <v>165.78504000000001</v>
      </c>
      <c r="F11" s="206">
        <f t="shared" si="1"/>
        <v>2.3918907214333456E-5</v>
      </c>
      <c r="G11" s="222"/>
      <c r="H11" s="25"/>
      <c r="I11" s="25"/>
      <c r="J11" s="25"/>
      <c r="K11" s="25"/>
      <c r="L11" s="25"/>
    </row>
    <row r="12" spans="1:26" ht="24" customHeight="1">
      <c r="A12" s="175" t="s">
        <v>204</v>
      </c>
      <c r="B12" s="175">
        <v>10823.903839999999</v>
      </c>
      <c r="C12" s="176">
        <v>60163.544520000003</v>
      </c>
      <c r="D12" s="176">
        <v>3911.8025699999998</v>
      </c>
      <c r="E12" s="175">
        <f t="shared" si="0"/>
        <v>74899.250930000009</v>
      </c>
      <c r="F12" s="206">
        <f t="shared" si="1"/>
        <v>1.0806211666732709E-2</v>
      </c>
      <c r="G12" s="222"/>
      <c r="H12" s="25"/>
      <c r="I12" s="25"/>
      <c r="J12" s="25"/>
      <c r="K12" s="25"/>
      <c r="L12" s="25"/>
    </row>
    <row r="13" spans="1:26" ht="24" customHeight="1">
      <c r="A13" s="175" t="s">
        <v>205</v>
      </c>
      <c r="B13" s="175">
        <v>404091.01457999996</v>
      </c>
      <c r="C13" s="176">
        <v>162737.98162000001</v>
      </c>
      <c r="D13" s="176">
        <v>70936.752769999992</v>
      </c>
      <c r="E13" s="175">
        <f t="shared" si="0"/>
        <v>637765.74896999996</v>
      </c>
      <c r="F13" s="206">
        <f t="shared" si="1"/>
        <v>9.2014694293847676E-2</v>
      </c>
      <c r="G13" s="222"/>
      <c r="H13" s="25"/>
      <c r="I13" s="25"/>
      <c r="J13" s="25"/>
      <c r="K13" s="25"/>
      <c r="L13" s="25"/>
    </row>
    <row r="14" spans="1:26" ht="24" customHeight="1">
      <c r="A14" s="175" t="s">
        <v>206</v>
      </c>
      <c r="B14" s="175">
        <v>640.89970999999991</v>
      </c>
      <c r="C14" s="176">
        <v>110.80544</v>
      </c>
      <c r="D14" s="176">
        <v>870.92325000000005</v>
      </c>
      <c r="E14" s="175">
        <f t="shared" si="0"/>
        <v>1622.6284000000001</v>
      </c>
      <c r="F14" s="206">
        <f t="shared" si="1"/>
        <v>2.3410736060951187E-4</v>
      </c>
      <c r="G14" s="222"/>
      <c r="H14" s="25"/>
      <c r="I14" s="25"/>
      <c r="J14" s="25"/>
      <c r="K14" s="25"/>
      <c r="L14" s="25"/>
    </row>
    <row r="15" spans="1:26" ht="24" customHeight="1">
      <c r="A15" s="175" t="s">
        <v>129</v>
      </c>
      <c r="B15" s="175">
        <v>1111712.3925000001</v>
      </c>
      <c r="C15" s="176">
        <v>346180.23511000001</v>
      </c>
      <c r="D15" s="176">
        <v>104565.25941</v>
      </c>
      <c r="E15" s="175">
        <f t="shared" si="0"/>
        <v>1562457.88702</v>
      </c>
      <c r="F15" s="206">
        <f t="shared" si="1"/>
        <v>0.22542616164845081</v>
      </c>
      <c r="G15" s="222"/>
      <c r="H15" s="25"/>
      <c r="I15" s="25"/>
      <c r="J15" s="25"/>
      <c r="K15" s="25"/>
      <c r="L15" s="25"/>
    </row>
    <row r="16" spans="1:26" ht="24" customHeight="1">
      <c r="A16" s="175" t="s">
        <v>207</v>
      </c>
      <c r="B16" s="175">
        <v>1748565.16557</v>
      </c>
      <c r="C16" s="176">
        <v>591841.84201000002</v>
      </c>
      <c r="D16" s="176">
        <v>195861.88709999999</v>
      </c>
      <c r="E16" s="175">
        <f t="shared" si="0"/>
        <v>2536268.8946799999</v>
      </c>
      <c r="F16" s="206">
        <f t="shared" si="1"/>
        <v>0.36592433408014968</v>
      </c>
      <c r="G16" s="222"/>
      <c r="H16" s="25"/>
      <c r="I16" s="25"/>
      <c r="J16" s="25"/>
      <c r="K16" s="25"/>
      <c r="L16" s="25"/>
    </row>
    <row r="17" spans="1:12" ht="24" customHeight="1">
      <c r="A17" s="175" t="s">
        <v>208</v>
      </c>
      <c r="B17" s="175">
        <v>5026.21396</v>
      </c>
      <c r="C17" s="176">
        <v>86402.929919999995</v>
      </c>
      <c r="D17" s="176">
        <v>14166.460630000001</v>
      </c>
      <c r="E17" s="175">
        <f t="shared" si="0"/>
        <v>105595.60450999999</v>
      </c>
      <c r="F17" s="206">
        <f t="shared" si="1"/>
        <v>1.5234978177259786E-2</v>
      </c>
      <c r="G17" s="222"/>
      <c r="H17" s="25"/>
      <c r="I17" s="25"/>
      <c r="J17" s="25"/>
      <c r="K17" s="25"/>
      <c r="L17" s="25"/>
    </row>
    <row r="18" spans="1:12" ht="24" customHeight="1">
      <c r="A18" s="175" t="s">
        <v>209</v>
      </c>
      <c r="B18" s="175">
        <v>17620.414760000003</v>
      </c>
      <c r="C18" s="176">
        <v>262416.46091999998</v>
      </c>
      <c r="D18" s="176">
        <v>55816.11073</v>
      </c>
      <c r="E18" s="175">
        <f t="shared" si="0"/>
        <v>335852.98641000001</v>
      </c>
      <c r="F18" s="206">
        <f t="shared" si="1"/>
        <v>4.8455737740857582E-2</v>
      </c>
      <c r="G18" s="222"/>
      <c r="H18" s="25"/>
      <c r="I18" s="25"/>
      <c r="J18" s="25"/>
      <c r="K18" s="25"/>
      <c r="L18" s="25"/>
    </row>
    <row r="19" spans="1:12" ht="24" customHeight="1">
      <c r="A19" s="175" t="s">
        <v>210</v>
      </c>
      <c r="B19" s="175">
        <v>170.61378999999999</v>
      </c>
      <c r="C19" s="176">
        <v>1424.8106699999998</v>
      </c>
      <c r="D19" s="176">
        <v>1710.3638100000001</v>
      </c>
      <c r="E19" s="175">
        <f t="shared" si="0"/>
        <v>3305.78827</v>
      </c>
      <c r="F19" s="206">
        <f t="shared" si="1"/>
        <v>4.7694799784324268E-4</v>
      </c>
      <c r="G19" s="222"/>
      <c r="H19" s="25"/>
      <c r="I19" s="25"/>
      <c r="J19" s="25"/>
      <c r="K19" s="25"/>
      <c r="L19" s="25"/>
    </row>
    <row r="20" spans="1:12" ht="24" customHeight="1">
      <c r="A20" s="175" t="s">
        <v>211</v>
      </c>
      <c r="B20" s="175">
        <v>594152.7196699999</v>
      </c>
      <c r="C20" s="176">
        <v>202316.19271</v>
      </c>
      <c r="D20" s="176">
        <v>160704.74690999999</v>
      </c>
      <c r="E20" s="175">
        <f t="shared" si="0"/>
        <v>957173.65928999986</v>
      </c>
      <c r="F20" s="206">
        <f t="shared" si="1"/>
        <v>0.13809779184274726</v>
      </c>
      <c r="G20" s="222"/>
      <c r="H20" s="25"/>
      <c r="I20" s="25"/>
      <c r="J20" s="25"/>
      <c r="K20" s="25"/>
      <c r="L20" s="25"/>
    </row>
    <row r="21" spans="1:12" ht="24" customHeight="1">
      <c r="A21" s="175" t="s">
        <v>212</v>
      </c>
      <c r="B21" s="175">
        <v>183.91490999999999</v>
      </c>
      <c r="C21" s="176">
        <v>289.19027</v>
      </c>
      <c r="D21" s="176">
        <v>26.537770000000002</v>
      </c>
      <c r="E21" s="175">
        <f t="shared" si="0"/>
        <v>499.64295000000004</v>
      </c>
      <c r="F21" s="206">
        <f t="shared" si="1"/>
        <v>7.2086802050087573E-5</v>
      </c>
      <c r="G21" s="222"/>
      <c r="H21" s="25"/>
      <c r="I21" s="25"/>
      <c r="J21" s="25"/>
      <c r="K21" s="25"/>
      <c r="L21" s="25"/>
    </row>
    <row r="22" spans="1:12" ht="24" customHeight="1">
      <c r="A22" s="175" t="s">
        <v>213</v>
      </c>
      <c r="B22" s="175">
        <v>521.54357000000005</v>
      </c>
      <c r="C22" s="176">
        <v>5404.9706299999998</v>
      </c>
      <c r="D22" s="176">
        <v>1971.66157</v>
      </c>
      <c r="E22" s="175">
        <f t="shared" si="0"/>
        <v>7898.1757699999998</v>
      </c>
      <c r="F22" s="206">
        <f t="shared" si="1"/>
        <v>1.1395221993801532E-3</v>
      </c>
      <c r="G22" s="222"/>
      <c r="H22" s="25"/>
      <c r="I22" s="25"/>
      <c r="J22" s="25"/>
      <c r="K22" s="25"/>
      <c r="L22" s="25"/>
    </row>
    <row r="23" spans="1:12" ht="24" customHeight="1">
      <c r="A23" s="175" t="s">
        <v>214</v>
      </c>
      <c r="B23" s="175">
        <v>3080.3893499999999</v>
      </c>
      <c r="C23" s="176">
        <v>25990.813859999998</v>
      </c>
      <c r="D23" s="176">
        <v>13583.091490000001</v>
      </c>
      <c r="E23" s="175">
        <f t="shared" si="0"/>
        <v>42654.294699999999</v>
      </c>
      <c r="F23" s="206">
        <f t="shared" si="1"/>
        <v>6.1540179814905801E-3</v>
      </c>
      <c r="G23" s="222"/>
      <c r="H23" s="25"/>
      <c r="I23" s="25"/>
      <c r="J23" s="25"/>
      <c r="K23" s="25"/>
      <c r="L23" s="25"/>
    </row>
    <row r="24" spans="1:12" ht="24" customHeight="1">
      <c r="A24" s="175" t="s">
        <v>215</v>
      </c>
      <c r="B24" s="175">
        <v>13.35432</v>
      </c>
      <c r="C24" s="176">
        <v>173.84298000000001</v>
      </c>
      <c r="D24" s="176">
        <v>0</v>
      </c>
      <c r="E24" s="175">
        <f t="shared" si="0"/>
        <v>187.19730000000001</v>
      </c>
      <c r="F24" s="206">
        <f t="shared" si="1"/>
        <v>2.7008195971565008E-5</v>
      </c>
      <c r="G24" s="222"/>
      <c r="H24" s="25"/>
      <c r="I24" s="25"/>
      <c r="J24" s="25"/>
      <c r="K24" s="25"/>
      <c r="L24" s="25"/>
    </row>
    <row r="25" spans="1:12" ht="24" customHeight="1">
      <c r="A25" s="175" t="s">
        <v>216</v>
      </c>
      <c r="B25" s="175">
        <v>0</v>
      </c>
      <c r="C25" s="176">
        <v>0</v>
      </c>
      <c r="D25" s="176">
        <v>0</v>
      </c>
      <c r="E25" s="175">
        <f t="shared" si="0"/>
        <v>0</v>
      </c>
      <c r="F25" s="206">
        <f t="shared" si="1"/>
        <v>0</v>
      </c>
      <c r="G25" s="222"/>
      <c r="H25" s="25"/>
      <c r="I25" s="25"/>
      <c r="J25" s="25"/>
      <c r="K25" s="25"/>
      <c r="L25" s="25"/>
    </row>
    <row r="26" spans="1:12" ht="24" customHeight="1">
      <c r="A26" s="175" t="s">
        <v>217</v>
      </c>
      <c r="B26" s="175">
        <v>2.1172600000000004</v>
      </c>
      <c r="C26" s="176">
        <v>98.705060000000003</v>
      </c>
      <c r="D26" s="176">
        <v>20.58</v>
      </c>
      <c r="E26" s="182">
        <f t="shared" si="0"/>
        <v>121.40232</v>
      </c>
      <c r="F26" s="183">
        <f t="shared" si="1"/>
        <v>1.7515517851820759E-5</v>
      </c>
      <c r="G26" s="222"/>
      <c r="H26" s="25"/>
      <c r="I26" s="25"/>
      <c r="J26" s="25"/>
      <c r="K26" s="25"/>
      <c r="L26" s="25"/>
    </row>
    <row r="27" spans="1:12" ht="24" customHeight="1">
      <c r="A27" s="209" t="s">
        <v>44</v>
      </c>
      <c r="B27" s="210">
        <f>SUM(B9:B26)</f>
        <v>4102599.3815000001</v>
      </c>
      <c r="C27" s="210">
        <f>SUM(C9:C26)</f>
        <v>2179701.6088400004</v>
      </c>
      <c r="D27" s="210">
        <f>SUM(D9:D26)</f>
        <v>648828.36747000006</v>
      </c>
      <c r="E27" s="210">
        <f t="shared" si="0"/>
        <v>6931129.35781</v>
      </c>
      <c r="F27" s="211">
        <f t="shared" si="1"/>
        <v>1</v>
      </c>
      <c r="G27" s="222"/>
      <c r="H27" s="25"/>
      <c r="I27" s="25"/>
      <c r="J27" s="25"/>
      <c r="K27" s="25"/>
      <c r="L27" s="25"/>
    </row>
    <row r="28" spans="1:12" ht="24" customHeight="1">
      <c r="A28" s="212" t="s">
        <v>218</v>
      </c>
      <c r="B28" s="206">
        <f>+B27/$E$27</f>
        <v>0.59190922138499535</v>
      </c>
      <c r="C28" s="206">
        <f>+C27/$E$27</f>
        <v>0.31448000698239914</v>
      </c>
      <c r="D28" s="206">
        <f>+D27/$E$27</f>
        <v>9.3610771632605574E-2</v>
      </c>
      <c r="E28" s="206">
        <f>+E27/$E$27</f>
        <v>1</v>
      </c>
      <c r="F28" s="206"/>
      <c r="G28" s="222"/>
      <c r="H28" s="25"/>
      <c r="I28" s="25"/>
      <c r="J28" s="25"/>
      <c r="K28" s="25"/>
      <c r="L28" s="25"/>
    </row>
    <row r="29" spans="1:12" ht="15.75" thickBot="1">
      <c r="A29" s="213"/>
      <c r="B29" s="214"/>
      <c r="C29" s="215"/>
      <c r="D29" s="215"/>
      <c r="E29" s="216"/>
      <c r="F29" s="217"/>
      <c r="G29" s="222"/>
      <c r="H29" s="25"/>
      <c r="I29" s="25"/>
      <c r="J29" s="25"/>
      <c r="K29" s="25"/>
      <c r="L29" s="25"/>
    </row>
    <row r="30" spans="1:12" ht="15.75" thickTop="1">
      <c r="A30" s="224" t="s">
        <v>219</v>
      </c>
      <c r="B30" s="187"/>
      <c r="C30" s="219"/>
      <c r="D30" s="219"/>
      <c r="E30" s="220"/>
      <c r="F30" s="220"/>
      <c r="G30" s="222"/>
      <c r="H30" s="220"/>
      <c r="I30" s="25"/>
      <c r="J30" s="25"/>
      <c r="K30" s="25"/>
      <c r="L30" s="25"/>
    </row>
    <row r="31" spans="1:12">
      <c r="A31" s="224"/>
      <c r="C31" s="26"/>
      <c r="D31" s="26"/>
      <c r="E31" s="25"/>
      <c r="F31" s="220"/>
      <c r="G31" s="222"/>
      <c r="H31" s="25"/>
      <c r="I31" s="25"/>
      <c r="J31" s="25"/>
      <c r="K31" s="25"/>
      <c r="L31" s="25"/>
    </row>
    <row r="32" spans="1:12">
      <c r="A32" s="221"/>
      <c r="C32" s="26"/>
      <c r="D32" s="26"/>
      <c r="E32" s="25"/>
      <c r="F32" s="220"/>
      <c r="G32" s="222"/>
      <c r="H32" s="25"/>
      <c r="I32" s="25"/>
      <c r="J32" s="25"/>
      <c r="K32" s="25"/>
      <c r="L32" s="25"/>
    </row>
    <row r="33" spans="1:12">
      <c r="A33" s="196"/>
      <c r="C33" s="26"/>
      <c r="D33" s="26"/>
      <c r="E33" s="25"/>
      <c r="F33" s="220"/>
      <c r="G33" s="222"/>
      <c r="H33" s="25"/>
      <c r="I33" s="25"/>
      <c r="J33" s="25"/>
      <c r="K33" s="25"/>
      <c r="L33" s="25"/>
    </row>
    <row r="34" spans="1:12">
      <c r="A34" s="24"/>
      <c r="C34" s="26"/>
      <c r="D34" s="26"/>
      <c r="E34" s="25"/>
      <c r="F34" s="220"/>
      <c r="G34" s="222"/>
      <c r="H34" s="25"/>
      <c r="I34" s="25"/>
      <c r="J34" s="25"/>
      <c r="K34" s="25"/>
      <c r="L34" s="25"/>
    </row>
    <row r="35" spans="1:12">
      <c r="A35" s="24"/>
      <c r="C35" s="26"/>
      <c r="D35" s="26"/>
      <c r="E35" s="25"/>
      <c r="F35" s="220"/>
      <c r="G35" s="222"/>
      <c r="H35" s="25"/>
      <c r="I35" s="25"/>
      <c r="J35" s="25"/>
      <c r="K35" s="25"/>
      <c r="L35" s="25"/>
    </row>
    <row r="36" spans="1:12">
      <c r="A36" s="24"/>
      <c r="B36" s="223"/>
      <c r="C36" s="26"/>
      <c r="D36" s="26"/>
      <c r="E36" s="25"/>
      <c r="F36" s="220"/>
      <c r="G36" s="222"/>
      <c r="H36" s="25"/>
      <c r="I36" s="25"/>
      <c r="J36" s="25"/>
      <c r="K36" s="25"/>
      <c r="L36" s="25"/>
    </row>
    <row r="37" spans="1:12">
      <c r="A37" s="24"/>
      <c r="B37" s="223"/>
      <c r="C37" s="26"/>
      <c r="D37" s="26"/>
      <c r="E37" s="25"/>
      <c r="F37" s="220"/>
      <c r="G37" s="222"/>
      <c r="H37" s="25"/>
      <c r="I37" s="25"/>
      <c r="J37" s="25"/>
      <c r="K37" s="25"/>
      <c r="L37" s="25"/>
    </row>
    <row r="38" spans="1:12">
      <c r="A38" s="24"/>
      <c r="B38" s="223"/>
      <c r="C38" s="26"/>
      <c r="D38" s="26"/>
      <c r="E38" s="25"/>
      <c r="F38" s="220"/>
      <c r="G38" s="222"/>
      <c r="H38" s="25"/>
      <c r="I38" s="25"/>
      <c r="J38" s="25"/>
      <c r="K38" s="25"/>
      <c r="L38" s="25"/>
    </row>
    <row r="39" spans="1:12">
      <c r="A39" s="193"/>
      <c r="B39" s="223"/>
      <c r="C39" s="26"/>
      <c r="D39" s="26"/>
      <c r="E39" s="25"/>
      <c r="F39" s="220"/>
      <c r="G39" s="222"/>
      <c r="H39" s="25"/>
      <c r="I39" s="25"/>
      <c r="J39" s="25"/>
      <c r="K39" s="25"/>
      <c r="L39" s="25"/>
    </row>
    <row r="40" spans="1:12">
      <c r="A40" s="24"/>
      <c r="B40" s="223"/>
      <c r="C40" s="26"/>
      <c r="D40" s="26"/>
      <c r="E40" s="25"/>
      <c r="F40" s="220"/>
      <c r="G40" s="222"/>
      <c r="H40" s="25"/>
      <c r="I40" s="25"/>
      <c r="J40" s="25"/>
      <c r="K40" s="25"/>
      <c r="L40" s="25"/>
    </row>
    <row r="41" spans="1:12">
      <c r="A41" s="24"/>
      <c r="B41" s="223"/>
      <c r="C41" s="26"/>
      <c r="D41" s="26"/>
      <c r="E41" s="25"/>
      <c r="F41" s="220"/>
      <c r="G41" s="222"/>
      <c r="H41" s="25"/>
      <c r="I41" s="25"/>
      <c r="J41" s="25"/>
      <c r="K41" s="25"/>
      <c r="L41" s="25"/>
    </row>
    <row r="42" spans="1:12">
      <c r="A42" s="24"/>
      <c r="B42" s="223"/>
      <c r="C42" s="26"/>
      <c r="D42" s="26"/>
      <c r="E42" s="25"/>
      <c r="F42" s="220"/>
      <c r="G42" s="222"/>
      <c r="H42" s="25"/>
      <c r="I42" s="25"/>
      <c r="J42" s="25"/>
      <c r="K42" s="25"/>
      <c r="L42" s="25"/>
    </row>
    <row r="43" spans="1:12">
      <c r="A43" s="24"/>
      <c r="C43" s="26"/>
      <c r="D43" s="26"/>
      <c r="E43" s="25"/>
      <c r="F43" s="220"/>
      <c r="G43" s="222"/>
      <c r="H43" s="25"/>
      <c r="I43" s="25"/>
      <c r="J43" s="25"/>
      <c r="K43" s="25"/>
      <c r="L43" s="25"/>
    </row>
    <row r="44" spans="1:12">
      <c r="A44" s="24"/>
      <c r="C44" s="26"/>
      <c r="D44" s="26"/>
      <c r="E44" s="25"/>
      <c r="F44" s="220"/>
      <c r="G44" s="222"/>
      <c r="H44" s="25"/>
      <c r="I44" s="25"/>
      <c r="J44" s="25"/>
      <c r="K44" s="25"/>
      <c r="L44" s="25"/>
    </row>
    <row r="45" spans="1:12">
      <c r="A45" s="193"/>
      <c r="C45" s="26"/>
      <c r="D45" s="26"/>
      <c r="E45" s="25"/>
      <c r="F45" s="220"/>
      <c r="G45" s="222"/>
      <c r="H45" s="25"/>
      <c r="I45" s="25"/>
      <c r="J45" s="25"/>
      <c r="K45" s="25"/>
      <c r="L45" s="25"/>
    </row>
    <row r="46" spans="1:12">
      <c r="A46" s="24"/>
      <c r="C46" s="26"/>
      <c r="D46" s="26"/>
      <c r="E46" s="25"/>
      <c r="F46" s="220"/>
      <c r="G46" s="222"/>
      <c r="H46" s="25"/>
      <c r="I46" s="25"/>
      <c r="J46" s="25"/>
      <c r="K46" s="25"/>
      <c r="L46" s="25"/>
    </row>
    <row r="47" spans="1:12">
      <c r="A47" s="24"/>
      <c r="C47" s="26"/>
      <c r="D47" s="26"/>
      <c r="E47" s="25"/>
      <c r="F47" s="220"/>
      <c r="G47" s="222"/>
      <c r="H47" s="25"/>
      <c r="I47" s="25"/>
      <c r="J47" s="25"/>
      <c r="K47" s="25"/>
      <c r="L47" s="25"/>
    </row>
    <row r="48" spans="1:12">
      <c r="A48" s="24"/>
      <c r="C48" s="26"/>
      <c r="D48" s="26"/>
      <c r="E48" s="25"/>
      <c r="F48" s="220"/>
      <c r="G48" s="222"/>
      <c r="H48" s="25"/>
      <c r="I48" s="25"/>
      <c r="J48" s="25"/>
      <c r="K48" s="25"/>
      <c r="L48" s="25"/>
    </row>
    <row r="49" spans="1:12">
      <c r="A49" s="24"/>
      <c r="C49" s="26"/>
      <c r="D49" s="26"/>
      <c r="E49" s="25"/>
      <c r="F49" s="220"/>
      <c r="G49" s="222"/>
      <c r="H49" s="25"/>
      <c r="I49" s="25"/>
      <c r="J49" s="25"/>
      <c r="K49" s="25"/>
      <c r="L49" s="25"/>
    </row>
    <row r="50" spans="1:12">
      <c r="A50" s="24"/>
      <c r="C50" s="26"/>
      <c r="D50" s="26"/>
      <c r="E50" s="25"/>
      <c r="F50" s="220"/>
      <c r="G50" s="222"/>
      <c r="H50" s="25"/>
      <c r="I50" s="25"/>
      <c r="J50" s="25"/>
      <c r="K50" s="25"/>
      <c r="L50" s="25"/>
    </row>
    <row r="51" spans="1:12">
      <c r="A51" s="193"/>
      <c r="C51" s="26"/>
      <c r="D51" s="26"/>
      <c r="E51" s="25"/>
      <c r="F51" s="220"/>
      <c r="G51" s="222"/>
      <c r="H51" s="25"/>
      <c r="I51" s="25"/>
      <c r="J51" s="25"/>
      <c r="K51" s="25"/>
      <c r="L51" s="25"/>
    </row>
    <row r="52" spans="1:12">
      <c r="A52" s="24"/>
      <c r="C52" s="26"/>
      <c r="D52" s="26"/>
      <c r="E52" s="25"/>
      <c r="F52" s="220"/>
      <c r="G52" s="222"/>
      <c r="H52" s="25"/>
      <c r="I52" s="25"/>
      <c r="J52" s="25"/>
      <c r="K52" s="25"/>
      <c r="L52" s="25"/>
    </row>
    <row r="53" spans="1:12">
      <c r="A53" s="24"/>
      <c r="C53" s="26"/>
      <c r="D53" s="26"/>
      <c r="E53" s="25"/>
      <c r="F53" s="220"/>
      <c r="G53" s="222"/>
      <c r="H53" s="25"/>
      <c r="I53" s="25"/>
      <c r="J53" s="25"/>
      <c r="K53" s="25"/>
      <c r="L53" s="25"/>
    </row>
    <row r="54" spans="1:12">
      <c r="A54" s="24"/>
      <c r="C54" s="26"/>
      <c r="D54" s="26"/>
      <c r="E54" s="25"/>
      <c r="F54" s="220"/>
      <c r="G54" s="222"/>
      <c r="H54" s="25"/>
      <c r="I54" s="25"/>
      <c r="J54" s="25"/>
      <c r="K54" s="25"/>
      <c r="L54" s="25"/>
    </row>
    <row r="55" spans="1:12">
      <c r="A55" s="24"/>
      <c r="C55" s="26"/>
      <c r="D55" s="26"/>
      <c r="E55" s="25"/>
      <c r="F55" s="220"/>
      <c r="G55" s="222"/>
      <c r="H55" s="25"/>
      <c r="I55" s="25"/>
      <c r="J55" s="25"/>
      <c r="K55" s="25"/>
      <c r="L55" s="25"/>
    </row>
    <row r="56" spans="1:12">
      <c r="A56" s="193"/>
      <c r="C56" s="26"/>
      <c r="D56" s="26"/>
      <c r="E56" s="25"/>
      <c r="F56" s="220"/>
      <c r="G56" s="222"/>
      <c r="H56" s="25"/>
      <c r="I56" s="25"/>
      <c r="J56" s="25"/>
      <c r="K56" s="25"/>
      <c r="L56" s="25"/>
    </row>
    <row r="57" spans="1:12">
      <c r="A57" s="194"/>
      <c r="C57" s="26"/>
      <c r="D57" s="26"/>
      <c r="E57" s="25"/>
      <c r="F57" s="220"/>
      <c r="G57" s="222"/>
      <c r="H57" s="25"/>
      <c r="I57" s="25"/>
      <c r="J57" s="25"/>
      <c r="K57" s="25"/>
      <c r="L57" s="25"/>
    </row>
    <row r="58" spans="1:12">
      <c r="A58" s="194"/>
      <c r="C58" s="26"/>
      <c r="D58" s="26"/>
      <c r="E58" s="25"/>
      <c r="F58" s="220"/>
      <c r="G58" s="222"/>
      <c r="H58" s="25"/>
      <c r="I58" s="25"/>
      <c r="J58" s="25"/>
      <c r="K58" s="25"/>
      <c r="L58" s="25"/>
    </row>
    <row r="59" spans="1:12">
      <c r="A59" s="194"/>
      <c r="C59" s="26"/>
      <c r="D59" s="26"/>
      <c r="E59" s="25"/>
      <c r="F59" s="220"/>
      <c r="G59" s="222"/>
      <c r="H59" s="25"/>
      <c r="I59" s="25"/>
      <c r="J59" s="25"/>
      <c r="K59" s="25"/>
      <c r="L59" s="25"/>
    </row>
    <row r="60" spans="1:12">
      <c r="A60" s="194"/>
      <c r="C60" s="26"/>
      <c r="D60" s="26"/>
      <c r="E60" s="25"/>
      <c r="F60" s="220"/>
      <c r="G60" s="222"/>
      <c r="H60" s="25"/>
      <c r="I60" s="25"/>
      <c r="J60" s="25"/>
      <c r="K60" s="25"/>
      <c r="L60" s="25"/>
    </row>
    <row r="61" spans="1:12">
      <c r="A61" s="195"/>
      <c r="C61" s="26"/>
      <c r="D61" s="26"/>
      <c r="E61" s="25"/>
      <c r="F61" s="220"/>
      <c r="G61" s="222"/>
      <c r="H61" s="25"/>
      <c r="I61" s="25"/>
      <c r="J61" s="25"/>
      <c r="K61" s="25"/>
      <c r="L61" s="25"/>
    </row>
    <row r="62" spans="1:12">
      <c r="A62" s="195"/>
      <c r="C62" s="26"/>
      <c r="D62" s="26"/>
      <c r="E62" s="25"/>
      <c r="F62" s="220"/>
      <c r="G62" s="222"/>
      <c r="H62" s="25"/>
      <c r="I62" s="25"/>
      <c r="J62" s="25"/>
      <c r="K62" s="25"/>
      <c r="L62" s="25"/>
    </row>
    <row r="63" spans="1:12">
      <c r="A63" s="196"/>
      <c r="C63" s="26"/>
      <c r="D63" s="26"/>
      <c r="E63" s="25"/>
      <c r="F63" s="220"/>
      <c r="G63" s="222"/>
      <c r="H63" s="25"/>
      <c r="I63" s="25"/>
      <c r="J63" s="25"/>
      <c r="K63" s="25"/>
      <c r="L63" s="25"/>
    </row>
    <row r="64" spans="1:12">
      <c r="A64" s="24"/>
      <c r="C64" s="26"/>
      <c r="D64" s="26"/>
      <c r="E64" s="25"/>
      <c r="F64" s="220"/>
      <c r="G64" s="222"/>
      <c r="H64" s="25"/>
      <c r="I64" s="25"/>
      <c r="J64" s="25"/>
      <c r="K64" s="25"/>
      <c r="L64" s="25"/>
    </row>
    <row r="65" spans="1:12">
      <c r="A65" s="24"/>
      <c r="C65" s="26"/>
      <c r="D65" s="26"/>
      <c r="E65" s="25"/>
      <c r="F65" s="220"/>
      <c r="G65" s="222"/>
      <c r="H65" s="25"/>
      <c r="I65" s="25"/>
      <c r="J65" s="25"/>
      <c r="K65" s="25"/>
      <c r="L65" s="25"/>
    </row>
    <row r="66" spans="1:12">
      <c r="A66" s="24"/>
      <c r="C66" s="26"/>
      <c r="D66" s="26"/>
      <c r="E66" s="25"/>
      <c r="F66" s="220"/>
      <c r="G66" s="222"/>
      <c r="H66" s="25"/>
      <c r="I66" s="25"/>
      <c r="J66" s="25"/>
      <c r="K66" s="25"/>
      <c r="L66" s="25"/>
    </row>
    <row r="67" spans="1:12">
      <c r="A67" s="24"/>
      <c r="C67" s="26"/>
      <c r="D67" s="26"/>
      <c r="E67" s="25"/>
      <c r="F67" s="220"/>
      <c r="G67" s="222"/>
      <c r="H67" s="25"/>
      <c r="I67" s="25"/>
      <c r="J67" s="25"/>
      <c r="K67" s="25"/>
      <c r="L67" s="25"/>
    </row>
    <row r="68" spans="1:12">
      <c r="A68" s="194"/>
      <c r="C68" s="26"/>
      <c r="D68" s="26"/>
      <c r="E68" s="25"/>
      <c r="F68" s="220"/>
      <c r="G68" s="222"/>
      <c r="H68" s="25"/>
      <c r="I68" s="25"/>
      <c r="J68" s="25"/>
      <c r="K68" s="25"/>
      <c r="L68" s="25"/>
    </row>
    <row r="69" spans="1:12">
      <c r="A69" s="196"/>
      <c r="C69" s="26"/>
      <c r="D69" s="26"/>
      <c r="E69" s="25"/>
      <c r="F69" s="220"/>
      <c r="G69" s="222"/>
      <c r="H69" s="25"/>
      <c r="I69" s="25"/>
      <c r="J69" s="25"/>
      <c r="K69" s="25"/>
      <c r="L69" s="25"/>
    </row>
    <row r="70" spans="1:12">
      <c r="A70" s="24"/>
      <c r="C70" s="26"/>
      <c r="D70" s="26"/>
      <c r="E70" s="25"/>
      <c r="F70" s="220"/>
      <c r="G70" s="222"/>
      <c r="H70" s="25"/>
      <c r="I70" s="25"/>
      <c r="J70" s="25"/>
      <c r="K70" s="25"/>
      <c r="L70" s="25"/>
    </row>
    <row r="71" spans="1:12">
      <c r="A71" s="24"/>
      <c r="C71" s="26"/>
      <c r="D71" s="26"/>
      <c r="E71" s="25"/>
      <c r="F71" s="220"/>
      <c r="G71" s="222"/>
      <c r="H71" s="25"/>
      <c r="I71" s="25"/>
      <c r="J71" s="25"/>
      <c r="K71" s="25"/>
      <c r="L71" s="25"/>
    </row>
    <row r="72" spans="1:12">
      <c r="A72" s="24"/>
      <c r="C72" s="26"/>
      <c r="D72" s="26"/>
      <c r="E72" s="25"/>
      <c r="F72" s="220"/>
      <c r="G72" s="222"/>
      <c r="H72" s="25"/>
      <c r="I72" s="25"/>
      <c r="J72" s="25"/>
      <c r="K72" s="25"/>
      <c r="L72" s="25"/>
    </row>
    <row r="73" spans="1:12">
      <c r="A73" s="24"/>
      <c r="C73" s="26"/>
      <c r="D73" s="26"/>
      <c r="E73" s="25"/>
      <c r="F73" s="220"/>
      <c r="G73" s="222"/>
      <c r="H73" s="25"/>
      <c r="I73" s="25"/>
      <c r="J73" s="25"/>
      <c r="K73" s="25"/>
      <c r="L73" s="25"/>
    </row>
    <row r="74" spans="1:12">
      <c r="A74" s="194"/>
      <c r="C74" s="26"/>
      <c r="D74" s="26"/>
      <c r="E74" s="25"/>
      <c r="F74" s="220"/>
      <c r="G74" s="222"/>
      <c r="H74" s="25"/>
      <c r="I74" s="25"/>
      <c r="J74" s="25"/>
      <c r="K74" s="25"/>
      <c r="L74" s="25"/>
    </row>
    <row r="75" spans="1:12">
      <c r="A75" s="196"/>
      <c r="C75" s="26"/>
      <c r="D75" s="26"/>
      <c r="E75" s="25"/>
      <c r="F75" s="220"/>
      <c r="G75" s="222"/>
      <c r="H75" s="25"/>
      <c r="I75" s="25"/>
      <c r="J75" s="25"/>
      <c r="K75" s="25"/>
      <c r="L75" s="25"/>
    </row>
    <row r="76" spans="1:12">
      <c r="A76" s="24"/>
      <c r="C76" s="26"/>
      <c r="D76" s="26"/>
      <c r="E76" s="25"/>
      <c r="F76" s="220"/>
      <c r="G76" s="222"/>
      <c r="H76" s="25"/>
      <c r="I76" s="25"/>
      <c r="J76" s="25"/>
      <c r="K76" s="25"/>
      <c r="L76" s="25"/>
    </row>
    <row r="77" spans="1:12">
      <c r="A77" s="24"/>
      <c r="C77" s="26"/>
      <c r="D77" s="26"/>
      <c r="E77" s="25"/>
      <c r="F77" s="220"/>
      <c r="G77" s="222"/>
      <c r="H77" s="25"/>
      <c r="I77" s="25"/>
      <c r="J77" s="25"/>
      <c r="K77" s="25"/>
      <c r="L77" s="25"/>
    </row>
    <row r="78" spans="1:12">
      <c r="A78" s="24"/>
      <c r="C78" s="50"/>
      <c r="D78" s="50"/>
      <c r="F78" s="187"/>
      <c r="G78" s="222"/>
    </row>
    <row r="79" spans="1:12">
      <c r="A79" s="24"/>
      <c r="C79" s="50"/>
      <c r="D79" s="50"/>
      <c r="F79" s="187"/>
      <c r="G79" s="222"/>
    </row>
    <row r="80" spans="1:12">
      <c r="A80" s="24"/>
      <c r="C80" s="50"/>
      <c r="D80" s="50"/>
      <c r="F80" s="187"/>
      <c r="G80" s="222"/>
    </row>
    <row r="81" spans="1:7">
      <c r="A81" s="24"/>
      <c r="C81" s="50"/>
      <c r="D81" s="50"/>
      <c r="F81" s="187"/>
      <c r="G81" s="222"/>
    </row>
    <row r="82" spans="1:7">
      <c r="A82" s="24"/>
      <c r="C82" s="50"/>
      <c r="D82" s="50"/>
      <c r="F82" s="187"/>
      <c r="G82" s="222"/>
    </row>
    <row r="83" spans="1:7">
      <c r="A83" s="24"/>
      <c r="C83" s="50"/>
      <c r="D83" s="50"/>
      <c r="F83" s="187"/>
      <c r="G83" s="222"/>
    </row>
    <row r="84" spans="1:7">
      <c r="A84" s="194"/>
      <c r="C84" s="50"/>
      <c r="D84" s="50"/>
      <c r="F84" s="187"/>
      <c r="G84" s="222"/>
    </row>
    <row r="85" spans="1:7">
      <c r="A85" s="196"/>
      <c r="C85" s="50"/>
      <c r="D85" s="50"/>
      <c r="F85" s="187"/>
      <c r="G85" s="222"/>
    </row>
    <row r="86" spans="1:7">
      <c r="A86" s="24"/>
      <c r="C86" s="50"/>
      <c r="D86" s="50"/>
      <c r="F86" s="187"/>
      <c r="G86" s="222"/>
    </row>
    <row r="87" spans="1:7">
      <c r="A87" s="24"/>
      <c r="C87" s="50"/>
      <c r="D87" s="50"/>
      <c r="F87" s="187"/>
      <c r="G87" s="222"/>
    </row>
    <row r="88" spans="1:7">
      <c r="A88" s="24"/>
      <c r="C88" s="50"/>
      <c r="D88" s="50"/>
      <c r="F88" s="187"/>
      <c r="G88" s="222"/>
    </row>
    <row r="89" spans="1:7">
      <c r="A89" s="24"/>
      <c r="C89" s="50"/>
      <c r="D89" s="50"/>
      <c r="F89" s="187"/>
      <c r="G89" s="222"/>
    </row>
    <row r="90" spans="1:7">
      <c r="A90" s="24"/>
      <c r="C90" s="50"/>
      <c r="D90" s="50"/>
      <c r="F90" s="187"/>
      <c r="G90" s="222"/>
    </row>
    <row r="91" spans="1:7">
      <c r="A91" s="24"/>
      <c r="C91" s="50"/>
      <c r="D91" s="50"/>
      <c r="F91" s="187"/>
      <c r="G91" s="222"/>
    </row>
    <row r="92" spans="1:7">
      <c r="A92" s="24"/>
      <c r="C92" s="50"/>
      <c r="D92" s="50"/>
      <c r="F92" s="187"/>
      <c r="G92" s="222"/>
    </row>
    <row r="93" spans="1:7">
      <c r="A93" s="24"/>
      <c r="C93" s="50"/>
      <c r="D93" s="50"/>
      <c r="F93" s="187"/>
      <c r="G93" s="222"/>
    </row>
    <row r="94" spans="1:7">
      <c r="A94" s="24"/>
      <c r="C94" s="50"/>
      <c r="D94" s="50"/>
      <c r="F94" s="187"/>
      <c r="G94" s="222"/>
    </row>
    <row r="95" spans="1:7">
      <c r="A95" s="196"/>
      <c r="C95" s="50"/>
      <c r="D95" s="50"/>
      <c r="F95" s="187"/>
      <c r="G95" s="222"/>
    </row>
    <row r="96" spans="1:7">
      <c r="A96" s="24"/>
      <c r="C96" s="50"/>
      <c r="D96" s="50"/>
      <c r="F96" s="187"/>
      <c r="G96" s="222"/>
    </row>
    <row r="97" spans="1:7">
      <c r="A97" s="24"/>
      <c r="C97" s="50"/>
      <c r="D97" s="50"/>
      <c r="F97" s="187"/>
      <c r="G97" s="222"/>
    </row>
    <row r="98" spans="1:7">
      <c r="A98" s="24"/>
      <c r="C98" s="50"/>
      <c r="D98" s="50"/>
      <c r="F98" s="187"/>
      <c r="G98" s="222"/>
    </row>
    <row r="99" spans="1:7">
      <c r="A99" s="197"/>
      <c r="C99" s="50"/>
      <c r="D99" s="50"/>
      <c r="F99" s="187"/>
      <c r="G99" s="222"/>
    </row>
    <row r="100" spans="1:7">
      <c r="A100" s="197"/>
      <c r="C100" s="50"/>
      <c r="D100" s="50"/>
      <c r="F100" s="187"/>
      <c r="G100" s="222"/>
    </row>
    <row r="101" spans="1:7">
      <c r="A101" s="197"/>
      <c r="C101" s="50"/>
      <c r="D101" s="50"/>
      <c r="F101" s="187"/>
      <c r="G101" s="222"/>
    </row>
    <row r="102" spans="1:7">
      <c r="A102" s="197"/>
      <c r="C102" s="50"/>
      <c r="D102" s="50"/>
      <c r="F102" s="187"/>
    </row>
    <row r="103" spans="1:7">
      <c r="A103" s="197"/>
      <c r="C103" s="50"/>
      <c r="D103" s="50"/>
      <c r="F103" s="187"/>
    </row>
    <row r="104" spans="1:7">
      <c r="A104" s="197"/>
      <c r="C104" s="50"/>
      <c r="D104" s="50"/>
      <c r="F104" s="187"/>
    </row>
    <row r="105" spans="1:7">
      <c r="A105" s="197"/>
      <c r="C105" s="50"/>
      <c r="D105" s="50"/>
      <c r="F105" s="187"/>
    </row>
    <row r="106" spans="1:7" ht="15.75">
      <c r="A106" s="198"/>
      <c r="C106" s="50"/>
      <c r="D106" s="50"/>
      <c r="F106" s="187"/>
    </row>
    <row r="107" spans="1:7" ht="15.75">
      <c r="A107" s="198"/>
      <c r="C107" s="50"/>
      <c r="D107" s="50"/>
      <c r="F107" s="187"/>
    </row>
    <row r="108" spans="1:7" ht="15.75">
      <c r="A108" s="198"/>
      <c r="C108" s="50"/>
      <c r="D108" s="50"/>
      <c r="F108" s="187"/>
    </row>
    <row r="109" spans="1:7" ht="15.75">
      <c r="A109" s="198"/>
      <c r="C109" s="50"/>
      <c r="D109" s="50"/>
      <c r="F109" s="187"/>
    </row>
    <row r="110" spans="1:7" ht="15.75">
      <c r="A110" s="198"/>
      <c r="C110" s="50"/>
      <c r="D110" s="50"/>
      <c r="F110" s="187"/>
    </row>
    <row r="111" spans="1:7" ht="15.75">
      <c r="A111" s="198"/>
      <c r="C111" s="50"/>
      <c r="D111" s="50"/>
      <c r="F111" s="187"/>
    </row>
    <row r="112" spans="1:7" ht="15.75">
      <c r="A112" s="198"/>
      <c r="C112" s="50"/>
      <c r="D112" s="50"/>
      <c r="F112" s="187"/>
    </row>
    <row r="113" spans="1:6" ht="15.75">
      <c r="A113" s="198"/>
      <c r="C113" s="50"/>
      <c r="D113" s="50"/>
      <c r="F113" s="187"/>
    </row>
    <row r="114" spans="1:6" ht="15.75">
      <c r="A114" s="198"/>
      <c r="C114" s="50"/>
      <c r="D114" s="50"/>
      <c r="F114" s="187"/>
    </row>
    <row r="115" spans="1:6" ht="15.75">
      <c r="A115" s="198"/>
      <c r="C115" s="50"/>
      <c r="D115" s="50"/>
      <c r="F115" s="187"/>
    </row>
    <row r="116" spans="1:6" ht="15.75">
      <c r="A116" s="198"/>
      <c r="C116" s="50"/>
      <c r="D116" s="50"/>
      <c r="F116" s="187"/>
    </row>
    <row r="117" spans="1:6" ht="15.75">
      <c r="A117" s="198"/>
      <c r="C117" s="50"/>
      <c r="D117" s="50"/>
      <c r="F117" s="187"/>
    </row>
    <row r="118" spans="1:6" ht="15.75">
      <c r="A118" s="198"/>
      <c r="C118" s="50"/>
      <c r="D118" s="50"/>
      <c r="F118" s="187"/>
    </row>
    <row r="119" spans="1:6" ht="15.75">
      <c r="A119" s="198"/>
      <c r="C119" s="50"/>
      <c r="D119" s="50"/>
      <c r="F119" s="187"/>
    </row>
    <row r="120" spans="1:6" ht="15.75">
      <c r="A120" s="198"/>
      <c r="C120" s="50"/>
      <c r="D120" s="50"/>
      <c r="F120" s="187"/>
    </row>
    <row r="121" spans="1:6" ht="15.75">
      <c r="A121" s="198"/>
      <c r="C121" s="50"/>
      <c r="D121" s="50"/>
      <c r="F121" s="187"/>
    </row>
    <row r="122" spans="1:6" ht="15.75">
      <c r="A122" s="198"/>
      <c r="C122" s="50"/>
      <c r="D122" s="50"/>
      <c r="F122" s="187"/>
    </row>
    <row r="123" spans="1:6" ht="15.75">
      <c r="A123" s="198"/>
      <c r="C123" s="50"/>
      <c r="D123" s="50"/>
      <c r="F123" s="187"/>
    </row>
    <row r="124" spans="1:6" ht="15.75">
      <c r="A124" s="198"/>
      <c r="C124" s="50"/>
      <c r="D124" s="50"/>
      <c r="F124" s="187"/>
    </row>
    <row r="125" spans="1:6" ht="15.75">
      <c r="A125" s="198"/>
      <c r="C125" s="50"/>
      <c r="D125" s="50"/>
      <c r="F125" s="187"/>
    </row>
    <row r="126" spans="1:6" ht="15.75">
      <c r="A126" s="198"/>
      <c r="C126" s="50"/>
      <c r="D126" s="50"/>
      <c r="F126" s="187"/>
    </row>
    <row r="127" spans="1:6" ht="15.75">
      <c r="A127" s="198"/>
      <c r="C127" s="50"/>
      <c r="D127" s="50"/>
      <c r="F127" s="187"/>
    </row>
    <row r="128" spans="1:6" ht="15.75">
      <c r="A128" s="198"/>
      <c r="C128" s="50"/>
      <c r="D128" s="50"/>
      <c r="F128" s="187"/>
    </row>
    <row r="129" spans="1:6" ht="15.75">
      <c r="A129" s="198"/>
      <c r="C129" s="50"/>
      <c r="D129" s="50"/>
      <c r="F129" s="187"/>
    </row>
    <row r="130" spans="1:6" ht="15.75">
      <c r="A130" s="198"/>
      <c r="C130" s="50"/>
      <c r="D130" s="50"/>
      <c r="F130" s="187"/>
    </row>
    <row r="131" spans="1:6" ht="15.75">
      <c r="A131" s="198"/>
      <c r="C131" s="50"/>
      <c r="D131" s="50"/>
      <c r="F131" s="187"/>
    </row>
    <row r="132" spans="1:6" ht="15.75">
      <c r="A132" s="198"/>
      <c r="C132" s="50"/>
      <c r="D132" s="50"/>
      <c r="F132" s="187"/>
    </row>
    <row r="133" spans="1:6" ht="15.75">
      <c r="A133" s="198"/>
      <c r="C133" s="50"/>
      <c r="D133" s="50"/>
      <c r="F133" s="187"/>
    </row>
    <row r="134" spans="1:6" ht="15.75">
      <c r="A134" s="198"/>
      <c r="C134" s="50"/>
      <c r="D134" s="50"/>
      <c r="F134" s="187"/>
    </row>
    <row r="135" spans="1:6" ht="15.75">
      <c r="A135" s="198"/>
      <c r="C135" s="50"/>
      <c r="D135" s="50"/>
      <c r="F135" s="187"/>
    </row>
    <row r="136" spans="1:6" ht="15.75">
      <c r="A136" s="198"/>
      <c r="C136" s="50"/>
      <c r="D136" s="50"/>
      <c r="F136" s="187"/>
    </row>
    <row r="137" spans="1:6" ht="15.75">
      <c r="A137" s="198"/>
      <c r="C137" s="50"/>
      <c r="D137" s="50"/>
      <c r="F137" s="187"/>
    </row>
    <row r="138" spans="1:6" ht="15.75">
      <c r="A138" s="198"/>
      <c r="C138" s="50"/>
      <c r="D138" s="50"/>
      <c r="F138" s="187"/>
    </row>
    <row r="139" spans="1:6" ht="15.75">
      <c r="A139" s="198"/>
      <c r="C139" s="50"/>
      <c r="D139" s="50"/>
      <c r="F139" s="187"/>
    </row>
    <row r="140" spans="1:6" ht="15.75">
      <c r="A140" s="198"/>
      <c r="C140" s="50"/>
      <c r="D140" s="50"/>
      <c r="F140" s="187"/>
    </row>
    <row r="141" spans="1:6" ht="15.75">
      <c r="A141" s="198"/>
      <c r="C141" s="50"/>
      <c r="D141" s="50"/>
      <c r="F141" s="187"/>
    </row>
    <row r="142" spans="1:6" ht="15.75">
      <c r="A142" s="198"/>
      <c r="C142" s="50"/>
      <c r="D142" s="50"/>
      <c r="F142" s="187"/>
    </row>
    <row r="143" spans="1:6" ht="15.75">
      <c r="A143" s="198"/>
      <c r="C143" s="50"/>
      <c r="D143" s="50"/>
      <c r="F143" s="187"/>
    </row>
    <row r="144" spans="1:6" ht="15.75">
      <c r="A144" s="198"/>
      <c r="C144" s="50"/>
      <c r="D144" s="50"/>
      <c r="F144" s="187"/>
    </row>
    <row r="145" spans="1:6" ht="15.75">
      <c r="A145" s="198"/>
      <c r="C145" s="50"/>
      <c r="D145" s="50"/>
      <c r="F145" s="187"/>
    </row>
    <row r="146" spans="1:6" ht="15.75">
      <c r="A146" s="198"/>
      <c r="C146" s="50"/>
      <c r="D146" s="50"/>
      <c r="F146" s="187"/>
    </row>
    <row r="147" spans="1:6" ht="15.75">
      <c r="A147" s="198"/>
      <c r="C147" s="50"/>
      <c r="D147" s="50"/>
      <c r="F147" s="187"/>
    </row>
    <row r="148" spans="1:6" ht="15.75">
      <c r="A148" s="198"/>
      <c r="C148" s="50"/>
      <c r="D148" s="50"/>
      <c r="F148" s="187"/>
    </row>
    <row r="149" spans="1:6" ht="15.75">
      <c r="A149" s="198"/>
      <c r="C149" s="50"/>
      <c r="D149" s="50"/>
      <c r="F149" s="187"/>
    </row>
    <row r="150" spans="1:6" ht="15.75">
      <c r="A150" s="198"/>
      <c r="C150" s="50"/>
      <c r="D150" s="50"/>
      <c r="F150" s="187"/>
    </row>
    <row r="151" spans="1:6" ht="15.75">
      <c r="A151" s="198"/>
      <c r="C151" s="50"/>
      <c r="D151" s="50"/>
      <c r="F151" s="187"/>
    </row>
    <row r="152" spans="1:6" ht="15.75">
      <c r="A152" s="198"/>
      <c r="C152" s="50"/>
      <c r="D152" s="50"/>
      <c r="F152" s="187"/>
    </row>
    <row r="153" spans="1:6" ht="15.75">
      <c r="A153" s="198"/>
      <c r="C153" s="50"/>
      <c r="D153" s="50"/>
      <c r="F153" s="187"/>
    </row>
    <row r="154" spans="1:6" ht="15.75">
      <c r="A154" s="198"/>
      <c r="C154" s="50"/>
      <c r="D154" s="50"/>
      <c r="F154" s="187"/>
    </row>
    <row r="155" spans="1:6" ht="15.75">
      <c r="A155" s="198"/>
      <c r="C155" s="50"/>
      <c r="D155" s="50"/>
      <c r="F155" s="187"/>
    </row>
    <row r="156" spans="1:6" ht="15.75">
      <c r="A156" s="198"/>
      <c r="C156" s="50"/>
      <c r="D156" s="50"/>
      <c r="F156" s="187"/>
    </row>
    <row r="157" spans="1:6" ht="15.75">
      <c r="A157" s="198"/>
      <c r="C157" s="50"/>
      <c r="D157" s="50"/>
      <c r="F157" s="187"/>
    </row>
    <row r="158" spans="1:6" ht="15.75">
      <c r="A158" s="198"/>
      <c r="C158" s="50"/>
      <c r="D158" s="50"/>
      <c r="F158" s="187"/>
    </row>
    <row r="159" spans="1:6" ht="15.75">
      <c r="A159" s="198"/>
      <c r="C159" s="50"/>
      <c r="D159" s="50"/>
      <c r="F159" s="187"/>
    </row>
    <row r="160" spans="1:6" ht="15.75">
      <c r="A160" s="198"/>
      <c r="C160" s="50"/>
      <c r="D160" s="50"/>
      <c r="F160" s="187"/>
    </row>
    <row r="161" spans="1:6" ht="15.75">
      <c r="A161" s="198"/>
      <c r="C161" s="50"/>
      <c r="D161" s="50"/>
      <c r="F161" s="187"/>
    </row>
    <row r="162" spans="1:6" ht="15.75">
      <c r="A162" s="198"/>
      <c r="C162" s="50"/>
      <c r="D162" s="50"/>
      <c r="F162" s="187"/>
    </row>
    <row r="163" spans="1:6" ht="15.75">
      <c r="A163" s="198"/>
      <c r="C163" s="50"/>
      <c r="D163" s="50"/>
      <c r="F163" s="187"/>
    </row>
    <row r="164" spans="1:6" ht="15.75">
      <c r="A164" s="198"/>
      <c r="C164" s="50"/>
      <c r="D164" s="50"/>
      <c r="F164" s="187"/>
    </row>
    <row r="165" spans="1:6" ht="15.75">
      <c r="A165" s="198"/>
      <c r="C165" s="50"/>
      <c r="D165" s="50"/>
      <c r="F165" s="187"/>
    </row>
    <row r="166" spans="1:6" ht="15.75">
      <c r="A166" s="198"/>
      <c r="C166" s="50"/>
      <c r="D166" s="50"/>
      <c r="F166" s="187"/>
    </row>
    <row r="167" spans="1:6" ht="15.75">
      <c r="A167" s="198"/>
      <c r="C167" s="50"/>
      <c r="D167" s="50"/>
      <c r="F167" s="187"/>
    </row>
    <row r="168" spans="1:6" ht="15.75">
      <c r="A168" s="198"/>
      <c r="C168" s="50"/>
      <c r="D168" s="50"/>
      <c r="F168" s="187"/>
    </row>
    <row r="169" spans="1:6" ht="15.75">
      <c r="A169" s="198"/>
      <c r="C169" s="50"/>
      <c r="D169" s="50"/>
      <c r="F169" s="187"/>
    </row>
    <row r="170" spans="1:6" ht="15.75">
      <c r="A170" s="198"/>
      <c r="C170" s="50"/>
      <c r="D170" s="50"/>
      <c r="F170" s="187"/>
    </row>
    <row r="171" spans="1:6" ht="15.75">
      <c r="A171" s="198"/>
      <c r="C171" s="50"/>
      <c r="D171" s="50"/>
      <c r="F171" s="187"/>
    </row>
    <row r="172" spans="1:6" ht="15.75">
      <c r="A172" s="198"/>
      <c r="C172" s="50"/>
      <c r="D172" s="50"/>
      <c r="F172" s="187"/>
    </row>
    <row r="173" spans="1:6" ht="15.75">
      <c r="A173" s="198"/>
      <c r="C173" s="50"/>
      <c r="D173" s="50"/>
      <c r="F173" s="187"/>
    </row>
    <row r="174" spans="1:6" ht="15.75">
      <c r="A174" s="198"/>
      <c r="C174" s="50"/>
      <c r="D174" s="50"/>
      <c r="F174" s="187"/>
    </row>
    <row r="175" spans="1:6" ht="15.75">
      <c r="A175" s="198"/>
      <c r="C175" s="50"/>
      <c r="D175" s="50"/>
      <c r="F175" s="187"/>
    </row>
    <row r="176" spans="1:6" ht="15.75">
      <c r="A176" s="198"/>
      <c r="C176" s="50"/>
      <c r="D176" s="50"/>
      <c r="F176" s="187"/>
    </row>
    <row r="177" spans="1:6" ht="15.75">
      <c r="A177" s="198"/>
      <c r="C177" s="50"/>
      <c r="D177" s="50"/>
      <c r="F177" s="187"/>
    </row>
    <row r="178" spans="1:6" ht="15.75">
      <c r="A178" s="198"/>
      <c r="C178" s="50"/>
      <c r="D178" s="50"/>
      <c r="F178" s="187"/>
    </row>
    <row r="179" spans="1:6" ht="15.75">
      <c r="A179" s="198"/>
      <c r="C179" s="50"/>
      <c r="D179" s="50"/>
      <c r="F179" s="187"/>
    </row>
    <row r="180" spans="1:6" ht="15.75">
      <c r="A180" s="198"/>
      <c r="C180" s="50"/>
      <c r="D180" s="50"/>
      <c r="F180" s="187"/>
    </row>
    <row r="181" spans="1:6" ht="15.75">
      <c r="A181" s="198"/>
      <c r="C181" s="50"/>
      <c r="D181" s="50"/>
      <c r="F181" s="187"/>
    </row>
    <row r="182" spans="1:6" ht="15.75">
      <c r="A182" s="198"/>
      <c r="C182" s="50"/>
      <c r="D182" s="50"/>
      <c r="F182" s="187"/>
    </row>
    <row r="183" spans="1:6" ht="15.75">
      <c r="A183" s="198"/>
      <c r="C183" s="50"/>
      <c r="D183" s="50"/>
      <c r="F183" s="187"/>
    </row>
    <row r="184" spans="1:6" ht="15.75">
      <c r="A184" s="198"/>
      <c r="C184" s="50"/>
      <c r="D184" s="50"/>
      <c r="F184" s="187"/>
    </row>
    <row r="185" spans="1:6" ht="15.75">
      <c r="A185" s="198"/>
      <c r="C185" s="50"/>
      <c r="D185" s="50"/>
      <c r="F185" s="187"/>
    </row>
    <row r="186" spans="1:6" ht="15.75">
      <c r="A186" s="198"/>
      <c r="C186" s="50"/>
      <c r="D186" s="50"/>
      <c r="F186" s="187"/>
    </row>
    <row r="187" spans="1:6" ht="15.75">
      <c r="A187" s="198"/>
      <c r="C187" s="50"/>
      <c r="D187" s="50"/>
      <c r="F187" s="187"/>
    </row>
    <row r="188" spans="1:6" ht="15.75">
      <c r="A188" s="198"/>
      <c r="C188" s="50"/>
      <c r="D188" s="50"/>
      <c r="F188" s="187"/>
    </row>
    <row r="189" spans="1:6" ht="15.75">
      <c r="A189" s="198"/>
      <c r="C189" s="50"/>
      <c r="D189" s="50"/>
      <c r="F189" s="187"/>
    </row>
    <row r="190" spans="1:6" ht="15.75">
      <c r="A190" s="198"/>
      <c r="C190" s="50"/>
      <c r="D190" s="50"/>
      <c r="F190" s="187"/>
    </row>
    <row r="191" spans="1:6" ht="15.75">
      <c r="A191" s="198"/>
      <c r="C191" s="50"/>
      <c r="D191" s="50"/>
      <c r="F191" s="187"/>
    </row>
    <row r="192" spans="1:6" ht="15.75">
      <c r="A192" s="198"/>
      <c r="C192" s="50"/>
      <c r="D192" s="50"/>
      <c r="F192" s="187"/>
    </row>
    <row r="193" spans="1:6" ht="15.75">
      <c r="A193" s="198"/>
      <c r="C193" s="50"/>
      <c r="D193" s="50"/>
      <c r="F193" s="187"/>
    </row>
    <row r="194" spans="1:6" ht="15.75">
      <c r="A194" s="198"/>
      <c r="C194" s="50"/>
      <c r="D194" s="50"/>
      <c r="F194" s="187"/>
    </row>
    <row r="195" spans="1:6" ht="15.75">
      <c r="A195" s="198"/>
      <c r="C195" s="50"/>
      <c r="D195" s="50"/>
      <c r="F195" s="187"/>
    </row>
    <row r="196" spans="1:6" ht="15.75">
      <c r="A196" s="198"/>
      <c r="C196" s="50"/>
      <c r="D196" s="50"/>
      <c r="F196" s="187"/>
    </row>
    <row r="197" spans="1:6" ht="15.75">
      <c r="A197" s="27"/>
      <c r="C197" s="50"/>
      <c r="D197" s="50"/>
      <c r="F197" s="187"/>
    </row>
    <row r="198" spans="1:6" ht="15.75">
      <c r="A198" s="27"/>
      <c r="C198" s="50"/>
      <c r="D198" s="50"/>
      <c r="F198" s="187"/>
    </row>
    <row r="199" spans="1:6" ht="15.75">
      <c r="A199" s="27"/>
      <c r="C199" s="50"/>
      <c r="D199" s="50"/>
      <c r="F199" s="187"/>
    </row>
    <row r="200" spans="1:6" ht="15.75">
      <c r="A200" s="27"/>
      <c r="C200" s="50"/>
      <c r="D200" s="50"/>
    </row>
    <row r="201" spans="1:6" ht="15.75">
      <c r="A201" s="27"/>
      <c r="C201" s="50"/>
      <c r="D201" s="50"/>
    </row>
    <row r="202" spans="1:6" ht="15.75">
      <c r="A202" s="27"/>
      <c r="C202" s="50"/>
      <c r="D202" s="50"/>
    </row>
    <row r="203" spans="1:6" ht="15.75">
      <c r="A203" s="27"/>
      <c r="C203" s="50"/>
      <c r="D203" s="50"/>
    </row>
    <row r="204" spans="1:6" ht="15.75">
      <c r="A204" s="27"/>
      <c r="C204" s="50"/>
      <c r="D204" s="50"/>
    </row>
    <row r="205" spans="1:6" ht="15.75">
      <c r="A205" s="27"/>
      <c r="C205" s="50"/>
      <c r="D205" s="50"/>
    </row>
    <row r="206" spans="1:6" ht="15.75">
      <c r="A206" s="27"/>
      <c r="C206" s="50"/>
      <c r="D206" s="50"/>
    </row>
    <row r="207" spans="1:6" ht="15.75">
      <c r="A207" s="27"/>
      <c r="C207" s="50"/>
      <c r="D207" s="50"/>
    </row>
    <row r="208" spans="1:6" ht="15.75">
      <c r="A208" s="27"/>
      <c r="C208" s="50"/>
      <c r="D208" s="50"/>
    </row>
    <row r="209" spans="1:4" ht="15.75">
      <c r="A209" s="27"/>
      <c r="C209" s="50"/>
      <c r="D209" s="50"/>
    </row>
    <row r="210" spans="1:4" ht="15.75">
      <c r="A210" s="27"/>
      <c r="C210" s="50"/>
      <c r="D210" s="50"/>
    </row>
    <row r="211" spans="1:4" ht="15.75">
      <c r="A211" s="27"/>
      <c r="C211" s="50"/>
      <c r="D211" s="50"/>
    </row>
    <row r="212" spans="1:4" ht="15.75">
      <c r="A212" s="27"/>
      <c r="C212" s="50"/>
      <c r="D212" s="50"/>
    </row>
    <row r="213" spans="1:4" ht="15.75">
      <c r="A213" s="27"/>
      <c r="C213" s="50"/>
      <c r="D213" s="50"/>
    </row>
    <row r="214" spans="1:4" ht="15.75">
      <c r="A214" s="27"/>
      <c r="C214" s="50"/>
      <c r="D214" s="50"/>
    </row>
    <row r="215" spans="1:4" ht="15.75">
      <c r="A215" s="27"/>
      <c r="C215" s="50"/>
      <c r="D215" s="50"/>
    </row>
    <row r="216" spans="1:4" ht="15.75">
      <c r="A216" s="27"/>
      <c r="C216" s="50"/>
      <c r="D216" s="50"/>
    </row>
    <row r="217" spans="1:4" ht="15.75">
      <c r="A217" s="27"/>
      <c r="C217" s="50"/>
      <c r="D217" s="50"/>
    </row>
    <row r="218" spans="1:4" ht="15.75">
      <c r="A218" s="27"/>
      <c r="C218" s="50"/>
      <c r="D218" s="50"/>
    </row>
    <row r="219" spans="1:4" ht="15.75">
      <c r="A219" s="27"/>
      <c r="C219" s="50"/>
      <c r="D219" s="50"/>
    </row>
    <row r="220" spans="1:4" ht="15.75">
      <c r="A220" s="27"/>
      <c r="C220" s="50"/>
      <c r="D220" s="50"/>
    </row>
    <row r="221" spans="1:4" ht="15.75">
      <c r="A221" s="27"/>
      <c r="C221" s="50"/>
      <c r="D221" s="50"/>
    </row>
    <row r="222" spans="1:4" ht="15.75">
      <c r="A222" s="27"/>
      <c r="C222" s="50"/>
      <c r="D222" s="50"/>
    </row>
    <row r="223" spans="1:4" ht="15.75">
      <c r="A223" s="27"/>
      <c r="C223" s="50"/>
      <c r="D223" s="50"/>
    </row>
    <row r="224" spans="1:4" ht="15.75">
      <c r="A224" s="27"/>
      <c r="C224" s="50"/>
      <c r="D224" s="50"/>
    </row>
    <row r="225" spans="1:4" ht="15.75">
      <c r="A225" s="27"/>
      <c r="C225" s="50"/>
      <c r="D225" s="50"/>
    </row>
    <row r="226" spans="1:4" ht="15.75">
      <c r="A226" s="27"/>
      <c r="C226" s="50"/>
      <c r="D226" s="50"/>
    </row>
    <row r="227" spans="1:4" ht="15.75">
      <c r="A227" s="27"/>
      <c r="C227" s="50"/>
      <c r="D227" s="50"/>
    </row>
    <row r="228" spans="1:4" ht="15.75">
      <c r="A228" s="27"/>
      <c r="C228" s="50"/>
      <c r="D228" s="50"/>
    </row>
    <row r="229" spans="1:4" ht="15.75">
      <c r="A229" s="27"/>
      <c r="C229" s="50"/>
      <c r="D229" s="50"/>
    </row>
    <row r="230" spans="1:4" ht="15.75">
      <c r="A230" s="27"/>
      <c r="C230" s="50"/>
      <c r="D230" s="50"/>
    </row>
    <row r="231" spans="1:4" ht="15.75">
      <c r="A231" s="27"/>
      <c r="C231" s="50"/>
      <c r="D231" s="50"/>
    </row>
    <row r="232" spans="1:4" ht="15.75">
      <c r="A232" s="27"/>
      <c r="C232" s="50"/>
      <c r="D232" s="50"/>
    </row>
    <row r="233" spans="1:4" ht="15.75">
      <c r="A233" s="27"/>
      <c r="C233" s="50"/>
      <c r="D233" s="50"/>
    </row>
    <row r="234" spans="1:4" ht="15.75">
      <c r="A234" s="27"/>
      <c r="C234" s="50"/>
      <c r="D234" s="50"/>
    </row>
    <row r="235" spans="1:4" ht="15.75">
      <c r="A235" s="27"/>
      <c r="C235" s="50"/>
      <c r="D235" s="50"/>
    </row>
    <row r="236" spans="1:4" ht="15.75">
      <c r="A236" s="27"/>
      <c r="C236" s="50"/>
      <c r="D236" s="50"/>
    </row>
    <row r="237" spans="1:4" ht="15.75">
      <c r="A237" s="27"/>
      <c r="C237" s="50"/>
      <c r="D237" s="50"/>
    </row>
    <row r="238" spans="1:4" ht="15.75">
      <c r="A238" s="27"/>
      <c r="C238" s="50"/>
      <c r="D238" s="50"/>
    </row>
    <row r="239" spans="1:4" ht="15.75">
      <c r="A239" s="27"/>
      <c r="C239" s="50"/>
      <c r="D239" s="50"/>
    </row>
    <row r="240" spans="1:4" ht="15.75">
      <c r="A240" s="27"/>
      <c r="C240" s="50"/>
      <c r="D240" s="50"/>
    </row>
    <row r="241" spans="1:4" ht="15.75">
      <c r="A241" s="27"/>
      <c r="C241" s="50"/>
      <c r="D241" s="50"/>
    </row>
    <row r="242" spans="1:4" ht="15.75">
      <c r="A242" s="27"/>
      <c r="C242" s="50"/>
      <c r="D242" s="50"/>
    </row>
    <row r="243" spans="1:4" ht="15.75">
      <c r="A243" s="27"/>
      <c r="C243" s="50"/>
      <c r="D243" s="50"/>
    </row>
    <row r="244" spans="1:4" ht="15.75">
      <c r="A244" s="27"/>
      <c r="C244" s="50"/>
      <c r="D244" s="50"/>
    </row>
    <row r="245" spans="1:4" ht="15.75">
      <c r="A245" s="27"/>
      <c r="C245" s="50"/>
      <c r="D245" s="50"/>
    </row>
    <row r="246" spans="1:4" ht="15.75">
      <c r="A246" s="27"/>
      <c r="C246" s="50"/>
      <c r="D246" s="50"/>
    </row>
    <row r="247" spans="1:4" ht="15.75">
      <c r="A247" s="27"/>
      <c r="C247" s="50"/>
      <c r="D247" s="50"/>
    </row>
    <row r="248" spans="1:4" ht="15.75">
      <c r="A248" s="27"/>
      <c r="C248" s="50"/>
      <c r="D248" s="50"/>
    </row>
    <row r="249" spans="1:4" ht="15.75">
      <c r="A249" s="27"/>
      <c r="C249" s="50"/>
      <c r="D249" s="50"/>
    </row>
    <row r="250" spans="1:4" ht="15.75">
      <c r="A250" s="27"/>
      <c r="C250" s="50"/>
      <c r="D250" s="50"/>
    </row>
    <row r="251" spans="1:4" ht="15.75">
      <c r="A251" s="27"/>
      <c r="C251" s="50"/>
      <c r="D251" s="50"/>
    </row>
    <row r="252" spans="1:4" ht="15.75">
      <c r="A252" s="27"/>
      <c r="C252" s="50"/>
      <c r="D252" s="50"/>
    </row>
    <row r="253" spans="1:4" ht="15.75">
      <c r="A253" s="27"/>
      <c r="C253" s="50"/>
      <c r="D253" s="50"/>
    </row>
    <row r="254" spans="1:4" ht="15.75">
      <c r="A254" s="27"/>
      <c r="C254" s="50"/>
      <c r="D254" s="50"/>
    </row>
    <row r="255" spans="1:4" ht="15.75">
      <c r="A255" s="27"/>
      <c r="C255" s="50"/>
      <c r="D255" s="50"/>
    </row>
    <row r="256" spans="1:4" ht="15.75">
      <c r="A256" s="27"/>
      <c r="C256" s="50"/>
      <c r="D256" s="50"/>
    </row>
    <row r="257" spans="1:4" ht="15.75">
      <c r="A257" s="27"/>
      <c r="C257" s="50"/>
      <c r="D257" s="50"/>
    </row>
    <row r="258" spans="1:4" ht="15.75">
      <c r="A258" s="27"/>
      <c r="C258" s="50"/>
      <c r="D258" s="50"/>
    </row>
    <row r="259" spans="1:4" ht="15.75">
      <c r="A259" s="27"/>
      <c r="C259" s="50"/>
      <c r="D259" s="50"/>
    </row>
    <row r="260" spans="1:4" ht="15.75">
      <c r="A260" s="27"/>
      <c r="C260" s="50"/>
      <c r="D260" s="50"/>
    </row>
    <row r="261" spans="1:4" ht="15.75">
      <c r="A261" s="27"/>
      <c r="C261" s="50"/>
      <c r="D261" s="50"/>
    </row>
    <row r="262" spans="1:4" ht="15.75">
      <c r="A262" s="27"/>
      <c r="C262" s="50"/>
      <c r="D262" s="50"/>
    </row>
    <row r="263" spans="1:4" ht="15.75">
      <c r="A263" s="27"/>
      <c r="C263" s="50"/>
      <c r="D263" s="50"/>
    </row>
    <row r="264" spans="1:4" ht="15.75">
      <c r="A264" s="27"/>
      <c r="C264" s="50"/>
      <c r="D264" s="50"/>
    </row>
    <row r="265" spans="1:4" ht="15.75">
      <c r="A265" s="27"/>
      <c r="C265" s="50"/>
      <c r="D265" s="50"/>
    </row>
    <row r="266" spans="1:4" ht="15.75">
      <c r="A266" s="27"/>
      <c r="C266" s="50"/>
      <c r="D266" s="50"/>
    </row>
    <row r="267" spans="1:4" ht="15.75">
      <c r="A267" s="27"/>
      <c r="C267" s="50"/>
      <c r="D267" s="50"/>
    </row>
    <row r="268" spans="1:4" ht="15.75">
      <c r="A268" s="27"/>
      <c r="C268" s="50"/>
      <c r="D268" s="50"/>
    </row>
    <row r="269" spans="1:4" ht="15.75">
      <c r="A269" s="27"/>
    </row>
    <row r="270" spans="1:4" ht="15.75">
      <c r="A270" s="27"/>
    </row>
    <row r="271" spans="1:4" ht="15.75">
      <c r="A271" s="27"/>
    </row>
    <row r="272" spans="1:4" ht="15.75">
      <c r="A272" s="27"/>
    </row>
    <row r="273" spans="1:1" ht="15.75">
      <c r="A273" s="27"/>
    </row>
    <row r="274" spans="1:1" ht="15.75">
      <c r="A274" s="27"/>
    </row>
    <row r="275" spans="1:1" ht="15.75">
      <c r="A275" s="27"/>
    </row>
    <row r="276" spans="1:1" ht="15.75">
      <c r="A276" s="27"/>
    </row>
    <row r="277" spans="1:1" ht="15.75">
      <c r="A277" s="27"/>
    </row>
    <row r="278" spans="1:1" ht="15.75">
      <c r="A278" s="27"/>
    </row>
    <row r="279" spans="1:1" ht="15.75">
      <c r="A279" s="27"/>
    </row>
    <row r="280" spans="1:1" ht="15.75">
      <c r="A280" s="27"/>
    </row>
    <row r="281" spans="1:1" ht="15.75">
      <c r="A281" s="27"/>
    </row>
    <row r="282" spans="1:1" ht="15.75">
      <c r="A282" s="27"/>
    </row>
    <row r="283" spans="1:1" ht="15.75">
      <c r="A283" s="27"/>
    </row>
    <row r="284" spans="1:1" ht="15.75">
      <c r="A284" s="27"/>
    </row>
    <row r="285" spans="1:1" ht="15.75">
      <c r="A285" s="27"/>
    </row>
    <row r="286" spans="1:1" ht="15.75">
      <c r="A286" s="27"/>
    </row>
    <row r="287" spans="1:1" ht="15.75">
      <c r="A287" s="27"/>
    </row>
    <row r="288" spans="1:1" ht="15.75">
      <c r="A288" s="27"/>
    </row>
    <row r="289" spans="1:1" ht="15.75">
      <c r="A289" s="27"/>
    </row>
    <row r="290" spans="1:1" ht="15.75">
      <c r="A290" s="27"/>
    </row>
    <row r="291" spans="1:1" ht="15.75">
      <c r="A291" s="27"/>
    </row>
    <row r="292" spans="1:1" ht="15.75">
      <c r="A292" s="27"/>
    </row>
    <row r="293" spans="1:1" ht="15.75">
      <c r="A293" s="27"/>
    </row>
    <row r="294" spans="1:1" ht="15.75">
      <c r="A294" s="27"/>
    </row>
    <row r="295" spans="1:1" ht="15.75">
      <c r="A295" s="27"/>
    </row>
    <row r="296" spans="1:1" ht="15.75">
      <c r="A296" s="27"/>
    </row>
    <row r="297" spans="1:1" ht="15.75">
      <c r="A297" s="27"/>
    </row>
    <row r="298" spans="1:1" ht="15.75">
      <c r="A298" s="27"/>
    </row>
    <row r="299" spans="1:1" ht="15.75">
      <c r="A299" s="27"/>
    </row>
    <row r="300" spans="1:1" ht="15.75">
      <c r="A300" s="27"/>
    </row>
    <row r="301" spans="1:1" ht="15.75">
      <c r="A301" s="27"/>
    </row>
    <row r="302" spans="1:1" ht="15.75">
      <c r="A302" s="27"/>
    </row>
    <row r="303" spans="1:1" ht="15.75">
      <c r="A303" s="27"/>
    </row>
    <row r="304" spans="1:1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  <row r="647" spans="1:1" ht="15.75">
      <c r="A647" s="27"/>
    </row>
    <row r="648" spans="1:1" ht="15.75">
      <c r="A648" s="27"/>
    </row>
    <row r="649" spans="1:1" ht="15.75">
      <c r="A649" s="27"/>
    </row>
    <row r="650" spans="1:1" ht="15.75">
      <c r="A650" s="27"/>
    </row>
    <row r="651" spans="1:1" ht="15.75">
      <c r="A651" s="27"/>
    </row>
    <row r="652" spans="1:1" ht="15.75">
      <c r="A652" s="27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57.xml><?xml version="1.0" encoding="utf-8"?>
<worksheet xmlns="http://schemas.openxmlformats.org/spreadsheetml/2006/main" xmlns:r="http://schemas.openxmlformats.org/officeDocument/2006/relationships">
  <dimension ref="A1:Z652"/>
  <sheetViews>
    <sheetView workbookViewId="0">
      <selection activeCell="J11" sqref="J11"/>
    </sheetView>
  </sheetViews>
  <sheetFormatPr defaultRowHeight="15"/>
  <cols>
    <col min="1" max="1" width="71.7109375" style="28" customWidth="1"/>
  </cols>
  <sheetData>
    <row r="1" spans="1:26" s="1" customFormat="1" ht="15.75">
      <c r="A1" s="200"/>
      <c r="B1" s="201"/>
      <c r="C1" s="201"/>
      <c r="D1" s="201"/>
      <c r="E1" s="201"/>
      <c r="F1" s="201"/>
    </row>
    <row r="2" spans="1:26" s="1" customFormat="1" ht="20.25">
      <c r="A2" s="935" t="s">
        <v>738</v>
      </c>
      <c r="B2" s="935"/>
      <c r="C2" s="935"/>
      <c r="D2" s="935"/>
      <c r="E2" s="935"/>
      <c r="F2" s="935"/>
    </row>
    <row r="3" spans="1:26" s="1" customFormat="1" ht="20.25">
      <c r="A3" s="935" t="s">
        <v>229</v>
      </c>
      <c r="B3" s="935"/>
      <c r="C3" s="935"/>
      <c r="D3" s="935"/>
      <c r="E3" s="935"/>
      <c r="F3" s="935"/>
    </row>
    <row r="4" spans="1:26" s="1" customFormat="1" ht="20.25">
      <c r="A4" s="935" t="s">
        <v>731</v>
      </c>
      <c r="B4" s="935"/>
      <c r="C4" s="935"/>
      <c r="D4" s="935"/>
      <c r="E4" s="935"/>
      <c r="F4" s="935"/>
    </row>
    <row r="5" spans="1:26" s="42" customFormat="1" ht="20.25">
      <c r="A5" s="936" t="s">
        <v>2</v>
      </c>
      <c r="B5" s="936"/>
      <c r="C5" s="936"/>
      <c r="D5" s="936"/>
      <c r="E5" s="936"/>
      <c r="F5" s="936"/>
    </row>
    <row r="6" spans="1:26">
      <c r="A6" s="167"/>
    </row>
    <row r="7" spans="1:26" ht="17.25">
      <c r="A7" s="168"/>
      <c r="B7" s="202"/>
      <c r="C7" s="169"/>
      <c r="D7" s="169"/>
      <c r="E7" s="170"/>
      <c r="F7" s="171"/>
    </row>
    <row r="8" spans="1:26" ht="24.95" customHeight="1">
      <c r="A8" s="203" t="s">
        <v>200</v>
      </c>
      <c r="B8" s="203" t="s">
        <v>739</v>
      </c>
      <c r="C8" s="203" t="s">
        <v>741</v>
      </c>
      <c r="D8" s="203" t="s">
        <v>740</v>
      </c>
      <c r="E8" s="204" t="s">
        <v>53</v>
      </c>
      <c r="F8" s="205" t="s">
        <v>14</v>
      </c>
      <c r="Y8">
        <v>1</v>
      </c>
      <c r="Z8">
        <v>1</v>
      </c>
    </row>
    <row r="9" spans="1:26" ht="24.95" customHeight="1">
      <c r="A9" s="175" t="s">
        <v>201</v>
      </c>
      <c r="B9" s="175">
        <v>27.488790000000002</v>
      </c>
      <c r="C9" s="176">
        <v>0</v>
      </c>
      <c r="D9" s="176">
        <v>0</v>
      </c>
      <c r="E9" s="175">
        <f t="shared" ref="E9:E27" si="0">SUM(B9:D9)</f>
        <v>27.488790000000002</v>
      </c>
      <c r="F9" s="206">
        <f>+E9/$E$27</f>
        <v>3.8833113846795407E-4</v>
      </c>
    </row>
    <row r="10" spans="1:26" ht="24.95" customHeight="1">
      <c r="A10" s="175" t="s">
        <v>202</v>
      </c>
      <c r="B10" s="175">
        <v>0</v>
      </c>
      <c r="C10" s="176">
        <v>0</v>
      </c>
      <c r="D10" s="176">
        <v>0</v>
      </c>
      <c r="E10" s="175">
        <f t="shared" si="0"/>
        <v>0</v>
      </c>
      <c r="F10" s="206">
        <f t="shared" ref="F10:F27" si="1">+E10/$E$27</f>
        <v>0</v>
      </c>
    </row>
    <row r="11" spans="1:26" ht="24.95" customHeight="1">
      <c r="A11" s="175" t="s">
        <v>203</v>
      </c>
      <c r="B11" s="175">
        <v>0</v>
      </c>
      <c r="C11" s="176">
        <v>0</v>
      </c>
      <c r="D11" s="176">
        <v>6.86</v>
      </c>
      <c r="E11" s="175">
        <f t="shared" si="0"/>
        <v>6.86</v>
      </c>
      <c r="F11" s="206">
        <f t="shared" si="1"/>
        <v>9.6910471864718853E-5</v>
      </c>
    </row>
    <row r="12" spans="1:26" ht="24.95" customHeight="1">
      <c r="A12" s="175" t="s">
        <v>204</v>
      </c>
      <c r="B12" s="175">
        <v>0</v>
      </c>
      <c r="C12" s="176">
        <v>0</v>
      </c>
      <c r="D12" s="176">
        <v>23.945310000000003</v>
      </c>
      <c r="E12" s="175">
        <f t="shared" si="0"/>
        <v>23.945310000000003</v>
      </c>
      <c r="F12" s="206">
        <f t="shared" si="1"/>
        <v>3.3827278295145348E-4</v>
      </c>
    </row>
    <row r="13" spans="1:26" ht="24.95" customHeight="1">
      <c r="A13" s="175" t="s">
        <v>205</v>
      </c>
      <c r="B13" s="175">
        <v>1170.91983</v>
      </c>
      <c r="C13" s="176">
        <v>0</v>
      </c>
      <c r="D13" s="176">
        <v>1846.67804</v>
      </c>
      <c r="E13" s="175">
        <f t="shared" si="0"/>
        <v>3017.5978700000001</v>
      </c>
      <c r="F13" s="206">
        <f t="shared" si="1"/>
        <v>4.2629276017444678E-2</v>
      </c>
    </row>
    <row r="14" spans="1:26" ht="24.95" customHeight="1">
      <c r="A14" s="175" t="s">
        <v>206</v>
      </c>
      <c r="B14" s="175">
        <v>21.914270000000002</v>
      </c>
      <c r="C14" s="176">
        <v>0</v>
      </c>
      <c r="D14" s="176">
        <v>0</v>
      </c>
      <c r="E14" s="175">
        <f t="shared" si="0"/>
        <v>21.914270000000002</v>
      </c>
      <c r="F14" s="206">
        <f t="shared" si="1"/>
        <v>3.0958050237184437E-4</v>
      </c>
    </row>
    <row r="15" spans="1:26" ht="24.95" customHeight="1">
      <c r="A15" s="175" t="s">
        <v>129</v>
      </c>
      <c r="B15" s="175">
        <v>13199.452240000001</v>
      </c>
      <c r="C15" s="176">
        <v>0</v>
      </c>
      <c r="D15" s="176">
        <v>36341.768729999996</v>
      </c>
      <c r="E15" s="175">
        <f t="shared" si="0"/>
        <v>49541.220969999995</v>
      </c>
      <c r="F15" s="206">
        <f t="shared" si="1"/>
        <v>0.69986342579548155</v>
      </c>
    </row>
    <row r="16" spans="1:26" ht="24.95" customHeight="1">
      <c r="A16" s="175" t="s">
        <v>207</v>
      </c>
      <c r="B16" s="175">
        <v>1322.78205</v>
      </c>
      <c r="C16" s="176">
        <v>0</v>
      </c>
      <c r="D16" s="176">
        <v>4567.2313400000003</v>
      </c>
      <c r="E16" s="175">
        <f t="shared" si="0"/>
        <v>5890.0133900000001</v>
      </c>
      <c r="F16" s="206">
        <f t="shared" si="1"/>
        <v>8.3207576809681091E-2</v>
      </c>
    </row>
    <row r="17" spans="1:12" ht="24.95" customHeight="1">
      <c r="A17" s="175" t="s">
        <v>208</v>
      </c>
      <c r="B17" s="175">
        <v>54.227249999999998</v>
      </c>
      <c r="C17" s="176">
        <v>0</v>
      </c>
      <c r="D17" s="176">
        <v>1312.59356</v>
      </c>
      <c r="E17" s="175">
        <f t="shared" si="0"/>
        <v>1366.8208099999999</v>
      </c>
      <c r="F17" s="206">
        <f t="shared" si="1"/>
        <v>1.9308928520643909E-2</v>
      </c>
    </row>
    <row r="18" spans="1:12" ht="24.95" customHeight="1">
      <c r="A18" s="175" t="s">
        <v>209</v>
      </c>
      <c r="B18" s="175">
        <v>393.81142</v>
      </c>
      <c r="C18" s="176">
        <v>0</v>
      </c>
      <c r="D18" s="176">
        <v>967.94303000000002</v>
      </c>
      <c r="E18" s="175">
        <f t="shared" si="0"/>
        <v>1361.7544499999999</v>
      </c>
      <c r="F18" s="206">
        <f t="shared" si="1"/>
        <v>1.9237356605449077E-2</v>
      </c>
    </row>
    <row r="19" spans="1:12" ht="24.95" customHeight="1">
      <c r="A19" s="175" t="s">
        <v>210</v>
      </c>
      <c r="B19" s="175">
        <v>120.34230000000001</v>
      </c>
      <c r="C19" s="176">
        <v>0</v>
      </c>
      <c r="D19" s="176">
        <v>2306.1457400000004</v>
      </c>
      <c r="E19" s="175">
        <f t="shared" si="0"/>
        <v>2426.4880400000002</v>
      </c>
      <c r="F19" s="206">
        <f t="shared" si="1"/>
        <v>3.4278731914066586E-2</v>
      </c>
    </row>
    <row r="20" spans="1:12" ht="24.95" customHeight="1">
      <c r="A20" s="175" t="s">
        <v>211</v>
      </c>
      <c r="B20" s="175">
        <v>1126.5315800000001</v>
      </c>
      <c r="C20" s="176">
        <v>0</v>
      </c>
      <c r="D20" s="176">
        <v>5772.8053</v>
      </c>
      <c r="E20" s="175">
        <f t="shared" si="0"/>
        <v>6899.3368799999998</v>
      </c>
      <c r="F20" s="206">
        <f t="shared" si="1"/>
        <v>9.746617967849229E-2</v>
      </c>
    </row>
    <row r="21" spans="1:12" ht="24.95" customHeight="1">
      <c r="A21" s="175" t="s">
        <v>212</v>
      </c>
      <c r="B21" s="175">
        <v>0</v>
      </c>
      <c r="C21" s="176">
        <v>0</v>
      </c>
      <c r="D21" s="176">
        <v>0</v>
      </c>
      <c r="E21" s="175">
        <f t="shared" si="0"/>
        <v>0</v>
      </c>
      <c r="F21" s="206">
        <f t="shared" si="1"/>
        <v>0</v>
      </c>
    </row>
    <row r="22" spans="1:12" ht="24.95" customHeight="1">
      <c r="A22" s="175" t="s">
        <v>213</v>
      </c>
      <c r="B22" s="175">
        <v>0</v>
      </c>
      <c r="C22" s="176">
        <v>0</v>
      </c>
      <c r="D22" s="176">
        <v>27.44</v>
      </c>
      <c r="E22" s="175">
        <f t="shared" si="0"/>
        <v>27.44</v>
      </c>
      <c r="F22" s="206">
        <f t="shared" si="1"/>
        <v>3.8764188745887541E-4</v>
      </c>
    </row>
    <row r="23" spans="1:12" ht="24.95" customHeight="1">
      <c r="A23" s="175" t="s">
        <v>214</v>
      </c>
      <c r="B23" s="175">
        <v>1.8169999999999999</v>
      </c>
      <c r="C23" s="176">
        <v>0</v>
      </c>
      <c r="D23" s="176">
        <v>160.41200000000001</v>
      </c>
      <c r="E23" s="175">
        <f t="shared" si="0"/>
        <v>162.22900000000001</v>
      </c>
      <c r="F23" s="206">
        <f t="shared" si="1"/>
        <v>2.2917913906911769E-3</v>
      </c>
    </row>
    <row r="24" spans="1:12" ht="24.95" customHeight="1">
      <c r="A24" s="175" t="s">
        <v>215</v>
      </c>
      <c r="B24" s="175">
        <v>0</v>
      </c>
      <c r="C24" s="176">
        <v>0</v>
      </c>
      <c r="D24" s="176">
        <v>0</v>
      </c>
      <c r="E24" s="175">
        <f t="shared" si="0"/>
        <v>0</v>
      </c>
      <c r="F24" s="206">
        <f t="shared" si="1"/>
        <v>0</v>
      </c>
    </row>
    <row r="25" spans="1:12" ht="24.95" customHeight="1">
      <c r="A25" s="175" t="s">
        <v>216</v>
      </c>
      <c r="B25" s="175">
        <v>0</v>
      </c>
      <c r="C25" s="176">
        <v>0</v>
      </c>
      <c r="D25" s="176">
        <v>0</v>
      </c>
      <c r="E25" s="175">
        <f t="shared" si="0"/>
        <v>0</v>
      </c>
      <c r="F25" s="206">
        <f t="shared" si="1"/>
        <v>0</v>
      </c>
    </row>
    <row r="26" spans="1:12" s="208" customFormat="1" ht="24.95" customHeight="1">
      <c r="A26" s="182" t="s">
        <v>217</v>
      </c>
      <c r="B26" s="182">
        <v>0</v>
      </c>
      <c r="C26" s="207">
        <v>0</v>
      </c>
      <c r="D26" s="207">
        <v>13.874000000000001</v>
      </c>
      <c r="E26" s="182">
        <f t="shared" si="0"/>
        <v>13.874000000000001</v>
      </c>
      <c r="F26" s="183">
        <f t="shared" si="1"/>
        <v>1.9599648493456403E-4</v>
      </c>
    </row>
    <row r="27" spans="1:12" ht="24.95" customHeight="1">
      <c r="A27" s="209" t="s">
        <v>224</v>
      </c>
      <c r="B27" s="210">
        <f>SUM(B9:B26)</f>
        <v>17439.28673</v>
      </c>
      <c r="C27" s="210">
        <f>SUM(C9:C26)</f>
        <v>0</v>
      </c>
      <c r="D27" s="210">
        <f>SUM(D9:D26)</f>
        <v>53347.697050000002</v>
      </c>
      <c r="E27" s="210">
        <f t="shared" si="0"/>
        <v>70786.98378000001</v>
      </c>
      <c r="F27" s="211">
        <f t="shared" si="1"/>
        <v>1</v>
      </c>
    </row>
    <row r="28" spans="1:12" ht="24.95" customHeight="1">
      <c r="A28" s="212" t="s">
        <v>218</v>
      </c>
      <c r="B28" s="206">
        <f>+B27/$E$27</f>
        <v>0.24636290174758449</v>
      </c>
      <c r="C28" s="206">
        <f>+C27/$E$27</f>
        <v>0</v>
      </c>
      <c r="D28" s="206">
        <f>+D27/$E$27</f>
        <v>0.75363709825241543</v>
      </c>
      <c r="E28" s="206">
        <f>+E27/$E$27</f>
        <v>1</v>
      </c>
      <c r="F28" s="206"/>
    </row>
    <row r="29" spans="1:12" ht="15.75" thickBot="1">
      <c r="A29" s="213"/>
      <c r="B29" s="214"/>
      <c r="C29" s="215"/>
      <c r="D29" s="215"/>
      <c r="E29" s="216"/>
      <c r="F29" s="217"/>
    </row>
    <row r="30" spans="1:12" ht="15.75" thickTop="1">
      <c r="A30" s="218" t="s">
        <v>219</v>
      </c>
      <c r="B30" s="187"/>
      <c r="C30" s="219"/>
      <c r="D30" s="219"/>
      <c r="E30" s="220"/>
      <c r="F30" s="220"/>
    </row>
    <row r="31" spans="1:12">
      <c r="A31" s="218" t="s">
        <v>230</v>
      </c>
      <c r="C31" s="26"/>
      <c r="D31" s="26"/>
      <c r="E31" s="25"/>
      <c r="F31" s="220"/>
    </row>
    <row r="32" spans="1:12">
      <c r="A32" s="221" t="s">
        <v>226</v>
      </c>
      <c r="C32" s="26"/>
      <c r="D32" s="26"/>
      <c r="E32" s="25"/>
      <c r="F32" s="220"/>
      <c r="G32" s="222"/>
      <c r="H32" s="25"/>
      <c r="I32" s="25"/>
      <c r="J32" s="25"/>
      <c r="K32" s="25"/>
      <c r="L32" s="25"/>
    </row>
    <row r="33" spans="1:6">
      <c r="A33" s="196"/>
      <c r="C33" s="26"/>
      <c r="D33" s="26"/>
      <c r="E33" s="25"/>
      <c r="F33" s="220"/>
    </row>
    <row r="34" spans="1:6">
      <c r="A34" s="24"/>
      <c r="C34" s="26"/>
      <c r="D34" s="26"/>
      <c r="E34" s="25"/>
      <c r="F34" s="220"/>
    </row>
    <row r="35" spans="1:6">
      <c r="A35" s="24"/>
      <c r="C35" s="26"/>
      <c r="D35" s="26"/>
      <c r="E35" s="25"/>
      <c r="F35" s="220"/>
    </row>
    <row r="36" spans="1:6">
      <c r="A36" s="24"/>
      <c r="B36" s="223"/>
      <c r="C36" s="26"/>
      <c r="D36" s="26"/>
      <c r="E36" s="25"/>
      <c r="F36" s="220"/>
    </row>
    <row r="37" spans="1:6">
      <c r="A37" s="24"/>
      <c r="B37" s="223"/>
      <c r="C37" s="26"/>
      <c r="D37" s="26"/>
      <c r="E37" s="25"/>
      <c r="F37" s="220"/>
    </row>
    <row r="38" spans="1:6">
      <c r="A38" s="24"/>
      <c r="B38" s="223"/>
      <c r="C38" s="26"/>
      <c r="D38" s="26"/>
      <c r="E38" s="25"/>
      <c r="F38" s="220"/>
    </row>
    <row r="39" spans="1:6">
      <c r="A39" s="193"/>
      <c r="B39" s="223"/>
      <c r="C39" s="26"/>
      <c r="D39" s="26"/>
      <c r="E39" s="25"/>
      <c r="F39" s="220"/>
    </row>
    <row r="40" spans="1:6">
      <c r="A40" s="24"/>
      <c r="B40" s="223"/>
      <c r="C40" s="26"/>
      <c r="D40" s="26"/>
      <c r="E40" s="25"/>
      <c r="F40" s="220"/>
    </row>
    <row r="41" spans="1:6">
      <c r="A41" s="24"/>
      <c r="B41" s="223"/>
      <c r="C41" s="26"/>
      <c r="D41" s="26"/>
      <c r="E41" s="25"/>
      <c r="F41" s="220"/>
    </row>
    <row r="42" spans="1:6">
      <c r="A42" s="24"/>
      <c r="B42" s="223"/>
      <c r="C42" s="26"/>
      <c r="D42" s="26"/>
      <c r="E42" s="25"/>
      <c r="F42" s="220"/>
    </row>
    <row r="43" spans="1:6">
      <c r="A43" s="24"/>
      <c r="C43" s="26"/>
      <c r="D43" s="26"/>
      <c r="E43" s="25"/>
      <c r="F43" s="220"/>
    </row>
    <row r="44" spans="1:6">
      <c r="A44" s="24"/>
      <c r="C44" s="26"/>
      <c r="D44" s="26"/>
      <c r="E44" s="25"/>
      <c r="F44" s="220"/>
    </row>
    <row r="45" spans="1:6">
      <c r="A45" s="193"/>
      <c r="C45" s="26"/>
      <c r="D45" s="26"/>
      <c r="E45" s="25"/>
      <c r="F45" s="220"/>
    </row>
    <row r="46" spans="1:6">
      <c r="A46" s="24"/>
      <c r="C46" s="26"/>
      <c r="D46" s="26"/>
      <c r="E46" s="25"/>
      <c r="F46" s="220"/>
    </row>
    <row r="47" spans="1:6">
      <c r="A47" s="24"/>
      <c r="C47" s="26"/>
      <c r="D47" s="26"/>
      <c r="E47" s="25"/>
      <c r="F47" s="220"/>
    </row>
    <row r="48" spans="1:6">
      <c r="A48" s="24"/>
      <c r="C48" s="26"/>
      <c r="D48" s="26"/>
      <c r="E48" s="25"/>
      <c r="F48" s="220"/>
    </row>
    <row r="49" spans="1:6">
      <c r="A49" s="24"/>
      <c r="C49" s="26"/>
      <c r="D49" s="26"/>
      <c r="E49" s="25"/>
      <c r="F49" s="220"/>
    </row>
    <row r="50" spans="1:6">
      <c r="A50" s="24"/>
      <c r="C50" s="26"/>
      <c r="D50" s="26"/>
      <c r="E50" s="25"/>
      <c r="F50" s="220"/>
    </row>
    <row r="51" spans="1:6">
      <c r="A51" s="193"/>
      <c r="C51" s="26"/>
      <c r="D51" s="26"/>
      <c r="E51" s="25"/>
      <c r="F51" s="220"/>
    </row>
    <row r="52" spans="1:6">
      <c r="A52" s="24"/>
      <c r="C52" s="26"/>
      <c r="D52" s="26"/>
      <c r="E52" s="25"/>
      <c r="F52" s="220"/>
    </row>
    <row r="53" spans="1:6">
      <c r="A53" s="24"/>
      <c r="C53" s="26"/>
      <c r="D53" s="26"/>
      <c r="E53" s="25"/>
      <c r="F53" s="220"/>
    </row>
    <row r="54" spans="1:6">
      <c r="A54" s="24"/>
      <c r="C54" s="26"/>
      <c r="D54" s="26"/>
      <c r="E54" s="25"/>
      <c r="F54" s="220"/>
    </row>
    <row r="55" spans="1:6">
      <c r="A55" s="24"/>
      <c r="C55" s="26"/>
      <c r="D55" s="26"/>
      <c r="E55" s="25"/>
      <c r="F55" s="220"/>
    </row>
    <row r="56" spans="1:6">
      <c r="A56" s="193"/>
      <c r="C56" s="26"/>
      <c r="D56" s="26"/>
      <c r="E56" s="25"/>
      <c r="F56" s="220"/>
    </row>
    <row r="57" spans="1:6">
      <c r="A57" s="194"/>
      <c r="C57" s="26"/>
      <c r="D57" s="26"/>
      <c r="E57" s="25"/>
      <c r="F57" s="220"/>
    </row>
    <row r="58" spans="1:6">
      <c r="A58" s="194"/>
      <c r="C58" s="26"/>
      <c r="D58" s="26"/>
      <c r="E58" s="25"/>
      <c r="F58" s="220"/>
    </row>
    <row r="59" spans="1:6">
      <c r="A59" s="194"/>
      <c r="C59" s="26"/>
      <c r="D59" s="26"/>
      <c r="E59" s="25"/>
      <c r="F59" s="220"/>
    </row>
    <row r="60" spans="1:6">
      <c r="A60" s="194"/>
      <c r="C60" s="26"/>
      <c r="D60" s="26"/>
      <c r="E60" s="25"/>
      <c r="F60" s="220"/>
    </row>
    <row r="61" spans="1:6">
      <c r="A61" s="195"/>
      <c r="C61" s="26"/>
      <c r="D61" s="26"/>
      <c r="E61" s="25"/>
      <c r="F61" s="220"/>
    </row>
    <row r="62" spans="1:6">
      <c r="A62" s="195"/>
      <c r="C62" s="26"/>
      <c r="D62" s="26"/>
      <c r="E62" s="25"/>
      <c r="F62" s="220"/>
    </row>
    <row r="63" spans="1:6">
      <c r="A63" s="196"/>
      <c r="C63" s="26"/>
      <c r="D63" s="26"/>
      <c r="E63" s="25"/>
      <c r="F63" s="220"/>
    </row>
    <row r="64" spans="1:6">
      <c r="A64" s="24"/>
      <c r="C64" s="26"/>
      <c r="D64" s="26"/>
      <c r="E64" s="25"/>
      <c r="F64" s="220"/>
    </row>
    <row r="65" spans="1:6">
      <c r="A65" s="24"/>
      <c r="C65" s="26"/>
      <c r="D65" s="26"/>
      <c r="E65" s="25"/>
      <c r="F65" s="220"/>
    </row>
    <row r="66" spans="1:6">
      <c r="A66" s="24"/>
      <c r="C66" s="26"/>
      <c r="D66" s="26"/>
      <c r="E66" s="25"/>
      <c r="F66" s="220"/>
    </row>
    <row r="67" spans="1:6">
      <c r="A67" s="24"/>
      <c r="C67" s="26"/>
      <c r="D67" s="26"/>
      <c r="E67" s="25"/>
      <c r="F67" s="220"/>
    </row>
    <row r="68" spans="1:6">
      <c r="A68" s="194"/>
      <c r="C68" s="26"/>
      <c r="D68" s="26"/>
      <c r="E68" s="25"/>
      <c r="F68" s="220"/>
    </row>
    <row r="69" spans="1:6">
      <c r="A69" s="196"/>
      <c r="C69" s="26"/>
      <c r="D69" s="26"/>
      <c r="E69" s="25"/>
      <c r="F69" s="220"/>
    </row>
    <row r="70" spans="1:6">
      <c r="A70" s="24"/>
      <c r="C70" s="26"/>
      <c r="D70" s="26"/>
      <c r="E70" s="25"/>
      <c r="F70" s="220"/>
    </row>
    <row r="71" spans="1:6">
      <c r="A71" s="24"/>
      <c r="C71" s="26"/>
      <c r="D71" s="26"/>
      <c r="E71" s="25"/>
      <c r="F71" s="220"/>
    </row>
    <row r="72" spans="1:6">
      <c r="A72" s="24"/>
      <c r="C72" s="26"/>
      <c r="D72" s="26"/>
      <c r="E72" s="25"/>
      <c r="F72" s="220"/>
    </row>
    <row r="73" spans="1:6">
      <c r="A73" s="24"/>
      <c r="C73" s="26"/>
      <c r="D73" s="26"/>
      <c r="E73" s="25"/>
      <c r="F73" s="220"/>
    </row>
    <row r="74" spans="1:6">
      <c r="A74" s="194"/>
      <c r="C74" s="26"/>
      <c r="D74" s="26"/>
      <c r="E74" s="25"/>
      <c r="F74" s="220"/>
    </row>
    <row r="75" spans="1:6">
      <c r="A75" s="196"/>
      <c r="C75" s="26"/>
      <c r="D75" s="26"/>
      <c r="E75" s="25"/>
      <c r="F75" s="220"/>
    </row>
    <row r="76" spans="1:6">
      <c r="A76" s="24"/>
      <c r="C76" s="26"/>
      <c r="D76" s="26"/>
      <c r="E76" s="25"/>
      <c r="F76" s="220"/>
    </row>
    <row r="77" spans="1:6">
      <c r="A77" s="24"/>
      <c r="C77" s="26"/>
      <c r="D77" s="26"/>
      <c r="E77" s="25"/>
      <c r="F77" s="220"/>
    </row>
    <row r="78" spans="1:6">
      <c r="A78" s="24"/>
      <c r="C78" s="50"/>
      <c r="D78" s="50"/>
      <c r="F78" s="187"/>
    </row>
    <row r="79" spans="1:6">
      <c r="A79" s="24"/>
      <c r="C79" s="50"/>
      <c r="D79" s="50"/>
      <c r="F79" s="187"/>
    </row>
    <row r="80" spans="1:6">
      <c r="A80" s="24"/>
      <c r="C80" s="50"/>
      <c r="D80" s="50"/>
      <c r="F80" s="187"/>
    </row>
    <row r="81" spans="1:6">
      <c r="A81" s="24"/>
      <c r="C81" s="50"/>
      <c r="D81" s="50"/>
      <c r="F81" s="187"/>
    </row>
    <row r="82" spans="1:6">
      <c r="A82" s="24"/>
      <c r="C82" s="50"/>
      <c r="D82" s="50"/>
      <c r="F82" s="187"/>
    </row>
    <row r="83" spans="1:6">
      <c r="A83" s="24"/>
      <c r="C83" s="50"/>
      <c r="D83" s="50"/>
      <c r="F83" s="187"/>
    </row>
    <row r="84" spans="1:6">
      <c r="A84" s="194"/>
      <c r="C84" s="50"/>
      <c r="D84" s="50"/>
      <c r="F84" s="187"/>
    </row>
    <row r="85" spans="1:6">
      <c r="A85" s="196"/>
      <c r="C85" s="50"/>
      <c r="D85" s="50"/>
      <c r="F85" s="187"/>
    </row>
    <row r="86" spans="1:6">
      <c r="A86" s="24"/>
      <c r="C86" s="50"/>
      <c r="D86" s="50"/>
      <c r="F86" s="187"/>
    </row>
    <row r="87" spans="1:6">
      <c r="A87" s="24"/>
      <c r="C87" s="50"/>
      <c r="D87" s="50"/>
      <c r="F87" s="187"/>
    </row>
    <row r="88" spans="1:6">
      <c r="A88" s="24"/>
      <c r="C88" s="50"/>
      <c r="D88" s="50"/>
      <c r="F88" s="187"/>
    </row>
    <row r="89" spans="1:6">
      <c r="A89" s="24"/>
      <c r="C89" s="50"/>
      <c r="D89" s="50"/>
      <c r="F89" s="187"/>
    </row>
    <row r="90" spans="1:6">
      <c r="A90" s="24"/>
      <c r="C90" s="50"/>
      <c r="D90" s="50"/>
      <c r="F90" s="187"/>
    </row>
    <row r="91" spans="1:6">
      <c r="A91" s="24"/>
      <c r="C91" s="50"/>
      <c r="D91" s="50"/>
      <c r="F91" s="187"/>
    </row>
    <row r="92" spans="1:6">
      <c r="A92" s="24"/>
      <c r="C92" s="50"/>
      <c r="D92" s="50"/>
      <c r="F92" s="187"/>
    </row>
    <row r="93" spans="1:6">
      <c r="A93" s="24"/>
      <c r="C93" s="50"/>
      <c r="D93" s="50"/>
      <c r="F93" s="187"/>
    </row>
    <row r="94" spans="1:6">
      <c r="A94" s="24"/>
      <c r="C94" s="50"/>
      <c r="D94" s="50"/>
      <c r="F94" s="187"/>
    </row>
    <row r="95" spans="1:6">
      <c r="A95" s="196"/>
      <c r="C95" s="50"/>
      <c r="D95" s="50"/>
      <c r="F95" s="187"/>
    </row>
    <row r="96" spans="1:6">
      <c r="A96" s="24"/>
      <c r="C96" s="50"/>
      <c r="D96" s="50"/>
      <c r="F96" s="187"/>
    </row>
    <row r="97" spans="1:6">
      <c r="A97" s="24"/>
      <c r="C97" s="50"/>
      <c r="D97" s="50"/>
      <c r="F97" s="187"/>
    </row>
    <row r="98" spans="1:6">
      <c r="A98" s="24"/>
      <c r="C98" s="50"/>
      <c r="D98" s="50"/>
      <c r="F98" s="187"/>
    </row>
    <row r="99" spans="1:6">
      <c r="A99" s="197"/>
      <c r="C99" s="50"/>
      <c r="D99" s="50"/>
      <c r="F99" s="187"/>
    </row>
    <row r="100" spans="1:6">
      <c r="A100" s="197"/>
      <c r="C100" s="50"/>
      <c r="D100" s="50"/>
      <c r="F100" s="187"/>
    </row>
    <row r="101" spans="1:6">
      <c r="A101" s="197"/>
      <c r="C101" s="50"/>
      <c r="D101" s="50"/>
      <c r="F101" s="187"/>
    </row>
    <row r="102" spans="1:6">
      <c r="A102" s="197"/>
      <c r="C102" s="50"/>
      <c r="D102" s="50"/>
      <c r="F102" s="187"/>
    </row>
    <row r="103" spans="1:6">
      <c r="A103" s="197"/>
      <c r="C103" s="50"/>
      <c r="D103" s="50"/>
      <c r="F103" s="187"/>
    </row>
    <row r="104" spans="1:6">
      <c r="A104" s="197"/>
      <c r="C104" s="50"/>
      <c r="D104" s="50"/>
      <c r="F104" s="187"/>
    </row>
    <row r="105" spans="1:6">
      <c r="A105" s="197"/>
      <c r="C105" s="50"/>
      <c r="D105" s="50"/>
      <c r="F105" s="187"/>
    </row>
    <row r="106" spans="1:6" ht="15.75">
      <c r="A106" s="198"/>
      <c r="C106" s="50"/>
      <c r="D106" s="50"/>
      <c r="F106" s="187"/>
    </row>
    <row r="107" spans="1:6" ht="15.75">
      <c r="A107" s="198"/>
      <c r="C107" s="50"/>
      <c r="D107" s="50"/>
      <c r="F107" s="187"/>
    </row>
    <row r="108" spans="1:6" ht="15.75">
      <c r="A108" s="198"/>
      <c r="C108" s="50"/>
      <c r="D108" s="50"/>
      <c r="F108" s="187"/>
    </row>
    <row r="109" spans="1:6" ht="15.75">
      <c r="A109" s="198"/>
      <c r="C109" s="50"/>
      <c r="D109" s="50"/>
      <c r="F109" s="187"/>
    </row>
    <row r="110" spans="1:6" ht="15.75">
      <c r="A110" s="198"/>
      <c r="C110" s="50"/>
      <c r="D110" s="50"/>
      <c r="F110" s="187"/>
    </row>
    <row r="111" spans="1:6" ht="15.75">
      <c r="A111" s="198"/>
      <c r="C111" s="50"/>
      <c r="D111" s="50"/>
      <c r="F111" s="187"/>
    </row>
    <row r="112" spans="1:6" ht="15.75">
      <c r="A112" s="198"/>
      <c r="C112" s="50"/>
      <c r="D112" s="50"/>
      <c r="F112" s="187"/>
    </row>
    <row r="113" spans="1:6" ht="15.75">
      <c r="A113" s="198"/>
      <c r="C113" s="50"/>
      <c r="D113" s="50"/>
      <c r="F113" s="187"/>
    </row>
    <row r="114" spans="1:6" ht="15.75">
      <c r="A114" s="198"/>
      <c r="C114" s="50"/>
      <c r="D114" s="50"/>
      <c r="F114" s="187"/>
    </row>
    <row r="115" spans="1:6" ht="15.75">
      <c r="A115" s="198"/>
      <c r="C115" s="50"/>
      <c r="D115" s="50"/>
      <c r="F115" s="187"/>
    </row>
    <row r="116" spans="1:6" ht="15.75">
      <c r="A116" s="198"/>
      <c r="C116" s="50"/>
      <c r="D116" s="50"/>
      <c r="F116" s="187"/>
    </row>
    <row r="117" spans="1:6" ht="15.75">
      <c r="A117" s="198"/>
      <c r="C117" s="50"/>
      <c r="D117" s="50"/>
      <c r="F117" s="187"/>
    </row>
    <row r="118" spans="1:6" ht="15.75">
      <c r="A118" s="198"/>
      <c r="C118" s="50"/>
      <c r="D118" s="50"/>
      <c r="F118" s="187"/>
    </row>
    <row r="119" spans="1:6" ht="15.75">
      <c r="A119" s="198"/>
      <c r="C119" s="50"/>
      <c r="D119" s="50"/>
      <c r="F119" s="187"/>
    </row>
    <row r="120" spans="1:6" ht="15.75">
      <c r="A120" s="198"/>
      <c r="C120" s="50"/>
      <c r="D120" s="50"/>
      <c r="F120" s="187"/>
    </row>
    <row r="121" spans="1:6" ht="15.75">
      <c r="A121" s="198"/>
      <c r="C121" s="50"/>
      <c r="D121" s="50"/>
      <c r="F121" s="187"/>
    </row>
    <row r="122" spans="1:6" ht="15.75">
      <c r="A122" s="198"/>
      <c r="C122" s="50"/>
      <c r="D122" s="50"/>
      <c r="F122" s="187"/>
    </row>
    <row r="123" spans="1:6" ht="15.75">
      <c r="A123" s="198"/>
      <c r="C123" s="50"/>
      <c r="D123" s="50"/>
      <c r="F123" s="187"/>
    </row>
    <row r="124" spans="1:6" ht="15.75">
      <c r="A124" s="198"/>
      <c r="C124" s="50"/>
      <c r="D124" s="50"/>
      <c r="F124" s="187"/>
    </row>
    <row r="125" spans="1:6" ht="15.75">
      <c r="A125" s="198"/>
      <c r="C125" s="50"/>
      <c r="D125" s="50"/>
      <c r="F125" s="187"/>
    </row>
    <row r="126" spans="1:6" ht="15.75">
      <c r="A126" s="198"/>
      <c r="C126" s="50"/>
      <c r="D126" s="50"/>
      <c r="F126" s="187"/>
    </row>
    <row r="127" spans="1:6" ht="15.75">
      <c r="A127" s="198"/>
      <c r="C127" s="50"/>
      <c r="D127" s="50"/>
      <c r="F127" s="187"/>
    </row>
    <row r="128" spans="1:6" ht="15.75">
      <c r="A128" s="198"/>
      <c r="C128" s="50"/>
      <c r="D128" s="50"/>
      <c r="F128" s="187"/>
    </row>
    <row r="129" spans="1:6" ht="15.75">
      <c r="A129" s="198"/>
      <c r="C129" s="50"/>
      <c r="D129" s="50"/>
      <c r="F129" s="187"/>
    </row>
    <row r="130" spans="1:6" ht="15.75">
      <c r="A130" s="198"/>
      <c r="C130" s="50"/>
      <c r="D130" s="50"/>
      <c r="F130" s="187"/>
    </row>
    <row r="131" spans="1:6" ht="15.75">
      <c r="A131" s="198"/>
      <c r="C131" s="50"/>
      <c r="D131" s="50"/>
      <c r="F131" s="187"/>
    </row>
    <row r="132" spans="1:6" ht="15.75">
      <c r="A132" s="198"/>
      <c r="C132" s="50"/>
      <c r="D132" s="50"/>
      <c r="F132" s="187"/>
    </row>
    <row r="133" spans="1:6" ht="15.75">
      <c r="A133" s="198"/>
      <c r="C133" s="50"/>
      <c r="D133" s="50"/>
      <c r="F133" s="187"/>
    </row>
    <row r="134" spans="1:6" ht="15.75">
      <c r="A134" s="198"/>
      <c r="C134" s="50"/>
      <c r="D134" s="50"/>
      <c r="F134" s="187"/>
    </row>
    <row r="135" spans="1:6" ht="15.75">
      <c r="A135" s="198"/>
      <c r="C135" s="50"/>
      <c r="D135" s="50"/>
      <c r="F135" s="187"/>
    </row>
    <row r="136" spans="1:6" ht="15.75">
      <c r="A136" s="198"/>
      <c r="C136" s="50"/>
      <c r="D136" s="50"/>
      <c r="F136" s="187"/>
    </row>
    <row r="137" spans="1:6" ht="15.75">
      <c r="A137" s="198"/>
      <c r="C137" s="50"/>
      <c r="D137" s="50"/>
      <c r="F137" s="187"/>
    </row>
    <row r="138" spans="1:6" ht="15.75">
      <c r="A138" s="198"/>
      <c r="C138" s="50"/>
      <c r="D138" s="50"/>
      <c r="F138" s="187"/>
    </row>
    <row r="139" spans="1:6" ht="15.75">
      <c r="A139" s="198"/>
      <c r="C139" s="50"/>
      <c r="D139" s="50"/>
      <c r="F139" s="187"/>
    </row>
    <row r="140" spans="1:6" ht="15.75">
      <c r="A140" s="198"/>
      <c r="C140" s="50"/>
      <c r="D140" s="50"/>
      <c r="F140" s="187"/>
    </row>
    <row r="141" spans="1:6" ht="15.75">
      <c r="A141" s="198"/>
      <c r="C141" s="50"/>
      <c r="D141" s="50"/>
      <c r="F141" s="187"/>
    </row>
    <row r="142" spans="1:6" ht="15.75">
      <c r="A142" s="198"/>
      <c r="C142" s="50"/>
      <c r="D142" s="50"/>
      <c r="F142" s="187"/>
    </row>
    <row r="143" spans="1:6" ht="15.75">
      <c r="A143" s="198"/>
      <c r="C143" s="50"/>
      <c r="D143" s="50"/>
      <c r="F143" s="187"/>
    </row>
    <row r="144" spans="1:6" ht="15.75">
      <c r="A144" s="198"/>
      <c r="C144" s="50"/>
      <c r="D144" s="50"/>
      <c r="F144" s="187"/>
    </row>
    <row r="145" spans="1:6" ht="15.75">
      <c r="A145" s="198"/>
      <c r="C145" s="50"/>
      <c r="D145" s="50"/>
      <c r="F145" s="187"/>
    </row>
    <row r="146" spans="1:6" ht="15.75">
      <c r="A146" s="198"/>
      <c r="C146" s="50"/>
      <c r="D146" s="50"/>
      <c r="F146" s="187"/>
    </row>
    <row r="147" spans="1:6" ht="15.75">
      <c r="A147" s="198"/>
      <c r="C147" s="50"/>
      <c r="D147" s="50"/>
      <c r="F147" s="187"/>
    </row>
    <row r="148" spans="1:6" ht="15.75">
      <c r="A148" s="198"/>
      <c r="C148" s="50"/>
      <c r="D148" s="50"/>
      <c r="F148" s="187"/>
    </row>
    <row r="149" spans="1:6" ht="15.75">
      <c r="A149" s="198"/>
      <c r="C149" s="50"/>
      <c r="D149" s="50"/>
      <c r="F149" s="187"/>
    </row>
    <row r="150" spans="1:6" ht="15.75">
      <c r="A150" s="198"/>
      <c r="C150" s="50"/>
      <c r="D150" s="50"/>
      <c r="F150" s="187"/>
    </row>
    <row r="151" spans="1:6" ht="15.75">
      <c r="A151" s="198"/>
      <c r="C151" s="50"/>
      <c r="D151" s="50"/>
      <c r="F151" s="187"/>
    </row>
    <row r="152" spans="1:6" ht="15.75">
      <c r="A152" s="198"/>
      <c r="C152" s="50"/>
      <c r="D152" s="50"/>
      <c r="F152" s="187"/>
    </row>
    <row r="153" spans="1:6" ht="15.75">
      <c r="A153" s="198"/>
      <c r="C153" s="50"/>
      <c r="D153" s="50"/>
      <c r="F153" s="187"/>
    </row>
    <row r="154" spans="1:6" ht="15.75">
      <c r="A154" s="198"/>
      <c r="C154" s="50"/>
      <c r="D154" s="50"/>
      <c r="F154" s="187"/>
    </row>
    <row r="155" spans="1:6" ht="15.75">
      <c r="A155" s="198"/>
      <c r="C155" s="50"/>
      <c r="D155" s="50"/>
      <c r="F155" s="187"/>
    </row>
    <row r="156" spans="1:6" ht="15.75">
      <c r="A156" s="198"/>
      <c r="C156" s="50"/>
      <c r="D156" s="50"/>
      <c r="F156" s="187"/>
    </row>
    <row r="157" spans="1:6" ht="15.75">
      <c r="A157" s="198"/>
      <c r="C157" s="50"/>
      <c r="D157" s="50"/>
      <c r="F157" s="187"/>
    </row>
    <row r="158" spans="1:6" ht="15.75">
      <c r="A158" s="198"/>
      <c r="C158" s="50"/>
      <c r="D158" s="50"/>
      <c r="F158" s="187"/>
    </row>
    <row r="159" spans="1:6" ht="15.75">
      <c r="A159" s="198"/>
      <c r="C159" s="50"/>
      <c r="D159" s="50"/>
      <c r="F159" s="187"/>
    </row>
    <row r="160" spans="1:6" ht="15.75">
      <c r="A160" s="198"/>
      <c r="C160" s="50"/>
      <c r="D160" s="50"/>
      <c r="F160" s="187"/>
    </row>
    <row r="161" spans="1:6" ht="15.75">
      <c r="A161" s="198"/>
      <c r="C161" s="50"/>
      <c r="D161" s="50"/>
      <c r="F161" s="187"/>
    </row>
    <row r="162" spans="1:6" ht="15.75">
      <c r="A162" s="198"/>
      <c r="C162" s="50"/>
      <c r="D162" s="50"/>
      <c r="F162" s="187"/>
    </row>
    <row r="163" spans="1:6" ht="15.75">
      <c r="A163" s="198"/>
      <c r="C163" s="50"/>
      <c r="D163" s="50"/>
      <c r="F163" s="187"/>
    </row>
    <row r="164" spans="1:6" ht="15.75">
      <c r="A164" s="198"/>
      <c r="C164" s="50"/>
      <c r="D164" s="50"/>
      <c r="F164" s="187"/>
    </row>
    <row r="165" spans="1:6" ht="15.75">
      <c r="A165" s="198"/>
      <c r="C165" s="50"/>
      <c r="D165" s="50"/>
      <c r="F165" s="187"/>
    </row>
    <row r="166" spans="1:6" ht="15.75">
      <c r="A166" s="198"/>
      <c r="C166" s="50"/>
      <c r="D166" s="50"/>
      <c r="F166" s="187"/>
    </row>
    <row r="167" spans="1:6" ht="15.75">
      <c r="A167" s="198"/>
      <c r="C167" s="50"/>
      <c r="D167" s="50"/>
      <c r="F167" s="187"/>
    </row>
    <row r="168" spans="1:6" ht="15.75">
      <c r="A168" s="198"/>
      <c r="C168" s="50"/>
      <c r="D168" s="50"/>
      <c r="F168" s="187"/>
    </row>
    <row r="169" spans="1:6" ht="15.75">
      <c r="A169" s="198"/>
      <c r="C169" s="50"/>
      <c r="D169" s="50"/>
      <c r="F169" s="187"/>
    </row>
    <row r="170" spans="1:6" ht="15.75">
      <c r="A170" s="198"/>
      <c r="C170" s="50"/>
      <c r="D170" s="50"/>
      <c r="F170" s="187"/>
    </row>
    <row r="171" spans="1:6" ht="15.75">
      <c r="A171" s="198"/>
      <c r="C171" s="50"/>
      <c r="D171" s="50"/>
      <c r="F171" s="187"/>
    </row>
    <row r="172" spans="1:6" ht="15.75">
      <c r="A172" s="198"/>
      <c r="C172" s="50"/>
      <c r="D172" s="50"/>
      <c r="F172" s="187"/>
    </row>
    <row r="173" spans="1:6" ht="15.75">
      <c r="A173" s="198"/>
      <c r="C173" s="50"/>
      <c r="D173" s="50"/>
      <c r="F173" s="187"/>
    </row>
    <row r="174" spans="1:6" ht="15.75">
      <c r="A174" s="198"/>
      <c r="C174" s="50"/>
      <c r="D174" s="50"/>
      <c r="F174" s="187"/>
    </row>
    <row r="175" spans="1:6" ht="15.75">
      <c r="A175" s="198"/>
      <c r="C175" s="50"/>
      <c r="D175" s="50"/>
      <c r="F175" s="187"/>
    </row>
    <row r="176" spans="1:6" ht="15.75">
      <c r="A176" s="198"/>
      <c r="C176" s="50"/>
      <c r="D176" s="50"/>
      <c r="F176" s="187"/>
    </row>
    <row r="177" spans="1:6" ht="15.75">
      <c r="A177" s="198"/>
      <c r="C177" s="50"/>
      <c r="D177" s="50"/>
      <c r="F177" s="187"/>
    </row>
    <row r="178" spans="1:6" ht="15.75">
      <c r="A178" s="198"/>
      <c r="C178" s="50"/>
      <c r="D178" s="50"/>
      <c r="F178" s="187"/>
    </row>
    <row r="179" spans="1:6" ht="15.75">
      <c r="A179" s="198"/>
      <c r="C179" s="50"/>
      <c r="D179" s="50"/>
      <c r="F179" s="187"/>
    </row>
    <row r="180" spans="1:6" ht="15.75">
      <c r="A180" s="198"/>
      <c r="C180" s="50"/>
      <c r="D180" s="50"/>
      <c r="F180" s="187"/>
    </row>
    <row r="181" spans="1:6" ht="15.75">
      <c r="A181" s="198"/>
      <c r="C181" s="50"/>
      <c r="D181" s="50"/>
      <c r="F181" s="187"/>
    </row>
    <row r="182" spans="1:6" ht="15.75">
      <c r="A182" s="198"/>
      <c r="C182" s="50"/>
      <c r="D182" s="50"/>
      <c r="F182" s="187"/>
    </row>
    <row r="183" spans="1:6" ht="15.75">
      <c r="A183" s="198"/>
      <c r="C183" s="50"/>
      <c r="D183" s="50"/>
      <c r="F183" s="187"/>
    </row>
    <row r="184" spans="1:6" ht="15.75">
      <c r="A184" s="198"/>
      <c r="C184" s="50"/>
      <c r="D184" s="50"/>
      <c r="F184" s="187"/>
    </row>
    <row r="185" spans="1:6" ht="15.75">
      <c r="A185" s="198"/>
      <c r="C185" s="50"/>
      <c r="D185" s="50"/>
      <c r="F185" s="187"/>
    </row>
    <row r="186" spans="1:6" ht="15.75">
      <c r="A186" s="198"/>
      <c r="C186" s="50"/>
      <c r="D186" s="50"/>
      <c r="F186" s="187"/>
    </row>
    <row r="187" spans="1:6" ht="15.75">
      <c r="A187" s="198"/>
      <c r="C187" s="50"/>
      <c r="D187" s="50"/>
      <c r="F187" s="187"/>
    </row>
    <row r="188" spans="1:6" ht="15.75">
      <c r="A188" s="198"/>
      <c r="C188" s="50"/>
      <c r="D188" s="50"/>
      <c r="F188" s="187"/>
    </row>
    <row r="189" spans="1:6" ht="15.75">
      <c r="A189" s="198"/>
      <c r="C189" s="50"/>
      <c r="D189" s="50"/>
      <c r="F189" s="187"/>
    </row>
    <row r="190" spans="1:6" ht="15.75">
      <c r="A190" s="198"/>
      <c r="C190" s="50"/>
      <c r="D190" s="50"/>
      <c r="F190" s="187"/>
    </row>
    <row r="191" spans="1:6" ht="15.75">
      <c r="A191" s="198"/>
      <c r="C191" s="50"/>
      <c r="D191" s="50"/>
      <c r="F191" s="187"/>
    </row>
    <row r="192" spans="1:6" ht="15.75">
      <c r="A192" s="198"/>
      <c r="C192" s="50"/>
      <c r="D192" s="50"/>
      <c r="F192" s="187"/>
    </row>
    <row r="193" spans="1:6" ht="15.75">
      <c r="A193" s="198"/>
      <c r="C193" s="50"/>
      <c r="D193" s="50"/>
      <c r="F193" s="187"/>
    </row>
    <row r="194" spans="1:6" ht="15.75">
      <c r="A194" s="198"/>
      <c r="C194" s="50"/>
      <c r="D194" s="50"/>
      <c r="F194" s="187"/>
    </row>
    <row r="195" spans="1:6" ht="15.75">
      <c r="A195" s="198"/>
      <c r="C195" s="50"/>
      <c r="D195" s="50"/>
      <c r="F195" s="187"/>
    </row>
    <row r="196" spans="1:6" ht="15.75">
      <c r="A196" s="198"/>
      <c r="C196" s="50"/>
      <c r="D196" s="50"/>
      <c r="F196" s="187"/>
    </row>
    <row r="197" spans="1:6" ht="15.75">
      <c r="A197" s="27"/>
      <c r="C197" s="50"/>
      <c r="D197" s="50"/>
      <c r="F197" s="187"/>
    </row>
    <row r="198" spans="1:6" ht="15.75">
      <c r="A198" s="27"/>
      <c r="C198" s="50"/>
      <c r="D198" s="50"/>
      <c r="F198" s="187"/>
    </row>
    <row r="199" spans="1:6" ht="15.75">
      <c r="A199" s="27"/>
      <c r="C199" s="50"/>
      <c r="D199" s="50"/>
      <c r="F199" s="187"/>
    </row>
    <row r="200" spans="1:6" ht="15.75">
      <c r="A200" s="27"/>
      <c r="C200" s="50"/>
      <c r="D200" s="50"/>
    </row>
    <row r="201" spans="1:6" ht="15.75">
      <c r="A201" s="27"/>
      <c r="C201" s="50"/>
      <c r="D201" s="50"/>
    </row>
    <row r="202" spans="1:6" ht="15.75">
      <c r="A202" s="27"/>
      <c r="C202" s="50"/>
      <c r="D202" s="50"/>
    </row>
    <row r="203" spans="1:6" ht="15.75">
      <c r="A203" s="27"/>
      <c r="C203" s="50"/>
      <c r="D203" s="50"/>
    </row>
    <row r="204" spans="1:6" ht="15.75">
      <c r="A204" s="27"/>
      <c r="C204" s="50"/>
      <c r="D204" s="50"/>
    </row>
    <row r="205" spans="1:6" ht="15.75">
      <c r="A205" s="27"/>
      <c r="C205" s="50"/>
      <c r="D205" s="50"/>
    </row>
    <row r="206" spans="1:6" ht="15.75">
      <c r="A206" s="27"/>
      <c r="C206" s="50"/>
      <c r="D206" s="50"/>
    </row>
    <row r="207" spans="1:6" ht="15.75">
      <c r="A207" s="27"/>
      <c r="C207" s="50"/>
      <c r="D207" s="50"/>
    </row>
    <row r="208" spans="1:6" ht="15.75">
      <c r="A208" s="27"/>
      <c r="C208" s="50"/>
      <c r="D208" s="50"/>
    </row>
    <row r="209" spans="1:4" ht="15.75">
      <c r="A209" s="27"/>
      <c r="C209" s="50"/>
      <c r="D209" s="50"/>
    </row>
    <row r="210" spans="1:4" ht="15.75">
      <c r="A210" s="27"/>
      <c r="C210" s="50"/>
      <c r="D210" s="50"/>
    </row>
    <row r="211" spans="1:4" ht="15.75">
      <c r="A211" s="27"/>
      <c r="C211" s="50"/>
      <c r="D211" s="50"/>
    </row>
    <row r="212" spans="1:4" ht="15.75">
      <c r="A212" s="27"/>
      <c r="C212" s="50"/>
      <c r="D212" s="50"/>
    </row>
    <row r="213" spans="1:4" ht="15.75">
      <c r="A213" s="27"/>
      <c r="C213" s="50"/>
      <c r="D213" s="50"/>
    </row>
    <row r="214" spans="1:4" ht="15.75">
      <c r="A214" s="27"/>
      <c r="C214" s="50"/>
      <c r="D214" s="50"/>
    </row>
    <row r="215" spans="1:4" ht="15.75">
      <c r="A215" s="27"/>
      <c r="C215" s="50"/>
      <c r="D215" s="50"/>
    </row>
    <row r="216" spans="1:4" ht="15.75">
      <c r="A216" s="27"/>
      <c r="C216" s="50"/>
      <c r="D216" s="50"/>
    </row>
    <row r="217" spans="1:4" ht="15.75">
      <c r="A217" s="27"/>
      <c r="C217" s="50"/>
      <c r="D217" s="50"/>
    </row>
    <row r="218" spans="1:4" ht="15.75">
      <c r="A218" s="27"/>
      <c r="C218" s="50"/>
      <c r="D218" s="50"/>
    </row>
    <row r="219" spans="1:4" ht="15.75">
      <c r="A219" s="27"/>
      <c r="C219" s="50"/>
      <c r="D219" s="50"/>
    </row>
    <row r="220" spans="1:4" ht="15.75">
      <c r="A220" s="27"/>
      <c r="C220" s="50"/>
      <c r="D220" s="50"/>
    </row>
    <row r="221" spans="1:4" ht="15.75">
      <c r="A221" s="27"/>
      <c r="C221" s="50"/>
      <c r="D221" s="50"/>
    </row>
    <row r="222" spans="1:4" ht="15.75">
      <c r="A222" s="27"/>
      <c r="C222" s="50"/>
      <c r="D222" s="50"/>
    </row>
    <row r="223" spans="1:4" ht="15.75">
      <c r="A223" s="27"/>
      <c r="C223" s="50"/>
      <c r="D223" s="50"/>
    </row>
    <row r="224" spans="1:4" ht="15.75">
      <c r="A224" s="27"/>
      <c r="C224" s="50"/>
      <c r="D224" s="50"/>
    </row>
    <row r="225" spans="1:4" ht="15.75">
      <c r="A225" s="27"/>
      <c r="C225" s="50"/>
      <c r="D225" s="50"/>
    </row>
    <row r="226" spans="1:4" ht="15.75">
      <c r="A226" s="27"/>
      <c r="C226" s="50"/>
      <c r="D226" s="50"/>
    </row>
    <row r="227" spans="1:4" ht="15.75">
      <c r="A227" s="27"/>
      <c r="C227" s="50"/>
      <c r="D227" s="50"/>
    </row>
    <row r="228" spans="1:4" ht="15.75">
      <c r="A228" s="27"/>
      <c r="C228" s="50"/>
      <c r="D228" s="50"/>
    </row>
    <row r="229" spans="1:4" ht="15.75">
      <c r="A229" s="27"/>
      <c r="C229" s="50"/>
      <c r="D229" s="50"/>
    </row>
    <row r="230" spans="1:4" ht="15.75">
      <c r="A230" s="27"/>
      <c r="C230" s="50"/>
      <c r="D230" s="50"/>
    </row>
    <row r="231" spans="1:4" ht="15.75">
      <c r="A231" s="27"/>
      <c r="C231" s="50"/>
      <c r="D231" s="50"/>
    </row>
    <row r="232" spans="1:4" ht="15.75">
      <c r="A232" s="27"/>
      <c r="C232" s="50"/>
      <c r="D232" s="50"/>
    </row>
    <row r="233" spans="1:4" ht="15.75">
      <c r="A233" s="27"/>
      <c r="C233" s="50"/>
      <c r="D233" s="50"/>
    </row>
    <row r="234" spans="1:4" ht="15.75">
      <c r="A234" s="27"/>
      <c r="C234" s="50"/>
      <c r="D234" s="50"/>
    </row>
    <row r="235" spans="1:4" ht="15.75">
      <c r="A235" s="27"/>
      <c r="C235" s="50"/>
      <c r="D235" s="50"/>
    </row>
    <row r="236" spans="1:4" ht="15.75">
      <c r="A236" s="27"/>
      <c r="C236" s="50"/>
      <c r="D236" s="50"/>
    </row>
    <row r="237" spans="1:4" ht="15.75">
      <c r="A237" s="27"/>
      <c r="C237" s="50"/>
      <c r="D237" s="50"/>
    </row>
    <row r="238" spans="1:4" ht="15.75">
      <c r="A238" s="27"/>
      <c r="C238" s="50"/>
      <c r="D238" s="50"/>
    </row>
    <row r="239" spans="1:4" ht="15.75">
      <c r="A239" s="27"/>
      <c r="C239" s="50"/>
      <c r="D239" s="50"/>
    </row>
    <row r="240" spans="1:4" ht="15.75">
      <c r="A240" s="27"/>
      <c r="C240" s="50"/>
      <c r="D240" s="50"/>
    </row>
    <row r="241" spans="1:4" ht="15.75">
      <c r="A241" s="27"/>
      <c r="C241" s="50"/>
      <c r="D241" s="50"/>
    </row>
    <row r="242" spans="1:4" ht="15.75">
      <c r="A242" s="27"/>
      <c r="C242" s="50"/>
      <c r="D242" s="50"/>
    </row>
    <row r="243" spans="1:4" ht="15.75">
      <c r="A243" s="27"/>
      <c r="C243" s="50"/>
      <c r="D243" s="50"/>
    </row>
    <row r="244" spans="1:4" ht="15.75">
      <c r="A244" s="27"/>
      <c r="C244" s="50"/>
      <c r="D244" s="50"/>
    </row>
    <row r="245" spans="1:4" ht="15.75">
      <c r="A245" s="27"/>
      <c r="C245" s="50"/>
      <c r="D245" s="50"/>
    </row>
    <row r="246" spans="1:4" ht="15.75">
      <c r="A246" s="27"/>
      <c r="C246" s="50"/>
      <c r="D246" s="50"/>
    </row>
    <row r="247" spans="1:4" ht="15.75">
      <c r="A247" s="27"/>
      <c r="C247" s="50"/>
      <c r="D247" s="50"/>
    </row>
    <row r="248" spans="1:4" ht="15.75">
      <c r="A248" s="27"/>
      <c r="C248" s="50"/>
      <c r="D248" s="50"/>
    </row>
    <row r="249" spans="1:4" ht="15.75">
      <c r="A249" s="27"/>
      <c r="C249" s="50"/>
      <c r="D249" s="50"/>
    </row>
    <row r="250" spans="1:4" ht="15.75">
      <c r="A250" s="27"/>
      <c r="C250" s="50"/>
      <c r="D250" s="50"/>
    </row>
    <row r="251" spans="1:4" ht="15.75">
      <c r="A251" s="27"/>
      <c r="C251" s="50"/>
      <c r="D251" s="50"/>
    </row>
    <row r="252" spans="1:4" ht="15.75">
      <c r="A252" s="27"/>
      <c r="C252" s="50"/>
      <c r="D252" s="50"/>
    </row>
    <row r="253" spans="1:4" ht="15.75">
      <c r="A253" s="27"/>
      <c r="C253" s="50"/>
      <c r="D253" s="50"/>
    </row>
    <row r="254" spans="1:4" ht="15.75">
      <c r="A254" s="27"/>
      <c r="C254" s="50"/>
      <c r="D254" s="50"/>
    </row>
    <row r="255" spans="1:4" ht="15.75">
      <c r="A255" s="27"/>
      <c r="C255" s="50"/>
      <c r="D255" s="50"/>
    </row>
    <row r="256" spans="1:4" ht="15.75">
      <c r="A256" s="27"/>
      <c r="C256" s="50"/>
      <c r="D256" s="50"/>
    </row>
    <row r="257" spans="1:4" ht="15.75">
      <c r="A257" s="27"/>
      <c r="C257" s="50"/>
      <c r="D257" s="50"/>
    </row>
    <row r="258" spans="1:4" ht="15.75">
      <c r="A258" s="27"/>
      <c r="C258" s="50"/>
      <c r="D258" s="50"/>
    </row>
    <row r="259" spans="1:4" ht="15.75">
      <c r="A259" s="27"/>
      <c r="C259" s="50"/>
      <c r="D259" s="50"/>
    </row>
    <row r="260" spans="1:4" ht="15.75">
      <c r="A260" s="27"/>
      <c r="C260" s="50"/>
      <c r="D260" s="50"/>
    </row>
    <row r="261" spans="1:4" ht="15.75">
      <c r="A261" s="27"/>
      <c r="C261" s="50"/>
      <c r="D261" s="50"/>
    </row>
    <row r="262" spans="1:4" ht="15.75">
      <c r="A262" s="27"/>
      <c r="C262" s="50"/>
      <c r="D262" s="50"/>
    </row>
    <row r="263" spans="1:4" ht="15.75">
      <c r="A263" s="27"/>
      <c r="C263" s="50"/>
      <c r="D263" s="50"/>
    </row>
    <row r="264" spans="1:4" ht="15.75">
      <c r="A264" s="27"/>
      <c r="C264" s="50"/>
      <c r="D264" s="50"/>
    </row>
    <row r="265" spans="1:4" ht="15.75">
      <c r="A265" s="27"/>
      <c r="C265" s="50"/>
      <c r="D265" s="50"/>
    </row>
    <row r="266" spans="1:4" ht="15.75">
      <c r="A266" s="27"/>
      <c r="C266" s="50"/>
      <c r="D266" s="50"/>
    </row>
    <row r="267" spans="1:4" ht="15.75">
      <c r="A267" s="27"/>
      <c r="C267" s="50"/>
      <c r="D267" s="50"/>
    </row>
    <row r="268" spans="1:4" ht="15.75">
      <c r="A268" s="27"/>
      <c r="C268" s="50"/>
      <c r="D268" s="50"/>
    </row>
    <row r="269" spans="1:4" ht="15.75">
      <c r="A269" s="27"/>
    </row>
    <row r="270" spans="1:4" ht="15.75">
      <c r="A270" s="27"/>
    </row>
    <row r="271" spans="1:4" ht="15.75">
      <c r="A271" s="27"/>
    </row>
    <row r="272" spans="1:4" ht="15.75">
      <c r="A272" s="27"/>
    </row>
    <row r="273" spans="1:1" ht="15.75">
      <c r="A273" s="27"/>
    </row>
    <row r="274" spans="1:1" ht="15.75">
      <c r="A274" s="27"/>
    </row>
    <row r="275" spans="1:1" ht="15.75">
      <c r="A275" s="27"/>
    </row>
    <row r="276" spans="1:1" ht="15.75">
      <c r="A276" s="27"/>
    </row>
    <row r="277" spans="1:1" ht="15.75">
      <c r="A277" s="27"/>
    </row>
    <row r="278" spans="1:1" ht="15.75">
      <c r="A278" s="27"/>
    </row>
    <row r="279" spans="1:1" ht="15.75">
      <c r="A279" s="27"/>
    </row>
    <row r="280" spans="1:1" ht="15.75">
      <c r="A280" s="27"/>
    </row>
    <row r="281" spans="1:1" ht="15.75">
      <c r="A281" s="27"/>
    </row>
    <row r="282" spans="1:1" ht="15.75">
      <c r="A282" s="27"/>
    </row>
    <row r="283" spans="1:1" ht="15.75">
      <c r="A283" s="27"/>
    </row>
    <row r="284" spans="1:1" ht="15.75">
      <c r="A284" s="27"/>
    </row>
    <row r="285" spans="1:1" ht="15.75">
      <c r="A285" s="27"/>
    </row>
    <row r="286" spans="1:1" ht="15.75">
      <c r="A286" s="27"/>
    </row>
    <row r="287" spans="1:1" ht="15.75">
      <c r="A287" s="27"/>
    </row>
    <row r="288" spans="1:1" ht="15.75">
      <c r="A288" s="27"/>
    </row>
    <row r="289" spans="1:1" ht="15.75">
      <c r="A289" s="27"/>
    </row>
    <row r="290" spans="1:1" ht="15.75">
      <c r="A290" s="27"/>
    </row>
    <row r="291" spans="1:1" ht="15.75">
      <c r="A291" s="27"/>
    </row>
    <row r="292" spans="1:1" ht="15.75">
      <c r="A292" s="27"/>
    </row>
    <row r="293" spans="1:1" ht="15.75">
      <c r="A293" s="27"/>
    </row>
    <row r="294" spans="1:1" ht="15.75">
      <c r="A294" s="27"/>
    </row>
    <row r="295" spans="1:1" ht="15.75">
      <c r="A295" s="27"/>
    </row>
    <row r="296" spans="1:1" ht="15.75">
      <c r="A296" s="27"/>
    </row>
    <row r="297" spans="1:1" ht="15.75">
      <c r="A297" s="27"/>
    </row>
    <row r="298" spans="1:1" ht="15.75">
      <c r="A298" s="27"/>
    </row>
    <row r="299" spans="1:1" ht="15.75">
      <c r="A299" s="27"/>
    </row>
    <row r="300" spans="1:1" ht="15.75">
      <c r="A300" s="27"/>
    </row>
    <row r="301" spans="1:1" ht="15.75">
      <c r="A301" s="27"/>
    </row>
    <row r="302" spans="1:1" ht="15.75">
      <c r="A302" s="27"/>
    </row>
    <row r="303" spans="1:1" ht="15.75">
      <c r="A303" s="27"/>
    </row>
    <row r="304" spans="1:1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  <row r="647" spans="1:1" ht="15.75">
      <c r="A647" s="27"/>
    </row>
    <row r="648" spans="1:1" ht="15.75">
      <c r="A648" s="27"/>
    </row>
    <row r="649" spans="1:1" ht="15.75">
      <c r="A649" s="27"/>
    </row>
    <row r="650" spans="1:1" ht="15.75">
      <c r="A650" s="27"/>
    </row>
    <row r="651" spans="1:1" ht="15.75">
      <c r="A651" s="27"/>
    </row>
    <row r="652" spans="1:1" ht="15.75">
      <c r="A652" s="27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58.xml><?xml version="1.0" encoding="utf-8"?>
<worksheet xmlns="http://schemas.openxmlformats.org/spreadsheetml/2006/main" xmlns:r="http://schemas.openxmlformats.org/officeDocument/2006/relationships">
  <dimension ref="A1:AD653"/>
  <sheetViews>
    <sheetView topLeftCell="D1" zoomScale="40" zoomScaleNormal="40" workbookViewId="0"/>
  </sheetViews>
  <sheetFormatPr defaultRowHeight="15"/>
  <cols>
    <col min="1" max="1" width="140" style="28" customWidth="1"/>
    <col min="2" max="17" width="25.7109375" customWidth="1"/>
    <col min="18" max="18" width="9.140625" style="199"/>
  </cols>
  <sheetData>
    <row r="1" spans="1:30" s="1" customFormat="1" ht="23.25">
      <c r="A1" s="229"/>
      <c r="B1" s="230"/>
      <c r="C1" s="230"/>
      <c r="D1" s="230"/>
      <c r="E1" s="230"/>
      <c r="F1" s="230"/>
      <c r="G1" s="230"/>
      <c r="H1" s="230"/>
      <c r="I1" s="230"/>
      <c r="J1" s="230"/>
      <c r="K1" s="230"/>
      <c r="L1" s="230"/>
      <c r="M1" s="230"/>
      <c r="N1" s="230"/>
      <c r="O1" s="230"/>
      <c r="P1" s="230"/>
      <c r="Q1" s="230"/>
      <c r="R1" s="225"/>
    </row>
    <row r="2" spans="1:30" s="2" customFormat="1" ht="37.5">
      <c r="A2" s="938" t="s">
        <v>738</v>
      </c>
      <c r="B2" s="938"/>
      <c r="C2" s="938"/>
      <c r="D2" s="938"/>
      <c r="E2" s="938"/>
      <c r="F2" s="938"/>
      <c r="G2" s="938"/>
      <c r="H2" s="938"/>
      <c r="I2" s="938"/>
      <c r="J2" s="938"/>
      <c r="K2" s="938"/>
      <c r="L2" s="938"/>
      <c r="M2" s="938"/>
      <c r="N2" s="938"/>
      <c r="O2" s="938"/>
      <c r="P2" s="938"/>
      <c r="Q2" s="938"/>
      <c r="R2" s="231"/>
    </row>
    <row r="3" spans="1:30" s="2" customFormat="1" ht="37.5">
      <c r="A3" s="938" t="s">
        <v>231</v>
      </c>
      <c r="B3" s="938"/>
      <c r="C3" s="938"/>
      <c r="D3" s="938"/>
      <c r="E3" s="938"/>
      <c r="F3" s="938"/>
      <c r="G3" s="938"/>
      <c r="H3" s="938"/>
      <c r="I3" s="938"/>
      <c r="J3" s="938"/>
      <c r="K3" s="938"/>
      <c r="L3" s="938"/>
      <c r="M3" s="938"/>
      <c r="N3" s="938"/>
      <c r="O3" s="938"/>
      <c r="P3" s="938"/>
      <c r="Q3" s="938"/>
      <c r="R3" s="231"/>
    </row>
    <row r="4" spans="1:30" s="2" customFormat="1" ht="37.5">
      <c r="A4" s="938" t="s">
        <v>731</v>
      </c>
      <c r="B4" s="938"/>
      <c r="C4" s="938"/>
      <c r="D4" s="938"/>
      <c r="E4" s="938"/>
      <c r="F4" s="938"/>
      <c r="G4" s="938"/>
      <c r="H4" s="938"/>
      <c r="I4" s="938"/>
      <c r="J4" s="938"/>
      <c r="K4" s="938"/>
      <c r="L4" s="938"/>
      <c r="M4" s="938"/>
      <c r="N4" s="938"/>
      <c r="O4" s="938"/>
      <c r="P4" s="938"/>
      <c r="Q4" s="938"/>
      <c r="R4" s="231"/>
    </row>
    <row r="5" spans="1:30" s="3" customFormat="1" ht="37.5">
      <c r="A5" s="939" t="s">
        <v>232</v>
      </c>
      <c r="B5" s="939"/>
      <c r="C5" s="939"/>
      <c r="D5" s="939"/>
      <c r="E5" s="939"/>
      <c r="F5" s="939"/>
      <c r="G5" s="939"/>
      <c r="H5" s="939"/>
      <c r="I5" s="939"/>
      <c r="J5" s="939"/>
      <c r="K5" s="939"/>
      <c r="L5" s="939"/>
      <c r="M5" s="939"/>
      <c r="N5" s="939"/>
      <c r="O5" s="939"/>
      <c r="P5" s="939"/>
      <c r="Q5" s="939"/>
      <c r="R5" s="232"/>
    </row>
    <row r="7" spans="1:30">
      <c r="A7" s="233"/>
      <c r="B7" s="234"/>
      <c r="C7" s="234"/>
      <c r="D7" s="235"/>
      <c r="E7" s="235"/>
      <c r="F7" s="234"/>
      <c r="G7" s="235"/>
      <c r="H7" s="234"/>
      <c r="I7" s="234"/>
      <c r="J7" s="235"/>
      <c r="K7" s="235"/>
      <c r="L7" s="234"/>
      <c r="M7" s="235"/>
      <c r="N7" s="234"/>
      <c r="O7" s="235"/>
      <c r="P7" s="235"/>
      <c r="Q7" s="234"/>
      <c r="R7" s="236"/>
    </row>
    <row r="8" spans="1:30" s="239" customFormat="1" ht="27.75">
      <c r="A8" s="237"/>
      <c r="B8" s="940" t="s">
        <v>739</v>
      </c>
      <c r="C8" s="940"/>
      <c r="D8" s="940"/>
      <c r="E8" s="940"/>
      <c r="F8" s="940" t="s">
        <v>741</v>
      </c>
      <c r="G8" s="940"/>
      <c r="H8" s="940"/>
      <c r="I8" s="940"/>
      <c r="J8" s="940" t="s">
        <v>740</v>
      </c>
      <c r="K8" s="940"/>
      <c r="L8" s="940"/>
      <c r="M8" s="940"/>
      <c r="N8" s="940" t="s">
        <v>53</v>
      </c>
      <c r="O8" s="940"/>
      <c r="P8" s="940"/>
      <c r="Q8" s="940"/>
      <c r="R8" s="238"/>
      <c r="Y8" s="239">
        <v>1</v>
      </c>
      <c r="Z8" s="239">
        <v>1</v>
      </c>
      <c r="AC8" s="239">
        <v>1</v>
      </c>
      <c r="AD8" s="239">
        <v>1</v>
      </c>
    </row>
    <row r="9" spans="1:30" s="243" customFormat="1" ht="55.5">
      <c r="A9" s="240"/>
      <c r="B9" s="240" t="s">
        <v>233</v>
      </c>
      <c r="C9" s="241" t="s">
        <v>234</v>
      </c>
      <c r="D9" s="240" t="s">
        <v>235</v>
      </c>
      <c r="E9" s="240" t="s">
        <v>53</v>
      </c>
      <c r="F9" s="241" t="s">
        <v>233</v>
      </c>
      <c r="G9" s="240" t="s">
        <v>234</v>
      </c>
      <c r="H9" s="240" t="s">
        <v>235</v>
      </c>
      <c r="I9" s="241" t="s">
        <v>53</v>
      </c>
      <c r="J9" s="240" t="s">
        <v>233</v>
      </c>
      <c r="K9" s="240" t="s">
        <v>234</v>
      </c>
      <c r="L9" s="241" t="s">
        <v>235</v>
      </c>
      <c r="M9" s="240" t="s">
        <v>53</v>
      </c>
      <c r="N9" s="240" t="s">
        <v>233</v>
      </c>
      <c r="O9" s="240" t="s">
        <v>234</v>
      </c>
      <c r="P9" s="240" t="s">
        <v>235</v>
      </c>
      <c r="Q9" s="241" t="s">
        <v>53</v>
      </c>
      <c r="R9" s="242"/>
      <c r="Y9" s="243">
        <v>1</v>
      </c>
      <c r="Z9" s="243">
        <v>1</v>
      </c>
      <c r="AC9" s="243">
        <v>1</v>
      </c>
      <c r="AD9" s="243">
        <v>1</v>
      </c>
    </row>
    <row r="10" spans="1:30" s="246" customFormat="1" ht="38.1" customHeight="1">
      <c r="A10" s="244" t="s">
        <v>201</v>
      </c>
      <c r="B10" s="245">
        <v>574.52022520000003</v>
      </c>
      <c r="C10" s="245">
        <v>81607.84106939999</v>
      </c>
      <c r="D10" s="245">
        <v>122698.7207282</v>
      </c>
      <c r="E10" s="245">
        <v>204881.08202279999</v>
      </c>
      <c r="F10" s="245">
        <v>1015.3973698</v>
      </c>
      <c r="G10" s="245">
        <v>124625.65803000001</v>
      </c>
      <c r="H10" s="245">
        <v>299180.67932279996</v>
      </c>
      <c r="I10" s="245">
        <v>424821.73472259997</v>
      </c>
      <c r="J10" s="245">
        <v>1940.6199824</v>
      </c>
      <c r="K10" s="245">
        <v>13368.436097200001</v>
      </c>
      <c r="L10" s="245">
        <v>8686.5795624000002</v>
      </c>
      <c r="M10" s="245">
        <v>23995.635642000001</v>
      </c>
      <c r="N10" s="245">
        <v>3530.5375773999999</v>
      </c>
      <c r="O10" s="245">
        <v>219601.93519659998</v>
      </c>
      <c r="P10" s="245">
        <v>430565.97961340001</v>
      </c>
      <c r="Q10" s="245">
        <v>653698.45238740009</v>
      </c>
      <c r="R10" s="238"/>
    </row>
    <row r="11" spans="1:30" s="246" customFormat="1" ht="38.1" customHeight="1">
      <c r="A11" s="244" t="s">
        <v>202</v>
      </c>
      <c r="B11" s="247">
        <v>0</v>
      </c>
      <c r="C11" s="247">
        <v>291.91699399999999</v>
      </c>
      <c r="D11" s="247">
        <v>709.31299000000001</v>
      </c>
      <c r="E11" s="247">
        <v>1001.2299840000001</v>
      </c>
      <c r="F11" s="247">
        <v>16.527639999999998</v>
      </c>
      <c r="G11" s="247">
        <v>3471.0353826</v>
      </c>
      <c r="H11" s="247">
        <v>5814.1008647999997</v>
      </c>
      <c r="I11" s="247">
        <v>9301.6638874</v>
      </c>
      <c r="J11" s="247">
        <v>0</v>
      </c>
      <c r="K11" s="247">
        <v>547.72680000000003</v>
      </c>
      <c r="L11" s="247">
        <v>138.82703000000001</v>
      </c>
      <c r="M11" s="247">
        <v>686.55382999999995</v>
      </c>
      <c r="N11" s="245">
        <v>16.527639999999998</v>
      </c>
      <c r="O11" s="245">
        <v>4310.6791765999997</v>
      </c>
      <c r="P11" s="245">
        <v>6662.2408848000005</v>
      </c>
      <c r="Q11" s="245">
        <v>10989.4477014</v>
      </c>
      <c r="R11" s="238"/>
    </row>
    <row r="12" spans="1:30" s="246" customFormat="1" ht="38.1" customHeight="1">
      <c r="A12" s="244" t="s">
        <v>203</v>
      </c>
      <c r="B12" s="247">
        <v>0</v>
      </c>
      <c r="C12" s="247">
        <v>1.7439200000000001</v>
      </c>
      <c r="D12" s="247">
        <v>138.15655840000002</v>
      </c>
      <c r="E12" s="247">
        <v>139.9004784</v>
      </c>
      <c r="F12" s="247">
        <v>0</v>
      </c>
      <c r="G12" s="247">
        <v>0</v>
      </c>
      <c r="H12" s="247">
        <v>25.8845636</v>
      </c>
      <c r="I12" s="247">
        <v>25.8845636</v>
      </c>
      <c r="J12" s="247">
        <v>6.86</v>
      </c>
      <c r="K12" s="247">
        <v>0</v>
      </c>
      <c r="L12" s="247">
        <v>0</v>
      </c>
      <c r="M12" s="247">
        <v>6.86</v>
      </c>
      <c r="N12" s="245">
        <v>6.86</v>
      </c>
      <c r="O12" s="245">
        <v>1.7439200000000001</v>
      </c>
      <c r="P12" s="245">
        <v>164.041122</v>
      </c>
      <c r="Q12" s="245">
        <v>172.64504199999999</v>
      </c>
      <c r="R12" s="238"/>
    </row>
    <row r="13" spans="1:30" s="246" customFormat="1" ht="38.1" customHeight="1">
      <c r="A13" s="244" t="s">
        <v>204</v>
      </c>
      <c r="B13" s="245">
        <v>77</v>
      </c>
      <c r="C13" s="245">
        <v>2051.3752300000001</v>
      </c>
      <c r="D13" s="245">
        <v>8695.528607799999</v>
      </c>
      <c r="E13" s="245">
        <v>10823.9038378</v>
      </c>
      <c r="F13" s="245">
        <v>15.33277</v>
      </c>
      <c r="G13" s="245">
        <v>33605.269317400001</v>
      </c>
      <c r="H13" s="245">
        <v>26542.942444600001</v>
      </c>
      <c r="I13" s="245">
        <v>60163.544532</v>
      </c>
      <c r="J13" s="245">
        <v>23.945310000000003</v>
      </c>
      <c r="K13" s="245">
        <v>106.1435402</v>
      </c>
      <c r="L13" s="245">
        <v>3805.6590299999998</v>
      </c>
      <c r="M13" s="245">
        <v>3935.7478802000001</v>
      </c>
      <c r="N13" s="245">
        <v>116.27808</v>
      </c>
      <c r="O13" s="245">
        <v>35762.788087599998</v>
      </c>
      <c r="P13" s="245">
        <v>39044.130082399999</v>
      </c>
      <c r="Q13" s="245">
        <v>74923.196249999994</v>
      </c>
      <c r="R13" s="238"/>
    </row>
    <row r="14" spans="1:30" s="246" customFormat="1" ht="38.1" customHeight="1">
      <c r="A14" s="244" t="s">
        <v>205</v>
      </c>
      <c r="B14" s="245">
        <v>3507.2915995999997</v>
      </c>
      <c r="C14" s="245">
        <v>168935.91914680001</v>
      </c>
      <c r="D14" s="245">
        <v>232818.72371380002</v>
      </c>
      <c r="E14" s="245">
        <v>405261.93446020002</v>
      </c>
      <c r="F14" s="245">
        <v>201.12001000000001</v>
      </c>
      <c r="G14" s="245">
        <v>59290.256273400002</v>
      </c>
      <c r="H14" s="245">
        <v>103246.60533619999</v>
      </c>
      <c r="I14" s="245">
        <v>162737.9816196</v>
      </c>
      <c r="J14" s="245">
        <v>12807.1034</v>
      </c>
      <c r="K14" s="245">
        <v>27826.914513200001</v>
      </c>
      <c r="L14" s="245">
        <v>32149.412873199999</v>
      </c>
      <c r="M14" s="245">
        <v>72783.4307864</v>
      </c>
      <c r="N14" s="245">
        <v>16515.5150096</v>
      </c>
      <c r="O14" s="245">
        <v>256053.08993340001</v>
      </c>
      <c r="P14" s="245">
        <v>368214.74192320002</v>
      </c>
      <c r="Q14" s="245">
        <v>640783.34686619998</v>
      </c>
      <c r="R14" s="238"/>
    </row>
    <row r="15" spans="1:30" s="246" customFormat="1" ht="38.1" customHeight="1">
      <c r="A15" s="244" t="s">
        <v>206</v>
      </c>
      <c r="B15" s="245">
        <v>0</v>
      </c>
      <c r="C15" s="245">
        <v>177.64036999999999</v>
      </c>
      <c r="D15" s="245">
        <v>485.17361</v>
      </c>
      <c r="E15" s="245">
        <v>662.81398000000002</v>
      </c>
      <c r="F15" s="245">
        <v>0</v>
      </c>
      <c r="G15" s="245">
        <v>37.305440000000004</v>
      </c>
      <c r="H15" s="245">
        <v>73.5</v>
      </c>
      <c r="I15" s="245">
        <v>110.80544</v>
      </c>
      <c r="J15" s="245">
        <v>0</v>
      </c>
      <c r="K15" s="245">
        <v>50.068690000000004</v>
      </c>
      <c r="L15" s="245">
        <v>820.85456480000005</v>
      </c>
      <c r="M15" s="245">
        <v>870.9232548</v>
      </c>
      <c r="N15" s="245">
        <v>0</v>
      </c>
      <c r="O15" s="245">
        <v>265.0145</v>
      </c>
      <c r="P15" s="245">
        <v>1379.5281748</v>
      </c>
      <c r="Q15" s="245">
        <v>1644.5426748</v>
      </c>
      <c r="R15" s="238"/>
    </row>
    <row r="16" spans="1:30" s="246" customFormat="1" ht="38.1" customHeight="1">
      <c r="A16" s="244" t="s">
        <v>129</v>
      </c>
      <c r="B16" s="245">
        <v>13911.834508</v>
      </c>
      <c r="C16" s="245">
        <v>211435.07873679997</v>
      </c>
      <c r="D16" s="245">
        <v>899564.93148339994</v>
      </c>
      <c r="E16" s="245">
        <v>1124911.8447282</v>
      </c>
      <c r="F16" s="245">
        <v>57.774480000000004</v>
      </c>
      <c r="G16" s="245">
        <v>60033.615107400001</v>
      </c>
      <c r="H16" s="245">
        <v>286088.84554740001</v>
      </c>
      <c r="I16" s="245">
        <v>346180.23513480002</v>
      </c>
      <c r="J16" s="245">
        <v>36396.753654600005</v>
      </c>
      <c r="K16" s="245">
        <v>42917.6077802</v>
      </c>
      <c r="L16" s="245">
        <v>61592.666731600002</v>
      </c>
      <c r="M16" s="245">
        <v>140907.02816639998</v>
      </c>
      <c r="N16" s="245">
        <v>50366.362642599997</v>
      </c>
      <c r="O16" s="245">
        <v>314386.30162440002</v>
      </c>
      <c r="P16" s="245">
        <v>1247246.4437624</v>
      </c>
      <c r="Q16" s="245">
        <v>1611999.1080294</v>
      </c>
      <c r="R16" s="238"/>
    </row>
    <row r="17" spans="1:18" s="246" customFormat="1" ht="38.1" customHeight="1">
      <c r="A17" s="244" t="s">
        <v>207</v>
      </c>
      <c r="B17" s="245">
        <v>14054.2770888</v>
      </c>
      <c r="C17" s="245">
        <v>761025.65629219997</v>
      </c>
      <c r="D17" s="245">
        <v>974808.01420019998</v>
      </c>
      <c r="E17" s="245">
        <v>1749887.9475811999</v>
      </c>
      <c r="F17" s="245">
        <v>1609.5131220000001</v>
      </c>
      <c r="G17" s="245">
        <v>244876.37330579999</v>
      </c>
      <c r="H17" s="245">
        <v>345355.95564880001</v>
      </c>
      <c r="I17" s="245">
        <v>591841.84207659995</v>
      </c>
      <c r="J17" s="245">
        <v>33704.703118400001</v>
      </c>
      <c r="K17" s="245">
        <v>117726.97835999999</v>
      </c>
      <c r="L17" s="245">
        <v>48997.436994399999</v>
      </c>
      <c r="M17" s="245">
        <v>200429.11847279998</v>
      </c>
      <c r="N17" s="245">
        <v>49368.493329199999</v>
      </c>
      <c r="O17" s="245">
        <v>1123629.0079580001</v>
      </c>
      <c r="P17" s="245">
        <v>1369161.4068434001</v>
      </c>
      <c r="Q17" s="245">
        <v>2542158.9081306001</v>
      </c>
      <c r="R17" s="238"/>
    </row>
    <row r="18" spans="1:18" s="246" customFormat="1" ht="38.1" customHeight="1">
      <c r="A18" s="244" t="s">
        <v>208</v>
      </c>
      <c r="B18" s="245">
        <v>82.699520000000007</v>
      </c>
      <c r="C18" s="245">
        <v>2134.8757049999999</v>
      </c>
      <c r="D18" s="245">
        <v>2862.8659815999999</v>
      </c>
      <c r="E18" s="245">
        <v>5080.4412066000004</v>
      </c>
      <c r="F18" s="245">
        <v>152.39708999999999</v>
      </c>
      <c r="G18" s="245">
        <v>32397.402357200001</v>
      </c>
      <c r="H18" s="245">
        <v>53853.130473800004</v>
      </c>
      <c r="I18" s="245">
        <v>86402.929921000003</v>
      </c>
      <c r="J18" s="245">
        <v>454.81132000000002</v>
      </c>
      <c r="K18" s="245">
        <v>6523.7638028000001</v>
      </c>
      <c r="L18" s="245">
        <v>8500.4790705999985</v>
      </c>
      <c r="M18" s="245">
        <v>15479.054193399999</v>
      </c>
      <c r="N18" s="245">
        <v>689.90793000000008</v>
      </c>
      <c r="O18" s="245">
        <v>41056.041864999999</v>
      </c>
      <c r="P18" s="245">
        <v>65216.475526000002</v>
      </c>
      <c r="Q18" s="245">
        <v>106962.42532099999</v>
      </c>
      <c r="R18" s="238"/>
    </row>
    <row r="19" spans="1:18" s="246" customFormat="1" ht="38.1" customHeight="1">
      <c r="A19" s="244" t="s">
        <v>209</v>
      </c>
      <c r="B19" s="245">
        <v>437.82783480000001</v>
      </c>
      <c r="C19" s="245">
        <v>4915.1921267999996</v>
      </c>
      <c r="D19" s="245">
        <v>12661.2062174</v>
      </c>
      <c r="E19" s="245">
        <v>18014.226179000001</v>
      </c>
      <c r="F19" s="245">
        <v>412.5173532</v>
      </c>
      <c r="G19" s="245">
        <v>58621.714800399997</v>
      </c>
      <c r="H19" s="245">
        <v>203382.22881580002</v>
      </c>
      <c r="I19" s="245">
        <v>262416.46096940001</v>
      </c>
      <c r="J19" s="245">
        <v>2873.0280699999998</v>
      </c>
      <c r="K19" s="245">
        <v>19994.020027600003</v>
      </c>
      <c r="L19" s="245">
        <v>33917.005675200002</v>
      </c>
      <c r="M19" s="245">
        <v>56784.053772799998</v>
      </c>
      <c r="N19" s="245">
        <v>3723.3732580000001</v>
      </c>
      <c r="O19" s="245">
        <v>83530.926954800001</v>
      </c>
      <c r="P19" s="245">
        <v>249960.44070840001</v>
      </c>
      <c r="Q19" s="245">
        <v>337214.74092119996</v>
      </c>
      <c r="R19" s="238"/>
    </row>
    <row r="20" spans="1:18" s="246" customFormat="1" ht="38.1" customHeight="1">
      <c r="A20" s="244" t="s">
        <v>210</v>
      </c>
      <c r="B20" s="245">
        <v>48.470434599999997</v>
      </c>
      <c r="C20" s="245">
        <v>189.50471999999999</v>
      </c>
      <c r="D20" s="245">
        <v>52.980940000000004</v>
      </c>
      <c r="E20" s="245">
        <v>290.95609460000003</v>
      </c>
      <c r="F20" s="245">
        <v>0</v>
      </c>
      <c r="G20" s="245">
        <v>475.83235519999999</v>
      </c>
      <c r="H20" s="245">
        <v>948.97830980000003</v>
      </c>
      <c r="I20" s="245">
        <v>1424.810665</v>
      </c>
      <c r="J20" s="245">
        <v>981.10573999999997</v>
      </c>
      <c r="K20" s="245">
        <v>1769.38768</v>
      </c>
      <c r="L20" s="245">
        <v>1266.0161326</v>
      </c>
      <c r="M20" s="245">
        <v>4016.5095526</v>
      </c>
      <c r="N20" s="245">
        <v>1029.5761746000001</v>
      </c>
      <c r="O20" s="245">
        <v>2434.7247551999999</v>
      </c>
      <c r="P20" s="245">
        <v>2267.9753823999999</v>
      </c>
      <c r="Q20" s="245">
        <v>5732.2763121999997</v>
      </c>
      <c r="R20" s="238"/>
    </row>
    <row r="21" spans="1:18" s="246" customFormat="1" ht="38.1" customHeight="1">
      <c r="A21" s="244" t="s">
        <v>211</v>
      </c>
      <c r="B21" s="245">
        <v>5200.4764501999998</v>
      </c>
      <c r="C21" s="245">
        <v>79073.639258399999</v>
      </c>
      <c r="D21" s="245">
        <v>511005.13552939997</v>
      </c>
      <c r="E21" s="245">
        <v>595279.251238</v>
      </c>
      <c r="F21" s="245">
        <v>260.01067999999998</v>
      </c>
      <c r="G21" s="245">
        <v>46900.289885799997</v>
      </c>
      <c r="H21" s="245">
        <v>155155.89212479998</v>
      </c>
      <c r="I21" s="245">
        <v>202316.1926906</v>
      </c>
      <c r="J21" s="245">
        <v>7214.576368</v>
      </c>
      <c r="K21" s="245">
        <v>23786.339264800001</v>
      </c>
      <c r="L21" s="245">
        <v>135476.63654159999</v>
      </c>
      <c r="M21" s="245">
        <v>166477.55217440001</v>
      </c>
      <c r="N21" s="245">
        <v>12675.063498199999</v>
      </c>
      <c r="O21" s="245">
        <v>149760.26840900001</v>
      </c>
      <c r="P21" s="245">
        <v>801637.66419579997</v>
      </c>
      <c r="Q21" s="245">
        <v>964072.99610300001</v>
      </c>
      <c r="R21" s="238"/>
    </row>
    <row r="22" spans="1:18" s="246" customFormat="1" ht="38.1" customHeight="1">
      <c r="A22" s="244" t="s">
        <v>212</v>
      </c>
      <c r="B22" s="245">
        <v>48.39517</v>
      </c>
      <c r="C22" s="245">
        <v>94.096190000000007</v>
      </c>
      <c r="D22" s="245">
        <v>41.423550000000006</v>
      </c>
      <c r="E22" s="245">
        <v>183.91490999999999</v>
      </c>
      <c r="F22" s="245">
        <v>9.6697299999999995</v>
      </c>
      <c r="G22" s="245">
        <v>205.81571</v>
      </c>
      <c r="H22" s="245">
        <v>73.704829599999997</v>
      </c>
      <c r="I22" s="245">
        <v>289.19026960000002</v>
      </c>
      <c r="J22" s="245">
        <v>0</v>
      </c>
      <c r="K22" s="245">
        <v>0</v>
      </c>
      <c r="L22" s="245">
        <v>26.537772799999999</v>
      </c>
      <c r="M22" s="245">
        <v>26.537772799999999</v>
      </c>
      <c r="N22" s="245">
        <v>58.064900000000002</v>
      </c>
      <c r="O22" s="245">
        <v>299.9119</v>
      </c>
      <c r="P22" s="245">
        <v>141.66615239999999</v>
      </c>
      <c r="Q22" s="245">
        <v>499.64295240000001</v>
      </c>
      <c r="R22" s="238"/>
    </row>
    <row r="23" spans="1:18" s="246" customFormat="1" ht="38.1" customHeight="1">
      <c r="A23" s="244" t="s">
        <v>213</v>
      </c>
      <c r="B23" s="245">
        <v>128.87491120000001</v>
      </c>
      <c r="C23" s="245">
        <v>383.29101000000003</v>
      </c>
      <c r="D23" s="245">
        <v>9.3776499999999992</v>
      </c>
      <c r="E23" s="245">
        <v>521.54357119999997</v>
      </c>
      <c r="F23" s="245">
        <v>9.5260099999999994</v>
      </c>
      <c r="G23" s="245">
        <v>1076.0853092</v>
      </c>
      <c r="H23" s="245">
        <v>4319.3593202000002</v>
      </c>
      <c r="I23" s="245">
        <v>5404.9706393999995</v>
      </c>
      <c r="J23" s="245">
        <v>7.3438357999999999</v>
      </c>
      <c r="K23" s="245">
        <v>1270.34367</v>
      </c>
      <c r="L23" s="245">
        <v>721.41406000000006</v>
      </c>
      <c r="M23" s="245">
        <v>1999.1015657999999</v>
      </c>
      <c r="N23" s="245">
        <v>145.74475700000002</v>
      </c>
      <c r="O23" s="245">
        <v>2729.7199892000003</v>
      </c>
      <c r="P23" s="245">
        <v>5050.1510301999997</v>
      </c>
      <c r="Q23" s="245">
        <v>7925.6157764</v>
      </c>
      <c r="R23" s="238"/>
    </row>
    <row r="24" spans="1:18" s="246" customFormat="1" ht="38.1" customHeight="1">
      <c r="A24" s="244" t="s">
        <v>214</v>
      </c>
      <c r="B24" s="245">
        <v>485.60140000000001</v>
      </c>
      <c r="C24" s="245">
        <v>1066.9399898000001</v>
      </c>
      <c r="D24" s="245">
        <v>1529.6649824000001</v>
      </c>
      <c r="E24" s="245">
        <v>3082.2063722000003</v>
      </c>
      <c r="F24" s="245">
        <v>60.219989999999996</v>
      </c>
      <c r="G24" s="245">
        <v>9621.7995611999995</v>
      </c>
      <c r="H24" s="245">
        <v>16308.7942754</v>
      </c>
      <c r="I24" s="245">
        <v>25990.813826599999</v>
      </c>
      <c r="J24" s="245">
        <v>170.70229</v>
      </c>
      <c r="K24" s="245">
        <v>3498.6082541999999</v>
      </c>
      <c r="L24" s="245">
        <v>10074.1929518</v>
      </c>
      <c r="M24" s="245">
        <v>13743.503495999999</v>
      </c>
      <c r="N24" s="245">
        <v>716.52368000000001</v>
      </c>
      <c r="O24" s="245">
        <v>14187.347805199999</v>
      </c>
      <c r="P24" s="245">
        <v>27912.652209600001</v>
      </c>
      <c r="Q24" s="245">
        <v>42816.523694799995</v>
      </c>
      <c r="R24" s="238"/>
    </row>
    <row r="25" spans="1:18" s="246" customFormat="1" ht="38.1" customHeight="1">
      <c r="A25" s="244" t="s">
        <v>215</v>
      </c>
      <c r="B25" s="245">
        <v>0</v>
      </c>
      <c r="C25" s="245">
        <v>13.35432</v>
      </c>
      <c r="D25" s="245">
        <v>0</v>
      </c>
      <c r="E25" s="245">
        <v>13.35432</v>
      </c>
      <c r="F25" s="245">
        <v>0</v>
      </c>
      <c r="G25" s="245">
        <v>148.42017000000001</v>
      </c>
      <c r="H25" s="245">
        <v>25.422816999999998</v>
      </c>
      <c r="I25" s="245">
        <v>173.84298699999999</v>
      </c>
      <c r="J25" s="245">
        <v>0</v>
      </c>
      <c r="K25" s="245">
        <v>0</v>
      </c>
      <c r="L25" s="245">
        <v>0</v>
      </c>
      <c r="M25" s="245">
        <v>0</v>
      </c>
      <c r="N25" s="245">
        <v>0</v>
      </c>
      <c r="O25" s="245">
        <v>161.77448999999999</v>
      </c>
      <c r="P25" s="245">
        <v>25.422816999999998</v>
      </c>
      <c r="Q25" s="245">
        <v>187.197307</v>
      </c>
      <c r="R25" s="238"/>
    </row>
    <row r="26" spans="1:18" s="246" customFormat="1" ht="38.1" customHeight="1">
      <c r="A26" s="244" t="s">
        <v>216</v>
      </c>
      <c r="B26" s="245">
        <v>0</v>
      </c>
      <c r="C26" s="245">
        <v>0</v>
      </c>
      <c r="D26" s="245">
        <v>0</v>
      </c>
      <c r="E26" s="245">
        <v>0</v>
      </c>
      <c r="F26" s="245">
        <v>0</v>
      </c>
      <c r="G26" s="245">
        <v>0</v>
      </c>
      <c r="H26" s="245">
        <v>0</v>
      </c>
      <c r="I26" s="245">
        <v>0</v>
      </c>
      <c r="J26" s="245">
        <v>0</v>
      </c>
      <c r="K26" s="245">
        <v>0</v>
      </c>
      <c r="L26" s="245">
        <v>0</v>
      </c>
      <c r="M26" s="245">
        <v>0</v>
      </c>
      <c r="N26" s="245">
        <v>0</v>
      </c>
      <c r="O26" s="245">
        <v>0</v>
      </c>
      <c r="P26" s="245">
        <v>0</v>
      </c>
      <c r="Q26" s="245">
        <v>0</v>
      </c>
      <c r="R26" s="238"/>
    </row>
    <row r="27" spans="1:18" s="251" customFormat="1" ht="38.1" customHeight="1">
      <c r="A27" s="248" t="s">
        <v>217</v>
      </c>
      <c r="B27" s="249">
        <v>0.61117999999999995</v>
      </c>
      <c r="C27" s="249">
        <v>1.0174799999999999</v>
      </c>
      <c r="D27" s="249">
        <v>0.48860000000000003</v>
      </c>
      <c r="E27" s="249">
        <v>2.1172600000000004</v>
      </c>
      <c r="F27" s="249">
        <v>4.5369099999999998</v>
      </c>
      <c r="G27" s="249">
        <v>53.501160000000006</v>
      </c>
      <c r="H27" s="249">
        <v>40.666990599999998</v>
      </c>
      <c r="I27" s="249">
        <v>98.705060599999996</v>
      </c>
      <c r="J27" s="249">
        <v>34.454000000000001</v>
      </c>
      <c r="K27" s="249">
        <v>0</v>
      </c>
      <c r="L27" s="249">
        <v>0</v>
      </c>
      <c r="M27" s="249">
        <v>34.454000000000001</v>
      </c>
      <c r="N27" s="249">
        <v>39.602089999999997</v>
      </c>
      <c r="O27" s="249">
        <v>54.518639999999998</v>
      </c>
      <c r="P27" s="249">
        <v>41.155590600000004</v>
      </c>
      <c r="Q27" s="249">
        <v>135.27632060000002</v>
      </c>
      <c r="R27" s="250"/>
    </row>
    <row r="28" spans="1:18" s="251" customFormat="1" ht="38.1" customHeight="1">
      <c r="A28" s="252" t="s">
        <v>236</v>
      </c>
      <c r="B28" s="253">
        <f>SUM(B10:B27)</f>
        <v>38557.8803224</v>
      </c>
      <c r="C28" s="253">
        <f t="shared" ref="C28:Q28" si="0">SUM(C10:C27)</f>
        <v>1313399.0825592</v>
      </c>
      <c r="D28" s="253">
        <f t="shared" si="0"/>
        <v>2768081.7053425992</v>
      </c>
      <c r="E28" s="253">
        <f t="shared" si="0"/>
        <v>4120038.6682242001</v>
      </c>
      <c r="F28" s="253">
        <f t="shared" si="0"/>
        <v>3824.5431549999998</v>
      </c>
      <c r="G28" s="253">
        <f t="shared" si="0"/>
        <v>675440.37416559993</v>
      </c>
      <c r="H28" s="253">
        <f t="shared" si="0"/>
        <v>1500436.6916852</v>
      </c>
      <c r="I28" s="253">
        <f t="shared" si="0"/>
        <v>2179701.6090058</v>
      </c>
      <c r="J28" s="253">
        <f t="shared" si="0"/>
        <v>96616.007089199993</v>
      </c>
      <c r="K28" s="253">
        <f t="shared" si="0"/>
        <v>259386.33848020004</v>
      </c>
      <c r="L28" s="253">
        <f t="shared" si="0"/>
        <v>346173.71899099997</v>
      </c>
      <c r="M28" s="253">
        <f t="shared" si="0"/>
        <v>702176.06456039997</v>
      </c>
      <c r="N28" s="253">
        <f t="shared" si="0"/>
        <v>138998.43056660003</v>
      </c>
      <c r="O28" s="253">
        <f t="shared" si="0"/>
        <v>2248225.7952050008</v>
      </c>
      <c r="P28" s="253">
        <f t="shared" si="0"/>
        <v>4614692.116018801</v>
      </c>
      <c r="Q28" s="253">
        <f t="shared" si="0"/>
        <v>7001916.3417904004</v>
      </c>
      <c r="R28" s="250"/>
    </row>
    <row r="29" spans="1:18" ht="18.75" thickBot="1">
      <c r="A29" s="254"/>
      <c r="B29" s="255"/>
      <c r="C29" s="256"/>
      <c r="D29" s="256"/>
      <c r="E29" s="256"/>
      <c r="F29" s="256"/>
      <c r="G29" s="256"/>
      <c r="H29" s="255"/>
      <c r="I29" s="256"/>
      <c r="J29" s="256"/>
      <c r="K29" s="256"/>
      <c r="L29" s="256"/>
      <c r="M29" s="256"/>
      <c r="N29" s="255"/>
      <c r="O29" s="255"/>
      <c r="P29" s="255"/>
      <c r="Q29" s="255"/>
    </row>
    <row r="30" spans="1:18" s="260" customFormat="1" ht="21" thickTop="1">
      <c r="A30" s="257" t="s">
        <v>219</v>
      </c>
      <c r="B30" s="258"/>
      <c r="C30" s="259"/>
      <c r="D30" s="259"/>
      <c r="E30" s="259"/>
      <c r="F30" s="259"/>
      <c r="G30" s="259"/>
      <c r="H30" s="258"/>
      <c r="I30" s="259"/>
      <c r="J30" s="259"/>
      <c r="K30" s="259"/>
      <c r="L30" s="259"/>
      <c r="M30" s="259"/>
      <c r="N30" s="258"/>
      <c r="R30" s="261"/>
    </row>
    <row r="31" spans="1:18" ht="20.25">
      <c r="A31" s="257" t="s">
        <v>237</v>
      </c>
      <c r="B31" s="50"/>
      <c r="C31" s="26"/>
      <c r="D31" s="26"/>
      <c r="E31" s="26"/>
      <c r="F31" s="26"/>
      <c r="G31" s="26"/>
      <c r="H31" s="50"/>
      <c r="I31" s="26"/>
      <c r="J31" s="26"/>
      <c r="K31" s="26"/>
      <c r="L31" s="26"/>
      <c r="M31" s="26"/>
      <c r="N31" s="26"/>
      <c r="O31" s="25"/>
      <c r="P31" s="25"/>
      <c r="Q31" s="25"/>
    </row>
    <row r="32" spans="1:18" ht="20.25">
      <c r="A32" s="257" t="s">
        <v>226</v>
      </c>
      <c r="B32" s="50"/>
      <c r="C32" s="26"/>
      <c r="D32" s="26"/>
      <c r="E32" s="26"/>
      <c r="F32" s="26"/>
      <c r="G32" s="26"/>
      <c r="H32" s="50"/>
      <c r="I32" s="26"/>
      <c r="J32" s="26"/>
      <c r="K32" s="26"/>
      <c r="L32" s="26"/>
      <c r="M32" s="26"/>
      <c r="N32" s="26"/>
      <c r="O32" s="25"/>
      <c r="P32" s="25"/>
      <c r="Q32" s="25"/>
    </row>
    <row r="33" spans="1:17">
      <c r="A33" s="24"/>
      <c r="B33" s="50"/>
      <c r="C33" s="26"/>
      <c r="D33" s="26"/>
      <c r="E33" s="26"/>
      <c r="F33" s="26"/>
      <c r="G33" s="26"/>
      <c r="H33" s="50"/>
      <c r="I33" s="26"/>
      <c r="J33" s="26"/>
      <c r="K33" s="26"/>
      <c r="L33" s="26"/>
      <c r="M33" s="26"/>
      <c r="N33" s="26"/>
      <c r="O33" s="25"/>
      <c r="P33" s="25"/>
      <c r="Q33" s="25"/>
    </row>
    <row r="34" spans="1:17">
      <c r="A34" s="24"/>
      <c r="B34" s="50"/>
      <c r="C34" s="26"/>
      <c r="D34" s="26"/>
      <c r="E34" s="26"/>
      <c r="F34" s="26"/>
      <c r="G34" s="26"/>
      <c r="H34" s="50"/>
      <c r="I34" s="26"/>
      <c r="J34" s="26"/>
      <c r="K34" s="26"/>
      <c r="L34" s="26"/>
      <c r="M34" s="26"/>
      <c r="N34" s="26"/>
      <c r="O34" s="25"/>
      <c r="P34" s="25"/>
      <c r="Q34" s="25"/>
    </row>
    <row r="35" spans="1:17">
      <c r="A35" s="24"/>
      <c r="B35" s="50"/>
      <c r="C35" s="26"/>
      <c r="D35" s="26"/>
      <c r="E35" s="26"/>
      <c r="F35" s="26"/>
      <c r="G35" s="26"/>
      <c r="H35" s="50"/>
      <c r="I35" s="26"/>
      <c r="J35" s="26"/>
      <c r="K35" s="26"/>
      <c r="L35" s="26"/>
      <c r="M35" s="26"/>
      <c r="N35" s="26"/>
      <c r="O35" s="25"/>
      <c r="P35" s="25"/>
      <c r="Q35" s="25"/>
    </row>
    <row r="36" spans="1:17">
      <c r="A36" s="24"/>
      <c r="B36" s="50"/>
      <c r="C36" s="26"/>
      <c r="D36" s="26"/>
      <c r="E36" s="26"/>
      <c r="F36" s="26"/>
      <c r="G36" s="26"/>
      <c r="H36" s="50"/>
      <c r="I36" s="26"/>
      <c r="J36" s="26"/>
      <c r="K36" s="26"/>
      <c r="L36" s="26"/>
      <c r="M36" s="26"/>
      <c r="N36" s="26"/>
      <c r="O36" s="25"/>
      <c r="P36" s="25"/>
      <c r="Q36" s="25"/>
    </row>
    <row r="37" spans="1:17">
      <c r="A37" s="196"/>
      <c r="B37" s="262"/>
      <c r="C37" s="26"/>
      <c r="D37" s="26"/>
      <c r="E37" s="26"/>
      <c r="F37" s="26"/>
      <c r="G37" s="26"/>
      <c r="H37" s="262"/>
      <c r="I37" s="26"/>
      <c r="J37" s="26"/>
      <c r="K37" s="26"/>
      <c r="L37" s="26"/>
      <c r="M37" s="26"/>
      <c r="N37" s="26"/>
      <c r="O37" s="25"/>
      <c r="P37" s="25"/>
      <c r="Q37" s="25"/>
    </row>
    <row r="38" spans="1:17">
      <c r="A38" s="24"/>
      <c r="B38" s="262"/>
      <c r="C38" s="26"/>
      <c r="D38" s="26"/>
      <c r="E38" s="26"/>
      <c r="F38" s="26"/>
      <c r="G38" s="26"/>
      <c r="H38" s="262"/>
      <c r="I38" s="26"/>
      <c r="J38" s="26"/>
      <c r="K38" s="26"/>
      <c r="L38" s="26"/>
      <c r="M38" s="26"/>
      <c r="N38" s="26"/>
      <c r="O38" s="25"/>
      <c r="P38" s="25"/>
      <c r="Q38" s="25"/>
    </row>
    <row r="39" spans="1:17">
      <c r="A39" s="24"/>
      <c r="B39" s="262"/>
      <c r="C39" s="26"/>
      <c r="D39" s="26"/>
      <c r="E39" s="26"/>
      <c r="F39" s="26"/>
      <c r="G39" s="26"/>
      <c r="H39" s="262"/>
      <c r="I39" s="26"/>
      <c r="J39" s="26"/>
      <c r="K39" s="26"/>
      <c r="L39" s="26"/>
      <c r="M39" s="26"/>
      <c r="N39" s="26"/>
      <c r="O39" s="25"/>
      <c r="P39" s="25"/>
      <c r="Q39" s="25"/>
    </row>
    <row r="40" spans="1:17">
      <c r="A40" s="24"/>
      <c r="B40" s="262"/>
      <c r="C40" s="26"/>
      <c r="D40" s="26"/>
      <c r="E40" s="26"/>
      <c r="F40" s="26"/>
      <c r="G40" s="26"/>
      <c r="H40" s="262"/>
      <c r="I40" s="26"/>
      <c r="J40" s="26"/>
      <c r="K40" s="26"/>
      <c r="L40" s="26"/>
      <c r="M40" s="26"/>
      <c r="N40" s="26"/>
      <c r="O40" s="25"/>
      <c r="P40" s="25"/>
      <c r="Q40" s="25"/>
    </row>
    <row r="41" spans="1:17">
      <c r="A41" s="24"/>
      <c r="B41" s="262"/>
      <c r="C41" s="26"/>
      <c r="D41" s="26"/>
      <c r="E41" s="26"/>
      <c r="F41" s="26"/>
      <c r="G41" s="26"/>
      <c r="H41" s="262"/>
      <c r="I41" s="26"/>
      <c r="J41" s="26"/>
      <c r="K41" s="26"/>
      <c r="L41" s="26"/>
      <c r="M41" s="26"/>
      <c r="N41" s="26"/>
      <c r="O41" s="25"/>
      <c r="P41" s="25"/>
      <c r="Q41" s="25"/>
    </row>
    <row r="42" spans="1:17">
      <c r="A42" s="24"/>
      <c r="B42" s="262"/>
      <c r="C42" s="26"/>
      <c r="D42" s="26"/>
      <c r="E42" s="26"/>
      <c r="F42" s="26"/>
      <c r="G42" s="26"/>
      <c r="H42" s="262"/>
      <c r="I42" s="26"/>
      <c r="J42" s="26"/>
      <c r="K42" s="26"/>
      <c r="L42" s="26"/>
      <c r="M42" s="26"/>
      <c r="N42" s="26"/>
      <c r="O42" s="25"/>
      <c r="P42" s="25"/>
      <c r="Q42" s="25"/>
    </row>
    <row r="43" spans="1:17">
      <c r="A43" s="196"/>
      <c r="B43" s="262"/>
      <c r="C43" s="26"/>
      <c r="D43" s="26"/>
      <c r="E43" s="26"/>
      <c r="F43" s="26"/>
      <c r="G43" s="26"/>
      <c r="H43" s="262"/>
      <c r="I43" s="26"/>
      <c r="J43" s="26"/>
      <c r="K43" s="26"/>
      <c r="L43" s="26"/>
      <c r="M43" s="26"/>
      <c r="N43" s="26"/>
      <c r="O43" s="25"/>
      <c r="P43" s="25"/>
      <c r="Q43" s="25"/>
    </row>
    <row r="44" spans="1:17">
      <c r="A44" s="24"/>
      <c r="B44" s="50"/>
      <c r="C44" s="26"/>
      <c r="D44" s="26"/>
      <c r="E44" s="26"/>
      <c r="F44" s="26"/>
      <c r="G44" s="26"/>
      <c r="H44" s="50"/>
      <c r="I44" s="26"/>
      <c r="J44" s="26"/>
      <c r="K44" s="26"/>
      <c r="L44" s="26"/>
      <c r="M44" s="26"/>
      <c r="N44" s="26"/>
      <c r="O44" s="25"/>
      <c r="P44" s="25"/>
      <c r="Q44" s="25"/>
    </row>
    <row r="45" spans="1:17">
      <c r="A45" s="24"/>
      <c r="B45" s="50"/>
      <c r="C45" s="26"/>
      <c r="D45" s="26"/>
      <c r="E45" s="26"/>
      <c r="F45" s="26"/>
      <c r="G45" s="26"/>
      <c r="H45" s="50"/>
      <c r="I45" s="26"/>
      <c r="J45" s="26"/>
      <c r="K45" s="26"/>
      <c r="L45" s="26"/>
      <c r="M45" s="26"/>
      <c r="N45" s="26"/>
      <c r="O45" s="25"/>
      <c r="P45" s="25"/>
      <c r="Q45" s="25"/>
    </row>
    <row r="46" spans="1:17">
      <c r="A46" s="24"/>
      <c r="B46" s="50"/>
      <c r="C46" s="26"/>
      <c r="D46" s="26"/>
      <c r="E46" s="26"/>
      <c r="F46" s="26"/>
      <c r="G46" s="26"/>
      <c r="H46" s="50"/>
      <c r="I46" s="26"/>
      <c r="J46" s="26"/>
      <c r="K46" s="26"/>
      <c r="L46" s="26"/>
      <c r="M46" s="26"/>
      <c r="N46" s="26"/>
      <c r="O46" s="25"/>
      <c r="P46" s="25"/>
      <c r="Q46" s="25"/>
    </row>
    <row r="47" spans="1:17">
      <c r="A47" s="196"/>
      <c r="B47" s="50"/>
      <c r="C47" s="26"/>
      <c r="D47" s="26"/>
      <c r="E47" s="26"/>
      <c r="F47" s="26"/>
      <c r="G47" s="26"/>
      <c r="H47" s="50"/>
      <c r="I47" s="26"/>
      <c r="J47" s="26"/>
      <c r="K47" s="26"/>
      <c r="L47" s="26"/>
      <c r="M47" s="26"/>
      <c r="N47" s="26"/>
      <c r="O47" s="25"/>
      <c r="P47" s="25"/>
      <c r="Q47" s="25"/>
    </row>
    <row r="48" spans="1:17">
      <c r="A48" s="24"/>
      <c r="B48" s="50"/>
      <c r="C48" s="26"/>
      <c r="D48" s="26"/>
      <c r="E48" s="26"/>
      <c r="F48" s="26"/>
      <c r="G48" s="26"/>
      <c r="H48" s="50"/>
      <c r="I48" s="26"/>
      <c r="J48" s="26"/>
      <c r="K48" s="26"/>
      <c r="L48" s="26"/>
      <c r="M48" s="26"/>
      <c r="N48" s="26"/>
      <c r="O48" s="25"/>
      <c r="P48" s="25"/>
      <c r="Q48" s="25"/>
    </row>
    <row r="49" spans="1:17">
      <c r="A49" s="24"/>
      <c r="B49" s="50"/>
      <c r="C49" s="26"/>
      <c r="D49" s="26"/>
      <c r="E49" s="26"/>
      <c r="F49" s="26"/>
      <c r="G49" s="26"/>
      <c r="H49" s="50"/>
      <c r="I49" s="26"/>
      <c r="J49" s="26"/>
      <c r="K49" s="26"/>
      <c r="L49" s="26"/>
      <c r="M49" s="26"/>
      <c r="N49" s="26"/>
      <c r="O49" s="25"/>
      <c r="P49" s="25"/>
      <c r="Q49" s="25"/>
    </row>
    <row r="50" spans="1:17">
      <c r="A50" s="24"/>
      <c r="B50" s="50"/>
      <c r="C50" s="26"/>
      <c r="D50" s="26"/>
      <c r="E50" s="26"/>
      <c r="F50" s="26"/>
      <c r="G50" s="26"/>
      <c r="H50" s="50"/>
      <c r="I50" s="26"/>
      <c r="J50" s="26"/>
      <c r="K50" s="26"/>
      <c r="L50" s="26"/>
      <c r="M50" s="26"/>
      <c r="N50" s="26"/>
      <c r="O50" s="25"/>
      <c r="P50" s="25"/>
      <c r="Q50" s="25"/>
    </row>
    <row r="51" spans="1:17">
      <c r="A51" s="24"/>
      <c r="B51" s="50"/>
      <c r="C51" s="26"/>
      <c r="D51" s="26"/>
      <c r="E51" s="26"/>
      <c r="F51" s="26"/>
      <c r="G51" s="26"/>
      <c r="H51" s="50"/>
      <c r="I51" s="26"/>
      <c r="J51" s="26"/>
      <c r="K51" s="26"/>
      <c r="L51" s="26"/>
      <c r="M51" s="26"/>
      <c r="N51" s="26"/>
      <c r="O51" s="25"/>
      <c r="P51" s="25"/>
      <c r="Q51" s="25"/>
    </row>
    <row r="52" spans="1:17">
      <c r="A52" s="196"/>
      <c r="B52" s="50"/>
      <c r="C52" s="26"/>
      <c r="D52" s="26"/>
      <c r="E52" s="26"/>
      <c r="F52" s="26"/>
      <c r="G52" s="26"/>
      <c r="H52" s="50"/>
      <c r="I52" s="26"/>
      <c r="J52" s="26"/>
      <c r="K52" s="26"/>
      <c r="L52" s="26"/>
      <c r="M52" s="26"/>
      <c r="N52" s="26"/>
      <c r="O52" s="25"/>
      <c r="P52" s="25"/>
      <c r="Q52" s="25"/>
    </row>
    <row r="53" spans="1:17">
      <c r="A53" s="24"/>
      <c r="B53" s="50"/>
      <c r="C53" s="26"/>
      <c r="D53" s="26"/>
      <c r="E53" s="26"/>
      <c r="F53" s="26"/>
      <c r="G53" s="26"/>
      <c r="H53" s="50"/>
      <c r="I53" s="26"/>
      <c r="J53" s="26"/>
      <c r="K53" s="26"/>
      <c r="L53" s="26"/>
      <c r="M53" s="26"/>
      <c r="N53" s="26"/>
      <c r="O53" s="25"/>
      <c r="P53" s="25"/>
      <c r="Q53" s="25"/>
    </row>
    <row r="54" spans="1:17">
      <c r="A54" s="24"/>
      <c r="B54" s="50"/>
      <c r="C54" s="26"/>
      <c r="D54" s="26"/>
      <c r="E54" s="26"/>
      <c r="F54" s="26"/>
      <c r="G54" s="26"/>
      <c r="H54" s="50"/>
      <c r="I54" s="26"/>
      <c r="J54" s="26"/>
      <c r="K54" s="26"/>
      <c r="L54" s="26"/>
      <c r="M54" s="26"/>
      <c r="N54" s="26"/>
      <c r="O54" s="25"/>
      <c r="P54" s="25"/>
      <c r="Q54" s="25"/>
    </row>
    <row r="55" spans="1:17">
      <c r="A55" s="24"/>
      <c r="B55" s="50"/>
      <c r="C55" s="26"/>
      <c r="D55" s="26"/>
      <c r="E55" s="26"/>
      <c r="F55" s="26"/>
      <c r="G55" s="26"/>
      <c r="H55" s="50"/>
      <c r="I55" s="26"/>
      <c r="J55" s="26"/>
      <c r="K55" s="26"/>
      <c r="L55" s="26"/>
      <c r="M55" s="26"/>
      <c r="N55" s="26"/>
      <c r="O55" s="25"/>
      <c r="P55" s="25"/>
      <c r="Q55" s="25"/>
    </row>
    <row r="56" spans="1:17">
      <c r="A56" s="194"/>
      <c r="B56" s="50"/>
      <c r="C56" s="26"/>
      <c r="D56" s="26"/>
      <c r="E56" s="26"/>
      <c r="F56" s="26"/>
      <c r="G56" s="26"/>
      <c r="H56" s="50"/>
      <c r="I56" s="26"/>
      <c r="J56" s="26"/>
      <c r="K56" s="26"/>
      <c r="L56" s="26"/>
      <c r="M56" s="26"/>
      <c r="N56" s="26"/>
      <c r="O56" s="25"/>
      <c r="P56" s="25"/>
      <c r="Q56" s="25"/>
    </row>
    <row r="57" spans="1:17">
      <c r="A57" s="194"/>
      <c r="B57" s="50"/>
      <c r="C57" s="26"/>
      <c r="D57" s="26"/>
      <c r="E57" s="26"/>
      <c r="F57" s="26"/>
      <c r="G57" s="26"/>
      <c r="H57" s="50"/>
      <c r="I57" s="26"/>
      <c r="J57" s="26"/>
      <c r="K57" s="26"/>
      <c r="L57" s="26"/>
      <c r="M57" s="26"/>
      <c r="N57" s="26"/>
      <c r="O57" s="25"/>
      <c r="P57" s="25"/>
      <c r="Q57" s="25"/>
    </row>
    <row r="58" spans="1:17">
      <c r="A58" s="194"/>
      <c r="B58" s="50"/>
      <c r="C58" s="26"/>
      <c r="D58" s="26"/>
      <c r="E58" s="26"/>
      <c r="F58" s="26"/>
      <c r="G58" s="26"/>
      <c r="H58" s="50"/>
      <c r="I58" s="26"/>
      <c r="J58" s="26"/>
      <c r="K58" s="26"/>
      <c r="L58" s="26"/>
      <c r="M58" s="26"/>
      <c r="N58" s="26"/>
      <c r="O58" s="25"/>
      <c r="P58" s="25"/>
      <c r="Q58" s="25"/>
    </row>
    <row r="59" spans="1:17">
      <c r="A59" s="194"/>
      <c r="B59" s="50"/>
      <c r="C59" s="26"/>
      <c r="D59" s="26"/>
      <c r="E59" s="26"/>
      <c r="F59" s="26"/>
      <c r="G59" s="26"/>
      <c r="H59" s="50"/>
      <c r="I59" s="26"/>
      <c r="J59" s="26"/>
      <c r="K59" s="26"/>
      <c r="L59" s="26"/>
      <c r="M59" s="26"/>
      <c r="N59" s="26"/>
      <c r="O59" s="25"/>
      <c r="P59" s="25"/>
      <c r="Q59" s="25"/>
    </row>
    <row r="60" spans="1:17">
      <c r="A60" s="195"/>
      <c r="B60" s="50"/>
      <c r="C60" s="26"/>
      <c r="D60" s="26"/>
      <c r="E60" s="26"/>
      <c r="F60" s="26"/>
      <c r="G60" s="26"/>
      <c r="H60" s="50"/>
      <c r="I60" s="26"/>
      <c r="J60" s="26"/>
      <c r="K60" s="26"/>
      <c r="L60" s="26"/>
      <c r="M60" s="26"/>
      <c r="N60" s="26"/>
      <c r="O60" s="25"/>
      <c r="P60" s="25"/>
      <c r="Q60" s="25"/>
    </row>
    <row r="61" spans="1:17">
      <c r="A61" s="195"/>
      <c r="C61" s="26"/>
      <c r="D61" s="26"/>
      <c r="E61" s="26"/>
      <c r="F61" s="26"/>
      <c r="G61" s="26"/>
      <c r="I61" s="26"/>
      <c r="J61" s="26"/>
      <c r="K61" s="26"/>
      <c r="L61" s="26"/>
      <c r="M61" s="26"/>
      <c r="N61" s="26"/>
      <c r="O61" s="25"/>
      <c r="P61" s="25"/>
      <c r="Q61" s="25"/>
    </row>
    <row r="62" spans="1:17">
      <c r="A62" s="196"/>
      <c r="C62" s="26"/>
      <c r="D62" s="26"/>
      <c r="E62" s="26"/>
      <c r="F62" s="26"/>
      <c r="G62" s="26"/>
      <c r="I62" s="26"/>
      <c r="J62" s="26"/>
      <c r="K62" s="26"/>
      <c r="L62" s="26"/>
      <c r="M62" s="26"/>
      <c r="N62" s="26"/>
      <c r="O62" s="25"/>
      <c r="P62" s="25"/>
      <c r="Q62" s="25"/>
    </row>
    <row r="63" spans="1:17">
      <c r="A63" s="24"/>
      <c r="C63" s="26"/>
      <c r="D63" s="26"/>
      <c r="E63" s="26"/>
      <c r="F63" s="26"/>
      <c r="G63" s="26"/>
      <c r="I63" s="26"/>
      <c r="J63" s="26"/>
      <c r="K63" s="26"/>
      <c r="L63" s="26"/>
      <c r="M63" s="26"/>
      <c r="N63" s="26"/>
      <c r="O63" s="25"/>
      <c r="P63" s="25"/>
      <c r="Q63" s="25"/>
    </row>
    <row r="64" spans="1:17">
      <c r="A64" s="24"/>
      <c r="C64" s="26"/>
      <c r="D64" s="26"/>
      <c r="E64" s="26"/>
      <c r="F64" s="26"/>
      <c r="G64" s="26"/>
      <c r="I64" s="26"/>
      <c r="J64" s="26"/>
      <c r="K64" s="26"/>
      <c r="L64" s="26"/>
      <c r="M64" s="26"/>
      <c r="N64" s="26"/>
      <c r="O64" s="25"/>
      <c r="P64" s="25"/>
      <c r="Q64" s="25"/>
    </row>
    <row r="65" spans="1:17">
      <c r="A65" s="24"/>
      <c r="C65" s="26"/>
      <c r="D65" s="26"/>
      <c r="E65" s="26"/>
      <c r="F65" s="26"/>
      <c r="G65" s="26"/>
      <c r="I65" s="26"/>
      <c r="J65" s="26"/>
      <c r="K65" s="26"/>
      <c r="L65" s="26"/>
      <c r="M65" s="26"/>
      <c r="N65" s="26"/>
      <c r="O65" s="25"/>
      <c r="P65" s="25"/>
      <c r="Q65" s="25"/>
    </row>
    <row r="66" spans="1:17">
      <c r="A66" s="24"/>
      <c r="C66" s="26"/>
      <c r="D66" s="26"/>
      <c r="E66" s="26"/>
      <c r="F66" s="26"/>
      <c r="G66" s="26"/>
      <c r="I66" s="26"/>
      <c r="J66" s="26"/>
      <c r="K66" s="26"/>
      <c r="L66" s="26"/>
      <c r="M66" s="26"/>
      <c r="N66" s="26"/>
      <c r="O66" s="25"/>
      <c r="P66" s="25"/>
      <c r="Q66" s="25"/>
    </row>
    <row r="67" spans="1:17">
      <c r="A67" s="194"/>
      <c r="C67" s="26"/>
      <c r="D67" s="26"/>
      <c r="E67" s="26"/>
      <c r="F67" s="26"/>
      <c r="G67" s="26"/>
      <c r="I67" s="26"/>
      <c r="J67" s="26"/>
      <c r="K67" s="26"/>
      <c r="L67" s="26"/>
      <c r="M67" s="26"/>
      <c r="N67" s="26"/>
      <c r="O67" s="25"/>
      <c r="P67" s="25"/>
      <c r="Q67" s="25"/>
    </row>
    <row r="68" spans="1:17">
      <c r="A68" s="196"/>
      <c r="C68" s="26"/>
      <c r="D68" s="26"/>
      <c r="E68" s="26"/>
      <c r="F68" s="26"/>
      <c r="G68" s="26"/>
      <c r="I68" s="26"/>
      <c r="J68" s="26"/>
      <c r="K68" s="26"/>
      <c r="L68" s="26"/>
      <c r="M68" s="26"/>
      <c r="N68" s="26"/>
      <c r="O68" s="25"/>
      <c r="P68" s="25"/>
      <c r="Q68" s="25"/>
    </row>
    <row r="69" spans="1:17">
      <c r="A69" s="24"/>
      <c r="C69" s="26"/>
      <c r="D69" s="26"/>
      <c r="E69" s="26"/>
      <c r="F69" s="26"/>
      <c r="G69" s="26"/>
      <c r="I69" s="26"/>
      <c r="J69" s="26"/>
      <c r="K69" s="26"/>
      <c r="L69" s="26"/>
      <c r="M69" s="26"/>
      <c r="N69" s="26"/>
      <c r="O69" s="25"/>
      <c r="P69" s="25"/>
      <c r="Q69" s="25"/>
    </row>
    <row r="70" spans="1:17">
      <c r="A70" s="24"/>
      <c r="C70" s="26"/>
      <c r="D70" s="26"/>
      <c r="E70" s="26"/>
      <c r="F70" s="26"/>
      <c r="G70" s="26"/>
      <c r="I70" s="26"/>
      <c r="J70" s="26"/>
      <c r="K70" s="26"/>
      <c r="L70" s="26"/>
      <c r="M70" s="26"/>
      <c r="N70" s="26"/>
      <c r="O70" s="25"/>
      <c r="P70" s="25"/>
      <c r="Q70" s="25"/>
    </row>
    <row r="71" spans="1:17">
      <c r="A71" s="24"/>
      <c r="C71" s="26"/>
      <c r="D71" s="26"/>
      <c r="E71" s="26"/>
      <c r="F71" s="26"/>
      <c r="G71" s="26"/>
      <c r="I71" s="26"/>
      <c r="J71" s="26"/>
      <c r="K71" s="26"/>
      <c r="L71" s="26"/>
      <c r="M71" s="26"/>
      <c r="N71" s="26"/>
      <c r="O71" s="25"/>
      <c r="P71" s="25"/>
      <c r="Q71" s="25"/>
    </row>
    <row r="72" spans="1:17">
      <c r="A72" s="24"/>
      <c r="C72" s="26"/>
      <c r="D72" s="26"/>
      <c r="E72" s="26"/>
      <c r="F72" s="26"/>
      <c r="G72" s="26"/>
      <c r="I72" s="26"/>
      <c r="J72" s="26"/>
      <c r="K72" s="26"/>
      <c r="L72" s="26"/>
      <c r="M72" s="26"/>
      <c r="N72" s="26"/>
      <c r="O72" s="25"/>
      <c r="P72" s="25"/>
      <c r="Q72" s="25"/>
    </row>
    <row r="73" spans="1:17">
      <c r="A73" s="194"/>
      <c r="C73" s="26"/>
      <c r="D73" s="26"/>
      <c r="E73" s="26"/>
      <c r="F73" s="26"/>
      <c r="G73" s="26"/>
      <c r="I73" s="26"/>
      <c r="J73" s="26"/>
      <c r="K73" s="26"/>
      <c r="L73" s="26"/>
      <c r="M73" s="26"/>
      <c r="N73" s="26"/>
      <c r="O73" s="25"/>
      <c r="P73" s="25"/>
      <c r="Q73" s="25"/>
    </row>
    <row r="74" spans="1:17">
      <c r="A74" s="196"/>
      <c r="C74" s="26"/>
      <c r="D74" s="26"/>
      <c r="E74" s="26"/>
      <c r="F74" s="26"/>
      <c r="G74" s="26"/>
      <c r="I74" s="26"/>
      <c r="J74" s="26"/>
      <c r="K74" s="26"/>
      <c r="L74" s="26"/>
      <c r="M74" s="26"/>
      <c r="N74" s="26"/>
      <c r="O74" s="25"/>
      <c r="P74" s="25"/>
      <c r="Q74" s="25"/>
    </row>
    <row r="75" spans="1:17">
      <c r="A75" s="24"/>
      <c r="C75" s="26"/>
      <c r="D75" s="26"/>
      <c r="E75" s="26"/>
      <c r="F75" s="26"/>
      <c r="G75" s="26"/>
      <c r="I75" s="26"/>
      <c r="J75" s="26"/>
      <c r="K75" s="26"/>
      <c r="L75" s="26"/>
      <c r="M75" s="26"/>
      <c r="N75" s="26"/>
      <c r="O75" s="25"/>
      <c r="P75" s="25"/>
      <c r="Q75" s="25"/>
    </row>
    <row r="76" spans="1:17">
      <c r="A76" s="24"/>
      <c r="C76" s="26"/>
      <c r="D76" s="26"/>
      <c r="E76" s="26"/>
      <c r="F76" s="26"/>
      <c r="G76" s="26"/>
      <c r="I76" s="26"/>
      <c r="J76" s="26"/>
      <c r="K76" s="26"/>
      <c r="L76" s="26"/>
      <c r="M76" s="26"/>
      <c r="N76" s="26"/>
      <c r="O76" s="25"/>
      <c r="P76" s="25"/>
      <c r="Q76" s="25"/>
    </row>
    <row r="77" spans="1:17">
      <c r="A77" s="24"/>
      <c r="C77" s="26"/>
      <c r="D77" s="26"/>
      <c r="E77" s="26"/>
      <c r="F77" s="26"/>
      <c r="G77" s="26"/>
      <c r="I77" s="26"/>
      <c r="J77" s="26"/>
      <c r="K77" s="26"/>
      <c r="L77" s="26"/>
      <c r="M77" s="26"/>
      <c r="N77" s="26"/>
      <c r="O77" s="25"/>
      <c r="P77" s="25"/>
      <c r="Q77" s="25"/>
    </row>
    <row r="78" spans="1:17">
      <c r="A78" s="24"/>
      <c r="C78" s="26"/>
      <c r="D78" s="26"/>
      <c r="E78" s="26"/>
      <c r="F78" s="26"/>
      <c r="G78" s="26"/>
      <c r="I78" s="26"/>
      <c r="J78" s="26"/>
      <c r="K78" s="26"/>
      <c r="L78" s="26"/>
      <c r="M78" s="26"/>
      <c r="N78" s="26"/>
      <c r="O78" s="25"/>
      <c r="P78" s="25"/>
      <c r="Q78" s="25"/>
    </row>
    <row r="79" spans="1:17">
      <c r="A79" s="24"/>
      <c r="C79" s="50"/>
      <c r="D79" s="50"/>
      <c r="E79" s="50"/>
      <c r="F79" s="50"/>
      <c r="G79" s="50"/>
      <c r="I79" s="50"/>
      <c r="J79" s="50"/>
      <c r="K79" s="50"/>
      <c r="L79" s="50"/>
      <c r="M79" s="50"/>
      <c r="N79" s="50"/>
    </row>
    <row r="80" spans="1:17">
      <c r="A80" s="24"/>
      <c r="C80" s="50"/>
      <c r="D80" s="50"/>
      <c r="E80" s="50"/>
      <c r="F80" s="50"/>
      <c r="G80" s="50"/>
      <c r="I80" s="50"/>
      <c r="J80" s="50"/>
      <c r="K80" s="50"/>
      <c r="L80" s="50"/>
      <c r="M80" s="50"/>
      <c r="N80" s="50"/>
    </row>
    <row r="81" spans="1:14">
      <c r="A81" s="24"/>
      <c r="C81" s="50"/>
      <c r="D81" s="50"/>
      <c r="E81" s="50"/>
      <c r="F81" s="50"/>
      <c r="G81" s="50"/>
      <c r="I81" s="50"/>
      <c r="J81" s="50"/>
      <c r="K81" s="50"/>
      <c r="L81" s="50"/>
      <c r="M81" s="50"/>
      <c r="N81" s="50"/>
    </row>
    <row r="82" spans="1:14">
      <c r="A82" s="24"/>
      <c r="C82" s="50"/>
      <c r="D82" s="50"/>
      <c r="E82" s="50"/>
      <c r="F82" s="50"/>
      <c r="G82" s="50"/>
      <c r="I82" s="50"/>
      <c r="J82" s="50"/>
      <c r="K82" s="50"/>
      <c r="L82" s="50"/>
      <c r="M82" s="50"/>
      <c r="N82" s="50"/>
    </row>
    <row r="83" spans="1:14">
      <c r="A83" s="194"/>
      <c r="C83" s="50"/>
      <c r="D83" s="50"/>
      <c r="E83" s="50"/>
      <c r="F83" s="50"/>
      <c r="G83" s="50"/>
      <c r="I83" s="50"/>
      <c r="J83" s="50"/>
      <c r="K83" s="50"/>
      <c r="L83" s="50"/>
      <c r="M83" s="50"/>
      <c r="N83" s="50"/>
    </row>
    <row r="84" spans="1:14">
      <c r="A84" s="196"/>
      <c r="C84" s="50"/>
      <c r="D84" s="50"/>
      <c r="E84" s="50"/>
      <c r="F84" s="50"/>
      <c r="G84" s="50"/>
      <c r="I84" s="50"/>
      <c r="J84" s="50"/>
      <c r="K84" s="50"/>
      <c r="L84" s="50"/>
      <c r="M84" s="50"/>
      <c r="N84" s="50"/>
    </row>
    <row r="85" spans="1:14">
      <c r="A85" s="24"/>
      <c r="C85" s="50"/>
      <c r="D85" s="50"/>
      <c r="E85" s="50"/>
      <c r="F85" s="50"/>
      <c r="G85" s="50"/>
      <c r="I85" s="50"/>
      <c r="J85" s="50"/>
      <c r="K85" s="50"/>
      <c r="L85" s="50"/>
      <c r="M85" s="50"/>
      <c r="N85" s="50"/>
    </row>
    <row r="86" spans="1:14">
      <c r="A86" s="24"/>
      <c r="C86" s="50"/>
      <c r="D86" s="50"/>
      <c r="E86" s="50"/>
      <c r="F86" s="50"/>
      <c r="G86" s="50"/>
      <c r="I86" s="50"/>
      <c r="J86" s="50"/>
      <c r="K86" s="50"/>
      <c r="L86" s="50"/>
      <c r="M86" s="50"/>
      <c r="N86" s="50"/>
    </row>
    <row r="87" spans="1:14">
      <c r="A87" s="24"/>
      <c r="C87" s="50"/>
      <c r="D87" s="50"/>
      <c r="E87" s="50"/>
      <c r="F87" s="50"/>
      <c r="G87" s="50"/>
      <c r="I87" s="50"/>
      <c r="J87" s="50"/>
      <c r="K87" s="50"/>
      <c r="L87" s="50"/>
      <c r="M87" s="50"/>
      <c r="N87" s="50"/>
    </row>
    <row r="88" spans="1:14">
      <c r="A88" s="24"/>
      <c r="C88" s="50"/>
      <c r="D88" s="50"/>
      <c r="E88" s="50"/>
      <c r="F88" s="50"/>
      <c r="G88" s="50"/>
      <c r="I88" s="50"/>
      <c r="J88" s="50"/>
      <c r="K88" s="50"/>
      <c r="L88" s="50"/>
      <c r="M88" s="50"/>
      <c r="N88" s="50"/>
    </row>
    <row r="89" spans="1:14">
      <c r="A89" s="24"/>
      <c r="C89" s="50"/>
      <c r="D89" s="50"/>
      <c r="E89" s="50"/>
      <c r="F89" s="50"/>
      <c r="G89" s="50"/>
      <c r="I89" s="50"/>
      <c r="J89" s="50"/>
      <c r="K89" s="50"/>
      <c r="L89" s="50"/>
      <c r="M89" s="50"/>
      <c r="N89" s="50"/>
    </row>
    <row r="90" spans="1:14">
      <c r="A90" s="24"/>
      <c r="C90" s="50"/>
      <c r="D90" s="50"/>
      <c r="E90" s="50"/>
      <c r="F90" s="50"/>
      <c r="G90" s="50"/>
      <c r="I90" s="50"/>
      <c r="J90" s="50"/>
      <c r="K90" s="50"/>
      <c r="L90" s="50"/>
      <c r="M90" s="50"/>
      <c r="N90" s="50"/>
    </row>
    <row r="91" spans="1:14">
      <c r="A91" s="24"/>
      <c r="C91" s="50"/>
      <c r="D91" s="50"/>
      <c r="E91" s="50"/>
      <c r="F91" s="50"/>
      <c r="G91" s="50"/>
      <c r="I91" s="50"/>
      <c r="J91" s="50"/>
      <c r="K91" s="50"/>
      <c r="L91" s="50"/>
      <c r="M91" s="50"/>
      <c r="N91" s="50"/>
    </row>
    <row r="92" spans="1:14">
      <c r="A92" s="24"/>
      <c r="C92" s="50"/>
      <c r="D92" s="50"/>
      <c r="E92" s="50"/>
      <c r="F92" s="50"/>
      <c r="G92" s="50"/>
      <c r="I92" s="50"/>
      <c r="J92" s="50"/>
      <c r="K92" s="50"/>
      <c r="L92" s="50"/>
      <c r="M92" s="50"/>
      <c r="N92" s="50"/>
    </row>
    <row r="93" spans="1:14">
      <c r="A93" s="24"/>
      <c r="C93" s="50"/>
      <c r="D93" s="50"/>
      <c r="E93" s="50"/>
      <c r="F93" s="50"/>
      <c r="G93" s="50"/>
      <c r="I93" s="50"/>
      <c r="J93" s="50"/>
      <c r="K93" s="50"/>
      <c r="L93" s="50"/>
      <c r="M93" s="50"/>
      <c r="N93" s="50"/>
    </row>
    <row r="94" spans="1:14">
      <c r="A94" s="196"/>
      <c r="C94" s="50"/>
      <c r="D94" s="50"/>
      <c r="E94" s="50"/>
      <c r="F94" s="50"/>
      <c r="G94" s="50"/>
      <c r="I94" s="50"/>
      <c r="J94" s="50"/>
      <c r="K94" s="50"/>
      <c r="L94" s="50"/>
      <c r="M94" s="50"/>
      <c r="N94" s="50"/>
    </row>
    <row r="95" spans="1:14">
      <c r="A95" s="24"/>
      <c r="C95" s="50"/>
      <c r="D95" s="50"/>
      <c r="E95" s="50"/>
      <c r="F95" s="50"/>
      <c r="G95" s="50"/>
      <c r="I95" s="50"/>
      <c r="J95" s="50"/>
      <c r="K95" s="50"/>
      <c r="L95" s="50"/>
      <c r="M95" s="50"/>
      <c r="N95" s="50"/>
    </row>
    <row r="96" spans="1:14">
      <c r="A96" s="24"/>
      <c r="C96" s="50"/>
      <c r="D96" s="50"/>
      <c r="E96" s="50"/>
      <c r="F96" s="50"/>
      <c r="G96" s="50"/>
      <c r="I96" s="50"/>
      <c r="J96" s="50"/>
      <c r="K96" s="50"/>
      <c r="L96" s="50"/>
      <c r="M96" s="50"/>
      <c r="N96" s="50"/>
    </row>
    <row r="97" spans="1:14">
      <c r="A97" s="24"/>
      <c r="C97" s="50"/>
      <c r="D97" s="50"/>
      <c r="E97" s="50"/>
      <c r="F97" s="50"/>
      <c r="G97" s="50"/>
      <c r="I97" s="50"/>
      <c r="J97" s="50"/>
      <c r="K97" s="50"/>
      <c r="L97" s="50"/>
      <c r="M97" s="50"/>
      <c r="N97" s="50"/>
    </row>
    <row r="98" spans="1:14">
      <c r="A98" s="197"/>
      <c r="C98" s="50"/>
      <c r="D98" s="50"/>
      <c r="E98" s="50"/>
      <c r="F98" s="50"/>
      <c r="G98" s="50"/>
      <c r="I98" s="50"/>
      <c r="J98" s="50"/>
      <c r="K98" s="50"/>
      <c r="L98" s="50"/>
      <c r="M98" s="50"/>
      <c r="N98" s="50"/>
    </row>
    <row r="99" spans="1:14">
      <c r="A99" s="197"/>
      <c r="C99" s="50"/>
      <c r="D99" s="50"/>
      <c r="E99" s="50"/>
      <c r="F99" s="50"/>
      <c r="G99" s="50"/>
      <c r="I99" s="50"/>
      <c r="J99" s="50"/>
      <c r="K99" s="50"/>
      <c r="L99" s="50"/>
      <c r="M99" s="50"/>
      <c r="N99" s="50"/>
    </row>
    <row r="100" spans="1:14">
      <c r="A100" s="197"/>
      <c r="C100" s="50"/>
      <c r="D100" s="50"/>
      <c r="E100" s="50"/>
      <c r="F100" s="50"/>
      <c r="G100" s="50"/>
      <c r="I100" s="50"/>
      <c r="J100" s="50"/>
      <c r="K100" s="50"/>
      <c r="L100" s="50"/>
      <c r="M100" s="50"/>
      <c r="N100" s="50"/>
    </row>
    <row r="101" spans="1:14">
      <c r="A101" s="197"/>
      <c r="C101" s="50"/>
      <c r="D101" s="50"/>
      <c r="E101" s="50"/>
      <c r="F101" s="50"/>
      <c r="G101" s="50"/>
      <c r="I101" s="50"/>
      <c r="J101" s="50"/>
      <c r="K101" s="50"/>
      <c r="L101" s="50"/>
      <c r="M101" s="50"/>
      <c r="N101" s="50"/>
    </row>
    <row r="102" spans="1:14">
      <c r="A102" s="197"/>
      <c r="C102" s="50"/>
      <c r="D102" s="50"/>
      <c r="E102" s="50"/>
      <c r="F102" s="50"/>
      <c r="G102" s="50"/>
      <c r="I102" s="50"/>
      <c r="J102" s="50"/>
      <c r="K102" s="50"/>
      <c r="L102" s="50"/>
      <c r="M102" s="50"/>
      <c r="N102" s="50"/>
    </row>
    <row r="103" spans="1:14">
      <c r="A103" s="197"/>
      <c r="C103" s="50"/>
      <c r="D103" s="50"/>
      <c r="E103" s="50"/>
      <c r="F103" s="50"/>
      <c r="G103" s="50"/>
      <c r="I103" s="50"/>
      <c r="J103" s="50"/>
      <c r="K103" s="50"/>
      <c r="L103" s="50"/>
      <c r="M103" s="50"/>
      <c r="N103" s="50"/>
    </row>
    <row r="104" spans="1:14">
      <c r="A104" s="197"/>
      <c r="C104" s="50"/>
      <c r="D104" s="50"/>
      <c r="E104" s="50"/>
      <c r="F104" s="50"/>
      <c r="G104" s="50"/>
      <c r="I104" s="50"/>
      <c r="J104" s="50"/>
      <c r="K104" s="50"/>
      <c r="L104" s="50"/>
      <c r="M104" s="50"/>
      <c r="N104" s="50"/>
    </row>
    <row r="105" spans="1:14">
      <c r="A105" s="197"/>
      <c r="C105" s="50"/>
      <c r="D105" s="50"/>
      <c r="E105" s="50"/>
      <c r="F105" s="50"/>
      <c r="G105" s="50"/>
      <c r="I105" s="50"/>
      <c r="J105" s="50"/>
      <c r="K105" s="50"/>
      <c r="L105" s="50"/>
      <c r="M105" s="50"/>
      <c r="N105" s="50"/>
    </row>
    <row r="106" spans="1:14">
      <c r="A106" s="197"/>
      <c r="C106" s="50"/>
      <c r="D106" s="50"/>
      <c r="E106" s="50"/>
      <c r="F106" s="50"/>
      <c r="G106" s="50"/>
      <c r="I106" s="50"/>
      <c r="J106" s="50"/>
      <c r="K106" s="50"/>
      <c r="L106" s="50"/>
      <c r="M106" s="50"/>
      <c r="N106" s="50"/>
    </row>
    <row r="107" spans="1:14" ht="15.75">
      <c r="A107" s="198"/>
      <c r="C107" s="50"/>
      <c r="D107" s="50"/>
      <c r="E107" s="50"/>
      <c r="F107" s="50"/>
      <c r="G107" s="50"/>
      <c r="I107" s="50"/>
      <c r="J107" s="50"/>
      <c r="K107" s="50"/>
      <c r="L107" s="50"/>
      <c r="M107" s="50"/>
      <c r="N107" s="50"/>
    </row>
    <row r="108" spans="1:14" ht="15.75">
      <c r="A108" s="198"/>
      <c r="C108" s="50"/>
      <c r="D108" s="50"/>
      <c r="E108" s="50"/>
      <c r="F108" s="50"/>
      <c r="G108" s="50"/>
      <c r="I108" s="50"/>
      <c r="J108" s="50"/>
      <c r="K108" s="50"/>
      <c r="L108" s="50"/>
      <c r="M108" s="50"/>
      <c r="N108" s="50"/>
    </row>
    <row r="109" spans="1:14" ht="15.75">
      <c r="A109" s="198"/>
      <c r="C109" s="50"/>
      <c r="D109" s="50"/>
      <c r="E109" s="50"/>
      <c r="F109" s="50"/>
      <c r="G109" s="50"/>
      <c r="I109" s="50"/>
      <c r="J109" s="50"/>
      <c r="K109" s="50"/>
      <c r="L109" s="50"/>
      <c r="M109" s="50"/>
      <c r="N109" s="50"/>
    </row>
    <row r="110" spans="1:14" ht="15.75">
      <c r="A110" s="198"/>
      <c r="C110" s="50"/>
      <c r="D110" s="50"/>
      <c r="E110" s="50"/>
      <c r="F110" s="50"/>
      <c r="G110" s="50"/>
      <c r="I110" s="50"/>
      <c r="J110" s="50"/>
      <c r="K110" s="50"/>
      <c r="L110" s="50"/>
      <c r="M110" s="50"/>
      <c r="N110" s="50"/>
    </row>
    <row r="111" spans="1:14" ht="15.75">
      <c r="A111" s="198"/>
      <c r="C111" s="50"/>
      <c r="D111" s="50"/>
      <c r="E111" s="50"/>
      <c r="F111" s="50"/>
      <c r="G111" s="50"/>
      <c r="I111" s="50"/>
      <c r="J111" s="50"/>
      <c r="K111" s="50"/>
      <c r="L111" s="50"/>
      <c r="M111" s="50"/>
      <c r="N111" s="50"/>
    </row>
    <row r="112" spans="1:14" ht="15.75">
      <c r="A112" s="198"/>
      <c r="C112" s="50"/>
      <c r="D112" s="50"/>
      <c r="E112" s="50"/>
      <c r="F112" s="50"/>
      <c r="G112" s="50"/>
      <c r="I112" s="50"/>
      <c r="J112" s="50"/>
      <c r="K112" s="50"/>
      <c r="L112" s="50"/>
      <c r="M112" s="50"/>
      <c r="N112" s="50"/>
    </row>
    <row r="113" spans="1:14" ht="15.75">
      <c r="A113" s="198"/>
      <c r="C113" s="50"/>
      <c r="D113" s="50"/>
      <c r="E113" s="50"/>
      <c r="F113" s="50"/>
      <c r="G113" s="50"/>
      <c r="I113" s="50"/>
      <c r="J113" s="50"/>
      <c r="K113" s="50"/>
      <c r="L113" s="50"/>
      <c r="M113" s="50"/>
      <c r="N113" s="50"/>
    </row>
    <row r="114" spans="1:14" ht="15.75">
      <c r="A114" s="198"/>
      <c r="C114" s="50"/>
      <c r="D114" s="50"/>
      <c r="E114" s="50"/>
      <c r="F114" s="50"/>
      <c r="G114" s="50"/>
      <c r="I114" s="50"/>
      <c r="J114" s="50"/>
      <c r="K114" s="50"/>
      <c r="L114" s="50"/>
      <c r="M114" s="50"/>
      <c r="N114" s="50"/>
    </row>
    <row r="115" spans="1:14" ht="15.75">
      <c r="A115" s="198"/>
      <c r="C115" s="50"/>
      <c r="D115" s="50"/>
      <c r="E115" s="50"/>
      <c r="F115" s="50"/>
      <c r="G115" s="50"/>
      <c r="I115" s="50"/>
      <c r="J115" s="50"/>
      <c r="K115" s="50"/>
      <c r="L115" s="50"/>
      <c r="M115" s="50"/>
      <c r="N115" s="50"/>
    </row>
    <row r="116" spans="1:14" ht="15.75">
      <c r="A116" s="198"/>
      <c r="C116" s="50"/>
      <c r="D116" s="50"/>
      <c r="E116" s="50"/>
      <c r="F116" s="50"/>
      <c r="G116" s="50"/>
      <c r="I116" s="50"/>
      <c r="J116" s="50"/>
      <c r="K116" s="50"/>
      <c r="L116" s="50"/>
      <c r="M116" s="50"/>
      <c r="N116" s="50"/>
    </row>
    <row r="117" spans="1:14" ht="15.75">
      <c r="A117" s="198"/>
      <c r="C117" s="50"/>
      <c r="D117" s="50"/>
      <c r="E117" s="50"/>
      <c r="F117" s="50"/>
      <c r="G117" s="50"/>
      <c r="I117" s="50"/>
      <c r="J117" s="50"/>
      <c r="K117" s="50"/>
      <c r="L117" s="50"/>
      <c r="M117" s="50"/>
      <c r="N117" s="50"/>
    </row>
    <row r="118" spans="1:14" ht="15.75">
      <c r="A118" s="198"/>
      <c r="C118" s="50"/>
      <c r="D118" s="50"/>
      <c r="E118" s="50"/>
      <c r="F118" s="50"/>
      <c r="G118" s="50"/>
      <c r="I118" s="50"/>
      <c r="J118" s="50"/>
      <c r="K118" s="50"/>
      <c r="L118" s="50"/>
      <c r="M118" s="50"/>
      <c r="N118" s="50"/>
    </row>
    <row r="119" spans="1:14" ht="15.75">
      <c r="A119" s="198"/>
      <c r="C119" s="50"/>
      <c r="D119" s="50"/>
      <c r="E119" s="50"/>
      <c r="F119" s="50"/>
      <c r="G119" s="50"/>
      <c r="I119" s="50"/>
      <c r="J119" s="50"/>
      <c r="K119" s="50"/>
      <c r="L119" s="50"/>
      <c r="M119" s="50"/>
      <c r="N119" s="50"/>
    </row>
    <row r="120" spans="1:14" ht="15.75">
      <c r="A120" s="198"/>
    </row>
    <row r="121" spans="1:14" ht="15.75">
      <c r="A121" s="198"/>
    </row>
    <row r="122" spans="1:14" ht="15.75">
      <c r="A122" s="198"/>
    </row>
    <row r="123" spans="1:14" ht="15.75">
      <c r="A123" s="198"/>
    </row>
    <row r="124" spans="1:14" ht="15.75">
      <c r="A124" s="198"/>
    </row>
    <row r="125" spans="1:14" ht="15.75">
      <c r="A125" s="198"/>
    </row>
    <row r="126" spans="1:14" ht="15.75">
      <c r="A126" s="198"/>
    </row>
    <row r="127" spans="1:14" ht="15.75">
      <c r="A127" s="198"/>
    </row>
    <row r="128" spans="1:14" ht="15.75">
      <c r="A128" s="198"/>
    </row>
    <row r="129" spans="1:1" ht="15.75">
      <c r="A129" s="198"/>
    </row>
    <row r="130" spans="1:1" ht="15.75">
      <c r="A130" s="198"/>
    </row>
    <row r="131" spans="1:1" ht="15.75">
      <c r="A131" s="198"/>
    </row>
    <row r="132" spans="1:1" ht="15.75">
      <c r="A132" s="198"/>
    </row>
    <row r="133" spans="1:1" ht="15.75">
      <c r="A133" s="198"/>
    </row>
    <row r="134" spans="1:1" ht="15.75">
      <c r="A134" s="198"/>
    </row>
    <row r="135" spans="1:1" ht="15.75">
      <c r="A135" s="198"/>
    </row>
    <row r="136" spans="1:1" ht="15.75">
      <c r="A136" s="198"/>
    </row>
    <row r="137" spans="1:1" ht="15.75">
      <c r="A137" s="198"/>
    </row>
    <row r="138" spans="1:1" ht="15.75">
      <c r="A138" s="198"/>
    </row>
    <row r="139" spans="1:1" ht="15.75">
      <c r="A139" s="198"/>
    </row>
    <row r="140" spans="1:1" ht="15.75">
      <c r="A140" s="198"/>
    </row>
    <row r="141" spans="1:1" ht="15.75">
      <c r="A141" s="198"/>
    </row>
    <row r="142" spans="1:1" ht="15.75">
      <c r="A142" s="198"/>
    </row>
    <row r="143" spans="1:1" ht="15.75">
      <c r="A143" s="198"/>
    </row>
    <row r="144" spans="1:1" ht="15.75">
      <c r="A144" s="198"/>
    </row>
    <row r="145" spans="1:1" ht="15.75">
      <c r="A145" s="198"/>
    </row>
    <row r="146" spans="1:1" ht="15.75">
      <c r="A146" s="198"/>
    </row>
    <row r="147" spans="1:1" ht="15.75">
      <c r="A147" s="198"/>
    </row>
    <row r="148" spans="1:1" ht="15.75">
      <c r="A148" s="198"/>
    </row>
    <row r="149" spans="1:1" ht="15.75">
      <c r="A149" s="198"/>
    </row>
    <row r="150" spans="1:1" ht="15.75">
      <c r="A150" s="198"/>
    </row>
    <row r="151" spans="1:1" ht="15.75">
      <c r="A151" s="198"/>
    </row>
    <row r="152" spans="1:1" ht="15.75">
      <c r="A152" s="198"/>
    </row>
    <row r="153" spans="1:1" ht="15.75">
      <c r="A153" s="198"/>
    </row>
    <row r="154" spans="1:1" ht="15.75">
      <c r="A154" s="198"/>
    </row>
    <row r="155" spans="1:1" ht="15.75">
      <c r="A155" s="198"/>
    </row>
    <row r="156" spans="1:1" ht="15.75">
      <c r="A156" s="198"/>
    </row>
    <row r="157" spans="1:1" ht="15.75">
      <c r="A157" s="198"/>
    </row>
    <row r="158" spans="1:1" ht="15.75">
      <c r="A158" s="198"/>
    </row>
    <row r="159" spans="1:1" ht="15.75">
      <c r="A159" s="198"/>
    </row>
    <row r="160" spans="1:1" ht="15.75">
      <c r="A160" s="198"/>
    </row>
    <row r="161" spans="1:1" ht="15.75">
      <c r="A161" s="198"/>
    </row>
    <row r="162" spans="1:1" ht="15.75">
      <c r="A162" s="198"/>
    </row>
    <row r="163" spans="1:1" ht="15.75">
      <c r="A163" s="198"/>
    </row>
    <row r="164" spans="1:1" ht="15.75">
      <c r="A164" s="198"/>
    </row>
    <row r="165" spans="1:1" ht="15.75">
      <c r="A165" s="198"/>
    </row>
    <row r="166" spans="1:1" ht="15.75">
      <c r="A166" s="198"/>
    </row>
    <row r="167" spans="1:1" ht="15.75">
      <c r="A167" s="198"/>
    </row>
    <row r="168" spans="1:1" ht="15.75">
      <c r="A168" s="198"/>
    </row>
    <row r="169" spans="1:1" ht="15.75">
      <c r="A169" s="198"/>
    </row>
    <row r="170" spans="1:1" ht="15.75">
      <c r="A170" s="198"/>
    </row>
    <row r="171" spans="1:1" ht="15.75">
      <c r="A171" s="198"/>
    </row>
    <row r="172" spans="1:1" ht="15.75">
      <c r="A172" s="198"/>
    </row>
    <row r="173" spans="1:1" ht="15.75">
      <c r="A173" s="198"/>
    </row>
    <row r="174" spans="1:1" ht="15.75">
      <c r="A174" s="198"/>
    </row>
    <row r="175" spans="1:1" ht="15.75">
      <c r="A175" s="198"/>
    </row>
    <row r="176" spans="1:1" ht="15.75">
      <c r="A176" s="198"/>
    </row>
    <row r="177" spans="1:1" ht="15.75">
      <c r="A177" s="198"/>
    </row>
    <row r="178" spans="1:1" ht="15.75">
      <c r="A178" s="198"/>
    </row>
    <row r="179" spans="1:1" ht="15.75">
      <c r="A179" s="198"/>
    </row>
    <row r="180" spans="1:1" ht="15.75">
      <c r="A180" s="198"/>
    </row>
    <row r="181" spans="1:1" ht="15.75">
      <c r="A181" s="198"/>
    </row>
    <row r="182" spans="1:1" ht="15.75">
      <c r="A182" s="198"/>
    </row>
    <row r="183" spans="1:1" ht="15.75">
      <c r="A183" s="198"/>
    </row>
    <row r="184" spans="1:1" ht="15.75">
      <c r="A184" s="198"/>
    </row>
    <row r="185" spans="1:1" ht="15.75">
      <c r="A185" s="198"/>
    </row>
    <row r="186" spans="1:1" ht="15.75">
      <c r="A186" s="198"/>
    </row>
    <row r="187" spans="1:1" ht="15.75">
      <c r="A187" s="198"/>
    </row>
    <row r="188" spans="1:1" ht="15.75">
      <c r="A188" s="198"/>
    </row>
    <row r="189" spans="1:1" ht="15.75">
      <c r="A189" s="198"/>
    </row>
    <row r="190" spans="1:1" ht="15.75">
      <c r="A190" s="198"/>
    </row>
    <row r="191" spans="1:1" ht="15.75">
      <c r="A191" s="198"/>
    </row>
    <row r="192" spans="1:1" ht="15.75">
      <c r="A192" s="198"/>
    </row>
    <row r="193" spans="1:1" ht="15.75">
      <c r="A193" s="198"/>
    </row>
    <row r="194" spans="1:1" ht="15.75">
      <c r="A194" s="198"/>
    </row>
    <row r="195" spans="1:1" ht="15.75">
      <c r="A195" s="198"/>
    </row>
    <row r="196" spans="1:1" ht="15.75">
      <c r="A196" s="198"/>
    </row>
    <row r="197" spans="1:1" ht="15.75">
      <c r="A197" s="198"/>
    </row>
    <row r="198" spans="1:1" ht="15.75">
      <c r="A198" s="198"/>
    </row>
    <row r="199" spans="1:1" ht="15.75">
      <c r="A199" s="198"/>
    </row>
    <row r="200" spans="1:1" ht="15.75">
      <c r="A200" s="198"/>
    </row>
    <row r="201" spans="1:1" ht="15.75">
      <c r="A201" s="198"/>
    </row>
    <row r="202" spans="1:1" ht="15.75">
      <c r="A202" s="198"/>
    </row>
    <row r="203" spans="1:1" ht="15.75">
      <c r="A203" s="198"/>
    </row>
    <row r="204" spans="1:1" ht="15.75">
      <c r="A204" s="198"/>
    </row>
    <row r="205" spans="1:1" ht="15.75">
      <c r="A205" s="198"/>
    </row>
    <row r="206" spans="1:1" ht="15.75">
      <c r="A206" s="198"/>
    </row>
    <row r="207" spans="1:1" ht="15.75">
      <c r="A207" s="198"/>
    </row>
    <row r="208" spans="1:1" ht="15.75">
      <c r="A208" s="198"/>
    </row>
    <row r="209" spans="1:1" ht="15.75">
      <c r="A209" s="198"/>
    </row>
    <row r="210" spans="1:1" ht="15.75">
      <c r="A210" s="198"/>
    </row>
    <row r="211" spans="1:1" ht="15.75">
      <c r="A211" s="198"/>
    </row>
    <row r="212" spans="1:1" ht="15.75">
      <c r="A212" s="198"/>
    </row>
    <row r="213" spans="1:1" ht="15.75">
      <c r="A213" s="198"/>
    </row>
    <row r="214" spans="1:1" ht="15.75">
      <c r="A214" s="198"/>
    </row>
    <row r="215" spans="1:1" ht="15.75">
      <c r="A215" s="198"/>
    </row>
    <row r="216" spans="1:1" ht="15.75">
      <c r="A216" s="198"/>
    </row>
    <row r="217" spans="1:1" ht="15.75">
      <c r="A217" s="198"/>
    </row>
    <row r="218" spans="1:1" ht="15.75">
      <c r="A218" s="198"/>
    </row>
    <row r="219" spans="1:1" ht="15.75">
      <c r="A219" s="198"/>
    </row>
    <row r="220" spans="1:1" ht="15.75">
      <c r="A220" s="27"/>
    </row>
    <row r="221" spans="1:1" ht="15.75">
      <c r="A221" s="27"/>
    </row>
    <row r="222" spans="1:1" ht="15.75">
      <c r="A222" s="27"/>
    </row>
    <row r="223" spans="1:1" ht="15.75">
      <c r="A223" s="27"/>
    </row>
    <row r="224" spans="1:1" ht="15.75">
      <c r="A224" s="27"/>
    </row>
    <row r="225" spans="1:1" ht="15.75">
      <c r="A225" s="27"/>
    </row>
    <row r="226" spans="1:1" ht="15.75">
      <c r="A226" s="27"/>
    </row>
    <row r="227" spans="1:1" ht="15.75">
      <c r="A227" s="27"/>
    </row>
    <row r="228" spans="1:1" ht="15.75">
      <c r="A228" s="27"/>
    </row>
    <row r="229" spans="1:1" ht="15.75">
      <c r="A229" s="27"/>
    </row>
    <row r="230" spans="1:1" ht="15.75">
      <c r="A230" s="27"/>
    </row>
    <row r="231" spans="1:1" ht="15.75">
      <c r="A231" s="27"/>
    </row>
    <row r="232" spans="1:1" ht="15.75">
      <c r="A232" s="27"/>
    </row>
    <row r="233" spans="1:1" ht="15.75">
      <c r="A233" s="27"/>
    </row>
    <row r="234" spans="1:1" ht="15.75">
      <c r="A234" s="27"/>
    </row>
    <row r="235" spans="1:1" ht="15.75">
      <c r="A235" s="27"/>
    </row>
    <row r="236" spans="1:1" ht="15.75">
      <c r="A236" s="27"/>
    </row>
    <row r="237" spans="1:1" ht="15.75">
      <c r="A237" s="27"/>
    </row>
    <row r="238" spans="1:1" ht="15.75">
      <c r="A238" s="27"/>
    </row>
    <row r="239" spans="1:1" ht="15.75">
      <c r="A239" s="27"/>
    </row>
    <row r="240" spans="1:1" ht="15.75">
      <c r="A240" s="27"/>
    </row>
    <row r="241" spans="1:1" ht="15.75">
      <c r="A241" s="27"/>
    </row>
    <row r="242" spans="1:1" ht="15.75">
      <c r="A242" s="27"/>
    </row>
    <row r="243" spans="1:1" ht="15.75">
      <c r="A243" s="27"/>
    </row>
    <row r="244" spans="1:1" ht="15.75">
      <c r="A244" s="27"/>
    </row>
    <row r="245" spans="1:1" ht="15.75">
      <c r="A245" s="27"/>
    </row>
    <row r="246" spans="1:1" ht="15.75">
      <c r="A246" s="27"/>
    </row>
    <row r="247" spans="1:1" ht="15.75">
      <c r="A247" s="27"/>
    </row>
    <row r="248" spans="1:1" ht="15.75">
      <c r="A248" s="27"/>
    </row>
    <row r="249" spans="1:1" ht="15.75">
      <c r="A249" s="27"/>
    </row>
    <row r="250" spans="1:1" ht="15.75">
      <c r="A250" s="27"/>
    </row>
    <row r="251" spans="1:1" ht="15.75">
      <c r="A251" s="27"/>
    </row>
    <row r="252" spans="1:1" ht="15.75">
      <c r="A252" s="27"/>
    </row>
    <row r="253" spans="1:1" ht="15.75">
      <c r="A253" s="27"/>
    </row>
    <row r="254" spans="1:1" ht="15.75">
      <c r="A254" s="27"/>
    </row>
    <row r="255" spans="1:1" ht="15.75">
      <c r="A255" s="27"/>
    </row>
    <row r="256" spans="1:1" ht="15.75">
      <c r="A256" s="27"/>
    </row>
    <row r="257" spans="1:1" ht="15.75">
      <c r="A257" s="27"/>
    </row>
    <row r="258" spans="1:1" ht="15.75">
      <c r="A258" s="27"/>
    </row>
    <row r="259" spans="1:1" ht="15.75">
      <c r="A259" s="27"/>
    </row>
    <row r="260" spans="1:1" ht="15.75">
      <c r="A260" s="27"/>
    </row>
    <row r="261" spans="1:1" ht="15.75">
      <c r="A261" s="27"/>
    </row>
    <row r="262" spans="1:1" ht="15.75">
      <c r="A262" s="27"/>
    </row>
    <row r="263" spans="1:1" ht="15.75">
      <c r="A263" s="27"/>
    </row>
    <row r="264" spans="1:1" ht="15.75">
      <c r="A264" s="27"/>
    </row>
    <row r="265" spans="1:1" ht="15.75">
      <c r="A265" s="27"/>
    </row>
    <row r="266" spans="1:1" ht="15.75">
      <c r="A266" s="27"/>
    </row>
    <row r="267" spans="1:1" ht="15.75">
      <c r="A267" s="27"/>
    </row>
    <row r="268" spans="1:1" ht="15.75">
      <c r="A268" s="27"/>
    </row>
    <row r="269" spans="1:1" ht="15.75">
      <c r="A269" s="27"/>
    </row>
    <row r="270" spans="1:1" ht="15.75">
      <c r="A270" s="27"/>
    </row>
    <row r="271" spans="1:1" ht="15.75">
      <c r="A271" s="27"/>
    </row>
    <row r="272" spans="1:1" ht="15.75">
      <c r="A272" s="27"/>
    </row>
    <row r="273" spans="1:1" ht="15.75">
      <c r="A273" s="27"/>
    </row>
    <row r="274" spans="1:1" ht="15.75">
      <c r="A274" s="27"/>
    </row>
    <row r="275" spans="1:1" ht="15.75">
      <c r="A275" s="27"/>
    </row>
    <row r="276" spans="1:1" ht="15.75">
      <c r="A276" s="27"/>
    </row>
    <row r="277" spans="1:1" ht="15.75">
      <c r="A277" s="27"/>
    </row>
    <row r="278" spans="1:1" ht="15.75">
      <c r="A278" s="27"/>
    </row>
    <row r="279" spans="1:1" ht="15.75">
      <c r="A279" s="27"/>
    </row>
    <row r="280" spans="1:1" ht="15.75">
      <c r="A280" s="27"/>
    </row>
    <row r="281" spans="1:1" ht="15.75">
      <c r="A281" s="27"/>
    </row>
    <row r="282" spans="1:1" ht="15.75">
      <c r="A282" s="27"/>
    </row>
    <row r="283" spans="1:1" ht="15.75">
      <c r="A283" s="27"/>
    </row>
    <row r="284" spans="1:1" ht="15.75">
      <c r="A284" s="27"/>
    </row>
    <row r="285" spans="1:1" ht="15.75">
      <c r="A285" s="27"/>
    </row>
    <row r="286" spans="1:1" ht="15.75">
      <c r="A286" s="27"/>
    </row>
    <row r="287" spans="1:1" ht="15.75">
      <c r="A287" s="27"/>
    </row>
    <row r="288" spans="1:1" ht="15.75">
      <c r="A288" s="27"/>
    </row>
    <row r="289" spans="1:1" ht="15.75">
      <c r="A289" s="27"/>
    </row>
    <row r="290" spans="1:1" ht="15.75">
      <c r="A290" s="27"/>
    </row>
    <row r="291" spans="1:1" ht="15.75">
      <c r="A291" s="27"/>
    </row>
    <row r="292" spans="1:1" ht="15.75">
      <c r="A292" s="27"/>
    </row>
    <row r="293" spans="1:1" ht="15.75">
      <c r="A293" s="27"/>
    </row>
    <row r="294" spans="1:1" ht="15.75">
      <c r="A294" s="27"/>
    </row>
    <row r="295" spans="1:1" ht="15.75">
      <c r="A295" s="27"/>
    </row>
    <row r="296" spans="1:1" ht="15.75">
      <c r="A296" s="27"/>
    </row>
    <row r="297" spans="1:1" ht="15.75">
      <c r="A297" s="27"/>
    </row>
    <row r="298" spans="1:1" ht="15.75">
      <c r="A298" s="27"/>
    </row>
    <row r="299" spans="1:1" ht="15.75">
      <c r="A299" s="27"/>
    </row>
    <row r="300" spans="1:1" ht="15.75">
      <c r="A300" s="27"/>
    </row>
    <row r="301" spans="1:1" ht="15.75">
      <c r="A301" s="27"/>
    </row>
    <row r="302" spans="1:1" ht="15.75">
      <c r="A302" s="27"/>
    </row>
    <row r="303" spans="1:1" ht="15.75">
      <c r="A303" s="27"/>
    </row>
    <row r="304" spans="1:1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  <row r="647" spans="1:1" ht="15.75">
      <c r="A647" s="27"/>
    </row>
    <row r="648" spans="1:1" ht="15.75">
      <c r="A648" s="27"/>
    </row>
    <row r="649" spans="1:1" ht="15.75">
      <c r="A649" s="27"/>
    </row>
    <row r="650" spans="1:1" ht="15.75">
      <c r="A650" s="27"/>
    </row>
    <row r="651" spans="1:1" ht="15.75">
      <c r="A651" s="27"/>
    </row>
    <row r="652" spans="1:1" ht="15.75">
      <c r="A652" s="27"/>
    </row>
    <row r="653" spans="1:1" ht="15.75">
      <c r="A653" s="27"/>
    </row>
  </sheetData>
  <mergeCells count="8">
    <mergeCell ref="A2:Q2"/>
    <mergeCell ref="A3:Q3"/>
    <mergeCell ref="A4:Q4"/>
    <mergeCell ref="A5:Q5"/>
    <mergeCell ref="B8:E8"/>
    <mergeCell ref="F8:I8"/>
    <mergeCell ref="J8:M8"/>
    <mergeCell ref="N8:Q8"/>
  </mergeCells>
  <pageMargins left="0.7" right="0.7" top="0.75" bottom="0.75" header="0.3" footer="0.3"/>
</worksheet>
</file>

<file path=xl/worksheets/sheet59.xml><?xml version="1.0" encoding="utf-8"?>
<worksheet xmlns="http://schemas.openxmlformats.org/spreadsheetml/2006/main" xmlns:r="http://schemas.openxmlformats.org/officeDocument/2006/relationships">
  <dimension ref="A1:Z651"/>
  <sheetViews>
    <sheetView topLeftCell="C1" zoomScale="40" zoomScaleNormal="40" workbookViewId="0">
      <selection activeCell="V16" sqref="V16"/>
    </sheetView>
  </sheetViews>
  <sheetFormatPr defaultRowHeight="31.5"/>
  <cols>
    <col min="1" max="1" width="137.7109375" style="570" customWidth="1"/>
    <col min="2" max="2" width="28.7109375" style="571" customWidth="1"/>
    <col min="3" max="3" width="28.7109375" style="572" customWidth="1"/>
    <col min="4" max="17" width="28.7109375" style="571" customWidth="1"/>
    <col min="18" max="18" width="9.140625" style="573"/>
    <col min="19" max="16384" width="9.140625" style="571"/>
  </cols>
  <sheetData>
    <row r="1" spans="1:26" s="567" customFormat="1" ht="30.75">
      <c r="A1" s="950" t="s">
        <v>738</v>
      </c>
      <c r="B1" s="950"/>
      <c r="C1" s="950"/>
      <c r="D1" s="950"/>
      <c r="E1" s="950"/>
      <c r="F1" s="950"/>
      <c r="G1" s="950"/>
      <c r="H1" s="950"/>
      <c r="I1" s="950"/>
      <c r="J1" s="950"/>
      <c r="K1" s="950"/>
      <c r="L1" s="950"/>
      <c r="M1" s="950"/>
      <c r="N1" s="950"/>
      <c r="O1" s="950"/>
      <c r="P1" s="950"/>
      <c r="Q1" s="950"/>
      <c r="R1" s="566"/>
    </row>
    <row r="2" spans="1:26" s="567" customFormat="1" ht="30.75">
      <c r="A2" s="950" t="s">
        <v>238</v>
      </c>
      <c r="B2" s="950"/>
      <c r="C2" s="950"/>
      <c r="D2" s="950"/>
      <c r="E2" s="950"/>
      <c r="F2" s="950"/>
      <c r="G2" s="950"/>
      <c r="H2" s="950"/>
      <c r="I2" s="950"/>
      <c r="J2" s="950"/>
      <c r="K2" s="950"/>
      <c r="L2" s="950"/>
      <c r="M2" s="950"/>
      <c r="N2" s="950"/>
      <c r="O2" s="950"/>
      <c r="P2" s="950"/>
      <c r="Q2" s="950"/>
      <c r="R2" s="566"/>
    </row>
    <row r="3" spans="1:26" s="567" customFormat="1" ht="30.75">
      <c r="A3" s="950" t="s">
        <v>731</v>
      </c>
      <c r="B3" s="950"/>
      <c r="C3" s="950"/>
      <c r="D3" s="950"/>
      <c r="E3" s="950"/>
      <c r="F3" s="950"/>
      <c r="G3" s="950"/>
      <c r="H3" s="950"/>
      <c r="I3" s="950"/>
      <c r="J3" s="950"/>
      <c r="K3" s="950"/>
      <c r="L3" s="950"/>
      <c r="M3" s="950"/>
      <c r="N3" s="950"/>
      <c r="O3" s="950"/>
      <c r="P3" s="950"/>
      <c r="Q3" s="950"/>
      <c r="R3" s="566"/>
    </row>
    <row r="4" spans="1:26" s="569" customFormat="1" ht="30.75">
      <c r="A4" s="951" t="s">
        <v>2</v>
      </c>
      <c r="B4" s="951"/>
      <c r="C4" s="951"/>
      <c r="D4" s="951"/>
      <c r="E4" s="951"/>
      <c r="F4" s="951"/>
      <c r="G4" s="951"/>
      <c r="H4" s="951"/>
      <c r="I4" s="951"/>
      <c r="J4" s="951"/>
      <c r="K4" s="951"/>
      <c r="L4" s="951"/>
      <c r="M4" s="951"/>
      <c r="N4" s="951"/>
      <c r="O4" s="951"/>
      <c r="P4" s="951"/>
      <c r="Q4" s="951"/>
      <c r="R4" s="568"/>
    </row>
    <row r="5" spans="1:26">
      <c r="A5" s="574"/>
      <c r="B5" s="575"/>
      <c r="C5" s="575"/>
      <c r="D5" s="576"/>
      <c r="E5" s="576"/>
      <c r="F5" s="575"/>
      <c r="G5" s="575"/>
      <c r="H5" s="575"/>
      <c r="I5" s="575"/>
      <c r="J5" s="575"/>
      <c r="K5" s="576"/>
      <c r="L5" s="575"/>
      <c r="M5" s="575"/>
      <c r="N5" s="576"/>
      <c r="O5" s="576"/>
      <c r="P5" s="575"/>
      <c r="Q5" s="576"/>
      <c r="R5" s="577"/>
    </row>
    <row r="6" spans="1:26" s="579" customFormat="1" ht="30">
      <c r="A6" s="578"/>
      <c r="B6" s="952" t="s">
        <v>739</v>
      </c>
      <c r="C6" s="952"/>
      <c r="D6" s="952"/>
      <c r="E6" s="952"/>
      <c r="F6" s="952"/>
      <c r="G6" s="952"/>
      <c r="H6" s="952"/>
      <c r="I6" s="952"/>
      <c r="J6" s="952" t="s">
        <v>741</v>
      </c>
      <c r="K6" s="952"/>
      <c r="L6" s="952"/>
      <c r="M6" s="952"/>
      <c r="N6" s="952"/>
      <c r="O6" s="952"/>
      <c r="P6" s="952"/>
      <c r="Q6" s="952"/>
      <c r="R6" s="577"/>
      <c r="Y6" s="579">
        <v>1</v>
      </c>
      <c r="Z6" s="579">
        <v>1</v>
      </c>
    </row>
    <row r="7" spans="1:26" s="582" customFormat="1" ht="131.25">
      <c r="A7" s="580"/>
      <c r="B7" s="605" t="s">
        <v>51</v>
      </c>
      <c r="C7" s="606" t="s">
        <v>239</v>
      </c>
      <c r="D7" s="605" t="s">
        <v>240</v>
      </c>
      <c r="E7" s="605" t="s">
        <v>241</v>
      </c>
      <c r="F7" s="606" t="s">
        <v>242</v>
      </c>
      <c r="G7" s="605" t="s">
        <v>243</v>
      </c>
      <c r="H7" s="605" t="s">
        <v>244</v>
      </c>
      <c r="I7" s="606" t="s">
        <v>53</v>
      </c>
      <c r="J7" s="605" t="s">
        <v>51</v>
      </c>
      <c r="K7" s="605" t="s">
        <v>239</v>
      </c>
      <c r="L7" s="606" t="s">
        <v>240</v>
      </c>
      <c r="M7" s="605" t="s">
        <v>241</v>
      </c>
      <c r="N7" s="605" t="s">
        <v>242</v>
      </c>
      <c r="O7" s="605" t="s">
        <v>243</v>
      </c>
      <c r="P7" s="605" t="s">
        <v>244</v>
      </c>
      <c r="Q7" s="605" t="s">
        <v>53</v>
      </c>
      <c r="R7" s="581"/>
      <c r="U7" s="581"/>
      <c r="X7" s="581"/>
      <c r="Y7" s="582">
        <v>1</v>
      </c>
      <c r="Z7" s="582">
        <v>1</v>
      </c>
    </row>
    <row r="8" spans="1:26" ht="45" customHeight="1">
      <c r="A8" s="583" t="s">
        <v>201</v>
      </c>
      <c r="B8" s="584">
        <v>201215.99030480001</v>
      </c>
      <c r="C8" s="584">
        <v>180.9454236</v>
      </c>
      <c r="D8" s="584">
        <v>1047.9926399999999</v>
      </c>
      <c r="E8" s="584">
        <v>396.15776</v>
      </c>
      <c r="F8" s="584">
        <v>1990.2270592</v>
      </c>
      <c r="G8" s="584">
        <v>22.2800452</v>
      </c>
      <c r="H8" s="584">
        <v>27.488790000000002</v>
      </c>
      <c r="I8" s="584">
        <v>204881.08203999998</v>
      </c>
      <c r="J8" s="584">
        <v>418328.37542519998</v>
      </c>
      <c r="K8" s="584">
        <v>2251.9673739999998</v>
      </c>
      <c r="L8" s="584">
        <v>2919.8220986000001</v>
      </c>
      <c r="M8" s="584">
        <v>267.81914219999999</v>
      </c>
      <c r="N8" s="584">
        <v>897.9629126000001</v>
      </c>
      <c r="O8" s="584">
        <v>155.78776999999999</v>
      </c>
      <c r="P8" s="584">
        <v>0</v>
      </c>
      <c r="Q8" s="584">
        <v>424821.73467000003</v>
      </c>
      <c r="R8" s="577"/>
    </row>
    <row r="9" spans="1:26" ht="45" customHeight="1">
      <c r="A9" s="583" t="s">
        <v>202</v>
      </c>
      <c r="B9" s="585">
        <v>1001.2299840000001</v>
      </c>
      <c r="C9" s="585">
        <v>0</v>
      </c>
      <c r="D9" s="585">
        <v>0</v>
      </c>
      <c r="E9" s="585">
        <v>0</v>
      </c>
      <c r="F9" s="585">
        <v>0</v>
      </c>
      <c r="G9" s="585">
        <v>0</v>
      </c>
      <c r="H9" s="585">
        <v>0</v>
      </c>
      <c r="I9" s="585">
        <v>1001.22998</v>
      </c>
      <c r="J9" s="585">
        <v>9046.8347408000009</v>
      </c>
      <c r="K9" s="585">
        <v>105.12885</v>
      </c>
      <c r="L9" s="584">
        <v>97.100736600000005</v>
      </c>
      <c r="M9" s="584">
        <v>0</v>
      </c>
      <c r="N9" s="584">
        <v>52.599559999999997</v>
      </c>
      <c r="O9" s="584">
        <v>0</v>
      </c>
      <c r="P9" s="584">
        <v>0</v>
      </c>
      <c r="Q9" s="584">
        <v>9301.6638899999998</v>
      </c>
      <c r="R9" s="577"/>
    </row>
    <row r="10" spans="1:26" ht="45" customHeight="1">
      <c r="A10" s="583" t="s">
        <v>203</v>
      </c>
      <c r="B10" s="585">
        <v>139.9004784</v>
      </c>
      <c r="C10" s="585">
        <v>0</v>
      </c>
      <c r="D10" s="585">
        <v>0</v>
      </c>
      <c r="E10" s="585">
        <v>0</v>
      </c>
      <c r="F10" s="585">
        <v>0</v>
      </c>
      <c r="G10" s="585">
        <v>0</v>
      </c>
      <c r="H10" s="585">
        <v>0</v>
      </c>
      <c r="I10" s="585">
        <v>139.90048000000002</v>
      </c>
      <c r="J10" s="585">
        <v>25.8845636</v>
      </c>
      <c r="K10" s="585">
        <v>0</v>
      </c>
      <c r="L10" s="584">
        <v>0</v>
      </c>
      <c r="M10" s="584">
        <v>0</v>
      </c>
      <c r="N10" s="584">
        <v>0</v>
      </c>
      <c r="O10" s="584">
        <v>0</v>
      </c>
      <c r="P10" s="584">
        <v>0</v>
      </c>
      <c r="Q10" s="584">
        <v>25.88456</v>
      </c>
      <c r="R10" s="577"/>
    </row>
    <row r="11" spans="1:26" ht="45" customHeight="1">
      <c r="A11" s="583" t="s">
        <v>204</v>
      </c>
      <c r="B11" s="584">
        <v>10792.083397800001</v>
      </c>
      <c r="C11" s="584">
        <v>0</v>
      </c>
      <c r="D11" s="584">
        <v>31.820439999999998</v>
      </c>
      <c r="E11" s="584">
        <v>0</v>
      </c>
      <c r="F11" s="584">
        <v>0</v>
      </c>
      <c r="G11" s="584">
        <v>0</v>
      </c>
      <c r="H11" s="584">
        <v>0</v>
      </c>
      <c r="I11" s="584">
        <v>10823.903839999999</v>
      </c>
      <c r="J11" s="584">
        <v>58694.764294600005</v>
      </c>
      <c r="K11" s="584">
        <v>452.41383439999998</v>
      </c>
      <c r="L11" s="584">
        <v>766.67695300000003</v>
      </c>
      <c r="M11" s="584">
        <v>0</v>
      </c>
      <c r="N11" s="584">
        <v>249.68945000000002</v>
      </c>
      <c r="O11" s="584">
        <v>0</v>
      </c>
      <c r="P11" s="584">
        <v>0</v>
      </c>
      <c r="Q11" s="584">
        <v>60163.544520000003</v>
      </c>
      <c r="R11" s="577"/>
    </row>
    <row r="12" spans="1:26" ht="45" customHeight="1">
      <c r="A12" s="583" t="s">
        <v>205</v>
      </c>
      <c r="B12" s="584">
        <v>380099.80705440004</v>
      </c>
      <c r="C12" s="584">
        <v>18137.020082800002</v>
      </c>
      <c r="D12" s="584">
        <v>2402.6252396</v>
      </c>
      <c r="E12" s="584">
        <v>169.94539</v>
      </c>
      <c r="F12" s="584">
        <v>3273.7022434</v>
      </c>
      <c r="G12" s="584">
        <v>7.9146200000000002</v>
      </c>
      <c r="H12" s="584">
        <v>1170.91983</v>
      </c>
      <c r="I12" s="584">
        <v>405261.93441000005</v>
      </c>
      <c r="J12" s="584">
        <v>158241.31521619999</v>
      </c>
      <c r="K12" s="584">
        <v>1250.406442</v>
      </c>
      <c r="L12" s="584">
        <v>2328.0050638000002</v>
      </c>
      <c r="M12" s="584">
        <v>31.309750000000001</v>
      </c>
      <c r="N12" s="584">
        <v>886.94514760000004</v>
      </c>
      <c r="O12" s="584">
        <v>0</v>
      </c>
      <c r="P12" s="584">
        <v>0</v>
      </c>
      <c r="Q12" s="584">
        <v>162737.98162000001</v>
      </c>
      <c r="R12" s="577"/>
    </row>
    <row r="13" spans="1:26" ht="45" customHeight="1">
      <c r="A13" s="583" t="s">
        <v>206</v>
      </c>
      <c r="B13" s="584">
        <v>640.89970999999991</v>
      </c>
      <c r="C13" s="584">
        <v>0</v>
      </c>
      <c r="D13" s="584">
        <v>0</v>
      </c>
      <c r="E13" s="584">
        <v>0</v>
      </c>
      <c r="F13" s="584">
        <v>0</v>
      </c>
      <c r="G13" s="584">
        <v>0</v>
      </c>
      <c r="H13" s="584">
        <v>21.914270000000002</v>
      </c>
      <c r="I13" s="584">
        <v>662.81398000000002</v>
      </c>
      <c r="J13" s="584">
        <v>110.80544</v>
      </c>
      <c r="K13" s="584">
        <v>0</v>
      </c>
      <c r="L13" s="584">
        <v>0</v>
      </c>
      <c r="M13" s="584">
        <v>0</v>
      </c>
      <c r="N13" s="584">
        <v>0</v>
      </c>
      <c r="O13" s="584">
        <v>0</v>
      </c>
      <c r="P13" s="584">
        <v>0</v>
      </c>
      <c r="Q13" s="584">
        <v>110.80544</v>
      </c>
      <c r="R13" s="577"/>
    </row>
    <row r="14" spans="1:26" ht="45" customHeight="1">
      <c r="A14" s="583" t="s">
        <v>129</v>
      </c>
      <c r="B14" s="584">
        <v>1089356.4582382001</v>
      </c>
      <c r="C14" s="584">
        <v>10139.885460000001</v>
      </c>
      <c r="D14" s="584">
        <v>5423.2896552000002</v>
      </c>
      <c r="E14" s="584">
        <v>881.98958459999994</v>
      </c>
      <c r="F14" s="584">
        <v>5727.8485801999996</v>
      </c>
      <c r="G14" s="584">
        <v>182.92097000000001</v>
      </c>
      <c r="H14" s="584">
        <v>13199.452240000001</v>
      </c>
      <c r="I14" s="584">
        <v>1124911.8447400001</v>
      </c>
      <c r="J14" s="584">
        <v>342297.04219099996</v>
      </c>
      <c r="K14" s="584">
        <v>619.8607118000001</v>
      </c>
      <c r="L14" s="584">
        <v>1633.2546976000001</v>
      </c>
      <c r="M14" s="584">
        <v>15.501799999999999</v>
      </c>
      <c r="N14" s="584">
        <v>1614.5757343999999</v>
      </c>
      <c r="O14" s="584">
        <v>0</v>
      </c>
      <c r="P14" s="584">
        <v>0</v>
      </c>
      <c r="Q14" s="584">
        <v>346180.23511000001</v>
      </c>
      <c r="R14" s="577"/>
    </row>
    <row r="15" spans="1:26" ht="45" customHeight="1">
      <c r="A15" s="583" t="s">
        <v>207</v>
      </c>
      <c r="B15" s="584">
        <v>1716357.472728</v>
      </c>
      <c r="C15" s="584">
        <v>9366.7971010000001</v>
      </c>
      <c r="D15" s="584">
        <v>7468.5292835999999</v>
      </c>
      <c r="E15" s="584">
        <v>171.0714524</v>
      </c>
      <c r="F15" s="584">
        <v>14217.328776</v>
      </c>
      <c r="G15" s="584">
        <v>983.96619019999991</v>
      </c>
      <c r="H15" s="584">
        <v>1322.78205</v>
      </c>
      <c r="I15" s="584">
        <v>1749887.94762</v>
      </c>
      <c r="J15" s="584">
        <v>577377.00159420003</v>
      </c>
      <c r="K15" s="584">
        <v>2040.1707758</v>
      </c>
      <c r="L15" s="584">
        <v>7861.4987620000002</v>
      </c>
      <c r="M15" s="584">
        <v>156.31331080000001</v>
      </c>
      <c r="N15" s="584">
        <v>4313.5986886000001</v>
      </c>
      <c r="O15" s="584">
        <v>93.258945199999999</v>
      </c>
      <c r="P15" s="584">
        <v>0</v>
      </c>
      <c r="Q15" s="584">
        <v>591841.84201000002</v>
      </c>
      <c r="R15" s="577"/>
    </row>
    <row r="16" spans="1:26" ht="45" customHeight="1">
      <c r="A16" s="583" t="s">
        <v>208</v>
      </c>
      <c r="B16" s="584">
        <v>4573.2649913999994</v>
      </c>
      <c r="C16" s="584">
        <v>51.626114999999999</v>
      </c>
      <c r="D16" s="584">
        <v>183.38491339999999</v>
      </c>
      <c r="E16" s="584">
        <v>0</v>
      </c>
      <c r="F16" s="584">
        <v>205.58528680000001</v>
      </c>
      <c r="G16" s="584">
        <v>12.352649999999999</v>
      </c>
      <c r="H16" s="584">
        <v>54.227249999999998</v>
      </c>
      <c r="I16" s="584">
        <v>5080.44121</v>
      </c>
      <c r="J16" s="584">
        <v>83957.779842600008</v>
      </c>
      <c r="K16" s="584">
        <v>405.62278000000003</v>
      </c>
      <c r="L16" s="584">
        <v>1336.8032103999999</v>
      </c>
      <c r="M16" s="584">
        <v>15.448229999999999</v>
      </c>
      <c r="N16" s="584">
        <v>655.650218</v>
      </c>
      <c r="O16" s="584">
        <v>31.625640000000001</v>
      </c>
      <c r="P16" s="584">
        <v>0</v>
      </c>
      <c r="Q16" s="584">
        <v>86402.929919999995</v>
      </c>
      <c r="R16" s="577"/>
    </row>
    <row r="17" spans="1:18" ht="45" customHeight="1">
      <c r="A17" s="583" t="s">
        <v>209</v>
      </c>
      <c r="B17" s="584">
        <v>17009.908295600002</v>
      </c>
      <c r="C17" s="584">
        <v>345.88656600000002</v>
      </c>
      <c r="D17" s="584">
        <v>118.649682</v>
      </c>
      <c r="E17" s="584">
        <v>0</v>
      </c>
      <c r="F17" s="584">
        <v>101.2500454</v>
      </c>
      <c r="G17" s="584">
        <v>44.720169999999996</v>
      </c>
      <c r="H17" s="584">
        <v>393.81142</v>
      </c>
      <c r="I17" s="584">
        <v>18014.226180000001</v>
      </c>
      <c r="J17" s="584">
        <v>252004.7743784</v>
      </c>
      <c r="K17" s="584">
        <v>4951.8063087999999</v>
      </c>
      <c r="L17" s="584">
        <v>3375.5637065999999</v>
      </c>
      <c r="M17" s="584">
        <v>44.697088600000001</v>
      </c>
      <c r="N17" s="584">
        <v>2010.636757</v>
      </c>
      <c r="O17" s="584">
        <v>28.98273</v>
      </c>
      <c r="P17" s="584">
        <v>0</v>
      </c>
      <c r="Q17" s="584">
        <v>262416.46091999998</v>
      </c>
      <c r="R17" s="577"/>
    </row>
    <row r="18" spans="1:18" ht="45" customHeight="1">
      <c r="A18" s="583" t="s">
        <v>210</v>
      </c>
      <c r="B18" s="584">
        <v>110.83717</v>
      </c>
      <c r="C18" s="584">
        <v>52.980940000000004</v>
      </c>
      <c r="D18" s="584">
        <v>6.7956799999999999</v>
      </c>
      <c r="E18" s="584">
        <v>0</v>
      </c>
      <c r="F18" s="584">
        <v>0</v>
      </c>
      <c r="G18" s="584">
        <v>0</v>
      </c>
      <c r="H18" s="584">
        <v>120.34230000000001</v>
      </c>
      <c r="I18" s="584">
        <v>290.95609000000002</v>
      </c>
      <c r="J18" s="584">
        <v>1383.1709613999999</v>
      </c>
      <c r="K18" s="584">
        <v>28.825663599999999</v>
      </c>
      <c r="L18" s="584">
        <v>12.81404</v>
      </c>
      <c r="M18" s="584">
        <v>0</v>
      </c>
      <c r="N18" s="584">
        <v>0</v>
      </c>
      <c r="O18" s="584">
        <v>0</v>
      </c>
      <c r="P18" s="584">
        <v>0</v>
      </c>
      <c r="Q18" s="584">
        <v>1424.8106699999998</v>
      </c>
      <c r="R18" s="577"/>
    </row>
    <row r="19" spans="1:18" ht="45" customHeight="1">
      <c r="A19" s="583" t="s">
        <v>211</v>
      </c>
      <c r="B19" s="584">
        <v>574750.2943066</v>
      </c>
      <c r="C19" s="584">
        <v>14195.012232999999</v>
      </c>
      <c r="D19" s="584">
        <v>964.41738759999998</v>
      </c>
      <c r="E19" s="584">
        <v>43.624321799999997</v>
      </c>
      <c r="F19" s="584">
        <v>4076.8153569999999</v>
      </c>
      <c r="G19" s="584">
        <v>122.55605199999999</v>
      </c>
      <c r="H19" s="584">
        <v>1126.5315800000001</v>
      </c>
      <c r="I19" s="584">
        <v>595279.25124999997</v>
      </c>
      <c r="J19" s="584">
        <v>199265.7153824</v>
      </c>
      <c r="K19" s="584">
        <v>336.61659659999998</v>
      </c>
      <c r="L19" s="584">
        <v>1077.3033516</v>
      </c>
      <c r="M19" s="584">
        <v>19.760159999999999</v>
      </c>
      <c r="N19" s="584">
        <v>1616.7972</v>
      </c>
      <c r="O19" s="584">
        <v>0</v>
      </c>
      <c r="P19" s="584">
        <v>0</v>
      </c>
      <c r="Q19" s="584">
        <v>202316.19271</v>
      </c>
      <c r="R19" s="577"/>
    </row>
    <row r="20" spans="1:18" ht="45" customHeight="1">
      <c r="A20" s="583" t="s">
        <v>212</v>
      </c>
      <c r="B20" s="584">
        <v>183.91490999999999</v>
      </c>
      <c r="C20" s="584">
        <v>0</v>
      </c>
      <c r="D20" s="584">
        <v>0</v>
      </c>
      <c r="E20" s="584">
        <v>0</v>
      </c>
      <c r="F20" s="584">
        <v>0</v>
      </c>
      <c r="G20" s="584">
        <v>0</v>
      </c>
      <c r="H20" s="584">
        <v>0</v>
      </c>
      <c r="I20" s="584">
        <v>183.91490999999999</v>
      </c>
      <c r="J20" s="584">
        <v>266.39662959999998</v>
      </c>
      <c r="K20" s="584">
        <v>0</v>
      </c>
      <c r="L20" s="584">
        <v>22.79364</v>
      </c>
      <c r="M20" s="584">
        <v>0</v>
      </c>
      <c r="N20" s="584">
        <v>0</v>
      </c>
      <c r="O20" s="584">
        <v>0</v>
      </c>
      <c r="P20" s="584">
        <v>0</v>
      </c>
      <c r="Q20" s="584">
        <v>289.19027</v>
      </c>
      <c r="R20" s="577"/>
    </row>
    <row r="21" spans="1:18" ht="45" customHeight="1">
      <c r="A21" s="583" t="s">
        <v>213</v>
      </c>
      <c r="B21" s="584">
        <v>510.37454119999995</v>
      </c>
      <c r="C21" s="584">
        <v>9.3776499999999992</v>
      </c>
      <c r="D21" s="584">
        <v>1.7913800000000002</v>
      </c>
      <c r="E21" s="584">
        <v>0</v>
      </c>
      <c r="F21" s="584">
        <v>0</v>
      </c>
      <c r="G21" s="584">
        <v>0</v>
      </c>
      <c r="H21" s="584">
        <v>0</v>
      </c>
      <c r="I21" s="584">
        <v>521.54357000000005</v>
      </c>
      <c r="J21" s="584">
        <v>5399.0581094000008</v>
      </c>
      <c r="K21" s="584">
        <v>0</v>
      </c>
      <c r="L21" s="584">
        <v>4.4241000000000001</v>
      </c>
      <c r="M21" s="584">
        <v>1.4884300000000001</v>
      </c>
      <c r="N21" s="584">
        <v>0</v>
      </c>
      <c r="O21" s="584">
        <v>0</v>
      </c>
      <c r="P21" s="584">
        <v>0</v>
      </c>
      <c r="Q21" s="584">
        <v>5404.9706299999998</v>
      </c>
      <c r="R21" s="577"/>
    </row>
    <row r="22" spans="1:18" ht="45" customHeight="1">
      <c r="A22" s="583" t="s">
        <v>214</v>
      </c>
      <c r="B22" s="584">
        <v>2772.5276788000001</v>
      </c>
      <c r="C22" s="584">
        <v>187.51740340000001</v>
      </c>
      <c r="D22" s="584">
        <v>103.82987</v>
      </c>
      <c r="E22" s="584">
        <v>7.4335299999999993</v>
      </c>
      <c r="F22" s="584">
        <v>9.0808900000000001</v>
      </c>
      <c r="G22" s="584">
        <v>0</v>
      </c>
      <c r="H22" s="584">
        <v>1.8169999999999999</v>
      </c>
      <c r="I22" s="584">
        <v>3082.2063499999999</v>
      </c>
      <c r="J22" s="584">
        <v>24871.2982428</v>
      </c>
      <c r="K22" s="584">
        <v>173.97226660000001</v>
      </c>
      <c r="L22" s="584">
        <v>273.93307140000002</v>
      </c>
      <c r="M22" s="584">
        <v>3.8391990000000003</v>
      </c>
      <c r="N22" s="584">
        <v>667.77104680000002</v>
      </c>
      <c r="O22" s="584">
        <v>0</v>
      </c>
      <c r="P22" s="584">
        <v>0</v>
      </c>
      <c r="Q22" s="584">
        <v>25990.813859999998</v>
      </c>
      <c r="R22" s="577"/>
    </row>
    <row r="23" spans="1:18" ht="45" customHeight="1">
      <c r="A23" s="583" t="s">
        <v>215</v>
      </c>
      <c r="B23" s="584">
        <v>13.35432</v>
      </c>
      <c r="C23" s="584">
        <v>0</v>
      </c>
      <c r="D23" s="584">
        <v>0</v>
      </c>
      <c r="E23" s="584">
        <v>0</v>
      </c>
      <c r="F23" s="584">
        <v>0</v>
      </c>
      <c r="G23" s="584">
        <v>0</v>
      </c>
      <c r="H23" s="584">
        <v>0</v>
      </c>
      <c r="I23" s="584">
        <v>13.35432</v>
      </c>
      <c r="J23" s="584">
        <v>168.02453700000001</v>
      </c>
      <c r="K23" s="584">
        <v>0</v>
      </c>
      <c r="L23" s="584">
        <v>5.8184499999999995</v>
      </c>
      <c r="M23" s="584">
        <v>0</v>
      </c>
      <c r="N23" s="584">
        <v>0</v>
      </c>
      <c r="O23" s="584">
        <v>0</v>
      </c>
      <c r="P23" s="584">
        <v>0</v>
      </c>
      <c r="Q23" s="584">
        <v>173.84298000000001</v>
      </c>
      <c r="R23" s="577"/>
    </row>
    <row r="24" spans="1:18" ht="45" customHeight="1">
      <c r="A24" s="583" t="s">
        <v>216</v>
      </c>
      <c r="B24" s="584">
        <v>0</v>
      </c>
      <c r="C24" s="584">
        <v>0</v>
      </c>
      <c r="D24" s="584">
        <v>0</v>
      </c>
      <c r="E24" s="584">
        <v>0</v>
      </c>
      <c r="F24" s="584">
        <v>0</v>
      </c>
      <c r="G24" s="584">
        <v>0</v>
      </c>
      <c r="H24" s="584">
        <v>0</v>
      </c>
      <c r="I24" s="584">
        <v>0</v>
      </c>
      <c r="J24" s="584">
        <v>0</v>
      </c>
      <c r="K24" s="584">
        <v>0</v>
      </c>
      <c r="L24" s="584">
        <v>0</v>
      </c>
      <c r="M24" s="584">
        <v>0</v>
      </c>
      <c r="N24" s="584">
        <v>0</v>
      </c>
      <c r="O24" s="584">
        <v>0</v>
      </c>
      <c r="P24" s="584">
        <v>0</v>
      </c>
      <c r="Q24" s="584">
        <v>0</v>
      </c>
      <c r="R24" s="577"/>
    </row>
    <row r="25" spans="1:18" s="589" customFormat="1" ht="45" customHeight="1" thickBot="1">
      <c r="A25" s="586" t="s">
        <v>217</v>
      </c>
      <c r="B25" s="587">
        <v>0.61117999999999995</v>
      </c>
      <c r="C25" s="587">
        <v>1.5060799999999999</v>
      </c>
      <c r="D25" s="587">
        <v>0</v>
      </c>
      <c r="E25" s="587">
        <v>0</v>
      </c>
      <c r="F25" s="587">
        <v>0</v>
      </c>
      <c r="G25" s="587">
        <v>0</v>
      </c>
      <c r="H25" s="587">
        <v>0</v>
      </c>
      <c r="I25" s="587">
        <v>2.1172600000000004</v>
      </c>
      <c r="J25" s="587">
        <v>88.224969999999999</v>
      </c>
      <c r="K25" s="587">
        <v>0</v>
      </c>
      <c r="L25" s="587">
        <v>10.480090599999999</v>
      </c>
      <c r="M25" s="587">
        <v>0</v>
      </c>
      <c r="N25" s="587">
        <v>0</v>
      </c>
      <c r="O25" s="587">
        <v>0</v>
      </c>
      <c r="P25" s="587">
        <v>0</v>
      </c>
      <c r="Q25" s="587">
        <v>98.705060000000003</v>
      </c>
      <c r="R25" s="588"/>
    </row>
    <row r="26" spans="1:18" s="589" customFormat="1" ht="45" customHeight="1" thickTop="1" thickBot="1">
      <c r="A26" s="590" t="s">
        <v>236</v>
      </c>
      <c r="B26" s="591">
        <f>SUM(B8:B25)</f>
        <v>3999528.9292891999</v>
      </c>
      <c r="C26" s="591">
        <f t="shared" ref="C26:Q26" si="0">SUM(C8:C25)</f>
        <v>52668.55505480001</v>
      </c>
      <c r="D26" s="591">
        <f t="shared" si="0"/>
        <v>17753.126171399999</v>
      </c>
      <c r="E26" s="591">
        <f t="shared" si="0"/>
        <v>1670.2220387999998</v>
      </c>
      <c r="F26" s="591">
        <f t="shared" si="0"/>
        <v>29601.838238</v>
      </c>
      <c r="G26" s="591">
        <f t="shared" si="0"/>
        <v>1376.7106973999998</v>
      </c>
      <c r="H26" s="591">
        <f t="shared" si="0"/>
        <v>17439.28673</v>
      </c>
      <c r="I26" s="591">
        <f t="shared" si="0"/>
        <v>4120038.6682300004</v>
      </c>
      <c r="J26" s="591">
        <f t="shared" si="0"/>
        <v>2131526.4665191993</v>
      </c>
      <c r="K26" s="591">
        <f t="shared" si="0"/>
        <v>12616.791603600001</v>
      </c>
      <c r="L26" s="591">
        <f t="shared" si="0"/>
        <v>21726.291972199997</v>
      </c>
      <c r="M26" s="591">
        <f t="shared" si="0"/>
        <v>556.17711060000011</v>
      </c>
      <c r="N26" s="591">
        <f t="shared" si="0"/>
        <v>12966.226715000001</v>
      </c>
      <c r="O26" s="591">
        <f t="shared" si="0"/>
        <v>309.65508519999997</v>
      </c>
      <c r="P26" s="591">
        <f t="shared" si="0"/>
        <v>0</v>
      </c>
      <c r="Q26" s="591">
        <f t="shared" si="0"/>
        <v>2179701.6088400004</v>
      </c>
      <c r="R26" s="588"/>
    </row>
    <row r="27" spans="1:18" ht="33" thickTop="1" thickBot="1">
      <c r="A27" s="592"/>
      <c r="B27" s="593"/>
      <c r="C27" s="594"/>
      <c r="D27" s="594"/>
      <c r="E27" s="594"/>
      <c r="F27" s="594"/>
      <c r="G27" s="594"/>
      <c r="H27" s="594"/>
      <c r="I27" s="594"/>
      <c r="J27" s="594"/>
      <c r="K27" s="594"/>
      <c r="L27" s="593"/>
      <c r="M27" s="593"/>
      <c r="N27" s="593"/>
      <c r="O27" s="593"/>
      <c r="P27" s="593"/>
      <c r="Q27" s="593"/>
      <c r="R27" s="577"/>
    </row>
    <row r="28" spans="1:18" ht="32.25" thickTop="1">
      <c r="A28" s="572" t="s">
        <v>245</v>
      </c>
      <c r="B28" s="595"/>
      <c r="C28" s="596"/>
      <c r="D28" s="596"/>
      <c r="E28" s="596"/>
      <c r="F28" s="596"/>
      <c r="G28" s="596"/>
      <c r="H28" s="596"/>
      <c r="I28" s="596"/>
      <c r="J28" s="596"/>
      <c r="K28" s="596"/>
      <c r="L28" s="597"/>
      <c r="M28" s="597"/>
      <c r="N28" s="572"/>
      <c r="O28" s="572"/>
      <c r="P28" s="572"/>
      <c r="Q28" s="572"/>
    </row>
    <row r="29" spans="1:18">
      <c r="A29" s="598"/>
      <c r="B29" s="599"/>
      <c r="C29" s="584"/>
      <c r="D29" s="584"/>
      <c r="E29" s="584"/>
      <c r="F29" s="584"/>
      <c r="G29" s="584"/>
      <c r="H29" s="584"/>
      <c r="I29" s="584"/>
      <c r="J29" s="584"/>
      <c r="K29" s="584"/>
      <c r="L29" s="584"/>
      <c r="M29" s="583"/>
      <c r="N29" s="572"/>
      <c r="O29" s="572"/>
      <c r="P29" s="572"/>
      <c r="Q29" s="572"/>
    </row>
    <row r="30" spans="1:18">
      <c r="A30" s="598"/>
      <c r="B30" s="599"/>
      <c r="C30" s="584"/>
      <c r="D30" s="584"/>
      <c r="E30" s="584"/>
      <c r="F30" s="584"/>
      <c r="G30" s="584"/>
      <c r="H30" s="584"/>
      <c r="I30" s="584"/>
      <c r="J30" s="584"/>
      <c r="K30" s="584"/>
      <c r="L30" s="584"/>
      <c r="M30" s="583"/>
      <c r="N30" s="572"/>
      <c r="O30" s="572"/>
      <c r="P30" s="572"/>
      <c r="Q30" s="572"/>
    </row>
    <row r="31" spans="1:18">
      <c r="A31" s="598"/>
      <c r="B31" s="599"/>
      <c r="C31" s="584"/>
      <c r="D31" s="584"/>
      <c r="E31" s="584"/>
      <c r="F31" s="584"/>
      <c r="G31" s="584"/>
      <c r="H31" s="584"/>
      <c r="I31" s="584"/>
      <c r="J31" s="584"/>
      <c r="K31" s="584"/>
      <c r="L31" s="584"/>
      <c r="M31" s="583"/>
      <c r="N31" s="572"/>
      <c r="O31" s="572"/>
      <c r="P31" s="572"/>
      <c r="Q31" s="572"/>
    </row>
    <row r="32" spans="1:18">
      <c r="A32" s="598"/>
      <c r="B32" s="599"/>
      <c r="C32" s="584"/>
      <c r="D32" s="584"/>
      <c r="E32" s="584"/>
      <c r="F32" s="584"/>
      <c r="G32" s="584"/>
      <c r="H32" s="584"/>
      <c r="I32" s="584"/>
      <c r="J32" s="584"/>
      <c r="K32" s="584"/>
      <c r="L32" s="584"/>
      <c r="M32" s="583"/>
      <c r="N32" s="572"/>
      <c r="O32" s="572"/>
      <c r="P32" s="572"/>
      <c r="Q32" s="572"/>
    </row>
    <row r="33" spans="1:17">
      <c r="A33" s="598"/>
      <c r="B33" s="599"/>
      <c r="C33" s="584"/>
      <c r="D33" s="584"/>
      <c r="E33" s="584"/>
      <c r="F33" s="584"/>
      <c r="G33" s="584"/>
      <c r="H33" s="584"/>
      <c r="I33" s="584"/>
      <c r="J33" s="584"/>
      <c r="K33" s="584"/>
      <c r="L33" s="584"/>
      <c r="M33" s="583"/>
      <c r="N33" s="572"/>
      <c r="O33" s="572"/>
      <c r="P33" s="572"/>
      <c r="Q33" s="572"/>
    </row>
    <row r="34" spans="1:17">
      <c r="A34" s="598"/>
      <c r="B34" s="599"/>
      <c r="C34" s="584"/>
      <c r="D34" s="584"/>
      <c r="E34" s="584"/>
      <c r="F34" s="584"/>
      <c r="G34" s="584"/>
      <c r="H34" s="584"/>
      <c r="I34" s="584"/>
      <c r="J34" s="584"/>
      <c r="K34" s="584"/>
      <c r="L34" s="584"/>
      <c r="M34" s="583"/>
      <c r="N34" s="572"/>
      <c r="O34" s="572"/>
      <c r="P34" s="572"/>
      <c r="Q34" s="572"/>
    </row>
    <row r="35" spans="1:17">
      <c r="A35" s="600"/>
      <c r="B35" s="583"/>
      <c r="C35" s="584"/>
      <c r="D35" s="584"/>
      <c r="E35" s="584"/>
      <c r="F35" s="584"/>
      <c r="G35" s="584"/>
      <c r="H35" s="584"/>
      <c r="I35" s="584"/>
      <c r="J35" s="584"/>
      <c r="K35" s="584"/>
      <c r="L35" s="584"/>
      <c r="M35" s="583"/>
      <c r="N35" s="572"/>
      <c r="O35" s="572"/>
      <c r="P35" s="572"/>
      <c r="Q35" s="572"/>
    </row>
    <row r="36" spans="1:17">
      <c r="A36" s="598"/>
      <c r="B36" s="583"/>
      <c r="C36" s="584"/>
      <c r="D36" s="584"/>
      <c r="E36" s="584"/>
      <c r="F36" s="584"/>
      <c r="G36" s="584"/>
      <c r="H36" s="584"/>
      <c r="I36" s="584"/>
      <c r="J36" s="584"/>
      <c r="K36" s="584"/>
      <c r="L36" s="584"/>
      <c r="M36" s="583"/>
      <c r="N36" s="572"/>
      <c r="O36" s="572"/>
      <c r="P36" s="572"/>
      <c r="Q36" s="572"/>
    </row>
    <row r="37" spans="1:17">
      <c r="A37" s="598"/>
      <c r="B37" s="583"/>
      <c r="C37" s="584"/>
      <c r="D37" s="584"/>
      <c r="E37" s="584"/>
      <c r="F37" s="584"/>
      <c r="G37" s="584"/>
      <c r="H37" s="584"/>
      <c r="I37" s="584"/>
      <c r="J37" s="584"/>
      <c r="K37" s="584"/>
      <c r="L37" s="584"/>
      <c r="M37" s="583"/>
      <c r="N37" s="572"/>
      <c r="O37" s="572"/>
      <c r="P37" s="572"/>
      <c r="Q37" s="572"/>
    </row>
    <row r="38" spans="1:17">
      <c r="A38" s="598"/>
      <c r="B38" s="583"/>
      <c r="C38" s="584"/>
      <c r="D38" s="584"/>
      <c r="E38" s="584"/>
      <c r="F38" s="584"/>
      <c r="G38" s="584"/>
      <c r="H38" s="584"/>
      <c r="I38" s="584"/>
      <c r="J38" s="584"/>
      <c r="K38" s="584"/>
      <c r="L38" s="584"/>
      <c r="M38" s="583"/>
      <c r="N38" s="572"/>
      <c r="O38" s="572"/>
      <c r="P38" s="572"/>
      <c r="Q38" s="572"/>
    </row>
    <row r="39" spans="1:17">
      <c r="A39" s="598"/>
      <c r="B39" s="583"/>
      <c r="C39" s="584"/>
      <c r="D39" s="584"/>
      <c r="E39" s="584"/>
      <c r="F39" s="584"/>
      <c r="G39" s="584"/>
      <c r="H39" s="584"/>
      <c r="I39" s="584"/>
      <c r="J39" s="584"/>
      <c r="K39" s="584"/>
      <c r="L39" s="584"/>
      <c r="M39" s="583"/>
      <c r="N39" s="572"/>
      <c r="O39" s="572"/>
      <c r="P39" s="572"/>
      <c r="Q39" s="572"/>
    </row>
    <row r="40" spans="1:17">
      <c r="A40" s="598"/>
      <c r="B40" s="583"/>
      <c r="C40" s="584"/>
      <c r="D40" s="584"/>
      <c r="E40" s="584"/>
      <c r="F40" s="584"/>
      <c r="G40" s="584"/>
      <c r="H40" s="584"/>
      <c r="I40" s="584"/>
      <c r="J40" s="584"/>
      <c r="K40" s="584"/>
      <c r="L40" s="584"/>
      <c r="M40" s="583"/>
      <c r="N40" s="572"/>
      <c r="O40" s="572"/>
      <c r="P40" s="572"/>
      <c r="Q40" s="572"/>
    </row>
    <row r="41" spans="1:17">
      <c r="A41" s="600"/>
      <c r="B41" s="583"/>
      <c r="C41" s="584"/>
      <c r="D41" s="584"/>
      <c r="E41" s="584"/>
      <c r="F41" s="584"/>
      <c r="G41" s="584"/>
      <c r="H41" s="584"/>
      <c r="I41" s="584"/>
      <c r="J41" s="584"/>
      <c r="K41" s="584"/>
      <c r="L41" s="584"/>
      <c r="M41" s="583"/>
      <c r="N41" s="572"/>
      <c r="O41" s="572"/>
      <c r="P41" s="572"/>
      <c r="Q41" s="572"/>
    </row>
    <row r="42" spans="1:17">
      <c r="A42" s="598"/>
      <c r="B42" s="599"/>
      <c r="C42" s="584"/>
      <c r="D42" s="584"/>
      <c r="E42" s="584"/>
      <c r="F42" s="584"/>
      <c r="G42" s="584"/>
      <c r="H42" s="584"/>
      <c r="I42" s="584"/>
      <c r="J42" s="584"/>
      <c r="K42" s="584"/>
      <c r="L42" s="584"/>
      <c r="M42" s="583"/>
      <c r="N42" s="572"/>
      <c r="O42" s="572"/>
      <c r="P42" s="572"/>
      <c r="Q42" s="572"/>
    </row>
    <row r="43" spans="1:17">
      <c r="A43" s="598"/>
      <c r="B43" s="599"/>
      <c r="C43" s="584"/>
      <c r="D43" s="584"/>
      <c r="E43" s="584"/>
      <c r="F43" s="584"/>
      <c r="G43" s="584"/>
      <c r="H43" s="584"/>
      <c r="I43" s="584"/>
      <c r="J43" s="584"/>
      <c r="K43" s="584"/>
      <c r="L43" s="584"/>
      <c r="M43" s="583"/>
      <c r="N43" s="572"/>
      <c r="O43" s="572"/>
      <c r="P43" s="572"/>
      <c r="Q43" s="572"/>
    </row>
    <row r="44" spans="1:17">
      <c r="A44" s="598"/>
      <c r="B44" s="599"/>
      <c r="C44" s="584"/>
      <c r="D44" s="584"/>
      <c r="E44" s="584"/>
      <c r="F44" s="584"/>
      <c r="G44" s="584"/>
      <c r="H44" s="584"/>
      <c r="I44" s="584"/>
      <c r="J44" s="584"/>
      <c r="K44" s="584"/>
      <c r="L44" s="584"/>
      <c r="M44" s="583"/>
      <c r="N44" s="572"/>
      <c r="O44" s="572"/>
      <c r="P44" s="572"/>
      <c r="Q44" s="572"/>
    </row>
    <row r="45" spans="1:17">
      <c r="A45" s="600"/>
      <c r="B45" s="599"/>
      <c r="C45" s="584"/>
      <c r="D45" s="584"/>
      <c r="E45" s="584"/>
      <c r="F45" s="584"/>
      <c r="G45" s="584"/>
      <c r="H45" s="584"/>
      <c r="I45" s="584"/>
      <c r="J45" s="584"/>
      <c r="K45" s="584"/>
      <c r="L45" s="584"/>
      <c r="M45" s="583"/>
      <c r="N45" s="572"/>
      <c r="O45" s="572"/>
      <c r="P45" s="572"/>
      <c r="Q45" s="572"/>
    </row>
    <row r="46" spans="1:17">
      <c r="A46" s="598"/>
      <c r="B46" s="599"/>
      <c r="C46" s="584"/>
      <c r="D46" s="584"/>
      <c r="E46" s="584"/>
      <c r="F46" s="584"/>
      <c r="G46" s="584"/>
      <c r="H46" s="584"/>
      <c r="I46" s="584"/>
      <c r="J46" s="584"/>
      <c r="K46" s="584"/>
      <c r="L46" s="584"/>
      <c r="M46" s="583"/>
      <c r="N46" s="572"/>
      <c r="O46" s="572"/>
      <c r="P46" s="572"/>
      <c r="Q46" s="572"/>
    </row>
    <row r="47" spans="1:17">
      <c r="A47" s="598"/>
      <c r="B47" s="599"/>
      <c r="C47" s="584"/>
      <c r="D47" s="584"/>
      <c r="E47" s="584"/>
      <c r="F47" s="584"/>
      <c r="G47" s="584"/>
      <c r="H47" s="584"/>
      <c r="I47" s="584"/>
      <c r="J47" s="584"/>
      <c r="K47" s="584"/>
      <c r="L47" s="584"/>
      <c r="M47" s="583"/>
      <c r="N47" s="572"/>
      <c r="O47" s="572"/>
      <c r="P47" s="572"/>
      <c r="Q47" s="572"/>
    </row>
    <row r="48" spans="1:17">
      <c r="A48" s="598"/>
      <c r="B48" s="599"/>
      <c r="C48" s="584"/>
      <c r="D48" s="584"/>
      <c r="E48" s="584"/>
      <c r="F48" s="584"/>
      <c r="G48" s="584"/>
      <c r="H48" s="584"/>
      <c r="I48" s="584"/>
      <c r="J48" s="584"/>
      <c r="K48" s="584"/>
      <c r="L48" s="584"/>
      <c r="M48" s="583"/>
      <c r="N48" s="572"/>
      <c r="O48" s="572"/>
      <c r="P48" s="572"/>
      <c r="Q48" s="572"/>
    </row>
    <row r="49" spans="1:17">
      <c r="A49" s="598"/>
      <c r="B49" s="599"/>
      <c r="C49" s="584"/>
      <c r="D49" s="584"/>
      <c r="E49" s="584"/>
      <c r="F49" s="584"/>
      <c r="G49" s="584"/>
      <c r="H49" s="584"/>
      <c r="I49" s="584"/>
      <c r="J49" s="584"/>
      <c r="K49" s="584"/>
      <c r="L49" s="584"/>
      <c r="M49" s="583"/>
      <c r="N49" s="572"/>
      <c r="O49" s="572"/>
      <c r="P49" s="572"/>
      <c r="Q49" s="572"/>
    </row>
    <row r="50" spans="1:17">
      <c r="A50" s="600"/>
      <c r="B50" s="599"/>
      <c r="C50" s="584"/>
      <c r="D50" s="584"/>
      <c r="E50" s="584"/>
      <c r="F50" s="584"/>
      <c r="G50" s="584"/>
      <c r="H50" s="584"/>
      <c r="I50" s="584"/>
      <c r="J50" s="584"/>
      <c r="K50" s="584"/>
      <c r="L50" s="584"/>
      <c r="M50" s="583"/>
      <c r="N50" s="572"/>
      <c r="O50" s="572"/>
      <c r="P50" s="572"/>
      <c r="Q50" s="572"/>
    </row>
    <row r="51" spans="1:17">
      <c r="A51" s="598"/>
      <c r="B51" s="599"/>
      <c r="C51" s="584"/>
      <c r="D51" s="584"/>
      <c r="E51" s="584"/>
      <c r="F51" s="584"/>
      <c r="G51" s="584"/>
      <c r="H51" s="584"/>
      <c r="I51" s="584"/>
      <c r="J51" s="584"/>
      <c r="K51" s="584"/>
      <c r="L51" s="584"/>
      <c r="M51" s="583"/>
      <c r="N51" s="572"/>
      <c r="O51" s="572"/>
      <c r="P51" s="572"/>
      <c r="Q51" s="572"/>
    </row>
    <row r="52" spans="1:17">
      <c r="A52" s="598"/>
      <c r="B52" s="599"/>
      <c r="C52" s="584"/>
      <c r="D52" s="584"/>
      <c r="E52" s="584"/>
      <c r="F52" s="584"/>
      <c r="G52" s="584"/>
      <c r="H52" s="584"/>
      <c r="I52" s="584"/>
      <c r="J52" s="584"/>
      <c r="K52" s="584"/>
      <c r="L52" s="584"/>
      <c r="M52" s="583"/>
      <c r="N52" s="572"/>
      <c r="O52" s="572"/>
      <c r="P52" s="572"/>
      <c r="Q52" s="572"/>
    </row>
    <row r="53" spans="1:17">
      <c r="A53" s="598"/>
      <c r="B53" s="599"/>
      <c r="C53" s="584"/>
      <c r="D53" s="584"/>
      <c r="E53" s="584"/>
      <c r="F53" s="584"/>
      <c r="G53" s="584"/>
      <c r="H53" s="584"/>
      <c r="I53" s="584"/>
      <c r="J53" s="584"/>
      <c r="K53" s="584"/>
      <c r="L53" s="584"/>
      <c r="M53" s="583"/>
      <c r="N53" s="572"/>
      <c r="O53" s="572"/>
      <c r="P53" s="572"/>
      <c r="Q53" s="572"/>
    </row>
    <row r="54" spans="1:17">
      <c r="A54" s="601"/>
      <c r="B54" s="599"/>
      <c r="C54" s="584"/>
      <c r="D54" s="584"/>
      <c r="E54" s="584"/>
      <c r="F54" s="584"/>
      <c r="G54" s="584"/>
      <c r="H54" s="584"/>
      <c r="I54" s="584"/>
      <c r="J54" s="584"/>
      <c r="K54" s="584"/>
      <c r="L54" s="584"/>
      <c r="M54" s="583"/>
      <c r="N54" s="572"/>
      <c r="O54" s="572"/>
      <c r="P54" s="572"/>
      <c r="Q54" s="572"/>
    </row>
    <row r="55" spans="1:17">
      <c r="A55" s="601"/>
      <c r="B55" s="599"/>
      <c r="C55" s="584"/>
      <c r="D55" s="584"/>
      <c r="E55" s="584"/>
      <c r="F55" s="584"/>
      <c r="G55" s="584"/>
      <c r="H55" s="584"/>
      <c r="I55" s="584"/>
      <c r="J55" s="584"/>
      <c r="K55" s="584"/>
      <c r="L55" s="584"/>
      <c r="M55" s="583"/>
      <c r="N55" s="572"/>
      <c r="O55" s="572"/>
      <c r="P55" s="572"/>
      <c r="Q55" s="572"/>
    </row>
    <row r="56" spans="1:17">
      <c r="A56" s="601"/>
      <c r="B56" s="599"/>
      <c r="C56" s="584"/>
      <c r="D56" s="584"/>
      <c r="E56" s="584"/>
      <c r="F56" s="584"/>
      <c r="G56" s="584"/>
      <c r="H56" s="584"/>
      <c r="I56" s="584"/>
      <c r="J56" s="584"/>
      <c r="K56" s="584"/>
      <c r="L56" s="584"/>
      <c r="M56" s="583"/>
      <c r="N56" s="572"/>
      <c r="O56" s="572"/>
      <c r="P56" s="572"/>
      <c r="Q56" s="572"/>
    </row>
    <row r="57" spans="1:17">
      <c r="A57" s="601"/>
      <c r="B57" s="599"/>
      <c r="C57" s="584"/>
      <c r="D57" s="584"/>
      <c r="E57" s="584"/>
      <c r="F57" s="584"/>
      <c r="G57" s="584"/>
      <c r="H57" s="584"/>
      <c r="I57" s="584"/>
      <c r="J57" s="584"/>
      <c r="K57" s="584"/>
      <c r="L57" s="584"/>
      <c r="M57" s="583"/>
      <c r="N57" s="572"/>
      <c r="O57" s="572"/>
      <c r="P57" s="572"/>
      <c r="Q57" s="572"/>
    </row>
    <row r="58" spans="1:17">
      <c r="A58" s="602"/>
      <c r="B58" s="599"/>
      <c r="C58" s="584"/>
      <c r="D58" s="584"/>
      <c r="E58" s="584"/>
      <c r="F58" s="584"/>
      <c r="G58" s="584"/>
      <c r="H58" s="584"/>
      <c r="I58" s="584"/>
      <c r="J58" s="584"/>
      <c r="K58" s="584"/>
      <c r="L58" s="584"/>
      <c r="M58" s="583"/>
      <c r="N58" s="572"/>
      <c r="O58" s="572"/>
      <c r="P58" s="572"/>
      <c r="Q58" s="572"/>
    </row>
    <row r="59" spans="1:17">
      <c r="A59" s="602"/>
      <c r="C59" s="584"/>
      <c r="D59" s="584"/>
      <c r="E59" s="584"/>
      <c r="F59" s="584"/>
      <c r="G59" s="584"/>
      <c r="H59" s="584"/>
      <c r="I59" s="584"/>
      <c r="J59" s="584"/>
      <c r="K59" s="584"/>
      <c r="L59" s="584"/>
      <c r="M59" s="572"/>
      <c r="N59" s="572"/>
      <c r="O59" s="572"/>
      <c r="P59" s="572"/>
      <c r="Q59" s="572"/>
    </row>
    <row r="60" spans="1:17">
      <c r="A60" s="600"/>
      <c r="C60" s="584"/>
      <c r="D60" s="584"/>
      <c r="E60" s="584"/>
      <c r="F60" s="584"/>
      <c r="G60" s="584"/>
      <c r="H60" s="584"/>
      <c r="I60" s="584"/>
      <c r="J60" s="584"/>
      <c r="K60" s="584"/>
      <c r="L60" s="584"/>
      <c r="M60" s="572"/>
      <c r="N60" s="572"/>
      <c r="O60" s="572"/>
      <c r="P60" s="572"/>
      <c r="Q60" s="572"/>
    </row>
    <row r="61" spans="1:17">
      <c r="A61" s="598"/>
      <c r="C61" s="584"/>
      <c r="D61" s="584"/>
      <c r="E61" s="584"/>
      <c r="F61" s="584"/>
      <c r="G61" s="584"/>
      <c r="H61" s="584"/>
      <c r="I61" s="584"/>
      <c r="J61" s="584"/>
      <c r="K61" s="584"/>
      <c r="L61" s="584"/>
      <c r="M61" s="572"/>
      <c r="N61" s="572"/>
      <c r="O61" s="572"/>
      <c r="P61" s="572"/>
      <c r="Q61" s="572"/>
    </row>
    <row r="62" spans="1:17">
      <c r="A62" s="598"/>
      <c r="C62" s="584"/>
      <c r="D62" s="584"/>
      <c r="E62" s="584"/>
      <c r="F62" s="584"/>
      <c r="G62" s="584"/>
      <c r="H62" s="584"/>
      <c r="I62" s="584"/>
      <c r="J62" s="584"/>
      <c r="K62" s="584"/>
      <c r="L62" s="584"/>
      <c r="M62" s="572"/>
      <c r="N62" s="572"/>
      <c r="O62" s="572"/>
      <c r="P62" s="572"/>
      <c r="Q62" s="572"/>
    </row>
    <row r="63" spans="1:17">
      <c r="A63" s="598"/>
      <c r="C63" s="584"/>
      <c r="D63" s="584"/>
      <c r="E63" s="584"/>
      <c r="F63" s="584"/>
      <c r="G63" s="584"/>
      <c r="H63" s="584"/>
      <c r="I63" s="584"/>
      <c r="J63" s="584"/>
      <c r="K63" s="584"/>
      <c r="L63" s="584"/>
      <c r="M63" s="572"/>
      <c r="N63" s="572"/>
      <c r="O63" s="572"/>
      <c r="P63" s="572"/>
      <c r="Q63" s="572"/>
    </row>
    <row r="64" spans="1:17">
      <c r="A64" s="598"/>
      <c r="C64" s="584"/>
      <c r="D64" s="584"/>
      <c r="E64" s="584"/>
      <c r="F64" s="584"/>
      <c r="G64" s="584"/>
      <c r="H64" s="584"/>
      <c r="I64" s="584"/>
      <c r="J64" s="584"/>
      <c r="K64" s="584"/>
      <c r="L64" s="584"/>
      <c r="M64" s="572"/>
      <c r="N64" s="572"/>
      <c r="O64" s="572"/>
      <c r="P64" s="572"/>
      <c r="Q64" s="572"/>
    </row>
    <row r="65" spans="1:17">
      <c r="A65" s="601"/>
      <c r="C65" s="584"/>
      <c r="D65" s="584"/>
      <c r="E65" s="584"/>
      <c r="F65" s="584"/>
      <c r="G65" s="584"/>
      <c r="H65" s="584"/>
      <c r="I65" s="584"/>
      <c r="J65" s="584"/>
      <c r="K65" s="584"/>
      <c r="L65" s="584"/>
      <c r="M65" s="572"/>
      <c r="N65" s="572"/>
      <c r="O65" s="572"/>
      <c r="P65" s="572"/>
      <c r="Q65" s="572"/>
    </row>
    <row r="66" spans="1:17">
      <c r="A66" s="600"/>
      <c r="C66" s="584"/>
      <c r="D66" s="584"/>
      <c r="E66" s="584"/>
      <c r="F66" s="584"/>
      <c r="G66" s="584"/>
      <c r="H66" s="584"/>
      <c r="I66" s="584"/>
      <c r="J66" s="584"/>
      <c r="K66" s="584"/>
      <c r="L66" s="584"/>
      <c r="M66" s="572"/>
      <c r="N66" s="572"/>
      <c r="O66" s="572"/>
      <c r="P66" s="572"/>
      <c r="Q66" s="572"/>
    </row>
    <row r="67" spans="1:17">
      <c r="A67" s="598"/>
      <c r="C67" s="584"/>
      <c r="D67" s="584"/>
      <c r="E67" s="584"/>
      <c r="F67" s="584"/>
      <c r="G67" s="584"/>
      <c r="H67" s="584"/>
      <c r="I67" s="584"/>
      <c r="J67" s="584"/>
      <c r="K67" s="584"/>
      <c r="L67" s="584"/>
      <c r="M67" s="572"/>
      <c r="N67" s="572"/>
      <c r="O67" s="572"/>
      <c r="P67" s="572"/>
      <c r="Q67" s="572"/>
    </row>
    <row r="68" spans="1:17">
      <c r="A68" s="598"/>
      <c r="C68" s="584"/>
      <c r="D68" s="584"/>
      <c r="E68" s="584"/>
      <c r="F68" s="584"/>
      <c r="G68" s="584"/>
      <c r="H68" s="584"/>
      <c r="I68" s="584"/>
      <c r="J68" s="584"/>
      <c r="K68" s="584"/>
      <c r="L68" s="584"/>
      <c r="M68" s="572"/>
      <c r="N68" s="572"/>
      <c r="O68" s="572"/>
      <c r="P68" s="572"/>
      <c r="Q68" s="572"/>
    </row>
    <row r="69" spans="1:17">
      <c r="A69" s="598"/>
      <c r="C69" s="584"/>
      <c r="D69" s="584"/>
      <c r="E69" s="584"/>
      <c r="F69" s="584"/>
      <c r="G69" s="584"/>
      <c r="H69" s="584"/>
      <c r="I69" s="584"/>
      <c r="J69" s="584"/>
      <c r="K69" s="584"/>
      <c r="L69" s="584"/>
      <c r="M69" s="572"/>
      <c r="N69" s="572"/>
      <c r="O69" s="572"/>
      <c r="P69" s="572"/>
      <c r="Q69" s="572"/>
    </row>
    <row r="70" spans="1:17">
      <c r="A70" s="598"/>
      <c r="C70" s="584"/>
      <c r="D70" s="584"/>
      <c r="E70" s="584"/>
      <c r="F70" s="584"/>
      <c r="G70" s="584"/>
      <c r="H70" s="584"/>
      <c r="I70" s="584"/>
      <c r="J70" s="584"/>
      <c r="K70" s="584"/>
      <c r="L70" s="584"/>
      <c r="M70" s="572"/>
      <c r="N70" s="572"/>
      <c r="O70" s="572"/>
      <c r="P70" s="572"/>
      <c r="Q70" s="572"/>
    </row>
    <row r="71" spans="1:17">
      <c r="A71" s="601"/>
      <c r="C71" s="584"/>
      <c r="D71" s="584"/>
      <c r="E71" s="584"/>
      <c r="F71" s="584"/>
      <c r="G71" s="584"/>
      <c r="H71" s="584"/>
      <c r="I71" s="584"/>
      <c r="J71" s="584"/>
      <c r="K71" s="584"/>
      <c r="L71" s="584"/>
      <c r="M71" s="572"/>
      <c r="N71" s="572"/>
      <c r="O71" s="572"/>
      <c r="P71" s="572"/>
      <c r="Q71" s="572"/>
    </row>
    <row r="72" spans="1:17">
      <c r="A72" s="600"/>
      <c r="C72" s="584"/>
      <c r="D72" s="584"/>
      <c r="E72" s="584"/>
      <c r="F72" s="584"/>
      <c r="G72" s="584"/>
      <c r="H72" s="584"/>
      <c r="I72" s="584"/>
      <c r="J72" s="584"/>
      <c r="K72" s="584"/>
      <c r="L72" s="584"/>
      <c r="M72" s="572"/>
      <c r="N72" s="572"/>
      <c r="O72" s="572"/>
      <c r="P72" s="572"/>
      <c r="Q72" s="572"/>
    </row>
    <row r="73" spans="1:17">
      <c r="A73" s="598"/>
      <c r="C73" s="584"/>
      <c r="D73" s="584"/>
      <c r="E73" s="584"/>
      <c r="F73" s="584"/>
      <c r="G73" s="584"/>
      <c r="H73" s="584"/>
      <c r="I73" s="584"/>
      <c r="J73" s="584"/>
      <c r="K73" s="584"/>
      <c r="L73" s="584"/>
      <c r="M73" s="572"/>
      <c r="N73" s="572"/>
      <c r="O73" s="572"/>
      <c r="P73" s="572"/>
      <c r="Q73" s="572"/>
    </row>
    <row r="74" spans="1:17">
      <c r="A74" s="598"/>
      <c r="C74" s="584"/>
      <c r="D74" s="584"/>
      <c r="E74" s="584"/>
      <c r="F74" s="584"/>
      <c r="G74" s="584"/>
      <c r="H74" s="584"/>
      <c r="I74" s="584"/>
      <c r="J74" s="584"/>
      <c r="K74" s="584"/>
      <c r="L74" s="584"/>
      <c r="M74" s="572"/>
      <c r="N74" s="572"/>
      <c r="O74" s="572"/>
      <c r="P74" s="572"/>
      <c r="Q74" s="572"/>
    </row>
    <row r="75" spans="1:17">
      <c r="A75" s="598"/>
      <c r="C75" s="584"/>
      <c r="D75" s="584"/>
      <c r="E75" s="584"/>
      <c r="F75" s="584"/>
      <c r="G75" s="584"/>
      <c r="H75" s="584"/>
      <c r="I75" s="584"/>
      <c r="J75" s="584"/>
      <c r="K75" s="584"/>
      <c r="L75" s="584"/>
      <c r="M75" s="572"/>
      <c r="N75" s="572"/>
      <c r="O75" s="572"/>
      <c r="P75" s="572"/>
      <c r="Q75" s="572"/>
    </row>
    <row r="76" spans="1:17">
      <c r="A76" s="598"/>
      <c r="C76" s="584"/>
      <c r="D76" s="584"/>
      <c r="E76" s="584"/>
      <c r="F76" s="584"/>
      <c r="G76" s="584"/>
      <c r="H76" s="584"/>
      <c r="I76" s="584"/>
      <c r="J76" s="584"/>
      <c r="K76" s="584"/>
      <c r="L76" s="584"/>
      <c r="M76" s="572"/>
      <c r="N76" s="572"/>
      <c r="O76" s="572"/>
      <c r="P76" s="572"/>
      <c r="Q76" s="572"/>
    </row>
    <row r="77" spans="1:17">
      <c r="A77" s="598"/>
      <c r="C77" s="583"/>
      <c r="D77" s="599"/>
      <c r="E77" s="599"/>
      <c r="F77" s="599"/>
      <c r="G77" s="599"/>
      <c r="H77" s="599"/>
      <c r="I77" s="599"/>
      <c r="J77" s="599"/>
      <c r="K77" s="599"/>
      <c r="L77" s="599"/>
    </row>
    <row r="78" spans="1:17">
      <c r="A78" s="598"/>
      <c r="C78" s="583"/>
      <c r="D78" s="599"/>
      <c r="E78" s="599"/>
      <c r="F78" s="599"/>
      <c r="G78" s="599"/>
      <c r="H78" s="599"/>
      <c r="I78" s="599"/>
      <c r="J78" s="599"/>
      <c r="K78" s="599"/>
      <c r="L78" s="599"/>
    </row>
    <row r="79" spans="1:17">
      <c r="A79" s="598"/>
      <c r="C79" s="583"/>
      <c r="D79" s="599"/>
      <c r="E79" s="599"/>
      <c r="F79" s="599"/>
      <c r="G79" s="599"/>
      <c r="H79" s="599"/>
      <c r="I79" s="599"/>
      <c r="J79" s="599"/>
      <c r="K79" s="599"/>
      <c r="L79" s="599"/>
    </row>
    <row r="80" spans="1:17">
      <c r="A80" s="598"/>
      <c r="C80" s="583"/>
      <c r="D80" s="599"/>
      <c r="E80" s="599"/>
      <c r="F80" s="599"/>
      <c r="G80" s="599"/>
      <c r="H80" s="599"/>
      <c r="I80" s="599"/>
      <c r="J80" s="599"/>
      <c r="K80" s="599"/>
      <c r="L80" s="599"/>
    </row>
    <row r="81" spans="1:12">
      <c r="A81" s="601"/>
      <c r="C81" s="583"/>
      <c r="D81" s="599"/>
      <c r="E81" s="599"/>
      <c r="F81" s="599"/>
      <c r="G81" s="599"/>
      <c r="H81" s="599"/>
      <c r="I81" s="599"/>
      <c r="J81" s="599"/>
      <c r="K81" s="599"/>
      <c r="L81" s="599"/>
    </row>
    <row r="82" spans="1:12">
      <c r="A82" s="600"/>
      <c r="C82" s="583"/>
      <c r="D82" s="599"/>
      <c r="E82" s="599"/>
      <c r="F82" s="599"/>
      <c r="G82" s="599"/>
      <c r="H82" s="599"/>
      <c r="I82" s="599"/>
      <c r="J82" s="599"/>
      <c r="K82" s="599"/>
      <c r="L82" s="599"/>
    </row>
    <row r="83" spans="1:12">
      <c r="A83" s="598"/>
      <c r="C83" s="583"/>
      <c r="D83" s="599"/>
      <c r="E83" s="599"/>
      <c r="F83" s="599"/>
      <c r="G83" s="599"/>
      <c r="H83" s="599"/>
      <c r="I83" s="599"/>
      <c r="J83" s="599"/>
      <c r="K83" s="599"/>
      <c r="L83" s="599"/>
    </row>
    <row r="84" spans="1:12">
      <c r="A84" s="598"/>
      <c r="C84" s="583"/>
      <c r="D84" s="599"/>
      <c r="E84" s="599"/>
      <c r="F84" s="599"/>
      <c r="G84" s="599"/>
      <c r="H84" s="599"/>
      <c r="I84" s="599"/>
      <c r="J84" s="599"/>
      <c r="K84" s="599"/>
      <c r="L84" s="599"/>
    </row>
    <row r="85" spans="1:12">
      <c r="A85" s="598"/>
      <c r="C85" s="583"/>
      <c r="D85" s="599"/>
      <c r="E85" s="599"/>
      <c r="F85" s="599"/>
      <c r="G85" s="599"/>
      <c r="H85" s="599"/>
      <c r="I85" s="599"/>
      <c r="J85" s="599"/>
      <c r="K85" s="599"/>
      <c r="L85" s="599"/>
    </row>
    <row r="86" spans="1:12">
      <c r="A86" s="598"/>
      <c r="C86" s="583"/>
      <c r="D86" s="599"/>
      <c r="E86" s="599"/>
      <c r="F86" s="599"/>
      <c r="G86" s="599"/>
      <c r="H86" s="599"/>
      <c r="I86" s="599"/>
      <c r="J86" s="599"/>
      <c r="K86" s="599"/>
      <c r="L86" s="599"/>
    </row>
    <row r="87" spans="1:12">
      <c r="A87" s="598"/>
      <c r="C87" s="583"/>
      <c r="D87" s="599"/>
      <c r="E87" s="599"/>
      <c r="F87" s="599"/>
      <c r="G87" s="599"/>
      <c r="H87" s="599"/>
      <c r="I87" s="599"/>
      <c r="J87" s="599"/>
      <c r="K87" s="599"/>
      <c r="L87" s="599"/>
    </row>
    <row r="88" spans="1:12">
      <c r="A88" s="598"/>
      <c r="C88" s="583"/>
      <c r="D88" s="599"/>
      <c r="E88" s="599"/>
      <c r="F88" s="599"/>
      <c r="G88" s="599"/>
      <c r="H88" s="599"/>
      <c r="I88" s="599"/>
      <c r="J88" s="599"/>
      <c r="K88" s="599"/>
      <c r="L88" s="599"/>
    </row>
    <row r="89" spans="1:12">
      <c r="A89" s="598"/>
      <c r="C89" s="583"/>
      <c r="D89" s="599"/>
      <c r="E89" s="599"/>
      <c r="F89" s="599"/>
      <c r="G89" s="599"/>
      <c r="H89" s="599"/>
      <c r="I89" s="599"/>
      <c r="J89" s="599"/>
      <c r="K89" s="599"/>
      <c r="L89" s="599"/>
    </row>
    <row r="90" spans="1:12">
      <c r="A90" s="598"/>
      <c r="C90" s="583"/>
      <c r="D90" s="599"/>
      <c r="E90" s="599"/>
      <c r="F90" s="599"/>
      <c r="G90" s="599"/>
      <c r="H90" s="599"/>
      <c r="I90" s="599"/>
      <c r="J90" s="599"/>
      <c r="K90" s="599"/>
      <c r="L90" s="599"/>
    </row>
    <row r="91" spans="1:12">
      <c r="A91" s="598"/>
      <c r="C91" s="583"/>
      <c r="D91" s="599"/>
      <c r="E91" s="599"/>
      <c r="F91" s="599"/>
      <c r="G91" s="599"/>
      <c r="H91" s="599"/>
      <c r="I91" s="599"/>
      <c r="J91" s="599"/>
      <c r="K91" s="599"/>
      <c r="L91" s="599"/>
    </row>
    <row r="92" spans="1:12">
      <c r="A92" s="600"/>
      <c r="C92" s="583"/>
      <c r="D92" s="599"/>
      <c r="E92" s="599"/>
      <c r="F92" s="599"/>
      <c r="G92" s="599"/>
      <c r="H92" s="599"/>
      <c r="I92" s="599"/>
      <c r="J92" s="599"/>
      <c r="K92" s="599"/>
      <c r="L92" s="599"/>
    </row>
    <row r="93" spans="1:12">
      <c r="A93" s="598"/>
      <c r="C93" s="583"/>
      <c r="D93" s="599"/>
      <c r="E93" s="599"/>
      <c r="F93" s="599"/>
      <c r="G93" s="599"/>
      <c r="H93" s="599"/>
      <c r="I93" s="599"/>
      <c r="J93" s="599"/>
      <c r="K93" s="599"/>
      <c r="L93" s="599"/>
    </row>
    <row r="94" spans="1:12">
      <c r="A94" s="598"/>
      <c r="C94" s="583"/>
      <c r="D94" s="599"/>
      <c r="E94" s="599"/>
      <c r="F94" s="599"/>
      <c r="G94" s="599"/>
      <c r="H94" s="599"/>
      <c r="I94" s="599"/>
      <c r="J94" s="599"/>
      <c r="K94" s="599"/>
      <c r="L94" s="599"/>
    </row>
    <row r="95" spans="1:12">
      <c r="A95" s="598"/>
      <c r="C95" s="583"/>
      <c r="D95" s="599"/>
      <c r="E95" s="599"/>
      <c r="F95" s="599"/>
      <c r="G95" s="599"/>
      <c r="H95" s="599"/>
      <c r="I95" s="599"/>
      <c r="J95" s="599"/>
      <c r="K95" s="599"/>
      <c r="L95" s="599"/>
    </row>
    <row r="96" spans="1:12">
      <c r="A96" s="602"/>
      <c r="C96" s="583"/>
      <c r="D96" s="599"/>
      <c r="E96" s="599"/>
      <c r="F96" s="599"/>
      <c r="G96" s="599"/>
      <c r="H96" s="599"/>
      <c r="I96" s="599"/>
      <c r="J96" s="599"/>
      <c r="K96" s="599"/>
      <c r="L96" s="599"/>
    </row>
    <row r="97" spans="1:12">
      <c r="A97" s="602"/>
      <c r="C97" s="583"/>
      <c r="D97" s="599"/>
      <c r="E97" s="599"/>
      <c r="F97" s="599"/>
      <c r="G97" s="599"/>
      <c r="H97" s="599"/>
      <c r="I97" s="599"/>
      <c r="J97" s="599"/>
      <c r="K97" s="599"/>
      <c r="L97" s="599"/>
    </row>
    <row r="98" spans="1:12">
      <c r="A98" s="602"/>
      <c r="C98" s="583"/>
      <c r="D98" s="599"/>
      <c r="E98" s="599"/>
      <c r="F98" s="599"/>
      <c r="G98" s="599"/>
      <c r="H98" s="599"/>
      <c r="I98" s="599"/>
      <c r="J98" s="599"/>
      <c r="K98" s="599"/>
      <c r="L98" s="599"/>
    </row>
    <row r="99" spans="1:12">
      <c r="A99" s="602"/>
      <c r="C99" s="583"/>
      <c r="D99" s="599"/>
      <c r="E99" s="599"/>
      <c r="F99" s="599"/>
      <c r="G99" s="599"/>
      <c r="H99" s="599"/>
      <c r="I99" s="599"/>
      <c r="J99" s="599"/>
      <c r="K99" s="599"/>
      <c r="L99" s="599"/>
    </row>
    <row r="100" spans="1:12">
      <c r="A100" s="602"/>
      <c r="C100" s="583"/>
      <c r="D100" s="599"/>
      <c r="E100" s="599"/>
      <c r="F100" s="599"/>
      <c r="G100" s="599"/>
      <c r="H100" s="599"/>
      <c r="I100" s="599"/>
      <c r="J100" s="599"/>
      <c r="K100" s="599"/>
      <c r="L100" s="599"/>
    </row>
    <row r="101" spans="1:12">
      <c r="A101" s="602"/>
      <c r="C101" s="583"/>
      <c r="D101" s="599"/>
      <c r="E101" s="599"/>
      <c r="F101" s="599"/>
      <c r="G101" s="599"/>
      <c r="H101" s="599"/>
      <c r="I101" s="599"/>
      <c r="J101" s="599"/>
      <c r="K101" s="599"/>
      <c r="L101" s="599"/>
    </row>
    <row r="102" spans="1:12">
      <c r="A102" s="602"/>
      <c r="C102" s="583"/>
      <c r="D102" s="599"/>
      <c r="E102" s="599"/>
      <c r="F102" s="599"/>
      <c r="G102" s="599"/>
      <c r="H102" s="599"/>
      <c r="I102" s="599"/>
      <c r="J102" s="599"/>
      <c r="K102" s="599"/>
      <c r="L102" s="599"/>
    </row>
    <row r="103" spans="1:12">
      <c r="A103" s="602"/>
      <c r="C103" s="583"/>
      <c r="D103" s="599"/>
      <c r="E103" s="599"/>
      <c r="F103" s="599"/>
      <c r="G103" s="599"/>
      <c r="H103" s="599"/>
      <c r="I103" s="599"/>
      <c r="J103" s="599"/>
      <c r="K103" s="599"/>
      <c r="L103" s="599"/>
    </row>
    <row r="104" spans="1:12">
      <c r="A104" s="602"/>
      <c r="C104" s="583"/>
      <c r="D104" s="599"/>
      <c r="E104" s="599"/>
      <c r="F104" s="599"/>
      <c r="G104" s="599"/>
      <c r="H104" s="599"/>
      <c r="I104" s="599"/>
      <c r="J104" s="599"/>
      <c r="K104" s="599"/>
      <c r="L104" s="599"/>
    </row>
    <row r="105" spans="1:12">
      <c r="A105" s="603"/>
      <c r="C105" s="583"/>
      <c r="D105" s="599"/>
      <c r="E105" s="599"/>
      <c r="F105" s="599"/>
      <c r="G105" s="599"/>
      <c r="H105" s="599"/>
      <c r="I105" s="599"/>
      <c r="J105" s="599"/>
      <c r="K105" s="599"/>
      <c r="L105" s="599"/>
    </row>
    <row r="106" spans="1:12">
      <c r="A106" s="603"/>
      <c r="C106" s="583"/>
      <c r="D106" s="599"/>
      <c r="E106" s="599"/>
      <c r="F106" s="599"/>
      <c r="G106" s="599"/>
      <c r="H106" s="599"/>
      <c r="I106" s="599"/>
      <c r="J106" s="599"/>
      <c r="K106" s="599"/>
      <c r="L106" s="599"/>
    </row>
    <row r="107" spans="1:12">
      <c r="A107" s="603"/>
      <c r="C107" s="583"/>
      <c r="D107" s="599"/>
      <c r="E107" s="599"/>
      <c r="F107" s="599"/>
      <c r="G107" s="599"/>
      <c r="H107" s="599"/>
      <c r="I107" s="599"/>
      <c r="J107" s="599"/>
      <c r="K107" s="599"/>
      <c r="L107" s="599"/>
    </row>
    <row r="108" spans="1:12">
      <c r="A108" s="603"/>
      <c r="C108" s="583"/>
      <c r="D108" s="599"/>
      <c r="E108" s="599"/>
      <c r="F108" s="599"/>
      <c r="G108" s="599"/>
      <c r="H108" s="599"/>
      <c r="I108" s="599"/>
      <c r="J108" s="599"/>
      <c r="K108" s="599"/>
      <c r="L108" s="599"/>
    </row>
    <row r="109" spans="1:12">
      <c r="A109" s="603"/>
      <c r="C109" s="583"/>
      <c r="D109" s="599"/>
      <c r="E109" s="599"/>
      <c r="F109" s="599"/>
      <c r="G109" s="599"/>
      <c r="H109" s="599"/>
      <c r="I109" s="599"/>
      <c r="J109" s="599"/>
      <c r="K109" s="599"/>
      <c r="L109" s="599"/>
    </row>
    <row r="110" spans="1:12">
      <c r="A110" s="603"/>
      <c r="C110" s="583"/>
      <c r="D110" s="599"/>
      <c r="E110" s="599"/>
      <c r="F110" s="599"/>
      <c r="G110" s="599"/>
      <c r="H110" s="599"/>
      <c r="I110" s="599"/>
      <c r="J110" s="599"/>
      <c r="K110" s="599"/>
      <c r="L110" s="599"/>
    </row>
    <row r="111" spans="1:12">
      <c r="A111" s="603"/>
      <c r="C111" s="583"/>
      <c r="D111" s="599"/>
      <c r="E111" s="599"/>
      <c r="F111" s="599"/>
      <c r="G111" s="599"/>
      <c r="H111" s="599"/>
      <c r="I111" s="599"/>
      <c r="J111" s="599"/>
      <c r="K111" s="599"/>
      <c r="L111" s="599"/>
    </row>
    <row r="112" spans="1:12">
      <c r="A112" s="603"/>
      <c r="C112" s="583"/>
      <c r="D112" s="599"/>
      <c r="E112" s="599"/>
      <c r="F112" s="599"/>
      <c r="G112" s="599"/>
      <c r="H112" s="599"/>
      <c r="I112" s="599"/>
      <c r="J112" s="599"/>
      <c r="K112" s="599"/>
      <c r="L112" s="599"/>
    </row>
    <row r="113" spans="1:12">
      <c r="A113" s="603"/>
      <c r="C113" s="583"/>
      <c r="D113" s="599"/>
      <c r="E113" s="599"/>
      <c r="F113" s="599"/>
      <c r="G113" s="599"/>
      <c r="H113" s="599"/>
      <c r="I113" s="599"/>
      <c r="J113" s="599"/>
      <c r="K113" s="599"/>
      <c r="L113" s="599"/>
    </row>
    <row r="114" spans="1:12">
      <c r="A114" s="603"/>
      <c r="C114" s="583"/>
      <c r="D114" s="599"/>
      <c r="E114" s="599"/>
      <c r="F114" s="599"/>
      <c r="G114" s="599"/>
      <c r="H114" s="599"/>
      <c r="I114" s="599"/>
      <c r="J114" s="599"/>
      <c r="K114" s="599"/>
      <c r="L114" s="599"/>
    </row>
    <row r="115" spans="1:12">
      <c r="A115" s="603"/>
      <c r="C115" s="583"/>
      <c r="D115" s="599"/>
      <c r="E115" s="599"/>
      <c r="F115" s="599"/>
      <c r="G115" s="599"/>
      <c r="H115" s="599"/>
      <c r="I115" s="599"/>
      <c r="J115" s="599"/>
      <c r="K115" s="599"/>
      <c r="L115" s="599"/>
    </row>
    <row r="116" spans="1:12">
      <c r="A116" s="603"/>
      <c r="C116" s="583"/>
      <c r="D116" s="599"/>
      <c r="E116" s="599"/>
      <c r="F116" s="599"/>
      <c r="G116" s="599"/>
      <c r="H116" s="599"/>
      <c r="I116" s="599"/>
      <c r="J116" s="599"/>
      <c r="K116" s="599"/>
      <c r="L116" s="599"/>
    </row>
    <row r="117" spans="1:12">
      <c r="A117" s="603"/>
      <c r="C117" s="583"/>
      <c r="D117" s="599"/>
      <c r="E117" s="599"/>
      <c r="F117" s="599"/>
      <c r="G117" s="599"/>
      <c r="H117" s="599"/>
      <c r="I117" s="599"/>
      <c r="J117" s="599"/>
      <c r="K117" s="599"/>
      <c r="L117" s="599"/>
    </row>
    <row r="118" spans="1:12">
      <c r="A118" s="603"/>
    </row>
    <row r="119" spans="1:12">
      <c r="A119" s="603"/>
    </row>
    <row r="120" spans="1:12">
      <c r="A120" s="603"/>
    </row>
    <row r="121" spans="1:12">
      <c r="A121" s="603"/>
    </row>
    <row r="122" spans="1:12">
      <c r="A122" s="603"/>
    </row>
    <row r="123" spans="1:12">
      <c r="A123" s="603"/>
    </row>
    <row r="124" spans="1:12">
      <c r="A124" s="603"/>
    </row>
    <row r="125" spans="1:12">
      <c r="A125" s="603"/>
    </row>
    <row r="126" spans="1:12">
      <c r="A126" s="603"/>
    </row>
    <row r="127" spans="1:12">
      <c r="A127" s="603"/>
    </row>
    <row r="128" spans="1:12">
      <c r="A128" s="603"/>
    </row>
    <row r="129" spans="1:1">
      <c r="A129" s="603"/>
    </row>
    <row r="130" spans="1:1">
      <c r="A130" s="603"/>
    </row>
    <row r="131" spans="1:1">
      <c r="A131" s="603"/>
    </row>
    <row r="132" spans="1:1">
      <c r="A132" s="603"/>
    </row>
    <row r="133" spans="1:1">
      <c r="A133" s="603"/>
    </row>
    <row r="134" spans="1:1">
      <c r="A134" s="603"/>
    </row>
    <row r="135" spans="1:1">
      <c r="A135" s="603"/>
    </row>
    <row r="136" spans="1:1">
      <c r="A136" s="603"/>
    </row>
    <row r="137" spans="1:1">
      <c r="A137" s="603"/>
    </row>
    <row r="138" spans="1:1">
      <c r="A138" s="603"/>
    </row>
    <row r="139" spans="1:1">
      <c r="A139" s="603"/>
    </row>
    <row r="140" spans="1:1">
      <c r="A140" s="603"/>
    </row>
    <row r="141" spans="1:1">
      <c r="A141" s="603"/>
    </row>
    <row r="142" spans="1:1">
      <c r="A142" s="603"/>
    </row>
    <row r="143" spans="1:1">
      <c r="A143" s="603"/>
    </row>
    <row r="144" spans="1:1">
      <c r="A144" s="603"/>
    </row>
    <row r="145" spans="1:1">
      <c r="A145" s="603"/>
    </row>
    <row r="146" spans="1:1">
      <c r="A146" s="603"/>
    </row>
    <row r="147" spans="1:1">
      <c r="A147" s="603"/>
    </row>
    <row r="148" spans="1:1">
      <c r="A148" s="603"/>
    </row>
    <row r="149" spans="1:1">
      <c r="A149" s="603"/>
    </row>
    <row r="150" spans="1:1">
      <c r="A150" s="603"/>
    </row>
    <row r="151" spans="1:1">
      <c r="A151" s="603"/>
    </row>
    <row r="152" spans="1:1">
      <c r="A152" s="603"/>
    </row>
    <row r="153" spans="1:1">
      <c r="A153" s="603"/>
    </row>
    <row r="154" spans="1:1">
      <c r="A154" s="603"/>
    </row>
    <row r="155" spans="1:1">
      <c r="A155" s="603"/>
    </row>
    <row r="156" spans="1:1">
      <c r="A156" s="603"/>
    </row>
    <row r="157" spans="1:1">
      <c r="A157" s="603"/>
    </row>
    <row r="158" spans="1:1">
      <c r="A158" s="603"/>
    </row>
    <row r="159" spans="1:1">
      <c r="A159" s="603"/>
    </row>
    <row r="160" spans="1:1">
      <c r="A160" s="603"/>
    </row>
    <row r="161" spans="1:1">
      <c r="A161" s="603"/>
    </row>
    <row r="162" spans="1:1">
      <c r="A162" s="603"/>
    </row>
    <row r="163" spans="1:1">
      <c r="A163" s="603"/>
    </row>
    <row r="164" spans="1:1">
      <c r="A164" s="603"/>
    </row>
    <row r="165" spans="1:1">
      <c r="A165" s="603"/>
    </row>
    <row r="166" spans="1:1">
      <c r="A166" s="603"/>
    </row>
    <row r="167" spans="1:1">
      <c r="A167" s="603"/>
    </row>
    <row r="168" spans="1:1">
      <c r="A168" s="603"/>
    </row>
    <row r="169" spans="1:1">
      <c r="A169" s="603"/>
    </row>
    <row r="170" spans="1:1">
      <c r="A170" s="603"/>
    </row>
    <row r="171" spans="1:1">
      <c r="A171" s="603"/>
    </row>
    <row r="172" spans="1:1">
      <c r="A172" s="603"/>
    </row>
    <row r="173" spans="1:1">
      <c r="A173" s="603"/>
    </row>
    <row r="174" spans="1:1">
      <c r="A174" s="603"/>
    </row>
    <row r="175" spans="1:1">
      <c r="A175" s="603"/>
    </row>
    <row r="176" spans="1:1">
      <c r="A176" s="603"/>
    </row>
    <row r="177" spans="1:1">
      <c r="A177" s="603"/>
    </row>
    <row r="178" spans="1:1">
      <c r="A178" s="603"/>
    </row>
    <row r="179" spans="1:1">
      <c r="A179" s="603"/>
    </row>
    <row r="180" spans="1:1">
      <c r="A180" s="603"/>
    </row>
    <row r="181" spans="1:1">
      <c r="A181" s="603"/>
    </row>
    <row r="182" spans="1:1">
      <c r="A182" s="603"/>
    </row>
    <row r="183" spans="1:1">
      <c r="A183" s="603"/>
    </row>
    <row r="184" spans="1:1">
      <c r="A184" s="603"/>
    </row>
    <row r="185" spans="1:1">
      <c r="A185" s="603"/>
    </row>
    <row r="186" spans="1:1">
      <c r="A186" s="603"/>
    </row>
    <row r="187" spans="1:1">
      <c r="A187" s="603"/>
    </row>
    <row r="188" spans="1:1">
      <c r="A188" s="603"/>
    </row>
    <row r="189" spans="1:1">
      <c r="A189" s="603"/>
    </row>
    <row r="190" spans="1:1">
      <c r="A190" s="603"/>
    </row>
    <row r="191" spans="1:1">
      <c r="A191" s="603"/>
    </row>
    <row r="192" spans="1:1">
      <c r="A192" s="603"/>
    </row>
    <row r="193" spans="1:1">
      <c r="A193" s="603"/>
    </row>
    <row r="194" spans="1:1">
      <c r="A194" s="603"/>
    </row>
    <row r="195" spans="1:1">
      <c r="A195" s="603"/>
    </row>
    <row r="196" spans="1:1">
      <c r="A196" s="603"/>
    </row>
    <row r="197" spans="1:1">
      <c r="A197" s="603"/>
    </row>
    <row r="198" spans="1:1">
      <c r="A198" s="603"/>
    </row>
    <row r="199" spans="1:1">
      <c r="A199" s="603"/>
    </row>
    <row r="200" spans="1:1">
      <c r="A200" s="603"/>
    </row>
    <row r="201" spans="1:1">
      <c r="A201" s="603"/>
    </row>
    <row r="202" spans="1:1">
      <c r="A202" s="603"/>
    </row>
    <row r="203" spans="1:1">
      <c r="A203" s="603"/>
    </row>
    <row r="204" spans="1:1">
      <c r="A204" s="603"/>
    </row>
    <row r="205" spans="1:1">
      <c r="A205" s="603"/>
    </row>
    <row r="206" spans="1:1">
      <c r="A206" s="603"/>
    </row>
    <row r="207" spans="1:1">
      <c r="A207" s="603"/>
    </row>
    <row r="208" spans="1:1">
      <c r="A208" s="603"/>
    </row>
    <row r="209" spans="1:1">
      <c r="A209" s="603"/>
    </row>
    <row r="210" spans="1:1">
      <c r="A210" s="603"/>
    </row>
    <row r="211" spans="1:1">
      <c r="A211" s="603"/>
    </row>
    <row r="212" spans="1:1">
      <c r="A212" s="603"/>
    </row>
    <row r="213" spans="1:1">
      <c r="A213" s="603"/>
    </row>
    <row r="214" spans="1:1">
      <c r="A214" s="603"/>
    </row>
    <row r="215" spans="1:1">
      <c r="A215" s="603"/>
    </row>
    <row r="216" spans="1:1">
      <c r="A216" s="603"/>
    </row>
    <row r="217" spans="1:1">
      <c r="A217" s="603"/>
    </row>
    <row r="218" spans="1:1">
      <c r="A218" s="604"/>
    </row>
    <row r="219" spans="1:1">
      <c r="A219" s="604"/>
    </row>
    <row r="220" spans="1:1">
      <c r="A220" s="604"/>
    </row>
    <row r="221" spans="1:1">
      <c r="A221" s="604"/>
    </row>
    <row r="222" spans="1:1">
      <c r="A222" s="604"/>
    </row>
    <row r="223" spans="1:1">
      <c r="A223" s="604"/>
    </row>
    <row r="224" spans="1:1">
      <c r="A224" s="604"/>
    </row>
    <row r="225" spans="1:1">
      <c r="A225" s="604"/>
    </row>
    <row r="226" spans="1:1">
      <c r="A226" s="604"/>
    </row>
    <row r="227" spans="1:1">
      <c r="A227" s="604"/>
    </row>
    <row r="228" spans="1:1">
      <c r="A228" s="604"/>
    </row>
    <row r="229" spans="1:1">
      <c r="A229" s="604"/>
    </row>
    <row r="230" spans="1:1">
      <c r="A230" s="604"/>
    </row>
    <row r="231" spans="1:1">
      <c r="A231" s="604"/>
    </row>
    <row r="232" spans="1:1">
      <c r="A232" s="604"/>
    </row>
    <row r="233" spans="1:1">
      <c r="A233" s="604"/>
    </row>
    <row r="234" spans="1:1">
      <c r="A234" s="604"/>
    </row>
    <row r="235" spans="1:1">
      <c r="A235" s="604"/>
    </row>
    <row r="236" spans="1:1">
      <c r="A236" s="604"/>
    </row>
    <row r="237" spans="1:1">
      <c r="A237" s="604"/>
    </row>
    <row r="238" spans="1:1">
      <c r="A238" s="604"/>
    </row>
    <row r="239" spans="1:1">
      <c r="A239" s="604"/>
    </row>
    <row r="240" spans="1:1">
      <c r="A240" s="604"/>
    </row>
    <row r="241" spans="1:1">
      <c r="A241" s="604"/>
    </row>
    <row r="242" spans="1:1">
      <c r="A242" s="604"/>
    </row>
    <row r="243" spans="1:1">
      <c r="A243" s="604"/>
    </row>
    <row r="244" spans="1:1">
      <c r="A244" s="604"/>
    </row>
    <row r="245" spans="1:1">
      <c r="A245" s="604"/>
    </row>
    <row r="246" spans="1:1">
      <c r="A246" s="604"/>
    </row>
    <row r="247" spans="1:1">
      <c r="A247" s="604"/>
    </row>
    <row r="248" spans="1:1">
      <c r="A248" s="604"/>
    </row>
    <row r="249" spans="1:1">
      <c r="A249" s="604"/>
    </row>
    <row r="250" spans="1:1">
      <c r="A250" s="604"/>
    </row>
    <row r="251" spans="1:1">
      <c r="A251" s="604"/>
    </row>
    <row r="252" spans="1:1">
      <c r="A252" s="604"/>
    </row>
    <row r="253" spans="1:1">
      <c r="A253" s="604"/>
    </row>
    <row r="254" spans="1:1">
      <c r="A254" s="604"/>
    </row>
    <row r="255" spans="1:1">
      <c r="A255" s="604"/>
    </row>
    <row r="256" spans="1:1">
      <c r="A256" s="604"/>
    </row>
    <row r="257" spans="1:1">
      <c r="A257" s="604"/>
    </row>
    <row r="258" spans="1:1">
      <c r="A258" s="604"/>
    </row>
    <row r="259" spans="1:1">
      <c r="A259" s="604"/>
    </row>
    <row r="260" spans="1:1">
      <c r="A260" s="604"/>
    </row>
    <row r="261" spans="1:1">
      <c r="A261" s="604"/>
    </row>
    <row r="262" spans="1:1">
      <c r="A262" s="604"/>
    </row>
    <row r="263" spans="1:1">
      <c r="A263" s="604"/>
    </row>
    <row r="264" spans="1:1">
      <c r="A264" s="604"/>
    </row>
    <row r="265" spans="1:1">
      <c r="A265" s="604"/>
    </row>
    <row r="266" spans="1:1">
      <c r="A266" s="604"/>
    </row>
    <row r="267" spans="1:1">
      <c r="A267" s="604"/>
    </row>
    <row r="268" spans="1:1">
      <c r="A268" s="604"/>
    </row>
    <row r="269" spans="1:1">
      <c r="A269" s="604"/>
    </row>
    <row r="270" spans="1:1">
      <c r="A270" s="604"/>
    </row>
    <row r="271" spans="1:1">
      <c r="A271" s="604"/>
    </row>
    <row r="272" spans="1:1">
      <c r="A272" s="604"/>
    </row>
    <row r="273" spans="1:1">
      <c r="A273" s="604"/>
    </row>
    <row r="274" spans="1:1">
      <c r="A274" s="604"/>
    </row>
    <row r="275" spans="1:1">
      <c r="A275" s="604"/>
    </row>
    <row r="276" spans="1:1">
      <c r="A276" s="604"/>
    </row>
    <row r="277" spans="1:1">
      <c r="A277" s="604"/>
    </row>
    <row r="278" spans="1:1">
      <c r="A278" s="604"/>
    </row>
    <row r="279" spans="1:1">
      <c r="A279" s="604"/>
    </row>
    <row r="280" spans="1:1">
      <c r="A280" s="604"/>
    </row>
    <row r="281" spans="1:1">
      <c r="A281" s="604"/>
    </row>
    <row r="282" spans="1:1">
      <c r="A282" s="604"/>
    </row>
    <row r="283" spans="1:1">
      <c r="A283" s="604"/>
    </row>
    <row r="284" spans="1:1">
      <c r="A284" s="604"/>
    </row>
    <row r="285" spans="1:1">
      <c r="A285" s="604"/>
    </row>
    <row r="286" spans="1:1">
      <c r="A286" s="604"/>
    </row>
    <row r="287" spans="1:1">
      <c r="A287" s="604"/>
    </row>
    <row r="288" spans="1:1">
      <c r="A288" s="604"/>
    </row>
    <row r="289" spans="1:1">
      <c r="A289" s="604"/>
    </row>
    <row r="290" spans="1:1">
      <c r="A290" s="604"/>
    </row>
    <row r="291" spans="1:1">
      <c r="A291" s="604"/>
    </row>
    <row r="292" spans="1:1">
      <c r="A292" s="604"/>
    </row>
    <row r="293" spans="1:1">
      <c r="A293" s="604"/>
    </row>
    <row r="294" spans="1:1">
      <c r="A294" s="604"/>
    </row>
    <row r="295" spans="1:1">
      <c r="A295" s="604"/>
    </row>
    <row r="296" spans="1:1">
      <c r="A296" s="604"/>
    </row>
    <row r="297" spans="1:1">
      <c r="A297" s="604"/>
    </row>
    <row r="298" spans="1:1">
      <c r="A298" s="604"/>
    </row>
    <row r="299" spans="1:1">
      <c r="A299" s="604"/>
    </row>
    <row r="300" spans="1:1">
      <c r="A300" s="604"/>
    </row>
    <row r="301" spans="1:1">
      <c r="A301" s="604"/>
    </row>
    <row r="302" spans="1:1">
      <c r="A302" s="604"/>
    </row>
    <row r="303" spans="1:1">
      <c r="A303" s="604"/>
    </row>
    <row r="304" spans="1:1">
      <c r="A304" s="604"/>
    </row>
    <row r="305" spans="1:1">
      <c r="A305" s="604"/>
    </row>
    <row r="306" spans="1:1">
      <c r="A306" s="604"/>
    </row>
    <row r="307" spans="1:1">
      <c r="A307" s="604"/>
    </row>
    <row r="308" spans="1:1">
      <c r="A308" s="604"/>
    </row>
    <row r="309" spans="1:1">
      <c r="A309" s="604"/>
    </row>
    <row r="310" spans="1:1">
      <c r="A310" s="604"/>
    </row>
    <row r="311" spans="1:1">
      <c r="A311" s="604"/>
    </row>
    <row r="312" spans="1:1">
      <c r="A312" s="604"/>
    </row>
    <row r="313" spans="1:1">
      <c r="A313" s="604"/>
    </row>
    <row r="314" spans="1:1">
      <c r="A314" s="604"/>
    </row>
    <row r="315" spans="1:1">
      <c r="A315" s="604"/>
    </row>
    <row r="316" spans="1:1">
      <c r="A316" s="604"/>
    </row>
    <row r="317" spans="1:1">
      <c r="A317" s="604"/>
    </row>
    <row r="318" spans="1:1">
      <c r="A318" s="604"/>
    </row>
    <row r="319" spans="1:1">
      <c r="A319" s="604"/>
    </row>
    <row r="320" spans="1:1">
      <c r="A320" s="604"/>
    </row>
    <row r="321" spans="1:1">
      <c r="A321" s="604"/>
    </row>
    <row r="322" spans="1:1">
      <c r="A322" s="604"/>
    </row>
    <row r="323" spans="1:1">
      <c r="A323" s="604"/>
    </row>
    <row r="324" spans="1:1">
      <c r="A324" s="604"/>
    </row>
    <row r="325" spans="1:1">
      <c r="A325" s="604"/>
    </row>
    <row r="326" spans="1:1">
      <c r="A326" s="604"/>
    </row>
    <row r="327" spans="1:1">
      <c r="A327" s="604"/>
    </row>
    <row r="328" spans="1:1">
      <c r="A328" s="604"/>
    </row>
    <row r="329" spans="1:1">
      <c r="A329" s="604"/>
    </row>
    <row r="330" spans="1:1">
      <c r="A330" s="604"/>
    </row>
    <row r="331" spans="1:1">
      <c r="A331" s="604"/>
    </row>
    <row r="332" spans="1:1">
      <c r="A332" s="604"/>
    </row>
    <row r="333" spans="1:1">
      <c r="A333" s="604"/>
    </row>
    <row r="334" spans="1:1">
      <c r="A334" s="604"/>
    </row>
    <row r="335" spans="1:1">
      <c r="A335" s="604"/>
    </row>
    <row r="336" spans="1:1">
      <c r="A336" s="604"/>
    </row>
    <row r="337" spans="1:1">
      <c r="A337" s="604"/>
    </row>
    <row r="338" spans="1:1">
      <c r="A338" s="604"/>
    </row>
    <row r="339" spans="1:1">
      <c r="A339" s="604"/>
    </row>
    <row r="340" spans="1:1">
      <c r="A340" s="604"/>
    </row>
    <row r="341" spans="1:1">
      <c r="A341" s="604"/>
    </row>
    <row r="342" spans="1:1">
      <c r="A342" s="604"/>
    </row>
    <row r="343" spans="1:1">
      <c r="A343" s="604"/>
    </row>
    <row r="344" spans="1:1">
      <c r="A344" s="604"/>
    </row>
    <row r="345" spans="1:1">
      <c r="A345" s="604"/>
    </row>
    <row r="346" spans="1:1">
      <c r="A346" s="604"/>
    </row>
    <row r="347" spans="1:1">
      <c r="A347" s="604"/>
    </row>
    <row r="348" spans="1:1">
      <c r="A348" s="604"/>
    </row>
    <row r="349" spans="1:1">
      <c r="A349" s="604"/>
    </row>
    <row r="350" spans="1:1">
      <c r="A350" s="604"/>
    </row>
    <row r="351" spans="1:1">
      <c r="A351" s="604"/>
    </row>
    <row r="352" spans="1:1">
      <c r="A352" s="604"/>
    </row>
    <row r="353" spans="1:1">
      <c r="A353" s="604"/>
    </row>
    <row r="354" spans="1:1">
      <c r="A354" s="604"/>
    </row>
    <row r="355" spans="1:1">
      <c r="A355" s="604"/>
    </row>
    <row r="356" spans="1:1">
      <c r="A356" s="604"/>
    </row>
    <row r="357" spans="1:1">
      <c r="A357" s="604"/>
    </row>
    <row r="358" spans="1:1">
      <c r="A358" s="604"/>
    </row>
    <row r="359" spans="1:1">
      <c r="A359" s="604"/>
    </row>
    <row r="360" spans="1:1">
      <c r="A360" s="604"/>
    </row>
    <row r="361" spans="1:1">
      <c r="A361" s="604"/>
    </row>
    <row r="362" spans="1:1">
      <c r="A362" s="604"/>
    </row>
    <row r="363" spans="1:1">
      <c r="A363" s="604"/>
    </row>
    <row r="364" spans="1:1">
      <c r="A364" s="604"/>
    </row>
    <row r="365" spans="1:1">
      <c r="A365" s="604"/>
    </row>
    <row r="366" spans="1:1">
      <c r="A366" s="604"/>
    </row>
    <row r="367" spans="1:1">
      <c r="A367" s="604"/>
    </row>
    <row r="368" spans="1:1">
      <c r="A368" s="604"/>
    </row>
    <row r="369" spans="1:1">
      <c r="A369" s="604"/>
    </row>
    <row r="370" spans="1:1">
      <c r="A370" s="604"/>
    </row>
    <row r="371" spans="1:1">
      <c r="A371" s="604"/>
    </row>
    <row r="372" spans="1:1">
      <c r="A372" s="604"/>
    </row>
    <row r="373" spans="1:1">
      <c r="A373" s="604"/>
    </row>
    <row r="374" spans="1:1">
      <c r="A374" s="604"/>
    </row>
    <row r="375" spans="1:1">
      <c r="A375" s="604"/>
    </row>
    <row r="376" spans="1:1">
      <c r="A376" s="604"/>
    </row>
    <row r="377" spans="1:1">
      <c r="A377" s="604"/>
    </row>
    <row r="378" spans="1:1">
      <c r="A378" s="604"/>
    </row>
    <row r="379" spans="1:1">
      <c r="A379" s="604"/>
    </row>
    <row r="380" spans="1:1">
      <c r="A380" s="604"/>
    </row>
    <row r="381" spans="1:1">
      <c r="A381" s="604"/>
    </row>
    <row r="382" spans="1:1">
      <c r="A382" s="604"/>
    </row>
    <row r="383" spans="1:1">
      <c r="A383" s="604"/>
    </row>
    <row r="384" spans="1:1">
      <c r="A384" s="604"/>
    </row>
    <row r="385" spans="1:1">
      <c r="A385" s="604"/>
    </row>
    <row r="386" spans="1:1">
      <c r="A386" s="604"/>
    </row>
    <row r="387" spans="1:1">
      <c r="A387" s="604"/>
    </row>
    <row r="388" spans="1:1">
      <c r="A388" s="604"/>
    </row>
    <row r="389" spans="1:1">
      <c r="A389" s="604"/>
    </row>
    <row r="390" spans="1:1">
      <c r="A390" s="604"/>
    </row>
    <row r="391" spans="1:1">
      <c r="A391" s="604"/>
    </row>
    <row r="392" spans="1:1">
      <c r="A392" s="604"/>
    </row>
    <row r="393" spans="1:1">
      <c r="A393" s="604"/>
    </row>
    <row r="394" spans="1:1">
      <c r="A394" s="604"/>
    </row>
    <row r="395" spans="1:1">
      <c r="A395" s="604"/>
    </row>
    <row r="396" spans="1:1">
      <c r="A396" s="604"/>
    </row>
    <row r="397" spans="1:1">
      <c r="A397" s="604"/>
    </row>
    <row r="398" spans="1:1">
      <c r="A398" s="604"/>
    </row>
    <row r="399" spans="1:1">
      <c r="A399" s="604"/>
    </row>
    <row r="400" spans="1:1">
      <c r="A400" s="604"/>
    </row>
    <row r="401" spans="1:1">
      <c r="A401" s="604"/>
    </row>
    <row r="402" spans="1:1">
      <c r="A402" s="604"/>
    </row>
    <row r="403" spans="1:1">
      <c r="A403" s="604"/>
    </row>
    <row r="404" spans="1:1">
      <c r="A404" s="604"/>
    </row>
    <row r="405" spans="1:1">
      <c r="A405" s="604"/>
    </row>
    <row r="406" spans="1:1">
      <c r="A406" s="604"/>
    </row>
    <row r="407" spans="1:1">
      <c r="A407" s="604"/>
    </row>
    <row r="408" spans="1:1">
      <c r="A408" s="604"/>
    </row>
    <row r="409" spans="1:1">
      <c r="A409" s="604"/>
    </row>
    <row r="410" spans="1:1">
      <c r="A410" s="604"/>
    </row>
    <row r="411" spans="1:1">
      <c r="A411" s="604"/>
    </row>
    <row r="412" spans="1:1">
      <c r="A412" s="604"/>
    </row>
    <row r="413" spans="1:1">
      <c r="A413" s="604"/>
    </row>
    <row r="414" spans="1:1">
      <c r="A414" s="604"/>
    </row>
    <row r="415" spans="1:1">
      <c r="A415" s="604"/>
    </row>
    <row r="416" spans="1:1">
      <c r="A416" s="604"/>
    </row>
    <row r="417" spans="1:1">
      <c r="A417" s="604"/>
    </row>
    <row r="418" spans="1:1">
      <c r="A418" s="604"/>
    </row>
    <row r="419" spans="1:1">
      <c r="A419" s="604"/>
    </row>
    <row r="420" spans="1:1">
      <c r="A420" s="604"/>
    </row>
    <row r="421" spans="1:1">
      <c r="A421" s="604"/>
    </row>
    <row r="422" spans="1:1">
      <c r="A422" s="604"/>
    </row>
    <row r="423" spans="1:1">
      <c r="A423" s="604"/>
    </row>
    <row r="424" spans="1:1">
      <c r="A424" s="604"/>
    </row>
    <row r="425" spans="1:1">
      <c r="A425" s="604"/>
    </row>
    <row r="426" spans="1:1">
      <c r="A426" s="604"/>
    </row>
    <row r="427" spans="1:1">
      <c r="A427" s="604"/>
    </row>
    <row r="428" spans="1:1">
      <c r="A428" s="604"/>
    </row>
    <row r="429" spans="1:1">
      <c r="A429" s="604"/>
    </row>
    <row r="430" spans="1:1">
      <c r="A430" s="604"/>
    </row>
    <row r="431" spans="1:1">
      <c r="A431" s="604"/>
    </row>
    <row r="432" spans="1:1">
      <c r="A432" s="604"/>
    </row>
    <row r="433" spans="1:1">
      <c r="A433" s="604"/>
    </row>
    <row r="434" spans="1:1">
      <c r="A434" s="604"/>
    </row>
    <row r="435" spans="1:1">
      <c r="A435" s="604"/>
    </row>
    <row r="436" spans="1:1">
      <c r="A436" s="604"/>
    </row>
    <row r="437" spans="1:1">
      <c r="A437" s="604"/>
    </row>
    <row r="438" spans="1:1">
      <c r="A438" s="604"/>
    </row>
    <row r="439" spans="1:1">
      <c r="A439" s="604"/>
    </row>
    <row r="440" spans="1:1">
      <c r="A440" s="604"/>
    </row>
    <row r="441" spans="1:1">
      <c r="A441" s="604"/>
    </row>
    <row r="442" spans="1:1">
      <c r="A442" s="604"/>
    </row>
    <row r="443" spans="1:1">
      <c r="A443" s="604"/>
    </row>
    <row r="444" spans="1:1">
      <c r="A444" s="604"/>
    </row>
    <row r="445" spans="1:1">
      <c r="A445" s="604"/>
    </row>
    <row r="446" spans="1:1">
      <c r="A446" s="604"/>
    </row>
    <row r="447" spans="1:1">
      <c r="A447" s="604"/>
    </row>
    <row r="448" spans="1:1">
      <c r="A448" s="604"/>
    </row>
    <row r="449" spans="1:1">
      <c r="A449" s="604"/>
    </row>
    <row r="450" spans="1:1">
      <c r="A450" s="604"/>
    </row>
    <row r="451" spans="1:1">
      <c r="A451" s="604"/>
    </row>
    <row r="452" spans="1:1">
      <c r="A452" s="604"/>
    </row>
    <row r="453" spans="1:1">
      <c r="A453" s="604"/>
    </row>
    <row r="454" spans="1:1">
      <c r="A454" s="604"/>
    </row>
    <row r="455" spans="1:1">
      <c r="A455" s="604"/>
    </row>
    <row r="456" spans="1:1">
      <c r="A456" s="604"/>
    </row>
    <row r="457" spans="1:1">
      <c r="A457" s="604"/>
    </row>
    <row r="458" spans="1:1">
      <c r="A458" s="604"/>
    </row>
    <row r="459" spans="1:1">
      <c r="A459" s="604"/>
    </row>
    <row r="460" spans="1:1">
      <c r="A460" s="604"/>
    </row>
    <row r="461" spans="1:1">
      <c r="A461" s="604"/>
    </row>
    <row r="462" spans="1:1">
      <c r="A462" s="604"/>
    </row>
    <row r="463" spans="1:1">
      <c r="A463" s="604"/>
    </row>
    <row r="464" spans="1:1">
      <c r="A464" s="604"/>
    </row>
    <row r="465" spans="1:1">
      <c r="A465" s="604"/>
    </row>
    <row r="466" spans="1:1">
      <c r="A466" s="604"/>
    </row>
    <row r="467" spans="1:1">
      <c r="A467" s="604"/>
    </row>
    <row r="468" spans="1:1">
      <c r="A468" s="604"/>
    </row>
    <row r="469" spans="1:1">
      <c r="A469" s="604"/>
    </row>
    <row r="470" spans="1:1">
      <c r="A470" s="604"/>
    </row>
    <row r="471" spans="1:1">
      <c r="A471" s="604"/>
    </row>
    <row r="472" spans="1:1">
      <c r="A472" s="604"/>
    </row>
    <row r="473" spans="1:1">
      <c r="A473" s="604"/>
    </row>
    <row r="474" spans="1:1">
      <c r="A474" s="604"/>
    </row>
    <row r="475" spans="1:1">
      <c r="A475" s="604"/>
    </row>
    <row r="476" spans="1:1">
      <c r="A476" s="604"/>
    </row>
    <row r="477" spans="1:1">
      <c r="A477" s="604"/>
    </row>
    <row r="478" spans="1:1">
      <c r="A478" s="604"/>
    </row>
    <row r="479" spans="1:1">
      <c r="A479" s="604"/>
    </row>
    <row r="480" spans="1:1">
      <c r="A480" s="604"/>
    </row>
    <row r="481" spans="1:1">
      <c r="A481" s="604"/>
    </row>
    <row r="482" spans="1:1">
      <c r="A482" s="604"/>
    </row>
    <row r="483" spans="1:1">
      <c r="A483" s="604"/>
    </row>
    <row r="484" spans="1:1">
      <c r="A484" s="604"/>
    </row>
    <row r="485" spans="1:1">
      <c r="A485" s="604"/>
    </row>
    <row r="486" spans="1:1">
      <c r="A486" s="604"/>
    </row>
    <row r="487" spans="1:1">
      <c r="A487" s="604"/>
    </row>
    <row r="488" spans="1:1">
      <c r="A488" s="604"/>
    </row>
    <row r="489" spans="1:1">
      <c r="A489" s="604"/>
    </row>
    <row r="490" spans="1:1">
      <c r="A490" s="604"/>
    </row>
    <row r="491" spans="1:1">
      <c r="A491" s="604"/>
    </row>
    <row r="492" spans="1:1">
      <c r="A492" s="604"/>
    </row>
    <row r="493" spans="1:1">
      <c r="A493" s="604"/>
    </row>
    <row r="494" spans="1:1">
      <c r="A494" s="604"/>
    </row>
    <row r="495" spans="1:1">
      <c r="A495" s="604"/>
    </row>
    <row r="496" spans="1:1">
      <c r="A496" s="604"/>
    </row>
    <row r="497" spans="1:1">
      <c r="A497" s="604"/>
    </row>
    <row r="498" spans="1:1">
      <c r="A498" s="604"/>
    </row>
    <row r="499" spans="1:1">
      <c r="A499" s="604"/>
    </row>
    <row r="500" spans="1:1">
      <c r="A500" s="604"/>
    </row>
    <row r="501" spans="1:1">
      <c r="A501" s="604"/>
    </row>
    <row r="502" spans="1:1">
      <c r="A502" s="604"/>
    </row>
    <row r="503" spans="1:1">
      <c r="A503" s="604"/>
    </row>
    <row r="504" spans="1:1">
      <c r="A504" s="604"/>
    </row>
    <row r="505" spans="1:1">
      <c r="A505" s="604"/>
    </row>
    <row r="506" spans="1:1">
      <c r="A506" s="604"/>
    </row>
    <row r="507" spans="1:1">
      <c r="A507" s="604"/>
    </row>
    <row r="508" spans="1:1">
      <c r="A508" s="604"/>
    </row>
    <row r="509" spans="1:1">
      <c r="A509" s="604"/>
    </row>
    <row r="510" spans="1:1">
      <c r="A510" s="604"/>
    </row>
    <row r="511" spans="1:1">
      <c r="A511" s="604"/>
    </row>
    <row r="512" spans="1:1">
      <c r="A512" s="604"/>
    </row>
    <row r="513" spans="1:1">
      <c r="A513" s="604"/>
    </row>
    <row r="514" spans="1:1">
      <c r="A514" s="604"/>
    </row>
    <row r="515" spans="1:1">
      <c r="A515" s="604"/>
    </row>
    <row r="516" spans="1:1">
      <c r="A516" s="604"/>
    </row>
    <row r="517" spans="1:1">
      <c r="A517" s="604"/>
    </row>
    <row r="518" spans="1:1">
      <c r="A518" s="604"/>
    </row>
    <row r="519" spans="1:1">
      <c r="A519" s="604"/>
    </row>
    <row r="520" spans="1:1">
      <c r="A520" s="604"/>
    </row>
    <row r="521" spans="1:1">
      <c r="A521" s="604"/>
    </row>
    <row r="522" spans="1:1">
      <c r="A522" s="604"/>
    </row>
    <row r="523" spans="1:1">
      <c r="A523" s="604"/>
    </row>
    <row r="524" spans="1:1">
      <c r="A524" s="604"/>
    </row>
    <row r="525" spans="1:1">
      <c r="A525" s="604"/>
    </row>
    <row r="526" spans="1:1">
      <c r="A526" s="604"/>
    </row>
    <row r="527" spans="1:1">
      <c r="A527" s="604"/>
    </row>
    <row r="528" spans="1:1">
      <c r="A528" s="604"/>
    </row>
    <row r="529" spans="1:1">
      <c r="A529" s="604"/>
    </row>
    <row r="530" spans="1:1">
      <c r="A530" s="604"/>
    </row>
    <row r="531" spans="1:1">
      <c r="A531" s="604"/>
    </row>
    <row r="532" spans="1:1">
      <c r="A532" s="604"/>
    </row>
    <row r="533" spans="1:1">
      <c r="A533" s="604"/>
    </row>
    <row r="534" spans="1:1">
      <c r="A534" s="604"/>
    </row>
    <row r="535" spans="1:1">
      <c r="A535" s="604"/>
    </row>
    <row r="536" spans="1:1">
      <c r="A536" s="604"/>
    </row>
    <row r="537" spans="1:1">
      <c r="A537" s="604"/>
    </row>
    <row r="538" spans="1:1">
      <c r="A538" s="604"/>
    </row>
    <row r="539" spans="1:1">
      <c r="A539" s="604"/>
    </row>
    <row r="540" spans="1:1">
      <c r="A540" s="604"/>
    </row>
    <row r="541" spans="1:1">
      <c r="A541" s="604"/>
    </row>
    <row r="542" spans="1:1">
      <c r="A542" s="604"/>
    </row>
    <row r="543" spans="1:1">
      <c r="A543" s="604"/>
    </row>
    <row r="544" spans="1:1">
      <c r="A544" s="604"/>
    </row>
    <row r="545" spans="1:1">
      <c r="A545" s="604"/>
    </row>
    <row r="546" spans="1:1">
      <c r="A546" s="604"/>
    </row>
    <row r="547" spans="1:1">
      <c r="A547" s="604"/>
    </row>
    <row r="548" spans="1:1">
      <c r="A548" s="604"/>
    </row>
    <row r="549" spans="1:1">
      <c r="A549" s="604"/>
    </row>
    <row r="550" spans="1:1">
      <c r="A550" s="604"/>
    </row>
    <row r="551" spans="1:1">
      <c r="A551" s="604"/>
    </row>
    <row r="552" spans="1:1">
      <c r="A552" s="604"/>
    </row>
    <row r="553" spans="1:1">
      <c r="A553" s="604"/>
    </row>
    <row r="554" spans="1:1">
      <c r="A554" s="604"/>
    </row>
    <row r="555" spans="1:1">
      <c r="A555" s="604"/>
    </row>
    <row r="556" spans="1:1">
      <c r="A556" s="604"/>
    </row>
    <row r="557" spans="1:1">
      <c r="A557" s="604"/>
    </row>
    <row r="558" spans="1:1">
      <c r="A558" s="604"/>
    </row>
    <row r="559" spans="1:1">
      <c r="A559" s="604"/>
    </row>
    <row r="560" spans="1:1">
      <c r="A560" s="604"/>
    </row>
    <row r="561" spans="1:1">
      <c r="A561" s="604"/>
    </row>
    <row r="562" spans="1:1">
      <c r="A562" s="604"/>
    </row>
    <row r="563" spans="1:1">
      <c r="A563" s="604"/>
    </row>
    <row r="564" spans="1:1">
      <c r="A564" s="604"/>
    </row>
    <row r="565" spans="1:1">
      <c r="A565" s="604"/>
    </row>
    <row r="566" spans="1:1">
      <c r="A566" s="604"/>
    </row>
    <row r="567" spans="1:1">
      <c r="A567" s="604"/>
    </row>
    <row r="568" spans="1:1">
      <c r="A568" s="604"/>
    </row>
    <row r="569" spans="1:1">
      <c r="A569" s="604"/>
    </row>
    <row r="570" spans="1:1">
      <c r="A570" s="604"/>
    </row>
    <row r="571" spans="1:1">
      <c r="A571" s="604"/>
    </row>
    <row r="572" spans="1:1">
      <c r="A572" s="604"/>
    </row>
    <row r="573" spans="1:1">
      <c r="A573" s="604"/>
    </row>
    <row r="574" spans="1:1">
      <c r="A574" s="604"/>
    </row>
    <row r="575" spans="1:1">
      <c r="A575" s="604"/>
    </row>
    <row r="576" spans="1:1">
      <c r="A576" s="604"/>
    </row>
    <row r="577" spans="1:1">
      <c r="A577" s="604"/>
    </row>
    <row r="578" spans="1:1">
      <c r="A578" s="604"/>
    </row>
    <row r="579" spans="1:1">
      <c r="A579" s="604"/>
    </row>
    <row r="580" spans="1:1">
      <c r="A580" s="604"/>
    </row>
    <row r="581" spans="1:1">
      <c r="A581" s="604"/>
    </row>
    <row r="582" spans="1:1">
      <c r="A582" s="604"/>
    </row>
    <row r="583" spans="1:1">
      <c r="A583" s="604"/>
    </row>
    <row r="584" spans="1:1">
      <c r="A584" s="604"/>
    </row>
    <row r="585" spans="1:1">
      <c r="A585" s="604"/>
    </row>
    <row r="586" spans="1:1">
      <c r="A586" s="604"/>
    </row>
    <row r="587" spans="1:1">
      <c r="A587" s="604"/>
    </row>
    <row r="588" spans="1:1">
      <c r="A588" s="604"/>
    </row>
    <row r="589" spans="1:1">
      <c r="A589" s="604"/>
    </row>
    <row r="590" spans="1:1">
      <c r="A590" s="604"/>
    </row>
    <row r="591" spans="1:1">
      <c r="A591" s="604"/>
    </row>
    <row r="592" spans="1:1">
      <c r="A592" s="604"/>
    </row>
    <row r="593" spans="1:1">
      <c r="A593" s="604"/>
    </row>
    <row r="594" spans="1:1">
      <c r="A594" s="604"/>
    </row>
    <row r="595" spans="1:1">
      <c r="A595" s="604"/>
    </row>
    <row r="596" spans="1:1">
      <c r="A596" s="604"/>
    </row>
    <row r="597" spans="1:1">
      <c r="A597" s="604"/>
    </row>
    <row r="598" spans="1:1">
      <c r="A598" s="604"/>
    </row>
    <row r="599" spans="1:1">
      <c r="A599" s="604"/>
    </row>
    <row r="600" spans="1:1">
      <c r="A600" s="604"/>
    </row>
    <row r="601" spans="1:1">
      <c r="A601" s="604"/>
    </row>
    <row r="602" spans="1:1">
      <c r="A602" s="604"/>
    </row>
    <row r="603" spans="1:1">
      <c r="A603" s="604"/>
    </row>
    <row r="604" spans="1:1">
      <c r="A604" s="604"/>
    </row>
    <row r="605" spans="1:1">
      <c r="A605" s="604"/>
    </row>
    <row r="606" spans="1:1">
      <c r="A606" s="604"/>
    </row>
    <row r="607" spans="1:1">
      <c r="A607" s="604"/>
    </row>
    <row r="608" spans="1:1">
      <c r="A608" s="604"/>
    </row>
    <row r="609" spans="1:1">
      <c r="A609" s="604"/>
    </row>
    <row r="610" spans="1:1">
      <c r="A610" s="604"/>
    </row>
    <row r="611" spans="1:1">
      <c r="A611" s="604"/>
    </row>
    <row r="612" spans="1:1">
      <c r="A612" s="604"/>
    </row>
    <row r="613" spans="1:1">
      <c r="A613" s="604"/>
    </row>
    <row r="614" spans="1:1">
      <c r="A614" s="604"/>
    </row>
    <row r="615" spans="1:1">
      <c r="A615" s="604"/>
    </row>
    <row r="616" spans="1:1">
      <c r="A616" s="604"/>
    </row>
    <row r="617" spans="1:1">
      <c r="A617" s="604"/>
    </row>
    <row r="618" spans="1:1">
      <c r="A618" s="604"/>
    </row>
    <row r="619" spans="1:1">
      <c r="A619" s="604"/>
    </row>
    <row r="620" spans="1:1">
      <c r="A620" s="604"/>
    </row>
    <row r="621" spans="1:1">
      <c r="A621" s="604"/>
    </row>
    <row r="622" spans="1:1">
      <c r="A622" s="604"/>
    </row>
    <row r="623" spans="1:1">
      <c r="A623" s="604"/>
    </row>
    <row r="624" spans="1:1">
      <c r="A624" s="604"/>
    </row>
    <row r="625" spans="1:1">
      <c r="A625" s="604"/>
    </row>
    <row r="626" spans="1:1">
      <c r="A626" s="604"/>
    </row>
    <row r="627" spans="1:1">
      <c r="A627" s="604"/>
    </row>
    <row r="628" spans="1:1">
      <c r="A628" s="604"/>
    </row>
    <row r="629" spans="1:1">
      <c r="A629" s="604"/>
    </row>
    <row r="630" spans="1:1">
      <c r="A630" s="604"/>
    </row>
    <row r="631" spans="1:1">
      <c r="A631" s="604"/>
    </row>
    <row r="632" spans="1:1">
      <c r="A632" s="604"/>
    </row>
    <row r="633" spans="1:1">
      <c r="A633" s="604"/>
    </row>
    <row r="634" spans="1:1">
      <c r="A634" s="604"/>
    </row>
    <row r="635" spans="1:1">
      <c r="A635" s="604"/>
    </row>
    <row r="636" spans="1:1">
      <c r="A636" s="604"/>
    </row>
    <row r="637" spans="1:1">
      <c r="A637" s="604"/>
    </row>
    <row r="638" spans="1:1">
      <c r="A638" s="604"/>
    </row>
    <row r="639" spans="1:1">
      <c r="A639" s="604"/>
    </row>
    <row r="640" spans="1:1">
      <c r="A640" s="604"/>
    </row>
    <row r="641" spans="1:1">
      <c r="A641" s="604"/>
    </row>
    <row r="642" spans="1:1">
      <c r="A642" s="604"/>
    </row>
    <row r="643" spans="1:1">
      <c r="A643" s="604"/>
    </row>
    <row r="644" spans="1:1">
      <c r="A644" s="604"/>
    </row>
    <row r="645" spans="1:1">
      <c r="A645" s="604"/>
    </row>
    <row r="646" spans="1:1">
      <c r="A646" s="604"/>
    </row>
    <row r="647" spans="1:1">
      <c r="A647" s="604"/>
    </row>
    <row r="648" spans="1:1">
      <c r="A648" s="604"/>
    </row>
    <row r="649" spans="1:1">
      <c r="A649" s="604"/>
    </row>
    <row r="650" spans="1:1">
      <c r="A650" s="604"/>
    </row>
    <row r="651" spans="1:1">
      <c r="A651" s="604"/>
    </row>
  </sheetData>
  <mergeCells count="6">
    <mergeCell ref="A1:Q1"/>
    <mergeCell ref="A2:Q2"/>
    <mergeCell ref="A3:Q3"/>
    <mergeCell ref="A4:Q4"/>
    <mergeCell ref="B6:I6"/>
    <mergeCell ref="J6:Q6"/>
  </mergeCells>
  <pageMargins left="0.7" right="0.7" top="0.75" bottom="0.75" header="0.3" footer="0.3"/>
</worksheet>
</file>

<file path=xl/worksheets/sheet60.xml><?xml version="1.0" encoding="utf-8"?>
<worksheet xmlns="http://schemas.openxmlformats.org/spreadsheetml/2006/main" xmlns:r="http://schemas.openxmlformats.org/officeDocument/2006/relationships">
  <dimension ref="A1:Z651"/>
  <sheetViews>
    <sheetView zoomScale="70" zoomScaleNormal="70" workbookViewId="0">
      <selection sqref="A1:Q1"/>
    </sheetView>
  </sheetViews>
  <sheetFormatPr defaultRowHeight="12"/>
  <cols>
    <col min="1" max="1" width="54.7109375" style="667" customWidth="1"/>
    <col min="2" max="2" width="13.7109375" style="668" customWidth="1"/>
    <col min="3" max="3" width="13.7109375" style="163" customWidth="1"/>
    <col min="4" max="17" width="13.7109375" style="668" customWidth="1"/>
    <col min="18" max="18" width="9.140625" style="368"/>
    <col min="19" max="16384" width="9.140625" style="668"/>
  </cols>
  <sheetData>
    <row r="1" spans="1:26" s="665" customFormat="1" ht="20.25">
      <c r="A1" s="935" t="s">
        <v>738</v>
      </c>
      <c r="B1" s="935"/>
      <c r="C1" s="935"/>
      <c r="D1" s="935"/>
      <c r="E1" s="935"/>
      <c r="F1" s="935"/>
      <c r="G1" s="935"/>
      <c r="H1" s="935"/>
      <c r="I1" s="935"/>
      <c r="J1" s="935"/>
      <c r="K1" s="935"/>
      <c r="L1" s="935"/>
      <c r="M1" s="935"/>
      <c r="N1" s="935"/>
      <c r="O1" s="935"/>
      <c r="P1" s="935"/>
      <c r="Q1" s="935"/>
      <c r="R1" s="557"/>
    </row>
    <row r="2" spans="1:26" s="665" customFormat="1" ht="20.25">
      <c r="A2" s="935" t="s">
        <v>238</v>
      </c>
      <c r="B2" s="935"/>
      <c r="C2" s="935"/>
      <c r="D2" s="935"/>
      <c r="E2" s="935"/>
      <c r="F2" s="935"/>
      <c r="G2" s="935"/>
      <c r="H2" s="935"/>
      <c r="I2" s="935"/>
      <c r="J2" s="935"/>
      <c r="K2" s="935"/>
      <c r="L2" s="935"/>
      <c r="M2" s="935"/>
      <c r="N2" s="935"/>
      <c r="O2" s="935"/>
      <c r="P2" s="935"/>
      <c r="Q2" s="935"/>
      <c r="R2" s="557"/>
    </row>
    <row r="3" spans="1:26" s="665" customFormat="1" ht="20.25">
      <c r="A3" s="935" t="s">
        <v>731</v>
      </c>
      <c r="B3" s="935"/>
      <c r="C3" s="935"/>
      <c r="D3" s="935"/>
      <c r="E3" s="935"/>
      <c r="F3" s="935"/>
      <c r="G3" s="935"/>
      <c r="H3" s="935"/>
      <c r="I3" s="935"/>
      <c r="J3" s="935"/>
      <c r="K3" s="935"/>
      <c r="L3" s="935"/>
      <c r="M3" s="935"/>
      <c r="N3" s="935"/>
      <c r="O3" s="935"/>
      <c r="P3" s="935"/>
      <c r="Q3" s="935"/>
      <c r="R3" s="557"/>
    </row>
    <row r="4" spans="1:26" s="666" customFormat="1" ht="20.25">
      <c r="A4" s="953" t="s">
        <v>2</v>
      </c>
      <c r="B4" s="953"/>
      <c r="C4" s="953"/>
      <c r="D4" s="953"/>
      <c r="E4" s="953"/>
      <c r="F4" s="953"/>
      <c r="G4" s="953"/>
      <c r="H4" s="953"/>
      <c r="I4" s="953"/>
      <c r="J4" s="953"/>
      <c r="K4" s="953"/>
      <c r="L4" s="953"/>
      <c r="M4" s="953"/>
      <c r="N4" s="953"/>
      <c r="O4" s="953"/>
      <c r="P4" s="953"/>
      <c r="Q4" s="953"/>
      <c r="R4" s="558"/>
    </row>
    <row r="6" spans="1:26" s="671" customFormat="1" ht="13.5">
      <c r="A6" s="670"/>
      <c r="B6" s="954" t="s">
        <v>740</v>
      </c>
      <c r="C6" s="954"/>
      <c r="D6" s="954"/>
      <c r="E6" s="954"/>
      <c r="F6" s="954"/>
      <c r="G6" s="954"/>
      <c r="H6" s="954"/>
      <c r="I6" s="954"/>
      <c r="J6" s="954" t="s">
        <v>53</v>
      </c>
      <c r="K6" s="954"/>
      <c r="L6" s="954"/>
      <c r="M6" s="954"/>
      <c r="N6" s="954"/>
      <c r="O6" s="954"/>
      <c r="P6" s="954"/>
      <c r="Q6" s="954"/>
      <c r="R6" s="669"/>
      <c r="Y6" s="671">
        <v>1</v>
      </c>
      <c r="Z6" s="671">
        <v>1</v>
      </c>
    </row>
    <row r="7" spans="1:26" s="675" customFormat="1" ht="60">
      <c r="A7" s="672"/>
      <c r="B7" s="672" t="s">
        <v>51</v>
      </c>
      <c r="C7" s="673" t="s">
        <v>239</v>
      </c>
      <c r="D7" s="672" t="s">
        <v>240</v>
      </c>
      <c r="E7" s="672" t="s">
        <v>241</v>
      </c>
      <c r="F7" s="673" t="s">
        <v>242</v>
      </c>
      <c r="G7" s="672" t="s">
        <v>243</v>
      </c>
      <c r="H7" s="672" t="s">
        <v>244</v>
      </c>
      <c r="I7" s="673" t="s">
        <v>53</v>
      </c>
      <c r="J7" s="672" t="s">
        <v>51</v>
      </c>
      <c r="K7" s="672" t="s">
        <v>239</v>
      </c>
      <c r="L7" s="673" t="s">
        <v>240</v>
      </c>
      <c r="M7" s="672" t="s">
        <v>241</v>
      </c>
      <c r="N7" s="672" t="s">
        <v>242</v>
      </c>
      <c r="O7" s="672" t="s">
        <v>243</v>
      </c>
      <c r="P7" s="672" t="s">
        <v>244</v>
      </c>
      <c r="Q7" s="672" t="s">
        <v>53</v>
      </c>
      <c r="R7" s="674"/>
      <c r="U7" s="674"/>
      <c r="X7" s="674"/>
      <c r="Y7" s="675">
        <v>1</v>
      </c>
      <c r="Z7" s="675">
        <v>1</v>
      </c>
    </row>
    <row r="8" spans="1:26" ht="24.95" customHeight="1">
      <c r="A8" s="676" t="s">
        <v>201</v>
      </c>
      <c r="B8" s="677">
        <v>21833.626681999998</v>
      </c>
      <c r="C8" s="677">
        <v>1693.5160800000001</v>
      </c>
      <c r="D8" s="677">
        <v>468.49288000000001</v>
      </c>
      <c r="E8" s="677">
        <v>0</v>
      </c>
      <c r="F8" s="677">
        <v>0</v>
      </c>
      <c r="G8" s="677">
        <v>0</v>
      </c>
      <c r="H8" s="677">
        <v>0</v>
      </c>
      <c r="I8" s="677">
        <v>23995.635630000001</v>
      </c>
      <c r="J8" s="677">
        <v>641377.99241199996</v>
      </c>
      <c r="K8" s="677">
        <v>4126.4288775999994</v>
      </c>
      <c r="L8" s="677">
        <v>4436.3076185999998</v>
      </c>
      <c r="M8" s="677">
        <v>663.97690220000004</v>
      </c>
      <c r="N8" s="677">
        <v>2888.1899718</v>
      </c>
      <c r="O8" s="677">
        <v>178.06781520000001</v>
      </c>
      <c r="P8" s="677">
        <v>27.488790000000002</v>
      </c>
      <c r="Q8" s="677">
        <v>653698.45234000008</v>
      </c>
      <c r="R8" s="669"/>
    </row>
    <row r="9" spans="1:26" ht="24.95" customHeight="1">
      <c r="A9" s="676" t="s">
        <v>202</v>
      </c>
      <c r="B9" s="678">
        <v>686.55382999999995</v>
      </c>
      <c r="C9" s="678">
        <v>0</v>
      </c>
      <c r="D9" s="678">
        <v>0</v>
      </c>
      <c r="E9" s="678">
        <v>0</v>
      </c>
      <c r="F9" s="678">
        <v>0</v>
      </c>
      <c r="G9" s="678">
        <v>0</v>
      </c>
      <c r="H9" s="678">
        <v>0</v>
      </c>
      <c r="I9" s="678">
        <v>686.55382999999995</v>
      </c>
      <c r="J9" s="678">
        <v>10734.618554799999</v>
      </c>
      <c r="K9" s="678">
        <v>105.12885</v>
      </c>
      <c r="L9" s="677">
        <v>97.100736600000005</v>
      </c>
      <c r="M9" s="677">
        <v>0</v>
      </c>
      <c r="N9" s="677">
        <v>52.599559999999997</v>
      </c>
      <c r="O9" s="677">
        <v>0</v>
      </c>
      <c r="P9" s="677">
        <v>0</v>
      </c>
      <c r="Q9" s="677">
        <v>10989.447699999999</v>
      </c>
      <c r="R9" s="669"/>
    </row>
    <row r="10" spans="1:26" ht="24.95" customHeight="1">
      <c r="A10" s="676" t="s">
        <v>203</v>
      </c>
      <c r="B10" s="678">
        <v>0</v>
      </c>
      <c r="C10" s="678">
        <v>0</v>
      </c>
      <c r="D10" s="678">
        <v>0</v>
      </c>
      <c r="E10" s="678">
        <v>0</v>
      </c>
      <c r="F10" s="678">
        <v>0</v>
      </c>
      <c r="G10" s="678">
        <v>0</v>
      </c>
      <c r="H10" s="678">
        <v>6.86</v>
      </c>
      <c r="I10" s="678">
        <v>6.86</v>
      </c>
      <c r="J10" s="678">
        <v>165.78504199999998</v>
      </c>
      <c r="K10" s="678">
        <v>0</v>
      </c>
      <c r="L10" s="677">
        <v>0</v>
      </c>
      <c r="M10" s="677">
        <v>0</v>
      </c>
      <c r="N10" s="677">
        <v>0</v>
      </c>
      <c r="O10" s="677">
        <v>0</v>
      </c>
      <c r="P10" s="677">
        <v>6.86</v>
      </c>
      <c r="Q10" s="677">
        <v>172.64503999999999</v>
      </c>
      <c r="R10" s="669"/>
    </row>
    <row r="11" spans="1:26" ht="24.95" customHeight="1">
      <c r="A11" s="676" t="s">
        <v>204</v>
      </c>
      <c r="B11" s="677">
        <v>3911.8025702</v>
      </c>
      <c r="C11" s="677">
        <v>0</v>
      </c>
      <c r="D11" s="677">
        <v>0</v>
      </c>
      <c r="E11" s="677">
        <v>0</v>
      </c>
      <c r="F11" s="677">
        <v>0</v>
      </c>
      <c r="G11" s="677">
        <v>0</v>
      </c>
      <c r="H11" s="677">
        <v>23.945310000000003</v>
      </c>
      <c r="I11" s="677">
        <v>3935.7478799999999</v>
      </c>
      <c r="J11" s="677">
        <v>73398.6502626</v>
      </c>
      <c r="K11" s="677">
        <v>452.41383439999998</v>
      </c>
      <c r="L11" s="677">
        <v>798.49739299999999</v>
      </c>
      <c r="M11" s="677">
        <v>0</v>
      </c>
      <c r="N11" s="677">
        <v>249.68945000000002</v>
      </c>
      <c r="O11" s="677">
        <v>0</v>
      </c>
      <c r="P11" s="677">
        <v>23.945310000000003</v>
      </c>
      <c r="Q11" s="677">
        <v>74923.19623999999</v>
      </c>
      <c r="R11" s="669"/>
    </row>
    <row r="12" spans="1:26" ht="24.95" customHeight="1">
      <c r="A12" s="676" t="s">
        <v>205</v>
      </c>
      <c r="B12" s="677">
        <v>66579.930626000001</v>
      </c>
      <c r="C12" s="677">
        <v>1702.7704147999998</v>
      </c>
      <c r="D12" s="677">
        <v>1056.8399999999999</v>
      </c>
      <c r="E12" s="677">
        <v>0</v>
      </c>
      <c r="F12" s="677">
        <v>1597.21171</v>
      </c>
      <c r="G12" s="677">
        <v>0</v>
      </c>
      <c r="H12" s="677">
        <v>1846.67804</v>
      </c>
      <c r="I12" s="677">
        <v>72783.430810000005</v>
      </c>
      <c r="J12" s="677">
        <v>604921.05289659998</v>
      </c>
      <c r="K12" s="677">
        <v>21090.196939599999</v>
      </c>
      <c r="L12" s="677">
        <v>5787.4703033999995</v>
      </c>
      <c r="M12" s="677">
        <v>201.25514000000001</v>
      </c>
      <c r="N12" s="677">
        <v>5757.859101</v>
      </c>
      <c r="O12" s="677">
        <v>7.9146200000000002</v>
      </c>
      <c r="P12" s="677">
        <v>3017.5978700000001</v>
      </c>
      <c r="Q12" s="677">
        <v>640783.34684000001</v>
      </c>
      <c r="R12" s="669"/>
    </row>
    <row r="13" spans="1:26" ht="24.95" customHeight="1">
      <c r="A13" s="676" t="s">
        <v>206</v>
      </c>
      <c r="B13" s="677">
        <v>870.9232548</v>
      </c>
      <c r="C13" s="677">
        <v>0</v>
      </c>
      <c r="D13" s="677">
        <v>0</v>
      </c>
      <c r="E13" s="677">
        <v>0</v>
      </c>
      <c r="F13" s="677">
        <v>0</v>
      </c>
      <c r="G13" s="677">
        <v>0</v>
      </c>
      <c r="H13" s="677">
        <v>0</v>
      </c>
      <c r="I13" s="677">
        <v>870.92325000000005</v>
      </c>
      <c r="J13" s="677">
        <v>1622.6284048</v>
      </c>
      <c r="K13" s="677">
        <v>0</v>
      </c>
      <c r="L13" s="677">
        <v>0</v>
      </c>
      <c r="M13" s="677">
        <v>0</v>
      </c>
      <c r="N13" s="677">
        <v>0</v>
      </c>
      <c r="O13" s="677">
        <v>0</v>
      </c>
      <c r="P13" s="677">
        <v>21.914270000000002</v>
      </c>
      <c r="Q13" s="677">
        <v>1644.5426699999998</v>
      </c>
      <c r="R13" s="669"/>
    </row>
    <row r="14" spans="1:26" ht="24.95" customHeight="1">
      <c r="A14" s="676" t="s">
        <v>129</v>
      </c>
      <c r="B14" s="677">
        <v>101671.228101</v>
      </c>
      <c r="C14" s="677">
        <v>904.43342859999996</v>
      </c>
      <c r="D14" s="677">
        <v>265.14545000000004</v>
      </c>
      <c r="E14" s="677">
        <v>0</v>
      </c>
      <c r="F14" s="677">
        <v>1724.45245</v>
      </c>
      <c r="G14" s="677">
        <v>0</v>
      </c>
      <c r="H14" s="677">
        <v>36341.768729999996</v>
      </c>
      <c r="I14" s="677">
        <v>140907.02813999998</v>
      </c>
      <c r="J14" s="677">
        <v>1533324.7285302</v>
      </c>
      <c r="K14" s="677">
        <v>11664.179600400001</v>
      </c>
      <c r="L14" s="677">
        <v>7321.6898027999996</v>
      </c>
      <c r="M14" s="677">
        <v>897.49138459999995</v>
      </c>
      <c r="N14" s="677">
        <v>9066.8767645999997</v>
      </c>
      <c r="O14" s="677">
        <v>182.92097000000001</v>
      </c>
      <c r="P14" s="677">
        <v>49541.220970000002</v>
      </c>
      <c r="Q14" s="677">
        <v>1611999.1079899999</v>
      </c>
      <c r="R14" s="669"/>
    </row>
    <row r="15" spans="1:26" ht="24.95" customHeight="1">
      <c r="A15" s="676" t="s">
        <v>207</v>
      </c>
      <c r="B15" s="677">
        <v>183886.4544862</v>
      </c>
      <c r="C15" s="677">
        <v>8821.4640899999995</v>
      </c>
      <c r="D15" s="677">
        <v>1301.0742126</v>
      </c>
      <c r="E15" s="677">
        <v>116.58483</v>
      </c>
      <c r="F15" s="677">
        <v>1610.5316200000002</v>
      </c>
      <c r="G15" s="677">
        <v>125.77789</v>
      </c>
      <c r="H15" s="677">
        <v>4567.2313400000003</v>
      </c>
      <c r="I15" s="677">
        <v>200429.11843999999</v>
      </c>
      <c r="J15" s="677">
        <v>2477620.9288083999</v>
      </c>
      <c r="K15" s="677">
        <v>20228.431966799999</v>
      </c>
      <c r="L15" s="677">
        <v>16631.102258200001</v>
      </c>
      <c r="M15" s="677">
        <v>443.96959320000002</v>
      </c>
      <c r="N15" s="677">
        <v>20141.459084600003</v>
      </c>
      <c r="O15" s="677">
        <v>1203.0030253999998</v>
      </c>
      <c r="P15" s="677">
        <v>5890.0133900000001</v>
      </c>
      <c r="Q15" s="677">
        <v>2542158.9080700004</v>
      </c>
      <c r="R15" s="669"/>
    </row>
    <row r="16" spans="1:26" ht="24.95" customHeight="1">
      <c r="A16" s="676" t="s">
        <v>208</v>
      </c>
      <c r="B16" s="677">
        <v>13617.890233399999</v>
      </c>
      <c r="C16" s="677">
        <v>238.24028000000001</v>
      </c>
      <c r="D16" s="677">
        <v>300.04722999999996</v>
      </c>
      <c r="E16" s="677">
        <v>0</v>
      </c>
      <c r="F16" s="677">
        <v>10.28289</v>
      </c>
      <c r="G16" s="677">
        <v>0</v>
      </c>
      <c r="H16" s="677">
        <v>1312.59356</v>
      </c>
      <c r="I16" s="677">
        <v>15479.054189999999</v>
      </c>
      <c r="J16" s="677">
        <v>102148.93506739999</v>
      </c>
      <c r="K16" s="677">
        <v>695.48917500000005</v>
      </c>
      <c r="L16" s="677">
        <v>1820.2353538</v>
      </c>
      <c r="M16" s="677">
        <v>15.448229999999999</v>
      </c>
      <c r="N16" s="677">
        <v>871.51839480000001</v>
      </c>
      <c r="O16" s="677">
        <v>43.978290000000001</v>
      </c>
      <c r="P16" s="677">
        <v>1366.8208100000002</v>
      </c>
      <c r="Q16" s="677">
        <v>106962.42531999999</v>
      </c>
      <c r="R16" s="669"/>
    </row>
    <row r="17" spans="1:18" ht="24.95" customHeight="1">
      <c r="A17" s="676" t="s">
        <v>209</v>
      </c>
      <c r="B17" s="677">
        <v>53964.5030596</v>
      </c>
      <c r="C17" s="677">
        <v>346.84863319999999</v>
      </c>
      <c r="D17" s="677">
        <v>755.94084999999995</v>
      </c>
      <c r="E17" s="677">
        <v>0</v>
      </c>
      <c r="F17" s="677">
        <v>706.85481000000004</v>
      </c>
      <c r="G17" s="677">
        <v>41.963389999999997</v>
      </c>
      <c r="H17" s="677">
        <v>967.94303000000002</v>
      </c>
      <c r="I17" s="677">
        <v>56784.053759999995</v>
      </c>
      <c r="J17" s="677">
        <v>322979.1857336</v>
      </c>
      <c r="K17" s="677">
        <v>5644.5415080000002</v>
      </c>
      <c r="L17" s="677">
        <v>4250.1542386000001</v>
      </c>
      <c r="M17" s="677">
        <v>44.697088600000001</v>
      </c>
      <c r="N17" s="677">
        <v>2818.7416124000001</v>
      </c>
      <c r="O17" s="677">
        <v>115.66628999999999</v>
      </c>
      <c r="P17" s="677">
        <v>1361.7544499999999</v>
      </c>
      <c r="Q17" s="677">
        <v>337214.74086000002</v>
      </c>
      <c r="R17" s="669"/>
    </row>
    <row r="18" spans="1:18" ht="24.95" customHeight="1">
      <c r="A18" s="676" t="s">
        <v>210</v>
      </c>
      <c r="B18" s="677">
        <v>1710.3638126000001</v>
      </c>
      <c r="C18" s="677">
        <v>0</v>
      </c>
      <c r="D18" s="677">
        <v>0</v>
      </c>
      <c r="E18" s="677">
        <v>0</v>
      </c>
      <c r="F18" s="677">
        <v>0</v>
      </c>
      <c r="G18" s="677">
        <v>0</v>
      </c>
      <c r="H18" s="677">
        <v>2306.1457400000004</v>
      </c>
      <c r="I18" s="677">
        <v>4016.5095499999998</v>
      </c>
      <c r="J18" s="677">
        <v>3204.371944</v>
      </c>
      <c r="K18" s="677">
        <v>81.806603600000003</v>
      </c>
      <c r="L18" s="677">
        <v>19.609720000000003</v>
      </c>
      <c r="M18" s="677">
        <v>0</v>
      </c>
      <c r="N18" s="677">
        <v>0</v>
      </c>
      <c r="O18" s="677">
        <v>0</v>
      </c>
      <c r="P18" s="677">
        <v>2426.4880400000002</v>
      </c>
      <c r="Q18" s="677">
        <v>5732.2763099999993</v>
      </c>
      <c r="R18" s="669"/>
    </row>
    <row r="19" spans="1:18" ht="24.95" customHeight="1">
      <c r="A19" s="676" t="s">
        <v>211</v>
      </c>
      <c r="B19" s="677">
        <v>157974.481631</v>
      </c>
      <c r="C19" s="677">
        <v>229.2463894</v>
      </c>
      <c r="D19" s="677">
        <v>1131.2970500000001</v>
      </c>
      <c r="E19" s="677">
        <v>0</v>
      </c>
      <c r="F19" s="677">
        <v>1369.7218</v>
      </c>
      <c r="G19" s="677">
        <v>0</v>
      </c>
      <c r="H19" s="677">
        <v>5772.8053</v>
      </c>
      <c r="I19" s="677">
        <v>166477.55220999999</v>
      </c>
      <c r="J19" s="677">
        <v>931990.49132000003</v>
      </c>
      <c r="K19" s="677">
        <v>14760.875219000001</v>
      </c>
      <c r="L19" s="677">
        <v>3173.0177892000002</v>
      </c>
      <c r="M19" s="677">
        <v>63.384481800000003</v>
      </c>
      <c r="N19" s="677">
        <v>7063.3343569999997</v>
      </c>
      <c r="O19" s="677">
        <v>122.55605199999999</v>
      </c>
      <c r="P19" s="677">
        <v>6899.3368799999998</v>
      </c>
      <c r="Q19" s="677">
        <v>964072.99616999994</v>
      </c>
      <c r="R19" s="669"/>
    </row>
    <row r="20" spans="1:18" ht="24.95" customHeight="1">
      <c r="A20" s="676" t="s">
        <v>212</v>
      </c>
      <c r="B20" s="677">
        <v>26.537772799999999</v>
      </c>
      <c r="C20" s="677">
        <v>0</v>
      </c>
      <c r="D20" s="677">
        <v>0</v>
      </c>
      <c r="E20" s="677">
        <v>0</v>
      </c>
      <c r="F20" s="677">
        <v>0</v>
      </c>
      <c r="G20" s="677">
        <v>0</v>
      </c>
      <c r="H20" s="677">
        <v>0</v>
      </c>
      <c r="I20" s="677">
        <v>26.537770000000002</v>
      </c>
      <c r="J20" s="677">
        <v>476.84931239999997</v>
      </c>
      <c r="K20" s="677">
        <v>0</v>
      </c>
      <c r="L20" s="677">
        <v>22.79364</v>
      </c>
      <c r="M20" s="677">
        <v>0</v>
      </c>
      <c r="N20" s="677">
        <v>0</v>
      </c>
      <c r="O20" s="677">
        <v>0</v>
      </c>
      <c r="P20" s="677">
        <v>0</v>
      </c>
      <c r="Q20" s="677">
        <v>499.64294999999998</v>
      </c>
      <c r="R20" s="669"/>
    </row>
    <row r="21" spans="1:18" ht="24.95" customHeight="1">
      <c r="A21" s="676" t="s">
        <v>213</v>
      </c>
      <c r="B21" s="677">
        <v>1970.1256758000002</v>
      </c>
      <c r="C21" s="677">
        <v>0</v>
      </c>
      <c r="D21" s="677">
        <v>1.5358900000000002</v>
      </c>
      <c r="E21" s="677">
        <v>0</v>
      </c>
      <c r="F21" s="677">
        <v>0</v>
      </c>
      <c r="G21" s="677">
        <v>0</v>
      </c>
      <c r="H21" s="677">
        <v>27.44</v>
      </c>
      <c r="I21" s="677">
        <v>1999.10157</v>
      </c>
      <c r="J21" s="677">
        <v>7879.5583263999997</v>
      </c>
      <c r="K21" s="677">
        <v>9.3776499999999992</v>
      </c>
      <c r="L21" s="677">
        <v>7.7513699999999996</v>
      </c>
      <c r="M21" s="677">
        <v>1.4884300000000001</v>
      </c>
      <c r="N21" s="677">
        <v>0</v>
      </c>
      <c r="O21" s="677">
        <v>0</v>
      </c>
      <c r="P21" s="677">
        <v>27.44</v>
      </c>
      <c r="Q21" s="677">
        <v>7925.6157699999994</v>
      </c>
      <c r="R21" s="669"/>
    </row>
    <row r="22" spans="1:18" ht="24.95" customHeight="1">
      <c r="A22" s="676" t="s">
        <v>214</v>
      </c>
      <c r="B22" s="677">
        <v>13228.336956000001</v>
      </c>
      <c r="C22" s="677">
        <v>52.203940000000003</v>
      </c>
      <c r="D22" s="677">
        <v>133.11779000000001</v>
      </c>
      <c r="E22" s="677">
        <v>0</v>
      </c>
      <c r="F22" s="677">
        <v>169.43280999999999</v>
      </c>
      <c r="G22" s="677">
        <v>0</v>
      </c>
      <c r="H22" s="677">
        <v>160.41200000000001</v>
      </c>
      <c r="I22" s="677">
        <v>13743.503490000001</v>
      </c>
      <c r="J22" s="677">
        <v>40872.1628776</v>
      </c>
      <c r="K22" s="677">
        <v>413.69360999999998</v>
      </c>
      <c r="L22" s="677">
        <v>510.8807314</v>
      </c>
      <c r="M22" s="677">
        <v>11.272729</v>
      </c>
      <c r="N22" s="677">
        <v>846.28474679999999</v>
      </c>
      <c r="O22" s="677">
        <v>0</v>
      </c>
      <c r="P22" s="677">
        <v>162.22900000000001</v>
      </c>
      <c r="Q22" s="677">
        <v>42816.523700000005</v>
      </c>
      <c r="R22" s="669"/>
    </row>
    <row r="23" spans="1:18" ht="24.95" customHeight="1">
      <c r="A23" s="676" t="s">
        <v>215</v>
      </c>
      <c r="B23" s="677">
        <v>0</v>
      </c>
      <c r="C23" s="677">
        <v>0</v>
      </c>
      <c r="D23" s="677">
        <v>0</v>
      </c>
      <c r="E23" s="677">
        <v>0</v>
      </c>
      <c r="F23" s="677">
        <v>0</v>
      </c>
      <c r="G23" s="677">
        <v>0</v>
      </c>
      <c r="H23" s="677">
        <v>0</v>
      </c>
      <c r="I23" s="677">
        <v>0</v>
      </c>
      <c r="J23" s="677">
        <v>181.37885699999998</v>
      </c>
      <c r="K23" s="677">
        <v>0</v>
      </c>
      <c r="L23" s="677">
        <v>5.8184499999999995</v>
      </c>
      <c r="M23" s="677">
        <v>0</v>
      </c>
      <c r="N23" s="677">
        <v>0</v>
      </c>
      <c r="O23" s="677">
        <v>0</v>
      </c>
      <c r="P23" s="677">
        <v>0</v>
      </c>
      <c r="Q23" s="677">
        <v>187.19729999999998</v>
      </c>
      <c r="R23" s="669"/>
    </row>
    <row r="24" spans="1:18" ht="24.95" customHeight="1">
      <c r="A24" s="676" t="s">
        <v>216</v>
      </c>
      <c r="B24" s="677">
        <v>0</v>
      </c>
      <c r="C24" s="677">
        <v>0</v>
      </c>
      <c r="D24" s="677">
        <v>0</v>
      </c>
      <c r="E24" s="677">
        <v>0</v>
      </c>
      <c r="F24" s="677">
        <v>0</v>
      </c>
      <c r="G24" s="677">
        <v>0</v>
      </c>
      <c r="H24" s="677">
        <v>0</v>
      </c>
      <c r="I24" s="677">
        <v>0</v>
      </c>
      <c r="J24" s="677">
        <v>0</v>
      </c>
      <c r="K24" s="677">
        <v>0</v>
      </c>
      <c r="L24" s="677">
        <v>0</v>
      </c>
      <c r="M24" s="677">
        <v>0</v>
      </c>
      <c r="N24" s="677">
        <v>0</v>
      </c>
      <c r="O24" s="677">
        <v>0</v>
      </c>
      <c r="P24" s="677">
        <v>0</v>
      </c>
      <c r="Q24" s="677">
        <v>0</v>
      </c>
      <c r="R24" s="669"/>
    </row>
    <row r="25" spans="1:18" s="682" customFormat="1" ht="24.95" customHeight="1" thickBot="1">
      <c r="A25" s="679" t="s">
        <v>217</v>
      </c>
      <c r="B25" s="680">
        <v>20.58</v>
      </c>
      <c r="C25" s="680">
        <v>0</v>
      </c>
      <c r="D25" s="680">
        <v>0</v>
      </c>
      <c r="E25" s="680">
        <v>0</v>
      </c>
      <c r="F25" s="680">
        <v>0</v>
      </c>
      <c r="G25" s="680">
        <v>0</v>
      </c>
      <c r="H25" s="680">
        <v>13.874000000000001</v>
      </c>
      <c r="I25" s="680">
        <v>34.454000000000001</v>
      </c>
      <c r="J25" s="680">
        <v>109.41614999999999</v>
      </c>
      <c r="K25" s="680">
        <v>1.5060799999999999</v>
      </c>
      <c r="L25" s="680">
        <v>10.480090599999999</v>
      </c>
      <c r="M25" s="680">
        <v>0</v>
      </c>
      <c r="N25" s="680">
        <v>0</v>
      </c>
      <c r="O25" s="680">
        <v>0</v>
      </c>
      <c r="P25" s="680">
        <v>13.874000000000001</v>
      </c>
      <c r="Q25" s="680">
        <v>135.27632</v>
      </c>
      <c r="R25" s="681"/>
    </row>
    <row r="26" spans="1:18" s="682" customFormat="1" ht="24.95" customHeight="1" thickTop="1" thickBot="1">
      <c r="A26" s="683" t="s">
        <v>236</v>
      </c>
      <c r="B26" s="684">
        <f>SUM(B8:B25)</f>
        <v>621953.3386913999</v>
      </c>
      <c r="C26" s="684">
        <f t="shared" ref="C26:Q26" si="0">SUM(C8:C25)</f>
        <v>13988.723255999997</v>
      </c>
      <c r="D26" s="684">
        <f t="shared" si="0"/>
        <v>5413.4913526</v>
      </c>
      <c r="E26" s="684">
        <f t="shared" si="0"/>
        <v>116.58483</v>
      </c>
      <c r="F26" s="684">
        <f t="shared" si="0"/>
        <v>7188.4880900000007</v>
      </c>
      <c r="G26" s="684">
        <f t="shared" si="0"/>
        <v>167.74127999999999</v>
      </c>
      <c r="H26" s="684">
        <f t="shared" si="0"/>
        <v>53347.697050000002</v>
      </c>
      <c r="I26" s="684">
        <f t="shared" si="0"/>
        <v>702176.06452000013</v>
      </c>
      <c r="J26" s="684">
        <f t="shared" si="0"/>
        <v>6753008.7344997991</v>
      </c>
      <c r="K26" s="684">
        <f t="shared" si="0"/>
        <v>79274.06991440001</v>
      </c>
      <c r="L26" s="684">
        <f t="shared" si="0"/>
        <v>44892.909496200009</v>
      </c>
      <c r="M26" s="684">
        <f t="shared" si="0"/>
        <v>2342.9839794</v>
      </c>
      <c r="N26" s="684">
        <f t="shared" si="0"/>
        <v>49756.553043000007</v>
      </c>
      <c r="O26" s="684">
        <f t="shared" si="0"/>
        <v>1854.1070625999998</v>
      </c>
      <c r="P26" s="684">
        <f t="shared" si="0"/>
        <v>70786.98378000001</v>
      </c>
      <c r="Q26" s="684">
        <f t="shared" si="0"/>
        <v>7001916.3415900012</v>
      </c>
      <c r="R26" s="681"/>
    </row>
    <row r="27" spans="1:18" ht="15" thickTop="1" thickBot="1">
      <c r="A27" s="685"/>
      <c r="B27" s="686"/>
      <c r="C27" s="687"/>
      <c r="D27" s="687"/>
      <c r="E27" s="687"/>
      <c r="F27" s="687"/>
      <c r="G27" s="687"/>
      <c r="H27" s="687"/>
      <c r="I27" s="687"/>
      <c r="J27" s="687"/>
      <c r="K27" s="687"/>
      <c r="L27" s="686"/>
      <c r="M27" s="686"/>
      <c r="N27" s="686"/>
      <c r="O27" s="686"/>
      <c r="P27" s="686"/>
      <c r="Q27" s="686"/>
      <c r="R27" s="669"/>
    </row>
    <row r="28" spans="1:18" ht="12.75" thickTop="1">
      <c r="A28" s="163" t="s">
        <v>245</v>
      </c>
      <c r="B28" s="688"/>
      <c r="C28" s="689"/>
      <c r="D28" s="689"/>
      <c r="E28" s="689"/>
      <c r="F28" s="689"/>
      <c r="G28" s="689"/>
      <c r="H28" s="689"/>
      <c r="I28" s="689"/>
      <c r="J28" s="689"/>
      <c r="K28" s="689"/>
      <c r="L28" s="690"/>
      <c r="M28" s="690"/>
      <c r="N28" s="163"/>
      <c r="O28" s="163"/>
      <c r="P28" s="163"/>
      <c r="Q28" s="163"/>
    </row>
    <row r="29" spans="1:18">
      <c r="A29" s="388"/>
      <c r="B29" s="691"/>
      <c r="C29" s="677"/>
      <c r="D29" s="677"/>
      <c r="E29" s="677"/>
      <c r="F29" s="677"/>
      <c r="G29" s="677"/>
      <c r="H29" s="677"/>
      <c r="I29" s="677"/>
      <c r="J29" s="677"/>
      <c r="K29" s="677"/>
      <c r="L29" s="677"/>
      <c r="M29" s="676"/>
      <c r="N29" s="163"/>
      <c r="O29" s="163"/>
      <c r="P29" s="163"/>
      <c r="Q29" s="163"/>
    </row>
    <row r="30" spans="1:18">
      <c r="A30" s="388"/>
      <c r="B30" s="691"/>
      <c r="C30" s="677"/>
      <c r="D30" s="677"/>
      <c r="E30" s="677"/>
      <c r="F30" s="677"/>
      <c r="G30" s="677"/>
      <c r="H30" s="677"/>
      <c r="I30" s="677"/>
      <c r="J30" s="677"/>
      <c r="K30" s="677"/>
      <c r="L30" s="677"/>
      <c r="M30" s="676"/>
      <c r="N30" s="163"/>
      <c r="O30" s="163"/>
      <c r="P30" s="163"/>
      <c r="Q30" s="163"/>
    </row>
    <row r="31" spans="1:18">
      <c r="A31" s="388"/>
      <c r="B31" s="691"/>
      <c r="C31" s="677"/>
      <c r="D31" s="677"/>
      <c r="E31" s="677"/>
      <c r="F31" s="677"/>
      <c r="G31" s="677"/>
      <c r="H31" s="677"/>
      <c r="I31" s="677"/>
      <c r="J31" s="677"/>
      <c r="K31" s="677"/>
      <c r="L31" s="677"/>
      <c r="M31" s="676"/>
      <c r="N31" s="163"/>
      <c r="O31" s="163"/>
      <c r="P31" s="163"/>
      <c r="Q31" s="163"/>
    </row>
    <row r="32" spans="1:18">
      <c r="A32" s="388"/>
      <c r="B32" s="691"/>
      <c r="C32" s="677"/>
      <c r="D32" s="677"/>
      <c r="E32" s="677"/>
      <c r="F32" s="677"/>
      <c r="G32" s="677"/>
      <c r="H32" s="677"/>
      <c r="I32" s="677"/>
      <c r="J32" s="677"/>
      <c r="K32" s="677"/>
      <c r="L32" s="677"/>
      <c r="M32" s="676"/>
      <c r="N32" s="163"/>
      <c r="O32" s="163"/>
      <c r="P32" s="163"/>
      <c r="Q32" s="163"/>
    </row>
    <row r="33" spans="1:17">
      <c r="A33" s="388"/>
      <c r="B33" s="691"/>
      <c r="C33" s="677"/>
      <c r="D33" s="677"/>
      <c r="E33" s="677"/>
      <c r="F33" s="677"/>
      <c r="G33" s="677"/>
      <c r="H33" s="677"/>
      <c r="I33" s="677"/>
      <c r="J33" s="677"/>
      <c r="K33" s="677"/>
      <c r="L33" s="677"/>
      <c r="M33" s="676"/>
      <c r="N33" s="163"/>
      <c r="O33" s="163"/>
      <c r="P33" s="163"/>
      <c r="Q33" s="163"/>
    </row>
    <row r="34" spans="1:17">
      <c r="A34" s="388"/>
      <c r="B34" s="691"/>
      <c r="C34" s="677"/>
      <c r="D34" s="677"/>
      <c r="E34" s="677"/>
      <c r="F34" s="677"/>
      <c r="G34" s="677"/>
      <c r="H34" s="677"/>
      <c r="I34" s="677"/>
      <c r="J34" s="677"/>
      <c r="K34" s="677"/>
      <c r="L34" s="677"/>
      <c r="M34" s="676"/>
      <c r="N34" s="163"/>
      <c r="O34" s="163"/>
      <c r="P34" s="163"/>
      <c r="Q34" s="163"/>
    </row>
    <row r="35" spans="1:17">
      <c r="A35" s="692"/>
      <c r="B35" s="676"/>
      <c r="C35" s="677"/>
      <c r="D35" s="677"/>
      <c r="E35" s="677"/>
      <c r="F35" s="677"/>
      <c r="G35" s="677"/>
      <c r="H35" s="677"/>
      <c r="I35" s="677"/>
      <c r="J35" s="677"/>
      <c r="K35" s="677"/>
      <c r="L35" s="677"/>
      <c r="M35" s="676"/>
      <c r="N35" s="163"/>
      <c r="O35" s="163"/>
      <c r="P35" s="163"/>
      <c r="Q35" s="163"/>
    </row>
    <row r="36" spans="1:17">
      <c r="A36" s="388"/>
      <c r="B36" s="676"/>
      <c r="C36" s="677"/>
      <c r="D36" s="677"/>
      <c r="E36" s="677"/>
      <c r="F36" s="677"/>
      <c r="G36" s="677"/>
      <c r="H36" s="677"/>
      <c r="I36" s="677"/>
      <c r="J36" s="677"/>
      <c r="K36" s="677"/>
      <c r="L36" s="677"/>
      <c r="M36" s="676"/>
      <c r="N36" s="163"/>
      <c r="O36" s="163"/>
      <c r="P36" s="163"/>
      <c r="Q36" s="163"/>
    </row>
    <row r="37" spans="1:17">
      <c r="A37" s="388"/>
      <c r="B37" s="676"/>
      <c r="C37" s="677"/>
      <c r="D37" s="677"/>
      <c r="E37" s="677"/>
      <c r="F37" s="677"/>
      <c r="G37" s="677"/>
      <c r="H37" s="677"/>
      <c r="I37" s="677"/>
      <c r="J37" s="677"/>
      <c r="K37" s="677"/>
      <c r="L37" s="677"/>
      <c r="M37" s="676"/>
      <c r="N37" s="163"/>
      <c r="O37" s="163"/>
      <c r="P37" s="163"/>
      <c r="Q37" s="163"/>
    </row>
    <row r="38" spans="1:17">
      <c r="A38" s="388"/>
      <c r="B38" s="676"/>
      <c r="C38" s="677"/>
      <c r="D38" s="677"/>
      <c r="E38" s="677"/>
      <c r="F38" s="677"/>
      <c r="G38" s="677"/>
      <c r="H38" s="677"/>
      <c r="I38" s="677"/>
      <c r="J38" s="677"/>
      <c r="K38" s="677"/>
      <c r="L38" s="677"/>
      <c r="M38" s="676"/>
      <c r="N38" s="163"/>
      <c r="O38" s="163"/>
      <c r="P38" s="163"/>
      <c r="Q38" s="163"/>
    </row>
    <row r="39" spans="1:17">
      <c r="A39" s="388"/>
      <c r="B39" s="676"/>
      <c r="C39" s="677"/>
      <c r="D39" s="677"/>
      <c r="E39" s="677"/>
      <c r="F39" s="677"/>
      <c r="G39" s="677"/>
      <c r="H39" s="677"/>
      <c r="I39" s="677"/>
      <c r="J39" s="677"/>
      <c r="K39" s="677"/>
      <c r="L39" s="677"/>
      <c r="M39" s="676"/>
      <c r="N39" s="163"/>
      <c r="O39" s="163"/>
      <c r="P39" s="163"/>
      <c r="Q39" s="163"/>
    </row>
    <row r="40" spans="1:17">
      <c r="A40" s="388"/>
      <c r="B40" s="676"/>
      <c r="C40" s="677"/>
      <c r="D40" s="677"/>
      <c r="E40" s="677"/>
      <c r="F40" s="677"/>
      <c r="G40" s="677"/>
      <c r="H40" s="677"/>
      <c r="I40" s="677"/>
      <c r="J40" s="677"/>
      <c r="K40" s="677"/>
      <c r="L40" s="677"/>
      <c r="M40" s="676"/>
      <c r="N40" s="163"/>
      <c r="O40" s="163"/>
      <c r="P40" s="163"/>
      <c r="Q40" s="163"/>
    </row>
    <row r="41" spans="1:17">
      <c r="A41" s="692"/>
      <c r="B41" s="676"/>
      <c r="C41" s="677"/>
      <c r="D41" s="677"/>
      <c r="E41" s="677"/>
      <c r="F41" s="677"/>
      <c r="G41" s="677"/>
      <c r="H41" s="677"/>
      <c r="I41" s="677"/>
      <c r="J41" s="677"/>
      <c r="K41" s="677"/>
      <c r="L41" s="677"/>
      <c r="M41" s="676"/>
      <c r="N41" s="163"/>
      <c r="O41" s="163"/>
      <c r="P41" s="163"/>
      <c r="Q41" s="163"/>
    </row>
    <row r="42" spans="1:17">
      <c r="A42" s="388"/>
      <c r="B42" s="691"/>
      <c r="C42" s="677"/>
      <c r="D42" s="677"/>
      <c r="E42" s="677"/>
      <c r="F42" s="677"/>
      <c r="G42" s="677"/>
      <c r="H42" s="677"/>
      <c r="I42" s="677"/>
      <c r="J42" s="677"/>
      <c r="K42" s="677"/>
      <c r="L42" s="677"/>
      <c r="M42" s="676"/>
      <c r="N42" s="163"/>
      <c r="O42" s="163"/>
      <c r="P42" s="163"/>
      <c r="Q42" s="163"/>
    </row>
    <row r="43" spans="1:17">
      <c r="A43" s="388"/>
      <c r="B43" s="691"/>
      <c r="C43" s="677"/>
      <c r="D43" s="677"/>
      <c r="E43" s="677"/>
      <c r="F43" s="677"/>
      <c r="G43" s="677"/>
      <c r="H43" s="677"/>
      <c r="I43" s="677"/>
      <c r="J43" s="677"/>
      <c r="K43" s="677"/>
      <c r="L43" s="677"/>
      <c r="M43" s="676"/>
      <c r="N43" s="163"/>
      <c r="O43" s="163"/>
      <c r="P43" s="163"/>
      <c r="Q43" s="163"/>
    </row>
    <row r="44" spans="1:17">
      <c r="A44" s="388"/>
      <c r="B44" s="691"/>
      <c r="C44" s="677"/>
      <c r="D44" s="677"/>
      <c r="E44" s="677"/>
      <c r="F44" s="677"/>
      <c r="G44" s="677"/>
      <c r="H44" s="677"/>
      <c r="I44" s="677"/>
      <c r="J44" s="677"/>
      <c r="K44" s="677"/>
      <c r="L44" s="677"/>
      <c r="M44" s="676"/>
      <c r="N44" s="163"/>
      <c r="O44" s="163"/>
      <c r="P44" s="163"/>
      <c r="Q44" s="163"/>
    </row>
    <row r="45" spans="1:17">
      <c r="A45" s="692"/>
      <c r="B45" s="691"/>
      <c r="C45" s="677"/>
      <c r="D45" s="677"/>
      <c r="E45" s="677"/>
      <c r="F45" s="677"/>
      <c r="G45" s="677"/>
      <c r="H45" s="677"/>
      <c r="I45" s="677"/>
      <c r="J45" s="677"/>
      <c r="K45" s="677"/>
      <c r="L45" s="677"/>
      <c r="M45" s="676"/>
      <c r="N45" s="163"/>
      <c r="O45" s="163"/>
      <c r="P45" s="163"/>
      <c r="Q45" s="163"/>
    </row>
    <row r="46" spans="1:17">
      <c r="A46" s="388"/>
      <c r="B46" s="691"/>
      <c r="C46" s="677"/>
      <c r="D46" s="677"/>
      <c r="E46" s="677"/>
      <c r="F46" s="677"/>
      <c r="G46" s="677"/>
      <c r="H46" s="677"/>
      <c r="I46" s="677"/>
      <c r="J46" s="677"/>
      <c r="K46" s="677"/>
      <c r="L46" s="677"/>
      <c r="M46" s="676"/>
      <c r="N46" s="163"/>
      <c r="O46" s="163"/>
      <c r="P46" s="163"/>
      <c r="Q46" s="163"/>
    </row>
    <row r="47" spans="1:17">
      <c r="A47" s="388"/>
      <c r="B47" s="691"/>
      <c r="C47" s="677"/>
      <c r="D47" s="677"/>
      <c r="E47" s="677"/>
      <c r="F47" s="677"/>
      <c r="G47" s="677"/>
      <c r="H47" s="677"/>
      <c r="I47" s="677"/>
      <c r="J47" s="677"/>
      <c r="K47" s="677"/>
      <c r="L47" s="677"/>
      <c r="M47" s="676"/>
      <c r="N47" s="163"/>
      <c r="O47" s="163"/>
      <c r="P47" s="163"/>
      <c r="Q47" s="163"/>
    </row>
    <row r="48" spans="1:17">
      <c r="A48" s="388"/>
      <c r="B48" s="691"/>
      <c r="C48" s="677"/>
      <c r="D48" s="677"/>
      <c r="E48" s="677"/>
      <c r="F48" s="677"/>
      <c r="G48" s="677"/>
      <c r="H48" s="677"/>
      <c r="I48" s="677"/>
      <c r="J48" s="677"/>
      <c r="K48" s="677"/>
      <c r="L48" s="677"/>
      <c r="M48" s="676"/>
      <c r="N48" s="163"/>
      <c r="O48" s="163"/>
      <c r="P48" s="163"/>
      <c r="Q48" s="163"/>
    </row>
    <row r="49" spans="1:17">
      <c r="A49" s="388"/>
      <c r="B49" s="691"/>
      <c r="C49" s="677"/>
      <c r="D49" s="677"/>
      <c r="E49" s="677"/>
      <c r="F49" s="677"/>
      <c r="G49" s="677"/>
      <c r="H49" s="677"/>
      <c r="I49" s="677"/>
      <c r="J49" s="677"/>
      <c r="K49" s="677"/>
      <c r="L49" s="677"/>
      <c r="M49" s="676"/>
      <c r="N49" s="163"/>
      <c r="O49" s="163"/>
      <c r="P49" s="163"/>
      <c r="Q49" s="163"/>
    </row>
    <row r="50" spans="1:17">
      <c r="A50" s="692"/>
      <c r="B50" s="691"/>
      <c r="C50" s="677"/>
      <c r="D50" s="677"/>
      <c r="E50" s="677"/>
      <c r="F50" s="677"/>
      <c r="G50" s="677"/>
      <c r="H50" s="677"/>
      <c r="I50" s="677"/>
      <c r="J50" s="677"/>
      <c r="K50" s="677"/>
      <c r="L50" s="677"/>
      <c r="M50" s="676"/>
      <c r="N50" s="163"/>
      <c r="O50" s="163"/>
      <c r="P50" s="163"/>
      <c r="Q50" s="163"/>
    </row>
    <row r="51" spans="1:17">
      <c r="A51" s="388"/>
      <c r="B51" s="691"/>
      <c r="C51" s="677"/>
      <c r="D51" s="677"/>
      <c r="E51" s="677"/>
      <c r="F51" s="677"/>
      <c r="G51" s="677"/>
      <c r="H51" s="677"/>
      <c r="I51" s="677"/>
      <c r="J51" s="677"/>
      <c r="K51" s="677"/>
      <c r="L51" s="677"/>
      <c r="M51" s="676"/>
      <c r="N51" s="163"/>
      <c r="O51" s="163"/>
      <c r="P51" s="163"/>
      <c r="Q51" s="163"/>
    </row>
    <row r="52" spans="1:17">
      <c r="A52" s="388"/>
      <c r="B52" s="691"/>
      <c r="C52" s="677"/>
      <c r="D52" s="677"/>
      <c r="E52" s="677"/>
      <c r="F52" s="677"/>
      <c r="G52" s="677"/>
      <c r="H52" s="677"/>
      <c r="I52" s="677"/>
      <c r="J52" s="677"/>
      <c r="K52" s="677"/>
      <c r="L52" s="677"/>
      <c r="M52" s="676"/>
      <c r="N52" s="163"/>
      <c r="O52" s="163"/>
      <c r="P52" s="163"/>
      <c r="Q52" s="163"/>
    </row>
    <row r="53" spans="1:17">
      <c r="A53" s="388"/>
      <c r="B53" s="691"/>
      <c r="C53" s="677"/>
      <c r="D53" s="677"/>
      <c r="E53" s="677"/>
      <c r="F53" s="677"/>
      <c r="G53" s="677"/>
      <c r="H53" s="677"/>
      <c r="I53" s="677"/>
      <c r="J53" s="677"/>
      <c r="K53" s="677"/>
      <c r="L53" s="677"/>
      <c r="M53" s="676"/>
      <c r="N53" s="163"/>
      <c r="O53" s="163"/>
      <c r="P53" s="163"/>
      <c r="Q53" s="163"/>
    </row>
    <row r="54" spans="1:17">
      <c r="A54" s="693"/>
      <c r="B54" s="691"/>
      <c r="C54" s="677"/>
      <c r="D54" s="677"/>
      <c r="E54" s="677"/>
      <c r="F54" s="677"/>
      <c r="G54" s="677"/>
      <c r="H54" s="677"/>
      <c r="I54" s="677"/>
      <c r="J54" s="677"/>
      <c r="K54" s="677"/>
      <c r="L54" s="677"/>
      <c r="M54" s="676"/>
      <c r="N54" s="163"/>
      <c r="O54" s="163"/>
      <c r="P54" s="163"/>
      <c r="Q54" s="163"/>
    </row>
    <row r="55" spans="1:17">
      <c r="A55" s="693"/>
      <c r="B55" s="691"/>
      <c r="C55" s="677"/>
      <c r="D55" s="677"/>
      <c r="E55" s="677"/>
      <c r="F55" s="677"/>
      <c r="G55" s="677"/>
      <c r="H55" s="677"/>
      <c r="I55" s="677"/>
      <c r="J55" s="677"/>
      <c r="K55" s="677"/>
      <c r="L55" s="677"/>
      <c r="M55" s="676"/>
      <c r="N55" s="163"/>
      <c r="O55" s="163"/>
      <c r="P55" s="163"/>
      <c r="Q55" s="163"/>
    </row>
    <row r="56" spans="1:17">
      <c r="A56" s="693"/>
      <c r="B56" s="691"/>
      <c r="C56" s="677"/>
      <c r="D56" s="677"/>
      <c r="E56" s="677"/>
      <c r="F56" s="677"/>
      <c r="G56" s="677"/>
      <c r="H56" s="677"/>
      <c r="I56" s="677"/>
      <c r="J56" s="677"/>
      <c r="K56" s="677"/>
      <c r="L56" s="677"/>
      <c r="M56" s="676"/>
      <c r="N56" s="163"/>
      <c r="O56" s="163"/>
      <c r="P56" s="163"/>
      <c r="Q56" s="163"/>
    </row>
    <row r="57" spans="1:17">
      <c r="A57" s="693"/>
      <c r="B57" s="691"/>
      <c r="C57" s="677"/>
      <c r="D57" s="677"/>
      <c r="E57" s="677"/>
      <c r="F57" s="677"/>
      <c r="G57" s="677"/>
      <c r="H57" s="677"/>
      <c r="I57" s="677"/>
      <c r="J57" s="677"/>
      <c r="K57" s="677"/>
      <c r="L57" s="677"/>
      <c r="M57" s="676"/>
      <c r="N57" s="163"/>
      <c r="O57" s="163"/>
      <c r="P57" s="163"/>
      <c r="Q57" s="163"/>
    </row>
    <row r="58" spans="1:17">
      <c r="A58" s="694"/>
      <c r="B58" s="691"/>
      <c r="C58" s="677"/>
      <c r="D58" s="677"/>
      <c r="E58" s="677"/>
      <c r="F58" s="677"/>
      <c r="G58" s="677"/>
      <c r="H58" s="677"/>
      <c r="I58" s="677"/>
      <c r="J58" s="677"/>
      <c r="K58" s="677"/>
      <c r="L58" s="677"/>
      <c r="M58" s="676"/>
      <c r="N58" s="163"/>
      <c r="O58" s="163"/>
      <c r="P58" s="163"/>
      <c r="Q58" s="163"/>
    </row>
    <row r="59" spans="1:17">
      <c r="A59" s="694"/>
      <c r="C59" s="677"/>
      <c r="D59" s="677"/>
      <c r="E59" s="677"/>
      <c r="F59" s="677"/>
      <c r="G59" s="677"/>
      <c r="H59" s="677"/>
      <c r="I59" s="677"/>
      <c r="J59" s="677"/>
      <c r="K59" s="677"/>
      <c r="L59" s="677"/>
      <c r="M59" s="163"/>
      <c r="N59" s="163"/>
      <c r="O59" s="163"/>
      <c r="P59" s="163"/>
      <c r="Q59" s="163"/>
    </row>
    <row r="60" spans="1:17">
      <c r="A60" s="692"/>
      <c r="C60" s="677"/>
      <c r="D60" s="677"/>
      <c r="E60" s="677"/>
      <c r="F60" s="677"/>
      <c r="G60" s="677"/>
      <c r="H60" s="677"/>
      <c r="I60" s="677"/>
      <c r="J60" s="677"/>
      <c r="K60" s="677"/>
      <c r="L60" s="677"/>
      <c r="M60" s="163"/>
      <c r="N60" s="163"/>
      <c r="O60" s="163"/>
      <c r="P60" s="163"/>
      <c r="Q60" s="163"/>
    </row>
    <row r="61" spans="1:17">
      <c r="A61" s="388"/>
      <c r="C61" s="677"/>
      <c r="D61" s="677"/>
      <c r="E61" s="677"/>
      <c r="F61" s="677"/>
      <c r="G61" s="677"/>
      <c r="H61" s="677"/>
      <c r="I61" s="677"/>
      <c r="J61" s="677"/>
      <c r="K61" s="677"/>
      <c r="L61" s="677"/>
      <c r="M61" s="163"/>
      <c r="N61" s="163"/>
      <c r="O61" s="163"/>
      <c r="P61" s="163"/>
      <c r="Q61" s="163"/>
    </row>
    <row r="62" spans="1:17">
      <c r="A62" s="388"/>
      <c r="C62" s="677"/>
      <c r="D62" s="677"/>
      <c r="E62" s="677"/>
      <c r="F62" s="677"/>
      <c r="G62" s="677"/>
      <c r="H62" s="677"/>
      <c r="I62" s="677"/>
      <c r="J62" s="677"/>
      <c r="K62" s="677"/>
      <c r="L62" s="677"/>
      <c r="M62" s="163"/>
      <c r="N62" s="163"/>
      <c r="O62" s="163"/>
      <c r="P62" s="163"/>
      <c r="Q62" s="163"/>
    </row>
    <row r="63" spans="1:17">
      <c r="A63" s="388"/>
      <c r="C63" s="677"/>
      <c r="D63" s="677"/>
      <c r="E63" s="677"/>
      <c r="F63" s="677"/>
      <c r="G63" s="677"/>
      <c r="H63" s="677"/>
      <c r="I63" s="677"/>
      <c r="J63" s="677"/>
      <c r="K63" s="677"/>
      <c r="L63" s="677"/>
      <c r="M63" s="163"/>
      <c r="N63" s="163"/>
      <c r="O63" s="163"/>
      <c r="P63" s="163"/>
      <c r="Q63" s="163"/>
    </row>
    <row r="64" spans="1:17">
      <c r="A64" s="388"/>
      <c r="C64" s="677"/>
      <c r="D64" s="677"/>
      <c r="E64" s="677"/>
      <c r="F64" s="677"/>
      <c r="G64" s="677"/>
      <c r="H64" s="677"/>
      <c r="I64" s="677"/>
      <c r="J64" s="677"/>
      <c r="K64" s="677"/>
      <c r="L64" s="677"/>
      <c r="M64" s="163"/>
      <c r="N64" s="163"/>
      <c r="O64" s="163"/>
      <c r="P64" s="163"/>
      <c r="Q64" s="163"/>
    </row>
    <row r="65" spans="1:17">
      <c r="A65" s="693"/>
      <c r="C65" s="677"/>
      <c r="D65" s="677"/>
      <c r="E65" s="677"/>
      <c r="F65" s="677"/>
      <c r="G65" s="677"/>
      <c r="H65" s="677"/>
      <c r="I65" s="677"/>
      <c r="J65" s="677"/>
      <c r="K65" s="677"/>
      <c r="L65" s="677"/>
      <c r="M65" s="163"/>
      <c r="N65" s="163"/>
      <c r="O65" s="163"/>
      <c r="P65" s="163"/>
      <c r="Q65" s="163"/>
    </row>
    <row r="66" spans="1:17">
      <c r="A66" s="692"/>
      <c r="C66" s="677"/>
      <c r="D66" s="677"/>
      <c r="E66" s="677"/>
      <c r="F66" s="677"/>
      <c r="G66" s="677"/>
      <c r="H66" s="677"/>
      <c r="I66" s="677"/>
      <c r="J66" s="677"/>
      <c r="K66" s="677"/>
      <c r="L66" s="677"/>
      <c r="M66" s="163"/>
      <c r="N66" s="163"/>
      <c r="O66" s="163"/>
      <c r="P66" s="163"/>
      <c r="Q66" s="163"/>
    </row>
    <row r="67" spans="1:17">
      <c r="A67" s="388"/>
      <c r="C67" s="677"/>
      <c r="D67" s="677"/>
      <c r="E67" s="677"/>
      <c r="F67" s="677"/>
      <c r="G67" s="677"/>
      <c r="H67" s="677"/>
      <c r="I67" s="677"/>
      <c r="J67" s="677"/>
      <c r="K67" s="677"/>
      <c r="L67" s="677"/>
      <c r="M67" s="163"/>
      <c r="N67" s="163"/>
      <c r="O67" s="163"/>
      <c r="P67" s="163"/>
      <c r="Q67" s="163"/>
    </row>
    <row r="68" spans="1:17">
      <c r="A68" s="388"/>
      <c r="C68" s="677"/>
      <c r="D68" s="677"/>
      <c r="E68" s="677"/>
      <c r="F68" s="677"/>
      <c r="G68" s="677"/>
      <c r="H68" s="677"/>
      <c r="I68" s="677"/>
      <c r="J68" s="677"/>
      <c r="K68" s="677"/>
      <c r="L68" s="677"/>
      <c r="M68" s="163"/>
      <c r="N68" s="163"/>
      <c r="O68" s="163"/>
      <c r="P68" s="163"/>
      <c r="Q68" s="163"/>
    </row>
    <row r="69" spans="1:17">
      <c r="A69" s="388"/>
      <c r="C69" s="677"/>
      <c r="D69" s="677"/>
      <c r="E69" s="677"/>
      <c r="F69" s="677"/>
      <c r="G69" s="677"/>
      <c r="H69" s="677"/>
      <c r="I69" s="677"/>
      <c r="J69" s="677"/>
      <c r="K69" s="677"/>
      <c r="L69" s="677"/>
      <c r="M69" s="163"/>
      <c r="N69" s="163"/>
      <c r="O69" s="163"/>
      <c r="P69" s="163"/>
      <c r="Q69" s="163"/>
    </row>
    <row r="70" spans="1:17">
      <c r="A70" s="388"/>
      <c r="C70" s="677"/>
      <c r="D70" s="677"/>
      <c r="E70" s="677"/>
      <c r="F70" s="677"/>
      <c r="G70" s="677"/>
      <c r="H70" s="677"/>
      <c r="I70" s="677"/>
      <c r="J70" s="677"/>
      <c r="K70" s="677"/>
      <c r="L70" s="677"/>
      <c r="M70" s="163"/>
      <c r="N70" s="163"/>
      <c r="O70" s="163"/>
      <c r="P70" s="163"/>
      <c r="Q70" s="163"/>
    </row>
    <row r="71" spans="1:17">
      <c r="A71" s="693"/>
      <c r="C71" s="677"/>
      <c r="D71" s="677"/>
      <c r="E71" s="677"/>
      <c r="F71" s="677"/>
      <c r="G71" s="677"/>
      <c r="H71" s="677"/>
      <c r="I71" s="677"/>
      <c r="J71" s="677"/>
      <c r="K71" s="677"/>
      <c r="L71" s="677"/>
      <c r="M71" s="163"/>
      <c r="N71" s="163"/>
      <c r="O71" s="163"/>
      <c r="P71" s="163"/>
      <c r="Q71" s="163"/>
    </row>
    <row r="72" spans="1:17">
      <c r="A72" s="692"/>
      <c r="C72" s="677"/>
      <c r="D72" s="677"/>
      <c r="E72" s="677"/>
      <c r="F72" s="677"/>
      <c r="G72" s="677"/>
      <c r="H72" s="677"/>
      <c r="I72" s="677"/>
      <c r="J72" s="677"/>
      <c r="K72" s="677"/>
      <c r="L72" s="677"/>
      <c r="M72" s="163"/>
      <c r="N72" s="163"/>
      <c r="O72" s="163"/>
      <c r="P72" s="163"/>
      <c r="Q72" s="163"/>
    </row>
    <row r="73" spans="1:17">
      <c r="A73" s="388"/>
      <c r="C73" s="677"/>
      <c r="D73" s="677"/>
      <c r="E73" s="677"/>
      <c r="F73" s="677"/>
      <c r="G73" s="677"/>
      <c r="H73" s="677"/>
      <c r="I73" s="677"/>
      <c r="J73" s="677"/>
      <c r="K73" s="677"/>
      <c r="L73" s="677"/>
      <c r="M73" s="163"/>
      <c r="N73" s="163"/>
      <c r="O73" s="163"/>
      <c r="P73" s="163"/>
      <c r="Q73" s="163"/>
    </row>
    <row r="74" spans="1:17">
      <c r="A74" s="388"/>
      <c r="C74" s="677"/>
      <c r="D74" s="677"/>
      <c r="E74" s="677"/>
      <c r="F74" s="677"/>
      <c r="G74" s="677"/>
      <c r="H74" s="677"/>
      <c r="I74" s="677"/>
      <c r="J74" s="677"/>
      <c r="K74" s="677"/>
      <c r="L74" s="677"/>
      <c r="M74" s="163"/>
      <c r="N74" s="163"/>
      <c r="O74" s="163"/>
      <c r="P74" s="163"/>
      <c r="Q74" s="163"/>
    </row>
    <row r="75" spans="1:17">
      <c r="A75" s="388"/>
      <c r="C75" s="677"/>
      <c r="D75" s="677"/>
      <c r="E75" s="677"/>
      <c r="F75" s="677"/>
      <c r="G75" s="677"/>
      <c r="H75" s="677"/>
      <c r="I75" s="677"/>
      <c r="J75" s="677"/>
      <c r="K75" s="677"/>
      <c r="L75" s="677"/>
      <c r="M75" s="163"/>
      <c r="N75" s="163"/>
      <c r="O75" s="163"/>
      <c r="P75" s="163"/>
      <c r="Q75" s="163"/>
    </row>
    <row r="76" spans="1:17">
      <c r="A76" s="388"/>
      <c r="C76" s="677"/>
      <c r="D76" s="677"/>
      <c r="E76" s="677"/>
      <c r="F76" s="677"/>
      <c r="G76" s="677"/>
      <c r="H76" s="677"/>
      <c r="I76" s="677"/>
      <c r="J76" s="677"/>
      <c r="K76" s="677"/>
      <c r="L76" s="677"/>
      <c r="M76" s="163"/>
      <c r="N76" s="163"/>
      <c r="O76" s="163"/>
      <c r="P76" s="163"/>
      <c r="Q76" s="163"/>
    </row>
    <row r="77" spans="1:17">
      <c r="A77" s="388"/>
      <c r="C77" s="676"/>
      <c r="D77" s="691"/>
      <c r="E77" s="691"/>
      <c r="F77" s="691"/>
      <c r="G77" s="691"/>
      <c r="H77" s="691"/>
      <c r="I77" s="691"/>
      <c r="J77" s="691"/>
      <c r="K77" s="691"/>
      <c r="L77" s="691"/>
    </row>
    <row r="78" spans="1:17">
      <c r="A78" s="388"/>
      <c r="C78" s="676"/>
      <c r="D78" s="691"/>
      <c r="E78" s="691"/>
      <c r="F78" s="691"/>
      <c r="G78" s="691"/>
      <c r="H78" s="691"/>
      <c r="I78" s="691"/>
      <c r="J78" s="691"/>
      <c r="K78" s="691"/>
      <c r="L78" s="691"/>
    </row>
    <row r="79" spans="1:17">
      <c r="A79" s="388"/>
      <c r="C79" s="676"/>
      <c r="D79" s="691"/>
      <c r="E79" s="691"/>
      <c r="F79" s="691"/>
      <c r="G79" s="691"/>
      <c r="H79" s="691"/>
      <c r="I79" s="691"/>
      <c r="J79" s="691"/>
      <c r="K79" s="691"/>
      <c r="L79" s="691"/>
    </row>
    <row r="80" spans="1:17">
      <c r="A80" s="388"/>
      <c r="C80" s="676"/>
      <c r="D80" s="691"/>
      <c r="E80" s="691"/>
      <c r="F80" s="691"/>
      <c r="G80" s="691"/>
      <c r="H80" s="691"/>
      <c r="I80" s="691"/>
      <c r="J80" s="691"/>
      <c r="K80" s="691"/>
      <c r="L80" s="691"/>
    </row>
    <row r="81" spans="1:12">
      <c r="A81" s="693"/>
      <c r="C81" s="676"/>
      <c r="D81" s="691"/>
      <c r="E81" s="691"/>
      <c r="F81" s="691"/>
      <c r="G81" s="691"/>
      <c r="H81" s="691"/>
      <c r="I81" s="691"/>
      <c r="J81" s="691"/>
      <c r="K81" s="691"/>
      <c r="L81" s="691"/>
    </row>
    <row r="82" spans="1:12">
      <c r="A82" s="692"/>
      <c r="C82" s="676"/>
      <c r="D82" s="691"/>
      <c r="E82" s="691"/>
      <c r="F82" s="691"/>
      <c r="G82" s="691"/>
      <c r="H82" s="691"/>
      <c r="I82" s="691"/>
      <c r="J82" s="691"/>
      <c r="K82" s="691"/>
      <c r="L82" s="691"/>
    </row>
    <row r="83" spans="1:12">
      <c r="A83" s="388"/>
      <c r="C83" s="676"/>
      <c r="D83" s="691"/>
      <c r="E83" s="691"/>
      <c r="F83" s="691"/>
      <c r="G83" s="691"/>
      <c r="H83" s="691"/>
      <c r="I83" s="691"/>
      <c r="J83" s="691"/>
      <c r="K83" s="691"/>
      <c r="L83" s="691"/>
    </row>
    <row r="84" spans="1:12">
      <c r="A84" s="388"/>
      <c r="C84" s="676"/>
      <c r="D84" s="691"/>
      <c r="E84" s="691"/>
      <c r="F84" s="691"/>
      <c r="G84" s="691"/>
      <c r="H84" s="691"/>
      <c r="I84" s="691"/>
      <c r="J84" s="691"/>
      <c r="K84" s="691"/>
      <c r="L84" s="691"/>
    </row>
    <row r="85" spans="1:12">
      <c r="A85" s="388"/>
      <c r="C85" s="676"/>
      <c r="D85" s="691"/>
      <c r="E85" s="691"/>
      <c r="F85" s="691"/>
      <c r="G85" s="691"/>
      <c r="H85" s="691"/>
      <c r="I85" s="691"/>
      <c r="J85" s="691"/>
      <c r="K85" s="691"/>
      <c r="L85" s="691"/>
    </row>
    <row r="86" spans="1:12">
      <c r="A86" s="388"/>
      <c r="C86" s="676"/>
      <c r="D86" s="691"/>
      <c r="E86" s="691"/>
      <c r="F86" s="691"/>
      <c r="G86" s="691"/>
      <c r="H86" s="691"/>
      <c r="I86" s="691"/>
      <c r="J86" s="691"/>
      <c r="K86" s="691"/>
      <c r="L86" s="691"/>
    </row>
    <row r="87" spans="1:12">
      <c r="A87" s="388"/>
      <c r="C87" s="676"/>
      <c r="D87" s="691"/>
      <c r="E87" s="691"/>
      <c r="F87" s="691"/>
      <c r="G87" s="691"/>
      <c r="H87" s="691"/>
      <c r="I87" s="691"/>
      <c r="J87" s="691"/>
      <c r="K87" s="691"/>
      <c r="L87" s="691"/>
    </row>
    <row r="88" spans="1:12">
      <c r="A88" s="388"/>
      <c r="C88" s="676"/>
      <c r="D88" s="691"/>
      <c r="E88" s="691"/>
      <c r="F88" s="691"/>
      <c r="G88" s="691"/>
      <c r="H88" s="691"/>
      <c r="I88" s="691"/>
      <c r="J88" s="691"/>
      <c r="K88" s="691"/>
      <c r="L88" s="691"/>
    </row>
    <row r="89" spans="1:12">
      <c r="A89" s="388"/>
      <c r="C89" s="676"/>
      <c r="D89" s="691"/>
      <c r="E89" s="691"/>
      <c r="F89" s="691"/>
      <c r="G89" s="691"/>
      <c r="H89" s="691"/>
      <c r="I89" s="691"/>
      <c r="J89" s="691"/>
      <c r="K89" s="691"/>
      <c r="L89" s="691"/>
    </row>
    <row r="90" spans="1:12">
      <c r="A90" s="388"/>
      <c r="C90" s="676"/>
      <c r="D90" s="691"/>
      <c r="E90" s="691"/>
      <c r="F90" s="691"/>
      <c r="G90" s="691"/>
      <c r="H90" s="691"/>
      <c r="I90" s="691"/>
      <c r="J90" s="691"/>
      <c r="K90" s="691"/>
      <c r="L90" s="691"/>
    </row>
    <row r="91" spans="1:12">
      <c r="A91" s="388"/>
      <c r="C91" s="676"/>
      <c r="D91" s="691"/>
      <c r="E91" s="691"/>
      <c r="F91" s="691"/>
      <c r="G91" s="691"/>
      <c r="H91" s="691"/>
      <c r="I91" s="691"/>
      <c r="J91" s="691"/>
      <c r="K91" s="691"/>
      <c r="L91" s="691"/>
    </row>
    <row r="92" spans="1:12">
      <c r="A92" s="692"/>
      <c r="C92" s="676"/>
      <c r="D92" s="691"/>
      <c r="E92" s="691"/>
      <c r="F92" s="691"/>
      <c r="G92" s="691"/>
      <c r="H92" s="691"/>
      <c r="I92" s="691"/>
      <c r="J92" s="691"/>
      <c r="K92" s="691"/>
      <c r="L92" s="691"/>
    </row>
    <row r="93" spans="1:12">
      <c r="A93" s="388"/>
      <c r="C93" s="676"/>
      <c r="D93" s="691"/>
      <c r="E93" s="691"/>
      <c r="F93" s="691"/>
      <c r="G93" s="691"/>
      <c r="H93" s="691"/>
      <c r="I93" s="691"/>
      <c r="J93" s="691"/>
      <c r="K93" s="691"/>
      <c r="L93" s="691"/>
    </row>
    <row r="94" spans="1:12">
      <c r="A94" s="388"/>
      <c r="C94" s="676"/>
      <c r="D94" s="691"/>
      <c r="E94" s="691"/>
      <c r="F94" s="691"/>
      <c r="G94" s="691"/>
      <c r="H94" s="691"/>
      <c r="I94" s="691"/>
      <c r="J94" s="691"/>
      <c r="K94" s="691"/>
      <c r="L94" s="691"/>
    </row>
    <row r="95" spans="1:12">
      <c r="A95" s="388"/>
      <c r="C95" s="676"/>
      <c r="D95" s="691"/>
      <c r="E95" s="691"/>
      <c r="F95" s="691"/>
      <c r="G95" s="691"/>
      <c r="H95" s="691"/>
      <c r="I95" s="691"/>
      <c r="J95" s="691"/>
      <c r="K95" s="691"/>
      <c r="L95" s="691"/>
    </row>
    <row r="96" spans="1:12">
      <c r="A96" s="694"/>
      <c r="C96" s="676"/>
      <c r="D96" s="691"/>
      <c r="E96" s="691"/>
      <c r="F96" s="691"/>
      <c r="G96" s="691"/>
      <c r="H96" s="691"/>
      <c r="I96" s="691"/>
      <c r="J96" s="691"/>
      <c r="K96" s="691"/>
      <c r="L96" s="691"/>
    </row>
    <row r="97" spans="1:12">
      <c r="A97" s="694"/>
      <c r="C97" s="676"/>
      <c r="D97" s="691"/>
      <c r="E97" s="691"/>
      <c r="F97" s="691"/>
      <c r="G97" s="691"/>
      <c r="H97" s="691"/>
      <c r="I97" s="691"/>
      <c r="J97" s="691"/>
      <c r="K97" s="691"/>
      <c r="L97" s="691"/>
    </row>
    <row r="98" spans="1:12">
      <c r="A98" s="694"/>
      <c r="C98" s="676"/>
      <c r="D98" s="691"/>
      <c r="E98" s="691"/>
      <c r="F98" s="691"/>
      <c r="G98" s="691"/>
      <c r="H98" s="691"/>
      <c r="I98" s="691"/>
      <c r="J98" s="691"/>
      <c r="K98" s="691"/>
      <c r="L98" s="691"/>
    </row>
    <row r="99" spans="1:12">
      <c r="A99" s="694"/>
      <c r="C99" s="676"/>
      <c r="D99" s="691"/>
      <c r="E99" s="691"/>
      <c r="F99" s="691"/>
      <c r="G99" s="691"/>
      <c r="H99" s="691"/>
      <c r="I99" s="691"/>
      <c r="J99" s="691"/>
      <c r="K99" s="691"/>
      <c r="L99" s="691"/>
    </row>
    <row r="100" spans="1:12">
      <c r="A100" s="694"/>
      <c r="C100" s="676"/>
      <c r="D100" s="691"/>
      <c r="E100" s="691"/>
      <c r="F100" s="691"/>
      <c r="G100" s="691"/>
      <c r="H100" s="691"/>
      <c r="I100" s="691"/>
      <c r="J100" s="691"/>
      <c r="K100" s="691"/>
      <c r="L100" s="691"/>
    </row>
    <row r="101" spans="1:12">
      <c r="A101" s="694"/>
      <c r="C101" s="676"/>
      <c r="D101" s="691"/>
      <c r="E101" s="691"/>
      <c r="F101" s="691"/>
      <c r="G101" s="691"/>
      <c r="H101" s="691"/>
      <c r="I101" s="691"/>
      <c r="J101" s="691"/>
      <c r="K101" s="691"/>
      <c r="L101" s="691"/>
    </row>
    <row r="102" spans="1:12">
      <c r="A102" s="694"/>
      <c r="C102" s="676"/>
      <c r="D102" s="691"/>
      <c r="E102" s="691"/>
      <c r="F102" s="691"/>
      <c r="G102" s="691"/>
      <c r="H102" s="691"/>
      <c r="I102" s="691"/>
      <c r="J102" s="691"/>
      <c r="K102" s="691"/>
      <c r="L102" s="691"/>
    </row>
    <row r="103" spans="1:12">
      <c r="A103" s="694"/>
      <c r="C103" s="676"/>
      <c r="D103" s="691"/>
      <c r="E103" s="691"/>
      <c r="F103" s="691"/>
      <c r="G103" s="691"/>
      <c r="H103" s="691"/>
      <c r="I103" s="691"/>
      <c r="J103" s="691"/>
      <c r="K103" s="691"/>
      <c r="L103" s="691"/>
    </row>
    <row r="104" spans="1:12">
      <c r="A104" s="694"/>
      <c r="C104" s="676"/>
      <c r="D104" s="691"/>
      <c r="E104" s="691"/>
      <c r="F104" s="691"/>
      <c r="G104" s="691"/>
      <c r="H104" s="691"/>
      <c r="I104" s="691"/>
      <c r="J104" s="691"/>
      <c r="K104" s="691"/>
      <c r="L104" s="691"/>
    </row>
    <row r="105" spans="1:12">
      <c r="A105" s="695"/>
      <c r="C105" s="676"/>
      <c r="D105" s="691"/>
      <c r="E105" s="691"/>
      <c r="F105" s="691"/>
      <c r="G105" s="691"/>
      <c r="H105" s="691"/>
      <c r="I105" s="691"/>
      <c r="J105" s="691"/>
      <c r="K105" s="691"/>
      <c r="L105" s="691"/>
    </row>
    <row r="106" spans="1:12">
      <c r="A106" s="695"/>
      <c r="C106" s="676"/>
      <c r="D106" s="691"/>
      <c r="E106" s="691"/>
      <c r="F106" s="691"/>
      <c r="G106" s="691"/>
      <c r="H106" s="691"/>
      <c r="I106" s="691"/>
      <c r="J106" s="691"/>
      <c r="K106" s="691"/>
      <c r="L106" s="691"/>
    </row>
    <row r="107" spans="1:12">
      <c r="A107" s="695"/>
      <c r="C107" s="676"/>
      <c r="D107" s="691"/>
      <c r="E107" s="691"/>
      <c r="F107" s="691"/>
      <c r="G107" s="691"/>
      <c r="H107" s="691"/>
      <c r="I107" s="691"/>
      <c r="J107" s="691"/>
      <c r="K107" s="691"/>
      <c r="L107" s="691"/>
    </row>
    <row r="108" spans="1:12">
      <c r="A108" s="695"/>
      <c r="C108" s="676"/>
      <c r="D108" s="691"/>
      <c r="E108" s="691"/>
      <c r="F108" s="691"/>
      <c r="G108" s="691"/>
      <c r="H108" s="691"/>
      <c r="I108" s="691"/>
      <c r="J108" s="691"/>
      <c r="K108" s="691"/>
      <c r="L108" s="691"/>
    </row>
    <row r="109" spans="1:12">
      <c r="A109" s="695"/>
      <c r="C109" s="676"/>
      <c r="D109" s="691"/>
      <c r="E109" s="691"/>
      <c r="F109" s="691"/>
      <c r="G109" s="691"/>
      <c r="H109" s="691"/>
      <c r="I109" s="691"/>
      <c r="J109" s="691"/>
      <c r="K109" s="691"/>
      <c r="L109" s="691"/>
    </row>
    <row r="110" spans="1:12">
      <c r="A110" s="695"/>
      <c r="C110" s="676"/>
      <c r="D110" s="691"/>
      <c r="E110" s="691"/>
      <c r="F110" s="691"/>
      <c r="G110" s="691"/>
      <c r="H110" s="691"/>
      <c r="I110" s="691"/>
      <c r="J110" s="691"/>
      <c r="K110" s="691"/>
      <c r="L110" s="691"/>
    </row>
    <row r="111" spans="1:12">
      <c r="A111" s="695"/>
      <c r="C111" s="676"/>
      <c r="D111" s="691"/>
      <c r="E111" s="691"/>
      <c r="F111" s="691"/>
      <c r="G111" s="691"/>
      <c r="H111" s="691"/>
      <c r="I111" s="691"/>
      <c r="J111" s="691"/>
      <c r="K111" s="691"/>
      <c r="L111" s="691"/>
    </row>
    <row r="112" spans="1:12">
      <c r="A112" s="695"/>
      <c r="C112" s="676"/>
      <c r="D112" s="691"/>
      <c r="E112" s="691"/>
      <c r="F112" s="691"/>
      <c r="G112" s="691"/>
      <c r="H112" s="691"/>
      <c r="I112" s="691"/>
      <c r="J112" s="691"/>
      <c r="K112" s="691"/>
      <c r="L112" s="691"/>
    </row>
    <row r="113" spans="1:12">
      <c r="A113" s="695"/>
      <c r="C113" s="676"/>
      <c r="D113" s="691"/>
      <c r="E113" s="691"/>
      <c r="F113" s="691"/>
      <c r="G113" s="691"/>
      <c r="H113" s="691"/>
      <c r="I113" s="691"/>
      <c r="J113" s="691"/>
      <c r="K113" s="691"/>
      <c r="L113" s="691"/>
    </row>
    <row r="114" spans="1:12">
      <c r="A114" s="695"/>
      <c r="C114" s="676"/>
      <c r="D114" s="691"/>
      <c r="E114" s="691"/>
      <c r="F114" s="691"/>
      <c r="G114" s="691"/>
      <c r="H114" s="691"/>
      <c r="I114" s="691"/>
      <c r="J114" s="691"/>
      <c r="K114" s="691"/>
      <c r="L114" s="691"/>
    </row>
    <row r="115" spans="1:12">
      <c r="A115" s="695"/>
      <c r="C115" s="676"/>
      <c r="D115" s="691"/>
      <c r="E115" s="691"/>
      <c r="F115" s="691"/>
      <c r="G115" s="691"/>
      <c r="H115" s="691"/>
      <c r="I115" s="691"/>
      <c r="J115" s="691"/>
      <c r="K115" s="691"/>
      <c r="L115" s="691"/>
    </row>
    <row r="116" spans="1:12">
      <c r="A116" s="695"/>
      <c r="C116" s="676"/>
      <c r="D116" s="691"/>
      <c r="E116" s="691"/>
      <c r="F116" s="691"/>
      <c r="G116" s="691"/>
      <c r="H116" s="691"/>
      <c r="I116" s="691"/>
      <c r="J116" s="691"/>
      <c r="K116" s="691"/>
      <c r="L116" s="691"/>
    </row>
    <row r="117" spans="1:12">
      <c r="A117" s="695"/>
      <c r="C117" s="676"/>
      <c r="D117" s="691"/>
      <c r="E117" s="691"/>
      <c r="F117" s="691"/>
      <c r="G117" s="691"/>
      <c r="H117" s="691"/>
      <c r="I117" s="691"/>
      <c r="J117" s="691"/>
      <c r="K117" s="691"/>
      <c r="L117" s="691"/>
    </row>
    <row r="118" spans="1:12">
      <c r="A118" s="695"/>
    </row>
    <row r="119" spans="1:12">
      <c r="A119" s="695"/>
    </row>
    <row r="120" spans="1:12">
      <c r="A120" s="695"/>
    </row>
    <row r="121" spans="1:12">
      <c r="A121" s="695"/>
    </row>
    <row r="122" spans="1:12">
      <c r="A122" s="695"/>
    </row>
    <row r="123" spans="1:12">
      <c r="A123" s="695"/>
    </row>
    <row r="124" spans="1:12">
      <c r="A124" s="695"/>
    </row>
    <row r="125" spans="1:12">
      <c r="A125" s="695"/>
    </row>
    <row r="126" spans="1:12">
      <c r="A126" s="695"/>
    </row>
    <row r="127" spans="1:12">
      <c r="A127" s="695"/>
    </row>
    <row r="128" spans="1:12">
      <c r="A128" s="695"/>
    </row>
    <row r="129" spans="1:1">
      <c r="A129" s="695"/>
    </row>
    <row r="130" spans="1:1">
      <c r="A130" s="695"/>
    </row>
    <row r="131" spans="1:1">
      <c r="A131" s="695"/>
    </row>
    <row r="132" spans="1:1">
      <c r="A132" s="695"/>
    </row>
    <row r="133" spans="1:1">
      <c r="A133" s="695"/>
    </row>
    <row r="134" spans="1:1">
      <c r="A134" s="695"/>
    </row>
    <row r="135" spans="1:1">
      <c r="A135" s="695"/>
    </row>
    <row r="136" spans="1:1">
      <c r="A136" s="695"/>
    </row>
    <row r="137" spans="1:1">
      <c r="A137" s="695"/>
    </row>
    <row r="138" spans="1:1">
      <c r="A138" s="695"/>
    </row>
    <row r="139" spans="1:1">
      <c r="A139" s="695"/>
    </row>
    <row r="140" spans="1:1">
      <c r="A140" s="695"/>
    </row>
    <row r="141" spans="1:1">
      <c r="A141" s="695"/>
    </row>
    <row r="142" spans="1:1">
      <c r="A142" s="695"/>
    </row>
    <row r="143" spans="1:1">
      <c r="A143" s="695"/>
    </row>
    <row r="144" spans="1:1">
      <c r="A144" s="695"/>
    </row>
    <row r="145" spans="1:1">
      <c r="A145" s="695"/>
    </row>
    <row r="146" spans="1:1">
      <c r="A146" s="695"/>
    </row>
    <row r="147" spans="1:1">
      <c r="A147" s="695"/>
    </row>
    <row r="148" spans="1:1">
      <c r="A148" s="695"/>
    </row>
    <row r="149" spans="1:1">
      <c r="A149" s="695"/>
    </row>
    <row r="150" spans="1:1">
      <c r="A150" s="695"/>
    </row>
    <row r="151" spans="1:1">
      <c r="A151" s="695"/>
    </row>
    <row r="152" spans="1:1">
      <c r="A152" s="695"/>
    </row>
    <row r="153" spans="1:1">
      <c r="A153" s="695"/>
    </row>
    <row r="154" spans="1:1">
      <c r="A154" s="695"/>
    </row>
    <row r="155" spans="1:1">
      <c r="A155" s="695"/>
    </row>
    <row r="156" spans="1:1">
      <c r="A156" s="695"/>
    </row>
    <row r="157" spans="1:1">
      <c r="A157" s="695"/>
    </row>
    <row r="158" spans="1:1">
      <c r="A158" s="695"/>
    </row>
    <row r="159" spans="1:1">
      <c r="A159" s="695"/>
    </row>
    <row r="160" spans="1:1">
      <c r="A160" s="695"/>
    </row>
    <row r="161" spans="1:1">
      <c r="A161" s="695"/>
    </row>
    <row r="162" spans="1:1">
      <c r="A162" s="695"/>
    </row>
    <row r="163" spans="1:1">
      <c r="A163" s="695"/>
    </row>
    <row r="164" spans="1:1">
      <c r="A164" s="695"/>
    </row>
    <row r="165" spans="1:1">
      <c r="A165" s="695"/>
    </row>
    <row r="166" spans="1:1">
      <c r="A166" s="695"/>
    </row>
    <row r="167" spans="1:1">
      <c r="A167" s="695"/>
    </row>
    <row r="168" spans="1:1">
      <c r="A168" s="695"/>
    </row>
    <row r="169" spans="1:1">
      <c r="A169" s="695"/>
    </row>
    <row r="170" spans="1:1">
      <c r="A170" s="695"/>
    </row>
    <row r="171" spans="1:1">
      <c r="A171" s="695"/>
    </row>
    <row r="172" spans="1:1">
      <c r="A172" s="695"/>
    </row>
    <row r="173" spans="1:1">
      <c r="A173" s="695"/>
    </row>
    <row r="174" spans="1:1">
      <c r="A174" s="695"/>
    </row>
    <row r="175" spans="1:1">
      <c r="A175" s="695"/>
    </row>
    <row r="176" spans="1:1">
      <c r="A176" s="695"/>
    </row>
    <row r="177" spans="1:1">
      <c r="A177" s="695"/>
    </row>
    <row r="178" spans="1:1">
      <c r="A178" s="695"/>
    </row>
    <row r="179" spans="1:1">
      <c r="A179" s="695"/>
    </row>
    <row r="180" spans="1:1">
      <c r="A180" s="695"/>
    </row>
    <row r="181" spans="1:1">
      <c r="A181" s="695"/>
    </row>
    <row r="182" spans="1:1">
      <c r="A182" s="695"/>
    </row>
    <row r="183" spans="1:1">
      <c r="A183" s="695"/>
    </row>
    <row r="184" spans="1:1">
      <c r="A184" s="695"/>
    </row>
    <row r="185" spans="1:1">
      <c r="A185" s="695"/>
    </row>
    <row r="186" spans="1:1">
      <c r="A186" s="695"/>
    </row>
    <row r="187" spans="1:1">
      <c r="A187" s="695"/>
    </row>
    <row r="188" spans="1:1">
      <c r="A188" s="695"/>
    </row>
    <row r="189" spans="1:1">
      <c r="A189" s="695"/>
    </row>
    <row r="190" spans="1:1">
      <c r="A190" s="695"/>
    </row>
    <row r="191" spans="1:1">
      <c r="A191" s="695"/>
    </row>
    <row r="192" spans="1:1">
      <c r="A192" s="695"/>
    </row>
    <row r="193" spans="1:1">
      <c r="A193" s="695"/>
    </row>
    <row r="194" spans="1:1">
      <c r="A194" s="695"/>
    </row>
    <row r="195" spans="1:1">
      <c r="A195" s="695"/>
    </row>
    <row r="196" spans="1:1">
      <c r="A196" s="695"/>
    </row>
    <row r="197" spans="1:1">
      <c r="A197" s="695"/>
    </row>
    <row r="198" spans="1:1">
      <c r="A198" s="695"/>
    </row>
    <row r="199" spans="1:1">
      <c r="A199" s="695"/>
    </row>
    <row r="200" spans="1:1">
      <c r="A200" s="695"/>
    </row>
    <row r="201" spans="1:1">
      <c r="A201" s="695"/>
    </row>
    <row r="202" spans="1:1">
      <c r="A202" s="695"/>
    </row>
    <row r="203" spans="1:1">
      <c r="A203" s="695"/>
    </row>
    <row r="204" spans="1:1">
      <c r="A204" s="695"/>
    </row>
    <row r="205" spans="1:1">
      <c r="A205" s="695"/>
    </row>
    <row r="206" spans="1:1">
      <c r="A206" s="695"/>
    </row>
    <row r="207" spans="1:1">
      <c r="A207" s="695"/>
    </row>
    <row r="208" spans="1:1">
      <c r="A208" s="695"/>
    </row>
    <row r="209" spans="1:1">
      <c r="A209" s="695"/>
    </row>
    <row r="210" spans="1:1">
      <c r="A210" s="695"/>
    </row>
    <row r="211" spans="1:1">
      <c r="A211" s="695"/>
    </row>
    <row r="212" spans="1:1">
      <c r="A212" s="695"/>
    </row>
    <row r="213" spans="1:1">
      <c r="A213" s="695"/>
    </row>
    <row r="214" spans="1:1">
      <c r="A214" s="695"/>
    </row>
    <row r="215" spans="1:1">
      <c r="A215" s="695"/>
    </row>
    <row r="216" spans="1:1">
      <c r="A216" s="695"/>
    </row>
    <row r="217" spans="1:1">
      <c r="A217" s="695"/>
    </row>
    <row r="218" spans="1:1">
      <c r="A218" s="696"/>
    </row>
    <row r="219" spans="1:1">
      <c r="A219" s="696"/>
    </row>
    <row r="220" spans="1:1">
      <c r="A220" s="696"/>
    </row>
    <row r="221" spans="1:1">
      <c r="A221" s="696"/>
    </row>
    <row r="222" spans="1:1">
      <c r="A222" s="696"/>
    </row>
    <row r="223" spans="1:1">
      <c r="A223" s="696"/>
    </row>
    <row r="224" spans="1:1">
      <c r="A224" s="696"/>
    </row>
    <row r="225" spans="1:1">
      <c r="A225" s="696"/>
    </row>
    <row r="226" spans="1:1">
      <c r="A226" s="696"/>
    </row>
    <row r="227" spans="1:1">
      <c r="A227" s="696"/>
    </row>
    <row r="228" spans="1:1">
      <c r="A228" s="696"/>
    </row>
    <row r="229" spans="1:1">
      <c r="A229" s="696"/>
    </row>
    <row r="230" spans="1:1">
      <c r="A230" s="696"/>
    </row>
    <row r="231" spans="1:1">
      <c r="A231" s="696"/>
    </row>
    <row r="232" spans="1:1">
      <c r="A232" s="696"/>
    </row>
    <row r="233" spans="1:1">
      <c r="A233" s="696"/>
    </row>
    <row r="234" spans="1:1">
      <c r="A234" s="696"/>
    </row>
    <row r="235" spans="1:1">
      <c r="A235" s="696"/>
    </row>
    <row r="236" spans="1:1">
      <c r="A236" s="696"/>
    </row>
    <row r="237" spans="1:1">
      <c r="A237" s="696"/>
    </row>
    <row r="238" spans="1:1">
      <c r="A238" s="696"/>
    </row>
    <row r="239" spans="1:1">
      <c r="A239" s="696"/>
    </row>
    <row r="240" spans="1:1">
      <c r="A240" s="696"/>
    </row>
    <row r="241" spans="1:1">
      <c r="A241" s="696"/>
    </row>
    <row r="242" spans="1:1">
      <c r="A242" s="696"/>
    </row>
    <row r="243" spans="1:1">
      <c r="A243" s="696"/>
    </row>
    <row r="244" spans="1:1">
      <c r="A244" s="696"/>
    </row>
    <row r="245" spans="1:1">
      <c r="A245" s="696"/>
    </row>
    <row r="246" spans="1:1">
      <c r="A246" s="696"/>
    </row>
    <row r="247" spans="1:1">
      <c r="A247" s="696"/>
    </row>
    <row r="248" spans="1:1">
      <c r="A248" s="696"/>
    </row>
    <row r="249" spans="1:1">
      <c r="A249" s="696"/>
    </row>
    <row r="250" spans="1:1">
      <c r="A250" s="696"/>
    </row>
    <row r="251" spans="1:1">
      <c r="A251" s="696"/>
    </row>
    <row r="252" spans="1:1">
      <c r="A252" s="696"/>
    </row>
    <row r="253" spans="1:1">
      <c r="A253" s="696"/>
    </row>
    <row r="254" spans="1:1">
      <c r="A254" s="696"/>
    </row>
    <row r="255" spans="1:1">
      <c r="A255" s="696"/>
    </row>
    <row r="256" spans="1:1">
      <c r="A256" s="696"/>
    </row>
    <row r="257" spans="1:1">
      <c r="A257" s="696"/>
    </row>
    <row r="258" spans="1:1">
      <c r="A258" s="696"/>
    </row>
    <row r="259" spans="1:1">
      <c r="A259" s="696"/>
    </row>
    <row r="260" spans="1:1">
      <c r="A260" s="696"/>
    </row>
    <row r="261" spans="1:1">
      <c r="A261" s="696"/>
    </row>
    <row r="262" spans="1:1">
      <c r="A262" s="696"/>
    </row>
    <row r="263" spans="1:1">
      <c r="A263" s="696"/>
    </row>
    <row r="264" spans="1:1">
      <c r="A264" s="696"/>
    </row>
    <row r="265" spans="1:1">
      <c r="A265" s="696"/>
    </row>
    <row r="266" spans="1:1">
      <c r="A266" s="696"/>
    </row>
    <row r="267" spans="1:1">
      <c r="A267" s="696"/>
    </row>
    <row r="268" spans="1:1">
      <c r="A268" s="696"/>
    </row>
    <row r="269" spans="1:1">
      <c r="A269" s="696"/>
    </row>
    <row r="270" spans="1:1">
      <c r="A270" s="696"/>
    </row>
    <row r="271" spans="1:1">
      <c r="A271" s="696"/>
    </row>
    <row r="272" spans="1:1">
      <c r="A272" s="696"/>
    </row>
    <row r="273" spans="1:1">
      <c r="A273" s="696"/>
    </row>
    <row r="274" spans="1:1">
      <c r="A274" s="696"/>
    </row>
    <row r="275" spans="1:1">
      <c r="A275" s="696"/>
    </row>
    <row r="276" spans="1:1">
      <c r="A276" s="696"/>
    </row>
    <row r="277" spans="1:1">
      <c r="A277" s="696"/>
    </row>
    <row r="278" spans="1:1">
      <c r="A278" s="696"/>
    </row>
    <row r="279" spans="1:1">
      <c r="A279" s="696"/>
    </row>
    <row r="280" spans="1:1">
      <c r="A280" s="696"/>
    </row>
    <row r="281" spans="1:1">
      <c r="A281" s="696"/>
    </row>
    <row r="282" spans="1:1">
      <c r="A282" s="696"/>
    </row>
    <row r="283" spans="1:1">
      <c r="A283" s="696"/>
    </row>
    <row r="284" spans="1:1">
      <c r="A284" s="696"/>
    </row>
    <row r="285" spans="1:1">
      <c r="A285" s="696"/>
    </row>
    <row r="286" spans="1:1">
      <c r="A286" s="696"/>
    </row>
    <row r="287" spans="1:1">
      <c r="A287" s="696"/>
    </row>
    <row r="288" spans="1:1">
      <c r="A288" s="696"/>
    </row>
    <row r="289" spans="1:1">
      <c r="A289" s="696"/>
    </row>
    <row r="290" spans="1:1">
      <c r="A290" s="696"/>
    </row>
    <row r="291" spans="1:1">
      <c r="A291" s="696"/>
    </row>
    <row r="292" spans="1:1">
      <c r="A292" s="696"/>
    </row>
    <row r="293" spans="1:1">
      <c r="A293" s="696"/>
    </row>
    <row r="294" spans="1:1">
      <c r="A294" s="696"/>
    </row>
    <row r="295" spans="1:1">
      <c r="A295" s="696"/>
    </row>
    <row r="296" spans="1:1">
      <c r="A296" s="696"/>
    </row>
    <row r="297" spans="1:1">
      <c r="A297" s="696"/>
    </row>
    <row r="298" spans="1:1">
      <c r="A298" s="696"/>
    </row>
    <row r="299" spans="1:1">
      <c r="A299" s="696"/>
    </row>
    <row r="300" spans="1:1">
      <c r="A300" s="696"/>
    </row>
    <row r="301" spans="1:1">
      <c r="A301" s="696"/>
    </row>
    <row r="302" spans="1:1">
      <c r="A302" s="696"/>
    </row>
    <row r="303" spans="1:1">
      <c r="A303" s="696"/>
    </row>
    <row r="304" spans="1:1">
      <c r="A304" s="696"/>
    </row>
    <row r="305" spans="1:1">
      <c r="A305" s="696"/>
    </row>
    <row r="306" spans="1:1">
      <c r="A306" s="696"/>
    </row>
    <row r="307" spans="1:1">
      <c r="A307" s="696"/>
    </row>
    <row r="308" spans="1:1">
      <c r="A308" s="696"/>
    </row>
    <row r="309" spans="1:1">
      <c r="A309" s="696"/>
    </row>
    <row r="310" spans="1:1">
      <c r="A310" s="696"/>
    </row>
    <row r="311" spans="1:1">
      <c r="A311" s="696"/>
    </row>
    <row r="312" spans="1:1">
      <c r="A312" s="696"/>
    </row>
    <row r="313" spans="1:1">
      <c r="A313" s="696"/>
    </row>
    <row r="314" spans="1:1">
      <c r="A314" s="696"/>
    </row>
    <row r="315" spans="1:1">
      <c r="A315" s="696"/>
    </row>
    <row r="316" spans="1:1">
      <c r="A316" s="696"/>
    </row>
    <row r="317" spans="1:1">
      <c r="A317" s="696"/>
    </row>
    <row r="318" spans="1:1">
      <c r="A318" s="696"/>
    </row>
    <row r="319" spans="1:1">
      <c r="A319" s="696"/>
    </row>
    <row r="320" spans="1:1">
      <c r="A320" s="696"/>
    </row>
    <row r="321" spans="1:1">
      <c r="A321" s="696"/>
    </row>
    <row r="322" spans="1:1">
      <c r="A322" s="696"/>
    </row>
    <row r="323" spans="1:1">
      <c r="A323" s="696"/>
    </row>
    <row r="324" spans="1:1">
      <c r="A324" s="696"/>
    </row>
    <row r="325" spans="1:1">
      <c r="A325" s="696"/>
    </row>
    <row r="326" spans="1:1">
      <c r="A326" s="696"/>
    </row>
    <row r="327" spans="1:1">
      <c r="A327" s="696"/>
    </row>
    <row r="328" spans="1:1">
      <c r="A328" s="696"/>
    </row>
    <row r="329" spans="1:1">
      <c r="A329" s="696"/>
    </row>
    <row r="330" spans="1:1">
      <c r="A330" s="696"/>
    </row>
    <row r="331" spans="1:1">
      <c r="A331" s="696"/>
    </row>
    <row r="332" spans="1:1">
      <c r="A332" s="696"/>
    </row>
    <row r="333" spans="1:1">
      <c r="A333" s="696"/>
    </row>
    <row r="334" spans="1:1">
      <c r="A334" s="696"/>
    </row>
    <row r="335" spans="1:1">
      <c r="A335" s="696"/>
    </row>
    <row r="336" spans="1:1">
      <c r="A336" s="696"/>
    </row>
    <row r="337" spans="1:1">
      <c r="A337" s="696"/>
    </row>
    <row r="338" spans="1:1">
      <c r="A338" s="696"/>
    </row>
    <row r="339" spans="1:1">
      <c r="A339" s="696"/>
    </row>
    <row r="340" spans="1:1">
      <c r="A340" s="696"/>
    </row>
    <row r="341" spans="1:1">
      <c r="A341" s="696"/>
    </row>
    <row r="342" spans="1:1">
      <c r="A342" s="696"/>
    </row>
    <row r="343" spans="1:1">
      <c r="A343" s="696"/>
    </row>
    <row r="344" spans="1:1">
      <c r="A344" s="696"/>
    </row>
    <row r="345" spans="1:1">
      <c r="A345" s="696"/>
    </row>
    <row r="346" spans="1:1">
      <c r="A346" s="696"/>
    </row>
    <row r="347" spans="1:1">
      <c r="A347" s="696"/>
    </row>
    <row r="348" spans="1:1">
      <c r="A348" s="696"/>
    </row>
    <row r="349" spans="1:1">
      <c r="A349" s="696"/>
    </row>
    <row r="350" spans="1:1">
      <c r="A350" s="696"/>
    </row>
    <row r="351" spans="1:1">
      <c r="A351" s="696"/>
    </row>
    <row r="352" spans="1:1">
      <c r="A352" s="696"/>
    </row>
    <row r="353" spans="1:1">
      <c r="A353" s="696"/>
    </row>
    <row r="354" spans="1:1">
      <c r="A354" s="696"/>
    </row>
    <row r="355" spans="1:1">
      <c r="A355" s="696"/>
    </row>
    <row r="356" spans="1:1">
      <c r="A356" s="696"/>
    </row>
    <row r="357" spans="1:1">
      <c r="A357" s="696"/>
    </row>
    <row r="358" spans="1:1">
      <c r="A358" s="696"/>
    </row>
    <row r="359" spans="1:1">
      <c r="A359" s="696"/>
    </row>
    <row r="360" spans="1:1">
      <c r="A360" s="696"/>
    </row>
    <row r="361" spans="1:1">
      <c r="A361" s="696"/>
    </row>
    <row r="362" spans="1:1">
      <c r="A362" s="696"/>
    </row>
    <row r="363" spans="1:1">
      <c r="A363" s="696"/>
    </row>
    <row r="364" spans="1:1">
      <c r="A364" s="696"/>
    </row>
    <row r="365" spans="1:1">
      <c r="A365" s="696"/>
    </row>
    <row r="366" spans="1:1">
      <c r="A366" s="696"/>
    </row>
    <row r="367" spans="1:1">
      <c r="A367" s="696"/>
    </row>
    <row r="368" spans="1:1">
      <c r="A368" s="696"/>
    </row>
    <row r="369" spans="1:1">
      <c r="A369" s="696"/>
    </row>
    <row r="370" spans="1:1">
      <c r="A370" s="696"/>
    </row>
    <row r="371" spans="1:1">
      <c r="A371" s="696"/>
    </row>
    <row r="372" spans="1:1">
      <c r="A372" s="696"/>
    </row>
    <row r="373" spans="1:1">
      <c r="A373" s="696"/>
    </row>
    <row r="374" spans="1:1">
      <c r="A374" s="696"/>
    </row>
    <row r="375" spans="1:1">
      <c r="A375" s="696"/>
    </row>
    <row r="376" spans="1:1">
      <c r="A376" s="696"/>
    </row>
    <row r="377" spans="1:1">
      <c r="A377" s="696"/>
    </row>
    <row r="378" spans="1:1">
      <c r="A378" s="696"/>
    </row>
    <row r="379" spans="1:1">
      <c r="A379" s="696"/>
    </row>
    <row r="380" spans="1:1">
      <c r="A380" s="696"/>
    </row>
    <row r="381" spans="1:1">
      <c r="A381" s="696"/>
    </row>
    <row r="382" spans="1:1">
      <c r="A382" s="696"/>
    </row>
    <row r="383" spans="1:1">
      <c r="A383" s="696"/>
    </row>
    <row r="384" spans="1:1">
      <c r="A384" s="696"/>
    </row>
    <row r="385" spans="1:1">
      <c r="A385" s="696"/>
    </row>
    <row r="386" spans="1:1">
      <c r="A386" s="696"/>
    </row>
    <row r="387" spans="1:1">
      <c r="A387" s="696"/>
    </row>
    <row r="388" spans="1:1">
      <c r="A388" s="696"/>
    </row>
    <row r="389" spans="1:1">
      <c r="A389" s="696"/>
    </row>
    <row r="390" spans="1:1">
      <c r="A390" s="696"/>
    </row>
    <row r="391" spans="1:1">
      <c r="A391" s="696"/>
    </row>
    <row r="392" spans="1:1">
      <c r="A392" s="696"/>
    </row>
    <row r="393" spans="1:1">
      <c r="A393" s="696"/>
    </row>
    <row r="394" spans="1:1">
      <c r="A394" s="696"/>
    </row>
    <row r="395" spans="1:1">
      <c r="A395" s="696"/>
    </row>
    <row r="396" spans="1:1">
      <c r="A396" s="696"/>
    </row>
    <row r="397" spans="1:1">
      <c r="A397" s="696"/>
    </row>
    <row r="398" spans="1:1">
      <c r="A398" s="696"/>
    </row>
    <row r="399" spans="1:1">
      <c r="A399" s="696"/>
    </row>
    <row r="400" spans="1:1">
      <c r="A400" s="696"/>
    </row>
    <row r="401" spans="1:1">
      <c r="A401" s="696"/>
    </row>
    <row r="402" spans="1:1">
      <c r="A402" s="696"/>
    </row>
    <row r="403" spans="1:1">
      <c r="A403" s="696"/>
    </row>
    <row r="404" spans="1:1">
      <c r="A404" s="696"/>
    </row>
    <row r="405" spans="1:1">
      <c r="A405" s="696"/>
    </row>
    <row r="406" spans="1:1">
      <c r="A406" s="696"/>
    </row>
    <row r="407" spans="1:1">
      <c r="A407" s="696"/>
    </row>
    <row r="408" spans="1:1">
      <c r="A408" s="696"/>
    </row>
    <row r="409" spans="1:1">
      <c r="A409" s="696"/>
    </row>
    <row r="410" spans="1:1">
      <c r="A410" s="696"/>
    </row>
    <row r="411" spans="1:1">
      <c r="A411" s="696"/>
    </row>
    <row r="412" spans="1:1">
      <c r="A412" s="696"/>
    </row>
    <row r="413" spans="1:1">
      <c r="A413" s="696"/>
    </row>
    <row r="414" spans="1:1">
      <c r="A414" s="696"/>
    </row>
    <row r="415" spans="1:1">
      <c r="A415" s="696"/>
    </row>
    <row r="416" spans="1:1">
      <c r="A416" s="696"/>
    </row>
    <row r="417" spans="1:1">
      <c r="A417" s="696"/>
    </row>
    <row r="418" spans="1:1">
      <c r="A418" s="696"/>
    </row>
    <row r="419" spans="1:1">
      <c r="A419" s="696"/>
    </row>
    <row r="420" spans="1:1">
      <c r="A420" s="696"/>
    </row>
    <row r="421" spans="1:1">
      <c r="A421" s="696"/>
    </row>
    <row r="422" spans="1:1">
      <c r="A422" s="696"/>
    </row>
    <row r="423" spans="1:1">
      <c r="A423" s="696"/>
    </row>
    <row r="424" spans="1:1">
      <c r="A424" s="696"/>
    </row>
    <row r="425" spans="1:1">
      <c r="A425" s="696"/>
    </row>
    <row r="426" spans="1:1">
      <c r="A426" s="696"/>
    </row>
    <row r="427" spans="1:1">
      <c r="A427" s="696"/>
    </row>
    <row r="428" spans="1:1">
      <c r="A428" s="696"/>
    </row>
    <row r="429" spans="1:1">
      <c r="A429" s="696"/>
    </row>
    <row r="430" spans="1:1">
      <c r="A430" s="696"/>
    </row>
    <row r="431" spans="1:1">
      <c r="A431" s="696"/>
    </row>
    <row r="432" spans="1:1">
      <c r="A432" s="696"/>
    </row>
    <row r="433" spans="1:1">
      <c r="A433" s="696"/>
    </row>
    <row r="434" spans="1:1">
      <c r="A434" s="696"/>
    </row>
    <row r="435" spans="1:1">
      <c r="A435" s="696"/>
    </row>
    <row r="436" spans="1:1">
      <c r="A436" s="696"/>
    </row>
    <row r="437" spans="1:1">
      <c r="A437" s="696"/>
    </row>
    <row r="438" spans="1:1">
      <c r="A438" s="696"/>
    </row>
    <row r="439" spans="1:1">
      <c r="A439" s="696"/>
    </row>
    <row r="440" spans="1:1">
      <c r="A440" s="696"/>
    </row>
    <row r="441" spans="1:1">
      <c r="A441" s="696"/>
    </row>
    <row r="442" spans="1:1">
      <c r="A442" s="696"/>
    </row>
    <row r="443" spans="1:1">
      <c r="A443" s="696"/>
    </row>
    <row r="444" spans="1:1">
      <c r="A444" s="696"/>
    </row>
    <row r="445" spans="1:1">
      <c r="A445" s="696"/>
    </row>
    <row r="446" spans="1:1">
      <c r="A446" s="696"/>
    </row>
    <row r="447" spans="1:1">
      <c r="A447" s="696"/>
    </row>
    <row r="448" spans="1:1">
      <c r="A448" s="696"/>
    </row>
    <row r="449" spans="1:1">
      <c r="A449" s="696"/>
    </row>
    <row r="450" spans="1:1">
      <c r="A450" s="696"/>
    </row>
    <row r="451" spans="1:1">
      <c r="A451" s="696"/>
    </row>
    <row r="452" spans="1:1">
      <c r="A452" s="696"/>
    </row>
    <row r="453" spans="1:1">
      <c r="A453" s="696"/>
    </row>
    <row r="454" spans="1:1">
      <c r="A454" s="696"/>
    </row>
    <row r="455" spans="1:1">
      <c r="A455" s="696"/>
    </row>
    <row r="456" spans="1:1">
      <c r="A456" s="696"/>
    </row>
    <row r="457" spans="1:1">
      <c r="A457" s="696"/>
    </row>
    <row r="458" spans="1:1">
      <c r="A458" s="696"/>
    </row>
    <row r="459" spans="1:1">
      <c r="A459" s="696"/>
    </row>
    <row r="460" spans="1:1">
      <c r="A460" s="696"/>
    </row>
    <row r="461" spans="1:1">
      <c r="A461" s="696"/>
    </row>
    <row r="462" spans="1:1">
      <c r="A462" s="696"/>
    </row>
    <row r="463" spans="1:1">
      <c r="A463" s="696"/>
    </row>
    <row r="464" spans="1:1">
      <c r="A464" s="696"/>
    </row>
    <row r="465" spans="1:1">
      <c r="A465" s="696"/>
    </row>
    <row r="466" spans="1:1">
      <c r="A466" s="696"/>
    </row>
    <row r="467" spans="1:1">
      <c r="A467" s="696"/>
    </row>
    <row r="468" spans="1:1">
      <c r="A468" s="696"/>
    </row>
    <row r="469" spans="1:1">
      <c r="A469" s="696"/>
    </row>
    <row r="470" spans="1:1">
      <c r="A470" s="696"/>
    </row>
    <row r="471" spans="1:1">
      <c r="A471" s="696"/>
    </row>
    <row r="472" spans="1:1">
      <c r="A472" s="696"/>
    </row>
    <row r="473" spans="1:1">
      <c r="A473" s="696"/>
    </row>
    <row r="474" spans="1:1">
      <c r="A474" s="696"/>
    </row>
    <row r="475" spans="1:1">
      <c r="A475" s="696"/>
    </row>
    <row r="476" spans="1:1">
      <c r="A476" s="696"/>
    </row>
    <row r="477" spans="1:1">
      <c r="A477" s="696"/>
    </row>
    <row r="478" spans="1:1">
      <c r="A478" s="696"/>
    </row>
    <row r="479" spans="1:1">
      <c r="A479" s="696"/>
    </row>
    <row r="480" spans="1:1">
      <c r="A480" s="696"/>
    </row>
    <row r="481" spans="1:1">
      <c r="A481" s="696"/>
    </row>
    <row r="482" spans="1:1">
      <c r="A482" s="696"/>
    </row>
    <row r="483" spans="1:1">
      <c r="A483" s="696"/>
    </row>
    <row r="484" spans="1:1">
      <c r="A484" s="696"/>
    </row>
    <row r="485" spans="1:1">
      <c r="A485" s="696"/>
    </row>
    <row r="486" spans="1:1">
      <c r="A486" s="696"/>
    </row>
    <row r="487" spans="1:1">
      <c r="A487" s="696"/>
    </row>
    <row r="488" spans="1:1">
      <c r="A488" s="696"/>
    </row>
    <row r="489" spans="1:1">
      <c r="A489" s="696"/>
    </row>
    <row r="490" spans="1:1">
      <c r="A490" s="696"/>
    </row>
    <row r="491" spans="1:1">
      <c r="A491" s="696"/>
    </row>
    <row r="492" spans="1:1">
      <c r="A492" s="696"/>
    </row>
    <row r="493" spans="1:1">
      <c r="A493" s="696"/>
    </row>
    <row r="494" spans="1:1">
      <c r="A494" s="696"/>
    </row>
    <row r="495" spans="1:1">
      <c r="A495" s="696"/>
    </row>
    <row r="496" spans="1:1">
      <c r="A496" s="696"/>
    </row>
    <row r="497" spans="1:1">
      <c r="A497" s="696"/>
    </row>
    <row r="498" spans="1:1">
      <c r="A498" s="696"/>
    </row>
    <row r="499" spans="1:1">
      <c r="A499" s="696"/>
    </row>
    <row r="500" spans="1:1">
      <c r="A500" s="696"/>
    </row>
    <row r="501" spans="1:1">
      <c r="A501" s="696"/>
    </row>
    <row r="502" spans="1:1">
      <c r="A502" s="696"/>
    </row>
    <row r="503" spans="1:1">
      <c r="A503" s="696"/>
    </row>
    <row r="504" spans="1:1">
      <c r="A504" s="696"/>
    </row>
    <row r="505" spans="1:1">
      <c r="A505" s="696"/>
    </row>
    <row r="506" spans="1:1">
      <c r="A506" s="696"/>
    </row>
    <row r="507" spans="1:1">
      <c r="A507" s="696"/>
    </row>
    <row r="508" spans="1:1">
      <c r="A508" s="696"/>
    </row>
    <row r="509" spans="1:1">
      <c r="A509" s="696"/>
    </row>
    <row r="510" spans="1:1">
      <c r="A510" s="696"/>
    </row>
    <row r="511" spans="1:1">
      <c r="A511" s="696"/>
    </row>
    <row r="512" spans="1:1">
      <c r="A512" s="696"/>
    </row>
    <row r="513" spans="1:1">
      <c r="A513" s="696"/>
    </row>
    <row r="514" spans="1:1">
      <c r="A514" s="696"/>
    </row>
    <row r="515" spans="1:1">
      <c r="A515" s="696"/>
    </row>
    <row r="516" spans="1:1">
      <c r="A516" s="696"/>
    </row>
    <row r="517" spans="1:1">
      <c r="A517" s="696"/>
    </row>
    <row r="518" spans="1:1">
      <c r="A518" s="696"/>
    </row>
    <row r="519" spans="1:1">
      <c r="A519" s="696"/>
    </row>
    <row r="520" spans="1:1">
      <c r="A520" s="696"/>
    </row>
    <row r="521" spans="1:1">
      <c r="A521" s="696"/>
    </row>
    <row r="522" spans="1:1">
      <c r="A522" s="696"/>
    </row>
    <row r="523" spans="1:1">
      <c r="A523" s="696"/>
    </row>
    <row r="524" spans="1:1">
      <c r="A524" s="696"/>
    </row>
    <row r="525" spans="1:1">
      <c r="A525" s="696"/>
    </row>
    <row r="526" spans="1:1">
      <c r="A526" s="696"/>
    </row>
    <row r="527" spans="1:1">
      <c r="A527" s="696"/>
    </row>
    <row r="528" spans="1:1">
      <c r="A528" s="696"/>
    </row>
    <row r="529" spans="1:1">
      <c r="A529" s="696"/>
    </row>
    <row r="530" spans="1:1">
      <c r="A530" s="696"/>
    </row>
    <row r="531" spans="1:1">
      <c r="A531" s="696"/>
    </row>
    <row r="532" spans="1:1">
      <c r="A532" s="696"/>
    </row>
    <row r="533" spans="1:1">
      <c r="A533" s="696"/>
    </row>
    <row r="534" spans="1:1">
      <c r="A534" s="696"/>
    </row>
    <row r="535" spans="1:1">
      <c r="A535" s="696"/>
    </row>
    <row r="536" spans="1:1">
      <c r="A536" s="696"/>
    </row>
    <row r="537" spans="1:1">
      <c r="A537" s="696"/>
    </row>
    <row r="538" spans="1:1">
      <c r="A538" s="696"/>
    </row>
    <row r="539" spans="1:1">
      <c r="A539" s="696"/>
    </row>
    <row r="540" spans="1:1">
      <c r="A540" s="696"/>
    </row>
    <row r="541" spans="1:1">
      <c r="A541" s="696"/>
    </row>
    <row r="542" spans="1:1">
      <c r="A542" s="696"/>
    </row>
    <row r="543" spans="1:1">
      <c r="A543" s="696"/>
    </row>
    <row r="544" spans="1:1">
      <c r="A544" s="696"/>
    </row>
    <row r="545" spans="1:1">
      <c r="A545" s="696"/>
    </row>
    <row r="546" spans="1:1">
      <c r="A546" s="696"/>
    </row>
    <row r="547" spans="1:1">
      <c r="A547" s="696"/>
    </row>
    <row r="548" spans="1:1">
      <c r="A548" s="696"/>
    </row>
    <row r="549" spans="1:1">
      <c r="A549" s="696"/>
    </row>
    <row r="550" spans="1:1">
      <c r="A550" s="696"/>
    </row>
    <row r="551" spans="1:1">
      <c r="A551" s="696"/>
    </row>
    <row r="552" spans="1:1">
      <c r="A552" s="696"/>
    </row>
    <row r="553" spans="1:1">
      <c r="A553" s="696"/>
    </row>
    <row r="554" spans="1:1">
      <c r="A554" s="696"/>
    </row>
    <row r="555" spans="1:1">
      <c r="A555" s="696"/>
    </row>
    <row r="556" spans="1:1">
      <c r="A556" s="696"/>
    </row>
    <row r="557" spans="1:1">
      <c r="A557" s="696"/>
    </row>
    <row r="558" spans="1:1">
      <c r="A558" s="696"/>
    </row>
    <row r="559" spans="1:1">
      <c r="A559" s="696"/>
    </row>
    <row r="560" spans="1:1">
      <c r="A560" s="696"/>
    </row>
    <row r="561" spans="1:1">
      <c r="A561" s="696"/>
    </row>
    <row r="562" spans="1:1">
      <c r="A562" s="696"/>
    </row>
    <row r="563" spans="1:1">
      <c r="A563" s="696"/>
    </row>
    <row r="564" spans="1:1">
      <c r="A564" s="696"/>
    </row>
    <row r="565" spans="1:1">
      <c r="A565" s="696"/>
    </row>
    <row r="566" spans="1:1">
      <c r="A566" s="696"/>
    </row>
    <row r="567" spans="1:1">
      <c r="A567" s="696"/>
    </row>
    <row r="568" spans="1:1">
      <c r="A568" s="696"/>
    </row>
    <row r="569" spans="1:1">
      <c r="A569" s="696"/>
    </row>
    <row r="570" spans="1:1">
      <c r="A570" s="696"/>
    </row>
    <row r="571" spans="1:1">
      <c r="A571" s="696"/>
    </row>
    <row r="572" spans="1:1">
      <c r="A572" s="696"/>
    </row>
    <row r="573" spans="1:1">
      <c r="A573" s="696"/>
    </row>
    <row r="574" spans="1:1">
      <c r="A574" s="696"/>
    </row>
    <row r="575" spans="1:1">
      <c r="A575" s="696"/>
    </row>
    <row r="576" spans="1:1">
      <c r="A576" s="696"/>
    </row>
    <row r="577" spans="1:1">
      <c r="A577" s="696"/>
    </row>
    <row r="578" spans="1:1">
      <c r="A578" s="696"/>
    </row>
    <row r="579" spans="1:1">
      <c r="A579" s="696"/>
    </row>
    <row r="580" spans="1:1">
      <c r="A580" s="696"/>
    </row>
    <row r="581" spans="1:1">
      <c r="A581" s="696"/>
    </row>
    <row r="582" spans="1:1">
      <c r="A582" s="696"/>
    </row>
    <row r="583" spans="1:1">
      <c r="A583" s="696"/>
    </row>
    <row r="584" spans="1:1">
      <c r="A584" s="696"/>
    </row>
    <row r="585" spans="1:1">
      <c r="A585" s="696"/>
    </row>
    <row r="586" spans="1:1">
      <c r="A586" s="696"/>
    </row>
    <row r="587" spans="1:1">
      <c r="A587" s="696"/>
    </row>
    <row r="588" spans="1:1">
      <c r="A588" s="696"/>
    </row>
    <row r="589" spans="1:1">
      <c r="A589" s="696"/>
    </row>
    <row r="590" spans="1:1">
      <c r="A590" s="696"/>
    </row>
    <row r="591" spans="1:1">
      <c r="A591" s="696"/>
    </row>
    <row r="592" spans="1:1">
      <c r="A592" s="696"/>
    </row>
    <row r="593" spans="1:1">
      <c r="A593" s="696"/>
    </row>
    <row r="594" spans="1:1">
      <c r="A594" s="696"/>
    </row>
    <row r="595" spans="1:1">
      <c r="A595" s="696"/>
    </row>
    <row r="596" spans="1:1">
      <c r="A596" s="696"/>
    </row>
    <row r="597" spans="1:1">
      <c r="A597" s="696"/>
    </row>
    <row r="598" spans="1:1">
      <c r="A598" s="696"/>
    </row>
    <row r="599" spans="1:1">
      <c r="A599" s="696"/>
    </row>
    <row r="600" spans="1:1">
      <c r="A600" s="696"/>
    </row>
    <row r="601" spans="1:1">
      <c r="A601" s="696"/>
    </row>
    <row r="602" spans="1:1">
      <c r="A602" s="696"/>
    </row>
    <row r="603" spans="1:1">
      <c r="A603" s="696"/>
    </row>
    <row r="604" spans="1:1">
      <c r="A604" s="696"/>
    </row>
    <row r="605" spans="1:1">
      <c r="A605" s="696"/>
    </row>
    <row r="606" spans="1:1">
      <c r="A606" s="696"/>
    </row>
    <row r="607" spans="1:1">
      <c r="A607" s="696"/>
    </row>
    <row r="608" spans="1:1">
      <c r="A608" s="696"/>
    </row>
    <row r="609" spans="1:1">
      <c r="A609" s="696"/>
    </row>
    <row r="610" spans="1:1">
      <c r="A610" s="696"/>
    </row>
    <row r="611" spans="1:1">
      <c r="A611" s="696"/>
    </row>
    <row r="612" spans="1:1">
      <c r="A612" s="696"/>
    </row>
    <row r="613" spans="1:1">
      <c r="A613" s="696"/>
    </row>
    <row r="614" spans="1:1">
      <c r="A614" s="696"/>
    </row>
    <row r="615" spans="1:1">
      <c r="A615" s="696"/>
    </row>
    <row r="616" spans="1:1">
      <c r="A616" s="696"/>
    </row>
    <row r="617" spans="1:1">
      <c r="A617" s="696"/>
    </row>
    <row r="618" spans="1:1">
      <c r="A618" s="696"/>
    </row>
    <row r="619" spans="1:1">
      <c r="A619" s="696"/>
    </row>
    <row r="620" spans="1:1">
      <c r="A620" s="696"/>
    </row>
    <row r="621" spans="1:1">
      <c r="A621" s="696"/>
    </row>
    <row r="622" spans="1:1">
      <c r="A622" s="696"/>
    </row>
    <row r="623" spans="1:1">
      <c r="A623" s="696"/>
    </row>
    <row r="624" spans="1:1">
      <c r="A624" s="696"/>
    </row>
    <row r="625" spans="1:1">
      <c r="A625" s="696"/>
    </row>
    <row r="626" spans="1:1">
      <c r="A626" s="696"/>
    </row>
    <row r="627" spans="1:1">
      <c r="A627" s="696"/>
    </row>
    <row r="628" spans="1:1">
      <c r="A628" s="696"/>
    </row>
    <row r="629" spans="1:1">
      <c r="A629" s="696"/>
    </row>
    <row r="630" spans="1:1">
      <c r="A630" s="696"/>
    </row>
    <row r="631" spans="1:1">
      <c r="A631" s="696"/>
    </row>
    <row r="632" spans="1:1">
      <c r="A632" s="696"/>
    </row>
    <row r="633" spans="1:1">
      <c r="A633" s="696"/>
    </row>
    <row r="634" spans="1:1">
      <c r="A634" s="696"/>
    </row>
    <row r="635" spans="1:1">
      <c r="A635" s="696"/>
    </row>
    <row r="636" spans="1:1">
      <c r="A636" s="696"/>
    </row>
    <row r="637" spans="1:1">
      <c r="A637" s="696"/>
    </row>
    <row r="638" spans="1:1">
      <c r="A638" s="696"/>
    </row>
    <row r="639" spans="1:1">
      <c r="A639" s="696"/>
    </row>
    <row r="640" spans="1:1">
      <c r="A640" s="696"/>
    </row>
    <row r="641" spans="1:1">
      <c r="A641" s="696"/>
    </row>
    <row r="642" spans="1:1">
      <c r="A642" s="696"/>
    </row>
    <row r="643" spans="1:1">
      <c r="A643" s="696"/>
    </row>
    <row r="644" spans="1:1">
      <c r="A644" s="696"/>
    </row>
    <row r="645" spans="1:1">
      <c r="A645" s="696"/>
    </row>
    <row r="646" spans="1:1">
      <c r="A646" s="696"/>
    </row>
    <row r="647" spans="1:1">
      <c r="A647" s="696"/>
    </row>
    <row r="648" spans="1:1">
      <c r="A648" s="696"/>
    </row>
    <row r="649" spans="1:1">
      <c r="A649" s="696"/>
    </row>
    <row r="650" spans="1:1">
      <c r="A650" s="696"/>
    </row>
    <row r="651" spans="1:1">
      <c r="A651" s="696"/>
    </row>
  </sheetData>
  <mergeCells count="6">
    <mergeCell ref="A1:Q1"/>
    <mergeCell ref="A2:Q2"/>
    <mergeCell ref="A3:Q3"/>
    <mergeCell ref="A4:Q4"/>
    <mergeCell ref="B6:I6"/>
    <mergeCell ref="J6:Q6"/>
  </mergeCells>
  <pageMargins left="0.7" right="0.7" top="0.75" bottom="0.75" header="0.3" footer="0.3"/>
</worksheet>
</file>

<file path=xl/worksheets/sheet61.xml><?xml version="1.0" encoding="utf-8"?>
<worksheet xmlns="http://schemas.openxmlformats.org/spreadsheetml/2006/main" xmlns:r="http://schemas.openxmlformats.org/officeDocument/2006/relationships">
  <dimension ref="A1:Z652"/>
  <sheetViews>
    <sheetView topLeftCell="B1" zoomScale="85" zoomScaleNormal="85" workbookViewId="0">
      <selection activeCell="A3" sqref="A3:M3"/>
    </sheetView>
  </sheetViews>
  <sheetFormatPr defaultRowHeight="12.75"/>
  <cols>
    <col min="1" max="1" width="58.140625" style="641" customWidth="1"/>
    <col min="2" max="13" width="15.7109375" style="642" customWidth="1"/>
    <col min="14" max="14" width="9.140625" style="299"/>
    <col min="15" max="16384" width="9.140625" style="642"/>
  </cols>
  <sheetData>
    <row r="1" spans="1:26" s="638" customFormat="1" ht="6" customHeight="1">
      <c r="A1" s="702"/>
      <c r="B1" s="703"/>
      <c r="C1" s="703"/>
      <c r="D1" s="703"/>
      <c r="E1" s="703"/>
      <c r="F1" s="703"/>
      <c r="G1" s="703"/>
      <c r="H1" s="703"/>
      <c r="I1" s="703"/>
      <c r="J1" s="703"/>
      <c r="K1" s="703"/>
      <c r="L1" s="703"/>
      <c r="M1" s="703"/>
      <c r="N1" s="704"/>
    </row>
    <row r="2" spans="1:26" s="638" customFormat="1" ht="15.75">
      <c r="A2" s="955" t="s">
        <v>738</v>
      </c>
      <c r="B2" s="955"/>
      <c r="C2" s="955"/>
      <c r="D2" s="955"/>
      <c r="E2" s="955"/>
      <c r="F2" s="955"/>
      <c r="G2" s="955"/>
      <c r="H2" s="955"/>
      <c r="I2" s="955"/>
      <c r="J2" s="955"/>
      <c r="K2" s="955"/>
      <c r="L2" s="955"/>
      <c r="M2" s="955"/>
      <c r="N2" s="704"/>
    </row>
    <row r="3" spans="1:26" s="638" customFormat="1" ht="15.75">
      <c r="A3" s="955" t="s">
        <v>246</v>
      </c>
      <c r="B3" s="955"/>
      <c r="C3" s="955"/>
      <c r="D3" s="955"/>
      <c r="E3" s="955"/>
      <c r="F3" s="955"/>
      <c r="G3" s="955"/>
      <c r="H3" s="955"/>
      <c r="I3" s="955"/>
      <c r="J3" s="955"/>
      <c r="K3" s="955"/>
      <c r="L3" s="955"/>
      <c r="M3" s="955"/>
      <c r="N3" s="704"/>
    </row>
    <row r="4" spans="1:26" s="638" customFormat="1" ht="15.75">
      <c r="A4" s="955" t="s">
        <v>731</v>
      </c>
      <c r="B4" s="955"/>
      <c r="C4" s="955"/>
      <c r="D4" s="955"/>
      <c r="E4" s="955"/>
      <c r="F4" s="955"/>
      <c r="G4" s="955"/>
      <c r="H4" s="955"/>
      <c r="I4" s="955"/>
      <c r="J4" s="955"/>
      <c r="K4" s="955"/>
      <c r="L4" s="955"/>
      <c r="M4" s="955"/>
      <c r="N4" s="704"/>
    </row>
    <row r="5" spans="1:26" s="640" customFormat="1" ht="24.75" customHeight="1">
      <c r="A5" s="956" t="s">
        <v>232</v>
      </c>
      <c r="B5" s="956"/>
      <c r="C5" s="956"/>
      <c r="D5" s="956"/>
      <c r="E5" s="956"/>
      <c r="F5" s="956"/>
      <c r="G5" s="956"/>
      <c r="H5" s="956"/>
      <c r="I5" s="956"/>
      <c r="J5" s="956"/>
      <c r="K5" s="956"/>
      <c r="L5" s="956"/>
      <c r="M5" s="956"/>
      <c r="N5" s="705"/>
    </row>
    <row r="7" spans="1:26" s="299" customFormat="1">
      <c r="A7" s="643"/>
      <c r="B7" s="957" t="s">
        <v>247</v>
      </c>
      <c r="C7" s="957"/>
      <c r="D7" s="957"/>
      <c r="E7" s="957"/>
      <c r="F7" s="957" t="s">
        <v>248</v>
      </c>
      <c r="G7" s="957"/>
      <c r="H7" s="957"/>
      <c r="I7" s="957"/>
      <c r="J7" s="957" t="s">
        <v>249</v>
      </c>
      <c r="K7" s="957"/>
      <c r="L7" s="957"/>
      <c r="M7" s="957"/>
      <c r="Y7" s="299">
        <v>1</v>
      </c>
      <c r="Z7" s="299">
        <v>1</v>
      </c>
    </row>
    <row r="8" spans="1:26" s="647" customFormat="1" ht="25.5">
      <c r="A8" s="644"/>
      <c r="B8" s="644" t="s">
        <v>233</v>
      </c>
      <c r="C8" s="645" t="s">
        <v>234</v>
      </c>
      <c r="D8" s="644" t="s">
        <v>235</v>
      </c>
      <c r="E8" s="644" t="s">
        <v>53</v>
      </c>
      <c r="F8" s="645" t="s">
        <v>233</v>
      </c>
      <c r="G8" s="644" t="s">
        <v>234</v>
      </c>
      <c r="H8" s="644" t="s">
        <v>235</v>
      </c>
      <c r="I8" s="645" t="s">
        <v>53</v>
      </c>
      <c r="J8" s="644" t="s">
        <v>233</v>
      </c>
      <c r="K8" s="644" t="s">
        <v>234</v>
      </c>
      <c r="L8" s="645" t="s">
        <v>235</v>
      </c>
      <c r="M8" s="644" t="s">
        <v>53</v>
      </c>
      <c r="N8" s="706"/>
      <c r="Y8" s="647">
        <v>1</v>
      </c>
      <c r="Z8" s="647">
        <v>1</v>
      </c>
    </row>
    <row r="9" spans="1:26" s="44" customFormat="1" ht="24.95" customHeight="1">
      <c r="A9" s="46" t="s">
        <v>201</v>
      </c>
      <c r="B9" s="648">
        <v>37.896380000000001</v>
      </c>
      <c r="C9" s="648">
        <v>5207.8332786000001</v>
      </c>
      <c r="D9" s="648">
        <v>13499.631141799999</v>
      </c>
      <c r="E9" s="648">
        <v>18745.360800400002</v>
      </c>
      <c r="F9" s="648">
        <v>1032.7973698000001</v>
      </c>
      <c r="G9" s="648">
        <v>125924.00721</v>
      </c>
      <c r="H9" s="648">
        <v>300698.41754280002</v>
      </c>
      <c r="I9" s="648">
        <v>427655.22212260001</v>
      </c>
      <c r="J9" s="648">
        <v>2189.3356724</v>
      </c>
      <c r="K9" s="648">
        <v>49450.232217200006</v>
      </c>
      <c r="L9" s="648">
        <v>65255.744556800004</v>
      </c>
      <c r="M9" s="648">
        <v>116895.3124464</v>
      </c>
      <c r="N9" s="299"/>
    </row>
    <row r="10" spans="1:26" s="44" customFormat="1" ht="24.95" customHeight="1">
      <c r="A10" s="46" t="s">
        <v>202</v>
      </c>
      <c r="B10" s="649">
        <v>0</v>
      </c>
      <c r="C10" s="649">
        <v>95.865080000000006</v>
      </c>
      <c r="D10" s="649">
        <v>0</v>
      </c>
      <c r="E10" s="649">
        <v>95.865080000000006</v>
      </c>
      <c r="F10" s="649">
        <v>16.527639999999998</v>
      </c>
      <c r="G10" s="649">
        <v>3471.0353826</v>
      </c>
      <c r="H10" s="648">
        <v>5986.1365948000002</v>
      </c>
      <c r="I10" s="648">
        <v>9473.6996173999996</v>
      </c>
      <c r="J10" s="648">
        <v>0</v>
      </c>
      <c r="K10" s="648">
        <v>547.72680000000003</v>
      </c>
      <c r="L10" s="648">
        <v>333.10428999999999</v>
      </c>
      <c r="M10" s="648">
        <v>880.83109000000002</v>
      </c>
      <c r="N10" s="299"/>
    </row>
    <row r="11" spans="1:26" s="44" customFormat="1" ht="24.95" customHeight="1">
      <c r="A11" s="46" t="s">
        <v>203</v>
      </c>
      <c r="B11" s="649">
        <v>0</v>
      </c>
      <c r="C11" s="649">
        <v>1.2372700000000001</v>
      </c>
      <c r="D11" s="649">
        <v>0</v>
      </c>
      <c r="E11" s="649">
        <v>1.2372700000000001</v>
      </c>
      <c r="F11" s="649">
        <v>0</v>
      </c>
      <c r="G11" s="649">
        <v>0.50664999999999993</v>
      </c>
      <c r="H11" s="648">
        <v>164.041122</v>
      </c>
      <c r="I11" s="648">
        <v>164.54777200000001</v>
      </c>
      <c r="J11" s="648">
        <v>6.86</v>
      </c>
      <c r="K11" s="648">
        <v>0</v>
      </c>
      <c r="L11" s="648">
        <v>0</v>
      </c>
      <c r="M11" s="648">
        <v>6.86</v>
      </c>
      <c r="N11" s="299"/>
    </row>
    <row r="12" spans="1:26" s="44" customFormat="1" ht="24.95" customHeight="1">
      <c r="A12" s="46" t="s">
        <v>204</v>
      </c>
      <c r="B12" s="648">
        <v>0</v>
      </c>
      <c r="C12" s="648">
        <v>259.63159000000002</v>
      </c>
      <c r="D12" s="648">
        <v>1537.2977544</v>
      </c>
      <c r="E12" s="648">
        <v>1796.9293444</v>
      </c>
      <c r="F12" s="648">
        <v>15.33277</v>
      </c>
      <c r="G12" s="648">
        <v>34738.144567399999</v>
      </c>
      <c r="H12" s="648">
        <v>31365.8148674</v>
      </c>
      <c r="I12" s="648">
        <v>66119.292204800004</v>
      </c>
      <c r="J12" s="648">
        <v>60.945309999999999</v>
      </c>
      <c r="K12" s="648">
        <v>493.9592902</v>
      </c>
      <c r="L12" s="648">
        <v>4323.1216572000003</v>
      </c>
      <c r="M12" s="648">
        <v>4878.0262573999998</v>
      </c>
      <c r="N12" s="299"/>
    </row>
    <row r="13" spans="1:26" s="44" customFormat="1" ht="24.95" customHeight="1">
      <c r="A13" s="46" t="s">
        <v>205</v>
      </c>
      <c r="B13" s="648">
        <v>43.390900000000002</v>
      </c>
      <c r="C13" s="648">
        <v>8258.1057624000005</v>
      </c>
      <c r="D13" s="648">
        <v>31482.5709632</v>
      </c>
      <c r="E13" s="648">
        <v>39784.067625600001</v>
      </c>
      <c r="F13" s="648">
        <v>667.23523999999998</v>
      </c>
      <c r="G13" s="648">
        <v>131294.59106900002</v>
      </c>
      <c r="H13" s="648">
        <v>185810.32339060001</v>
      </c>
      <c r="I13" s="648">
        <v>317772.14969960001</v>
      </c>
      <c r="J13" s="648">
        <v>13094.90314</v>
      </c>
      <c r="K13" s="648">
        <v>62328.628920000003</v>
      </c>
      <c r="L13" s="648">
        <v>72148.620792400005</v>
      </c>
      <c r="M13" s="648">
        <v>147572.1528524</v>
      </c>
      <c r="N13" s="299"/>
    </row>
    <row r="14" spans="1:26" s="44" customFormat="1" ht="24.95" customHeight="1">
      <c r="A14" s="46" t="s">
        <v>206</v>
      </c>
      <c r="B14" s="648">
        <v>0</v>
      </c>
      <c r="C14" s="648">
        <v>0</v>
      </c>
      <c r="D14" s="648">
        <v>0</v>
      </c>
      <c r="E14" s="648">
        <v>0</v>
      </c>
      <c r="F14" s="648">
        <v>0</v>
      </c>
      <c r="G14" s="648">
        <v>37.305440000000004</v>
      </c>
      <c r="H14" s="648">
        <v>250.10445999999999</v>
      </c>
      <c r="I14" s="648">
        <v>287.40990000000005</v>
      </c>
      <c r="J14" s="648">
        <v>0</v>
      </c>
      <c r="K14" s="648">
        <v>156.54736</v>
      </c>
      <c r="L14" s="648">
        <v>913.42750479999995</v>
      </c>
      <c r="M14" s="648">
        <v>1069.9748648000002</v>
      </c>
      <c r="N14" s="299"/>
    </row>
    <row r="15" spans="1:26" s="44" customFormat="1" ht="24.95" customHeight="1">
      <c r="A15" s="46" t="s">
        <v>129</v>
      </c>
      <c r="B15" s="648">
        <v>1346.13293</v>
      </c>
      <c r="C15" s="648">
        <v>16787.667296799998</v>
      </c>
      <c r="D15" s="648">
        <v>99664.617723000003</v>
      </c>
      <c r="E15" s="648">
        <v>117798.4179498</v>
      </c>
      <c r="F15" s="648">
        <v>4326.6336600000004</v>
      </c>
      <c r="G15" s="648">
        <v>136861.79632560001</v>
      </c>
      <c r="H15" s="648">
        <v>475174.99528879998</v>
      </c>
      <c r="I15" s="648">
        <v>616363.42527440004</v>
      </c>
      <c r="J15" s="648">
        <v>39645.833894599993</v>
      </c>
      <c r="K15" s="648">
        <v>74538.583978800001</v>
      </c>
      <c r="L15" s="648">
        <v>165656.32361539998</v>
      </c>
      <c r="M15" s="648">
        <v>279840.74148879998</v>
      </c>
      <c r="N15" s="299"/>
    </row>
    <row r="16" spans="1:26" s="44" customFormat="1" ht="24.95" customHeight="1">
      <c r="A16" s="46" t="s">
        <v>207</v>
      </c>
      <c r="B16" s="648">
        <v>462.96951000000001</v>
      </c>
      <c r="C16" s="648">
        <v>31795.885284799999</v>
      </c>
      <c r="D16" s="648">
        <v>93012.771396599986</v>
      </c>
      <c r="E16" s="648">
        <v>125271.62619140001</v>
      </c>
      <c r="F16" s="648">
        <v>5711.7448008000001</v>
      </c>
      <c r="G16" s="648">
        <v>561022.33132</v>
      </c>
      <c r="H16" s="648">
        <v>616097.89370879997</v>
      </c>
      <c r="I16" s="648">
        <v>1182831.9698296001</v>
      </c>
      <c r="J16" s="648">
        <v>36971.991119999999</v>
      </c>
      <c r="K16" s="648">
        <v>246306.7903702</v>
      </c>
      <c r="L16" s="648">
        <v>196854.32196939999</v>
      </c>
      <c r="M16" s="648">
        <v>480133.10345959995</v>
      </c>
      <c r="N16" s="299"/>
    </row>
    <row r="17" spans="1:14" s="44" customFormat="1" ht="24.95" customHeight="1">
      <c r="A17" s="46" t="s">
        <v>208</v>
      </c>
      <c r="B17" s="648">
        <v>0</v>
      </c>
      <c r="C17" s="648">
        <v>133.16109</v>
      </c>
      <c r="D17" s="648">
        <v>389.66404999999997</v>
      </c>
      <c r="E17" s="648">
        <v>522.82514000000003</v>
      </c>
      <c r="F17" s="648">
        <v>232.12433999999999</v>
      </c>
      <c r="G17" s="648">
        <v>32632.9830172</v>
      </c>
      <c r="H17" s="648">
        <v>54179.953342200002</v>
      </c>
      <c r="I17" s="648">
        <v>87045.060699399997</v>
      </c>
      <c r="J17" s="648">
        <v>454.81132000000002</v>
      </c>
      <c r="K17" s="648">
        <v>6657.3279727999998</v>
      </c>
      <c r="L17" s="648">
        <v>9359.796868200001</v>
      </c>
      <c r="M17" s="648">
        <v>16471.936161000001</v>
      </c>
      <c r="N17" s="299"/>
    </row>
    <row r="18" spans="1:14" s="44" customFormat="1" ht="24.95" customHeight="1">
      <c r="A18" s="46" t="s">
        <v>209</v>
      </c>
      <c r="B18" s="648">
        <v>7.8189299999999999</v>
      </c>
      <c r="C18" s="648">
        <v>82.003657000000004</v>
      </c>
      <c r="D18" s="648">
        <v>402.99104440000002</v>
      </c>
      <c r="E18" s="648">
        <v>492.81363140000002</v>
      </c>
      <c r="F18" s="648">
        <v>481.96765319999997</v>
      </c>
      <c r="G18" s="648">
        <v>59604.045672399996</v>
      </c>
      <c r="H18" s="648">
        <v>206951.65679899999</v>
      </c>
      <c r="I18" s="648">
        <v>267037.6701246</v>
      </c>
      <c r="J18" s="648">
        <v>3025.2956448</v>
      </c>
      <c r="K18" s="648">
        <v>21011.9009572</v>
      </c>
      <c r="L18" s="648">
        <v>35726.870248200001</v>
      </c>
      <c r="M18" s="648">
        <v>59764.066850199997</v>
      </c>
      <c r="N18" s="299"/>
    </row>
    <row r="19" spans="1:14" s="44" customFormat="1" ht="24.95" customHeight="1">
      <c r="A19" s="46" t="s">
        <v>210</v>
      </c>
      <c r="B19" s="648">
        <v>8.7392299999999992</v>
      </c>
      <c r="C19" s="648">
        <v>11.10422</v>
      </c>
      <c r="D19" s="648">
        <v>0</v>
      </c>
      <c r="E19" s="648">
        <v>19.843450000000001</v>
      </c>
      <c r="F19" s="648">
        <v>31.142304599999999</v>
      </c>
      <c r="G19" s="648">
        <v>480.79505519999998</v>
      </c>
      <c r="H19" s="648">
        <v>1001.9592498</v>
      </c>
      <c r="I19" s="648">
        <v>1513.8966096000001</v>
      </c>
      <c r="J19" s="648">
        <v>981.10573999999997</v>
      </c>
      <c r="K19" s="648">
        <v>1894.0235299999999</v>
      </c>
      <c r="L19" s="648">
        <v>1266.0161326</v>
      </c>
      <c r="M19" s="648">
        <v>4141.1454026000001</v>
      </c>
      <c r="N19" s="299"/>
    </row>
    <row r="20" spans="1:14" s="44" customFormat="1" ht="24.95" customHeight="1">
      <c r="A20" s="46" t="s">
        <v>211</v>
      </c>
      <c r="B20" s="648">
        <v>326.30097999999998</v>
      </c>
      <c r="C20" s="648">
        <v>3996.6913994000001</v>
      </c>
      <c r="D20" s="648">
        <v>22905.981585400001</v>
      </c>
      <c r="E20" s="648">
        <v>27228.9739648</v>
      </c>
      <c r="F20" s="648">
        <v>2859.2399212</v>
      </c>
      <c r="G20" s="648">
        <v>79888.497811599998</v>
      </c>
      <c r="H20" s="648">
        <v>300155.0375112</v>
      </c>
      <c r="I20" s="648">
        <v>382902.77524400002</v>
      </c>
      <c r="J20" s="648">
        <v>8143.5518320000001</v>
      </c>
      <c r="K20" s="648">
        <v>36059.061843800002</v>
      </c>
      <c r="L20" s="648">
        <v>192628.83637920002</v>
      </c>
      <c r="M20" s="648">
        <v>236831.45005499999</v>
      </c>
      <c r="N20" s="299"/>
    </row>
    <row r="21" spans="1:14" s="44" customFormat="1" ht="24.95" customHeight="1">
      <c r="A21" s="46" t="s">
        <v>212</v>
      </c>
      <c r="B21" s="648">
        <v>0</v>
      </c>
      <c r="C21" s="648">
        <v>19.053459999999998</v>
      </c>
      <c r="D21" s="648">
        <v>0</v>
      </c>
      <c r="E21" s="648">
        <v>19.053459999999998</v>
      </c>
      <c r="F21" s="648">
        <v>58.064900000000002</v>
      </c>
      <c r="G21" s="648">
        <v>205.81571</v>
      </c>
      <c r="H21" s="648">
        <v>73.704829599999997</v>
      </c>
      <c r="I21" s="648">
        <v>337.58543959999997</v>
      </c>
      <c r="J21" s="648">
        <v>0</v>
      </c>
      <c r="K21" s="648">
        <v>66.243769999999998</v>
      </c>
      <c r="L21" s="648">
        <v>26.537772799999999</v>
      </c>
      <c r="M21" s="648">
        <v>92.781542799999997</v>
      </c>
      <c r="N21" s="299"/>
    </row>
    <row r="22" spans="1:14" s="44" customFormat="1" ht="24.95" customHeight="1">
      <c r="A22" s="46" t="s">
        <v>213</v>
      </c>
      <c r="B22" s="648">
        <v>0</v>
      </c>
      <c r="C22" s="648">
        <v>10.900090000000001</v>
      </c>
      <c r="D22" s="648">
        <v>0</v>
      </c>
      <c r="E22" s="648">
        <v>10.900090000000001</v>
      </c>
      <c r="F22" s="648">
        <v>64.977540000000005</v>
      </c>
      <c r="G22" s="648">
        <v>1187.5332191999998</v>
      </c>
      <c r="H22" s="648">
        <v>4319.3593202000002</v>
      </c>
      <c r="I22" s="648">
        <v>5571.8700794000006</v>
      </c>
      <c r="J22" s="648">
        <v>52.322766999999999</v>
      </c>
      <c r="K22" s="648">
        <v>1411.4590900000001</v>
      </c>
      <c r="L22" s="648">
        <v>721.41406000000006</v>
      </c>
      <c r="M22" s="648">
        <v>2185.195917</v>
      </c>
      <c r="N22" s="299"/>
    </row>
    <row r="23" spans="1:14" s="44" customFormat="1" ht="24.95" customHeight="1">
      <c r="A23" s="46" t="s">
        <v>214</v>
      </c>
      <c r="B23" s="648">
        <v>0</v>
      </c>
      <c r="C23" s="648">
        <v>125.00084</v>
      </c>
      <c r="D23" s="648">
        <v>285.92128000000002</v>
      </c>
      <c r="E23" s="648">
        <v>410.92212000000001</v>
      </c>
      <c r="F23" s="648">
        <v>267.59933000000001</v>
      </c>
      <c r="G23" s="648">
        <v>9950.4882612000001</v>
      </c>
      <c r="H23" s="648">
        <v>16503.521325400001</v>
      </c>
      <c r="I23" s="648">
        <v>26721.608916599998</v>
      </c>
      <c r="J23" s="648">
        <v>299.38283000000001</v>
      </c>
      <c r="K23" s="648">
        <v>3659.5094874000001</v>
      </c>
      <c r="L23" s="648">
        <v>10335.015059399999</v>
      </c>
      <c r="M23" s="648">
        <v>14293.9073768</v>
      </c>
      <c r="N23" s="299"/>
    </row>
    <row r="24" spans="1:14" s="44" customFormat="1" ht="24.95" customHeight="1">
      <c r="A24" s="46" t="s">
        <v>215</v>
      </c>
      <c r="B24" s="648">
        <v>0</v>
      </c>
      <c r="C24" s="648">
        <v>0</v>
      </c>
      <c r="D24" s="648">
        <v>0</v>
      </c>
      <c r="E24" s="648">
        <v>0</v>
      </c>
      <c r="F24" s="648">
        <v>0</v>
      </c>
      <c r="G24" s="648">
        <v>161.77448999999999</v>
      </c>
      <c r="H24" s="648">
        <v>25.422816999999998</v>
      </c>
      <c r="I24" s="648">
        <v>187.197307</v>
      </c>
      <c r="J24" s="648">
        <v>0</v>
      </c>
      <c r="K24" s="648">
        <v>0</v>
      </c>
      <c r="L24" s="648">
        <v>0</v>
      </c>
      <c r="M24" s="648">
        <v>0</v>
      </c>
      <c r="N24" s="299"/>
    </row>
    <row r="25" spans="1:14" s="44" customFormat="1" ht="24.95" customHeight="1">
      <c r="A25" s="46" t="s">
        <v>216</v>
      </c>
      <c r="B25" s="648">
        <v>0</v>
      </c>
      <c r="C25" s="648">
        <v>0</v>
      </c>
      <c r="D25" s="648">
        <v>0</v>
      </c>
      <c r="E25" s="648">
        <v>0</v>
      </c>
      <c r="F25" s="648">
        <v>0</v>
      </c>
      <c r="G25" s="648">
        <v>0</v>
      </c>
      <c r="H25" s="648">
        <v>0</v>
      </c>
      <c r="I25" s="648">
        <v>0</v>
      </c>
      <c r="J25" s="648">
        <v>0</v>
      </c>
      <c r="K25" s="648">
        <v>0</v>
      </c>
      <c r="L25" s="648">
        <v>0</v>
      </c>
      <c r="M25" s="648">
        <v>0</v>
      </c>
      <c r="N25" s="299"/>
    </row>
    <row r="26" spans="1:14" s="707" customFormat="1" ht="24.95" customHeight="1" thickBot="1">
      <c r="A26" s="650" t="s">
        <v>217</v>
      </c>
      <c r="B26" s="651">
        <v>0</v>
      </c>
      <c r="C26" s="651">
        <v>0</v>
      </c>
      <c r="D26" s="651">
        <v>0</v>
      </c>
      <c r="E26" s="651">
        <v>0</v>
      </c>
      <c r="F26" s="651">
        <v>4.5369099999999998</v>
      </c>
      <c r="G26" s="651">
        <v>54.518639999999998</v>
      </c>
      <c r="H26" s="651">
        <v>40.666990599999998</v>
      </c>
      <c r="I26" s="651">
        <v>99.722540599999988</v>
      </c>
      <c r="J26" s="651">
        <v>34.454000000000001</v>
      </c>
      <c r="K26" s="651">
        <v>0</v>
      </c>
      <c r="L26" s="651">
        <v>0</v>
      </c>
      <c r="M26" s="651">
        <v>34.454000000000001</v>
      </c>
      <c r="N26" s="328"/>
    </row>
    <row r="27" spans="1:14" s="44" customFormat="1" ht="24.95" customHeight="1" thickTop="1" thickBot="1">
      <c r="A27" s="654" t="s">
        <v>236</v>
      </c>
      <c r="B27" s="655">
        <f>SUM(B9:B26)</f>
        <v>2233.2488599999997</v>
      </c>
      <c r="C27" s="655">
        <f t="shared" ref="C27:M27" si="0">SUM(C9:C26)</f>
        <v>66784.140318999984</v>
      </c>
      <c r="D27" s="655">
        <f t="shared" si="0"/>
        <v>263181.44693879999</v>
      </c>
      <c r="E27" s="655">
        <f t="shared" si="0"/>
        <v>332198.83611780003</v>
      </c>
      <c r="F27" s="655">
        <f t="shared" si="0"/>
        <v>15769.924379599999</v>
      </c>
      <c r="G27" s="655">
        <f t="shared" si="0"/>
        <v>1177516.1698414003</v>
      </c>
      <c r="H27" s="655">
        <f t="shared" si="0"/>
        <v>2198799.0091602006</v>
      </c>
      <c r="I27" s="655">
        <f t="shared" si="0"/>
        <v>3392085.1033812002</v>
      </c>
      <c r="J27" s="655">
        <f t="shared" si="0"/>
        <v>104960.7932708</v>
      </c>
      <c r="K27" s="655">
        <f t="shared" si="0"/>
        <v>504581.99558760005</v>
      </c>
      <c r="L27" s="655">
        <f t="shared" si="0"/>
        <v>755549.15090639994</v>
      </c>
      <c r="M27" s="655">
        <f t="shared" si="0"/>
        <v>1365091.9397647998</v>
      </c>
      <c r="N27" s="299"/>
    </row>
    <row r="28" spans="1:14" ht="14.25" thickTop="1" thickBot="1">
      <c r="A28" s="708"/>
      <c r="B28" s="709"/>
      <c r="C28" s="710"/>
      <c r="D28" s="710"/>
      <c r="E28" s="710"/>
      <c r="F28" s="710"/>
      <c r="G28" s="710"/>
      <c r="H28" s="709"/>
      <c r="I28" s="709"/>
      <c r="J28" s="709"/>
      <c r="K28" s="709"/>
      <c r="L28" s="709"/>
      <c r="M28" s="709"/>
    </row>
    <row r="29" spans="1:14" ht="13.5" thickTop="1">
      <c r="A29" s="224" t="s">
        <v>219</v>
      </c>
      <c r="B29" s="656"/>
      <c r="C29" s="657"/>
      <c r="D29" s="657"/>
      <c r="E29" s="657"/>
      <c r="F29" s="657"/>
      <c r="G29" s="657"/>
      <c r="H29" s="409"/>
      <c r="I29" s="409"/>
      <c r="J29" s="44"/>
      <c r="K29" s="44"/>
      <c r="L29" s="44"/>
      <c r="M29" s="44"/>
    </row>
    <row r="30" spans="1:14">
      <c r="A30" s="658"/>
      <c r="B30" s="659"/>
      <c r="C30" s="648"/>
      <c r="D30" s="648"/>
      <c r="E30" s="648"/>
      <c r="F30" s="648"/>
      <c r="G30" s="648"/>
      <c r="H30" s="648"/>
      <c r="I30" s="46"/>
      <c r="J30" s="44"/>
      <c r="K30" s="44"/>
      <c r="L30" s="44"/>
      <c r="M30" s="44"/>
    </row>
    <row r="31" spans="1:14">
      <c r="A31" s="658"/>
      <c r="B31" s="659"/>
      <c r="C31" s="648"/>
      <c r="D31" s="648"/>
      <c r="E31" s="648"/>
      <c r="F31" s="648"/>
      <c r="G31" s="648"/>
      <c r="H31" s="648"/>
      <c r="I31" s="46"/>
      <c r="J31" s="44"/>
      <c r="K31" s="44"/>
      <c r="L31" s="44"/>
      <c r="M31" s="44"/>
    </row>
    <row r="32" spans="1:14">
      <c r="A32" s="658"/>
      <c r="B32" s="659"/>
      <c r="C32" s="648"/>
      <c r="D32" s="648"/>
      <c r="E32" s="648"/>
      <c r="F32" s="648"/>
      <c r="G32" s="648"/>
      <c r="H32" s="648"/>
      <c r="I32" s="46"/>
      <c r="J32" s="44"/>
      <c r="K32" s="44"/>
      <c r="L32" s="44"/>
      <c r="M32" s="44"/>
    </row>
    <row r="33" spans="1:13">
      <c r="A33" s="658"/>
      <c r="B33" s="659"/>
      <c r="C33" s="648"/>
      <c r="D33" s="648"/>
      <c r="E33" s="648"/>
      <c r="F33" s="648"/>
      <c r="G33" s="648"/>
      <c r="H33" s="648"/>
      <c r="I33" s="46"/>
      <c r="J33" s="44"/>
      <c r="K33" s="44"/>
      <c r="L33" s="44"/>
      <c r="M33" s="44"/>
    </row>
    <row r="34" spans="1:13">
      <c r="A34" s="658"/>
      <c r="B34" s="659"/>
      <c r="C34" s="648"/>
      <c r="D34" s="648"/>
      <c r="E34" s="648"/>
      <c r="F34" s="648"/>
      <c r="G34" s="648"/>
      <c r="H34" s="648"/>
      <c r="I34" s="46"/>
      <c r="J34" s="44"/>
      <c r="K34" s="44"/>
      <c r="L34" s="44"/>
      <c r="M34" s="44"/>
    </row>
    <row r="35" spans="1:13">
      <c r="A35" s="658"/>
      <c r="B35" s="659"/>
      <c r="C35" s="648"/>
      <c r="D35" s="648"/>
      <c r="E35" s="648"/>
      <c r="F35" s="648"/>
      <c r="G35" s="648"/>
      <c r="H35" s="648"/>
      <c r="I35" s="46"/>
      <c r="J35" s="44"/>
      <c r="K35" s="44"/>
      <c r="L35" s="44"/>
      <c r="M35" s="44"/>
    </row>
    <row r="36" spans="1:13">
      <c r="A36" s="660"/>
      <c r="B36" s="46"/>
      <c r="C36" s="648"/>
      <c r="D36" s="648"/>
      <c r="E36" s="648"/>
      <c r="F36" s="648"/>
      <c r="G36" s="648"/>
      <c r="H36" s="648"/>
      <c r="I36" s="46"/>
      <c r="J36" s="44"/>
      <c r="K36" s="44"/>
      <c r="L36" s="44"/>
      <c r="M36" s="44"/>
    </row>
    <row r="37" spans="1:13">
      <c r="A37" s="658"/>
      <c r="B37" s="46"/>
      <c r="C37" s="648"/>
      <c r="D37" s="648"/>
      <c r="E37" s="648"/>
      <c r="F37" s="648"/>
      <c r="G37" s="648"/>
      <c r="H37" s="648"/>
      <c r="I37" s="46"/>
      <c r="J37" s="44"/>
      <c r="K37" s="44"/>
      <c r="L37" s="44"/>
      <c r="M37" s="44"/>
    </row>
    <row r="38" spans="1:13">
      <c r="A38" s="658"/>
      <c r="B38" s="46"/>
      <c r="C38" s="648"/>
      <c r="D38" s="648"/>
      <c r="E38" s="648"/>
      <c r="F38" s="648"/>
      <c r="G38" s="648"/>
      <c r="H38" s="648"/>
      <c r="I38" s="46"/>
      <c r="J38" s="44"/>
      <c r="K38" s="44"/>
      <c r="L38" s="44"/>
      <c r="M38" s="44"/>
    </row>
    <row r="39" spans="1:13">
      <c r="A39" s="658"/>
      <c r="B39" s="46"/>
      <c r="C39" s="648"/>
      <c r="D39" s="648"/>
      <c r="E39" s="648"/>
      <c r="F39" s="648"/>
      <c r="G39" s="648"/>
      <c r="H39" s="648"/>
      <c r="I39" s="46"/>
      <c r="J39" s="44"/>
      <c r="K39" s="44"/>
      <c r="L39" s="44"/>
      <c r="M39" s="44"/>
    </row>
    <row r="40" spans="1:13">
      <c r="A40" s="658"/>
      <c r="B40" s="46"/>
      <c r="C40" s="648"/>
      <c r="D40" s="648"/>
      <c r="E40" s="648"/>
      <c r="F40" s="648"/>
      <c r="G40" s="648"/>
      <c r="H40" s="648"/>
      <c r="I40" s="46"/>
      <c r="J40" s="44"/>
      <c r="K40" s="44"/>
      <c r="L40" s="44"/>
      <c r="M40" s="44"/>
    </row>
    <row r="41" spans="1:13">
      <c r="A41" s="658"/>
      <c r="B41" s="46"/>
      <c r="C41" s="648"/>
      <c r="D41" s="648"/>
      <c r="E41" s="648"/>
      <c r="F41" s="648"/>
      <c r="G41" s="648"/>
      <c r="H41" s="648"/>
      <c r="I41" s="46"/>
      <c r="J41" s="44"/>
      <c r="K41" s="44"/>
      <c r="L41" s="44"/>
      <c r="M41" s="44"/>
    </row>
    <row r="42" spans="1:13">
      <c r="A42" s="660"/>
      <c r="B42" s="46"/>
      <c r="C42" s="648"/>
      <c r="D42" s="648"/>
      <c r="E42" s="648"/>
      <c r="F42" s="648"/>
      <c r="G42" s="648"/>
      <c r="H42" s="648"/>
      <c r="I42" s="46"/>
      <c r="J42" s="44"/>
      <c r="K42" s="44"/>
      <c r="L42" s="44"/>
      <c r="M42" s="44"/>
    </row>
    <row r="43" spans="1:13">
      <c r="A43" s="658"/>
      <c r="B43" s="659"/>
      <c r="C43" s="648"/>
      <c r="D43" s="648"/>
      <c r="E43" s="648"/>
      <c r="F43" s="648"/>
      <c r="G43" s="648"/>
      <c r="H43" s="648"/>
      <c r="I43" s="46"/>
      <c r="J43" s="44"/>
      <c r="K43" s="44"/>
      <c r="L43" s="44"/>
      <c r="M43" s="44"/>
    </row>
    <row r="44" spans="1:13">
      <c r="A44" s="658"/>
      <c r="B44" s="659"/>
      <c r="C44" s="648"/>
      <c r="D44" s="648"/>
      <c r="E44" s="648"/>
      <c r="F44" s="648"/>
      <c r="G44" s="648"/>
      <c r="H44" s="648"/>
      <c r="I44" s="46"/>
      <c r="J44" s="44"/>
      <c r="K44" s="44"/>
      <c r="L44" s="44"/>
      <c r="M44" s="44"/>
    </row>
    <row r="45" spans="1:13">
      <c r="A45" s="658"/>
      <c r="B45" s="659"/>
      <c r="C45" s="648"/>
      <c r="D45" s="648"/>
      <c r="E45" s="648"/>
      <c r="F45" s="648"/>
      <c r="G45" s="648"/>
      <c r="H45" s="648"/>
      <c r="I45" s="46"/>
      <c r="J45" s="44"/>
      <c r="K45" s="44"/>
      <c r="L45" s="44"/>
      <c r="M45" s="44"/>
    </row>
    <row r="46" spans="1:13">
      <c r="A46" s="660"/>
      <c r="B46" s="659"/>
      <c r="C46" s="648"/>
      <c r="D46" s="648"/>
      <c r="E46" s="648"/>
      <c r="F46" s="648"/>
      <c r="G46" s="648"/>
      <c r="H46" s="648"/>
      <c r="I46" s="46"/>
      <c r="J46" s="44"/>
      <c r="K46" s="44"/>
      <c r="L46" s="44"/>
      <c r="M46" s="44"/>
    </row>
    <row r="47" spans="1:13">
      <c r="A47" s="658"/>
      <c r="B47" s="659"/>
      <c r="C47" s="648"/>
      <c r="D47" s="648"/>
      <c r="E47" s="648"/>
      <c r="F47" s="648"/>
      <c r="G47" s="648"/>
      <c r="H47" s="648"/>
      <c r="I47" s="46"/>
      <c r="J47" s="44"/>
      <c r="K47" s="44"/>
      <c r="L47" s="44"/>
      <c r="M47" s="44"/>
    </row>
    <row r="48" spans="1:13">
      <c r="A48" s="658"/>
      <c r="B48" s="659"/>
      <c r="C48" s="648"/>
      <c r="D48" s="648"/>
      <c r="E48" s="648"/>
      <c r="F48" s="648"/>
      <c r="G48" s="648"/>
      <c r="H48" s="648"/>
      <c r="I48" s="46"/>
      <c r="J48" s="44"/>
      <c r="K48" s="44"/>
      <c r="L48" s="44"/>
      <c r="M48" s="44"/>
    </row>
    <row r="49" spans="1:13">
      <c r="A49" s="658"/>
      <c r="B49" s="659"/>
      <c r="C49" s="648"/>
      <c r="D49" s="648"/>
      <c r="E49" s="648"/>
      <c r="F49" s="648"/>
      <c r="G49" s="648"/>
      <c r="H49" s="648"/>
      <c r="I49" s="46"/>
      <c r="J49" s="44"/>
      <c r="K49" s="44"/>
      <c r="L49" s="44"/>
      <c r="M49" s="44"/>
    </row>
    <row r="50" spans="1:13">
      <c r="A50" s="658"/>
      <c r="B50" s="659"/>
      <c r="C50" s="648"/>
      <c r="D50" s="648"/>
      <c r="E50" s="648"/>
      <c r="F50" s="648"/>
      <c r="G50" s="648"/>
      <c r="H50" s="648"/>
      <c r="I50" s="46"/>
      <c r="J50" s="44"/>
      <c r="K50" s="44"/>
      <c r="L50" s="44"/>
      <c r="M50" s="44"/>
    </row>
    <row r="51" spans="1:13">
      <c r="A51" s="660"/>
      <c r="B51" s="659"/>
      <c r="C51" s="648"/>
      <c r="D51" s="648"/>
      <c r="E51" s="648"/>
      <c r="F51" s="648"/>
      <c r="G51" s="648"/>
      <c r="H51" s="648"/>
      <c r="I51" s="46"/>
      <c r="J51" s="44"/>
      <c r="K51" s="44"/>
      <c r="L51" s="44"/>
      <c r="M51" s="44"/>
    </row>
    <row r="52" spans="1:13">
      <c r="A52" s="658"/>
      <c r="B52" s="659"/>
      <c r="C52" s="648"/>
      <c r="D52" s="648"/>
      <c r="E52" s="648"/>
      <c r="F52" s="648"/>
      <c r="G52" s="648"/>
      <c r="H52" s="648"/>
      <c r="I52" s="46"/>
      <c r="J52" s="44"/>
      <c r="K52" s="44"/>
      <c r="L52" s="44"/>
      <c r="M52" s="44"/>
    </row>
    <row r="53" spans="1:13">
      <c r="A53" s="658"/>
      <c r="B53" s="659"/>
      <c r="C53" s="648"/>
      <c r="D53" s="648"/>
      <c r="E53" s="648"/>
      <c r="F53" s="648"/>
      <c r="G53" s="648"/>
      <c r="H53" s="648"/>
      <c r="I53" s="46"/>
      <c r="J53" s="44"/>
      <c r="K53" s="44"/>
      <c r="L53" s="44"/>
      <c r="M53" s="44"/>
    </row>
    <row r="54" spans="1:13">
      <c r="A54" s="658"/>
      <c r="B54" s="659"/>
      <c r="C54" s="648"/>
      <c r="D54" s="648"/>
      <c r="E54" s="648"/>
      <c r="F54" s="648"/>
      <c r="G54" s="648"/>
      <c r="H54" s="648"/>
      <c r="I54" s="46"/>
      <c r="J54" s="44"/>
      <c r="K54" s="44"/>
      <c r="L54" s="44"/>
      <c r="M54" s="44"/>
    </row>
    <row r="55" spans="1:13">
      <c r="A55" s="661"/>
      <c r="B55" s="659"/>
      <c r="C55" s="648"/>
      <c r="D55" s="648"/>
      <c r="E55" s="648"/>
      <c r="F55" s="648"/>
      <c r="G55" s="648"/>
      <c r="H55" s="648"/>
      <c r="I55" s="46"/>
      <c r="J55" s="44"/>
      <c r="K55" s="44"/>
      <c r="L55" s="44"/>
      <c r="M55" s="44"/>
    </row>
    <row r="56" spans="1:13">
      <c r="A56" s="661"/>
      <c r="B56" s="659"/>
      <c r="C56" s="648"/>
      <c r="D56" s="648"/>
      <c r="E56" s="648"/>
      <c r="F56" s="648"/>
      <c r="G56" s="648"/>
      <c r="H56" s="648"/>
      <c r="I56" s="46"/>
      <c r="J56" s="44"/>
      <c r="K56" s="44"/>
      <c r="L56" s="44"/>
      <c r="M56" s="44"/>
    </row>
    <row r="57" spans="1:13">
      <c r="A57" s="661"/>
      <c r="B57" s="659"/>
      <c r="C57" s="648"/>
      <c r="D57" s="648"/>
      <c r="E57" s="648"/>
      <c r="F57" s="648"/>
      <c r="G57" s="648"/>
      <c r="H57" s="648"/>
      <c r="I57" s="46"/>
      <c r="J57" s="44"/>
      <c r="K57" s="44"/>
      <c r="L57" s="44"/>
      <c r="M57" s="44"/>
    </row>
    <row r="58" spans="1:13">
      <c r="A58" s="661"/>
      <c r="B58" s="659"/>
      <c r="C58" s="648"/>
      <c r="D58" s="648"/>
      <c r="E58" s="648"/>
      <c r="F58" s="648"/>
      <c r="G58" s="648"/>
      <c r="H58" s="648"/>
      <c r="I58" s="46"/>
      <c r="J58" s="44"/>
      <c r="K58" s="44"/>
      <c r="L58" s="44"/>
      <c r="M58" s="44"/>
    </row>
    <row r="59" spans="1:13">
      <c r="A59" s="662"/>
      <c r="B59" s="659"/>
      <c r="C59" s="648"/>
      <c r="D59" s="648"/>
      <c r="E59" s="648"/>
      <c r="F59" s="648"/>
      <c r="G59" s="648"/>
      <c r="H59" s="648"/>
      <c r="I59" s="46"/>
      <c r="J59" s="44"/>
      <c r="K59" s="44"/>
      <c r="L59" s="44"/>
      <c r="M59" s="44"/>
    </row>
    <row r="60" spans="1:13">
      <c r="A60" s="662"/>
      <c r="C60" s="648"/>
      <c r="D60" s="648"/>
      <c r="E60" s="648"/>
      <c r="F60" s="648"/>
      <c r="G60" s="648"/>
      <c r="H60" s="648"/>
      <c r="I60" s="44"/>
      <c r="J60" s="44"/>
      <c r="K60" s="44"/>
      <c r="L60" s="44"/>
      <c r="M60" s="44"/>
    </row>
    <row r="61" spans="1:13">
      <c r="A61" s="660"/>
      <c r="C61" s="648"/>
      <c r="D61" s="648"/>
      <c r="E61" s="648"/>
      <c r="F61" s="648"/>
      <c r="G61" s="648"/>
      <c r="H61" s="648"/>
      <c r="I61" s="44"/>
      <c r="J61" s="44"/>
      <c r="K61" s="44"/>
      <c r="L61" s="44"/>
      <c r="M61" s="44"/>
    </row>
    <row r="62" spans="1:13">
      <c r="A62" s="658"/>
      <c r="C62" s="648"/>
      <c r="D62" s="648"/>
      <c r="E62" s="648"/>
      <c r="F62" s="648"/>
      <c r="G62" s="648"/>
      <c r="H62" s="648"/>
      <c r="I62" s="44"/>
      <c r="J62" s="44"/>
      <c r="K62" s="44"/>
      <c r="L62" s="44"/>
      <c r="M62" s="44"/>
    </row>
    <row r="63" spans="1:13">
      <c r="A63" s="658"/>
      <c r="C63" s="648"/>
      <c r="D63" s="648"/>
      <c r="E63" s="648"/>
      <c r="F63" s="648"/>
      <c r="G63" s="648"/>
      <c r="H63" s="648"/>
      <c r="I63" s="44"/>
      <c r="J63" s="44"/>
      <c r="K63" s="44"/>
      <c r="L63" s="44"/>
      <c r="M63" s="44"/>
    </row>
    <row r="64" spans="1:13">
      <c r="A64" s="658"/>
      <c r="C64" s="648"/>
      <c r="D64" s="648"/>
      <c r="E64" s="648"/>
      <c r="F64" s="648"/>
      <c r="G64" s="648"/>
      <c r="H64" s="648"/>
      <c r="I64" s="44"/>
      <c r="J64" s="44"/>
      <c r="K64" s="44"/>
      <c r="L64" s="44"/>
      <c r="M64" s="44"/>
    </row>
    <row r="65" spans="1:13">
      <c r="A65" s="658"/>
      <c r="C65" s="648"/>
      <c r="D65" s="648"/>
      <c r="E65" s="648"/>
      <c r="F65" s="648"/>
      <c r="G65" s="648"/>
      <c r="H65" s="648"/>
      <c r="I65" s="44"/>
      <c r="J65" s="44"/>
      <c r="K65" s="44"/>
      <c r="L65" s="44"/>
      <c r="M65" s="44"/>
    </row>
    <row r="66" spans="1:13">
      <c r="A66" s="661"/>
      <c r="C66" s="648"/>
      <c r="D66" s="648"/>
      <c r="E66" s="648"/>
      <c r="F66" s="648"/>
      <c r="G66" s="648"/>
      <c r="H66" s="648"/>
      <c r="I66" s="44"/>
      <c r="J66" s="44"/>
      <c r="K66" s="44"/>
      <c r="L66" s="44"/>
      <c r="M66" s="44"/>
    </row>
    <row r="67" spans="1:13">
      <c r="A67" s="660"/>
      <c r="C67" s="648"/>
      <c r="D67" s="648"/>
      <c r="E67" s="648"/>
      <c r="F67" s="648"/>
      <c r="G67" s="648"/>
      <c r="H67" s="648"/>
      <c r="I67" s="44"/>
      <c r="J67" s="44"/>
      <c r="K67" s="44"/>
      <c r="L67" s="44"/>
      <c r="M67" s="44"/>
    </row>
    <row r="68" spans="1:13">
      <c r="A68" s="658"/>
      <c r="C68" s="648"/>
      <c r="D68" s="648"/>
      <c r="E68" s="648"/>
      <c r="F68" s="648"/>
      <c r="G68" s="648"/>
      <c r="H68" s="648"/>
      <c r="I68" s="44"/>
      <c r="J68" s="44"/>
      <c r="K68" s="44"/>
      <c r="L68" s="44"/>
      <c r="M68" s="44"/>
    </row>
    <row r="69" spans="1:13">
      <c r="A69" s="658"/>
      <c r="C69" s="648"/>
      <c r="D69" s="648"/>
      <c r="E69" s="648"/>
      <c r="F69" s="648"/>
      <c r="G69" s="648"/>
      <c r="H69" s="648"/>
      <c r="I69" s="44"/>
      <c r="J69" s="44"/>
      <c r="K69" s="44"/>
      <c r="L69" s="44"/>
      <c r="M69" s="44"/>
    </row>
    <row r="70" spans="1:13">
      <c r="A70" s="658"/>
      <c r="C70" s="648"/>
      <c r="D70" s="648"/>
      <c r="E70" s="648"/>
      <c r="F70" s="648"/>
      <c r="G70" s="648"/>
      <c r="H70" s="648"/>
      <c r="I70" s="44"/>
      <c r="J70" s="44"/>
      <c r="K70" s="44"/>
      <c r="L70" s="44"/>
      <c r="M70" s="44"/>
    </row>
    <row r="71" spans="1:13">
      <c r="A71" s="658"/>
      <c r="C71" s="648"/>
      <c r="D71" s="648"/>
      <c r="E71" s="648"/>
      <c r="F71" s="648"/>
      <c r="G71" s="648"/>
      <c r="H71" s="648"/>
      <c r="I71" s="44"/>
      <c r="J71" s="44"/>
      <c r="K71" s="44"/>
      <c r="L71" s="44"/>
      <c r="M71" s="44"/>
    </row>
    <row r="72" spans="1:13">
      <c r="A72" s="661"/>
      <c r="C72" s="648"/>
      <c r="D72" s="648"/>
      <c r="E72" s="648"/>
      <c r="F72" s="648"/>
      <c r="G72" s="648"/>
      <c r="H72" s="648"/>
      <c r="I72" s="44"/>
      <c r="J72" s="44"/>
      <c r="K72" s="44"/>
      <c r="L72" s="44"/>
      <c r="M72" s="44"/>
    </row>
    <row r="73" spans="1:13">
      <c r="A73" s="660"/>
      <c r="C73" s="648"/>
      <c r="D73" s="648"/>
      <c r="E73" s="648"/>
      <c r="F73" s="648"/>
      <c r="G73" s="648"/>
      <c r="H73" s="648"/>
      <c r="I73" s="44"/>
      <c r="J73" s="44"/>
      <c r="K73" s="44"/>
      <c r="L73" s="44"/>
      <c r="M73" s="44"/>
    </row>
    <row r="74" spans="1:13">
      <c r="A74" s="658"/>
      <c r="C74" s="648"/>
      <c r="D74" s="648"/>
      <c r="E74" s="648"/>
      <c r="F74" s="648"/>
      <c r="G74" s="648"/>
      <c r="H74" s="648"/>
      <c r="I74" s="44"/>
      <c r="J74" s="44"/>
      <c r="K74" s="44"/>
      <c r="L74" s="44"/>
      <c r="M74" s="44"/>
    </row>
    <row r="75" spans="1:13">
      <c r="A75" s="658"/>
      <c r="C75" s="648"/>
      <c r="D75" s="648"/>
      <c r="E75" s="648"/>
      <c r="F75" s="648"/>
      <c r="G75" s="648"/>
      <c r="H75" s="648"/>
      <c r="I75" s="44"/>
      <c r="J75" s="44"/>
      <c r="K75" s="44"/>
      <c r="L75" s="44"/>
      <c r="M75" s="44"/>
    </row>
    <row r="76" spans="1:13">
      <c r="A76" s="658"/>
      <c r="C76" s="648"/>
      <c r="D76" s="648"/>
      <c r="E76" s="648"/>
      <c r="F76" s="648"/>
      <c r="G76" s="648"/>
      <c r="H76" s="648"/>
      <c r="I76" s="44"/>
      <c r="J76" s="44"/>
      <c r="K76" s="44"/>
      <c r="L76" s="44"/>
      <c r="M76" s="44"/>
    </row>
    <row r="77" spans="1:13">
      <c r="A77" s="658"/>
      <c r="C77" s="648"/>
      <c r="D77" s="648"/>
      <c r="E77" s="648"/>
      <c r="F77" s="648"/>
      <c r="G77" s="648"/>
      <c r="H77" s="648"/>
      <c r="I77" s="44"/>
      <c r="J77" s="44"/>
      <c r="K77" s="44"/>
      <c r="L77" s="44"/>
      <c r="M77" s="44"/>
    </row>
    <row r="78" spans="1:13">
      <c r="A78" s="658"/>
      <c r="C78" s="659"/>
      <c r="D78" s="659"/>
      <c r="E78" s="659"/>
      <c r="F78" s="659"/>
      <c r="G78" s="659"/>
      <c r="H78" s="659"/>
    </row>
    <row r="79" spans="1:13">
      <c r="A79" s="658"/>
      <c r="C79" s="659"/>
      <c r="D79" s="659"/>
      <c r="E79" s="659"/>
      <c r="F79" s="659"/>
      <c r="G79" s="659"/>
      <c r="H79" s="659"/>
    </row>
    <row r="80" spans="1:13">
      <c r="A80" s="658"/>
      <c r="C80" s="659"/>
      <c r="D80" s="659"/>
      <c r="E80" s="659"/>
      <c r="F80" s="659"/>
      <c r="G80" s="659"/>
      <c r="H80" s="659"/>
    </row>
    <row r="81" spans="1:8">
      <c r="A81" s="658"/>
      <c r="C81" s="659"/>
      <c r="D81" s="659"/>
      <c r="E81" s="659"/>
      <c r="F81" s="659"/>
      <c r="G81" s="659"/>
      <c r="H81" s="659"/>
    </row>
    <row r="82" spans="1:8">
      <c r="A82" s="661"/>
      <c r="C82" s="659"/>
      <c r="D82" s="659"/>
      <c r="E82" s="659"/>
      <c r="F82" s="659"/>
      <c r="G82" s="659"/>
      <c r="H82" s="659"/>
    </row>
    <row r="83" spans="1:8">
      <c r="A83" s="660"/>
      <c r="C83" s="659"/>
      <c r="D83" s="659"/>
      <c r="E83" s="659"/>
      <c r="F83" s="659"/>
      <c r="G83" s="659"/>
      <c r="H83" s="659"/>
    </row>
    <row r="84" spans="1:8">
      <c r="A84" s="658"/>
      <c r="C84" s="659"/>
      <c r="D84" s="659"/>
      <c r="E84" s="659"/>
      <c r="F84" s="659"/>
      <c r="G84" s="659"/>
      <c r="H84" s="659"/>
    </row>
    <row r="85" spans="1:8">
      <c r="A85" s="658"/>
      <c r="C85" s="659"/>
      <c r="D85" s="659"/>
      <c r="E85" s="659"/>
      <c r="F85" s="659"/>
      <c r="G85" s="659"/>
      <c r="H85" s="659"/>
    </row>
    <row r="86" spans="1:8">
      <c r="A86" s="658"/>
      <c r="C86" s="659"/>
      <c r="D86" s="659"/>
      <c r="E86" s="659"/>
      <c r="F86" s="659"/>
      <c r="G86" s="659"/>
      <c r="H86" s="659"/>
    </row>
    <row r="87" spans="1:8">
      <c r="A87" s="658"/>
      <c r="C87" s="659"/>
      <c r="D87" s="659"/>
      <c r="E87" s="659"/>
      <c r="F87" s="659"/>
      <c r="G87" s="659"/>
      <c r="H87" s="659"/>
    </row>
    <row r="88" spans="1:8">
      <c r="A88" s="658"/>
      <c r="C88" s="659"/>
      <c r="D88" s="659"/>
      <c r="E88" s="659"/>
      <c r="F88" s="659"/>
      <c r="G88" s="659"/>
      <c r="H88" s="659"/>
    </row>
    <row r="89" spans="1:8">
      <c r="A89" s="658"/>
      <c r="C89" s="659"/>
      <c r="D89" s="659"/>
      <c r="E89" s="659"/>
      <c r="F89" s="659"/>
      <c r="G89" s="659"/>
      <c r="H89" s="659"/>
    </row>
    <row r="90" spans="1:8">
      <c r="A90" s="658"/>
      <c r="C90" s="659"/>
      <c r="D90" s="659"/>
      <c r="E90" s="659"/>
      <c r="F90" s="659"/>
      <c r="G90" s="659"/>
      <c r="H90" s="659"/>
    </row>
    <row r="91" spans="1:8">
      <c r="A91" s="658"/>
      <c r="C91" s="659"/>
      <c r="D91" s="659"/>
      <c r="E91" s="659"/>
      <c r="F91" s="659"/>
      <c r="G91" s="659"/>
      <c r="H91" s="659"/>
    </row>
    <row r="92" spans="1:8">
      <c r="A92" s="658"/>
      <c r="C92" s="659"/>
      <c r="D92" s="659"/>
      <c r="E92" s="659"/>
      <c r="F92" s="659"/>
      <c r="G92" s="659"/>
      <c r="H92" s="659"/>
    </row>
    <row r="93" spans="1:8">
      <c r="A93" s="660"/>
      <c r="C93" s="659"/>
      <c r="D93" s="659"/>
      <c r="E93" s="659"/>
      <c r="F93" s="659"/>
      <c r="G93" s="659"/>
      <c r="H93" s="659"/>
    </row>
    <row r="94" spans="1:8">
      <c r="A94" s="658"/>
      <c r="C94" s="659"/>
      <c r="D94" s="659"/>
      <c r="E94" s="659"/>
      <c r="F94" s="659"/>
      <c r="G94" s="659"/>
      <c r="H94" s="659"/>
    </row>
    <row r="95" spans="1:8">
      <c r="A95" s="658"/>
      <c r="C95" s="659"/>
      <c r="D95" s="659"/>
      <c r="E95" s="659"/>
      <c r="F95" s="659"/>
      <c r="G95" s="659"/>
      <c r="H95" s="659"/>
    </row>
    <row r="96" spans="1:8">
      <c r="A96" s="658"/>
      <c r="C96" s="659"/>
      <c r="D96" s="659"/>
      <c r="E96" s="659"/>
      <c r="F96" s="659"/>
      <c r="G96" s="659"/>
      <c r="H96" s="659"/>
    </row>
    <row r="97" spans="1:8">
      <c r="A97" s="662"/>
      <c r="C97" s="659"/>
      <c r="D97" s="659"/>
      <c r="E97" s="659"/>
      <c r="F97" s="659"/>
      <c r="G97" s="659"/>
      <c r="H97" s="659"/>
    </row>
    <row r="98" spans="1:8">
      <c r="A98" s="662"/>
      <c r="C98" s="659"/>
      <c r="D98" s="659"/>
      <c r="E98" s="659"/>
      <c r="F98" s="659"/>
      <c r="G98" s="659"/>
      <c r="H98" s="659"/>
    </row>
    <row r="99" spans="1:8">
      <c r="A99" s="662"/>
      <c r="C99" s="659"/>
      <c r="D99" s="659"/>
      <c r="E99" s="659"/>
      <c r="F99" s="659"/>
      <c r="G99" s="659"/>
      <c r="H99" s="659"/>
    </row>
    <row r="100" spans="1:8">
      <c r="A100" s="662"/>
      <c r="C100" s="659"/>
      <c r="D100" s="659"/>
      <c r="E100" s="659"/>
      <c r="F100" s="659"/>
      <c r="G100" s="659"/>
      <c r="H100" s="659"/>
    </row>
    <row r="101" spans="1:8">
      <c r="A101" s="662"/>
      <c r="C101" s="659"/>
      <c r="D101" s="659"/>
      <c r="E101" s="659"/>
      <c r="F101" s="659"/>
      <c r="G101" s="659"/>
      <c r="H101" s="659"/>
    </row>
    <row r="102" spans="1:8">
      <c r="A102" s="662"/>
      <c r="C102" s="659"/>
      <c r="D102" s="659"/>
      <c r="E102" s="659"/>
      <c r="F102" s="659"/>
      <c r="G102" s="659"/>
      <c r="H102" s="659"/>
    </row>
    <row r="103" spans="1:8">
      <c r="A103" s="662"/>
      <c r="C103" s="659"/>
      <c r="D103" s="659"/>
      <c r="E103" s="659"/>
      <c r="F103" s="659"/>
      <c r="G103" s="659"/>
      <c r="H103" s="659"/>
    </row>
    <row r="104" spans="1:8">
      <c r="A104" s="662"/>
      <c r="C104" s="659"/>
      <c r="D104" s="659"/>
      <c r="E104" s="659"/>
      <c r="F104" s="659"/>
      <c r="G104" s="659"/>
      <c r="H104" s="659"/>
    </row>
    <row r="105" spans="1:8">
      <c r="A105" s="662"/>
      <c r="C105" s="659"/>
      <c r="D105" s="659"/>
      <c r="E105" s="659"/>
      <c r="F105" s="659"/>
      <c r="G105" s="659"/>
      <c r="H105" s="659"/>
    </row>
    <row r="106" spans="1:8">
      <c r="A106" s="663"/>
      <c r="C106" s="659"/>
      <c r="D106" s="659"/>
      <c r="E106" s="659"/>
      <c r="F106" s="659"/>
      <c r="G106" s="659"/>
      <c r="H106" s="659"/>
    </row>
    <row r="107" spans="1:8">
      <c r="A107" s="663"/>
      <c r="C107" s="659"/>
      <c r="D107" s="659"/>
      <c r="E107" s="659"/>
      <c r="F107" s="659"/>
      <c r="G107" s="659"/>
      <c r="H107" s="659"/>
    </row>
    <row r="108" spans="1:8">
      <c r="A108" s="663"/>
      <c r="C108" s="659"/>
      <c r="D108" s="659"/>
      <c r="E108" s="659"/>
      <c r="F108" s="659"/>
      <c r="G108" s="659"/>
      <c r="H108" s="659"/>
    </row>
    <row r="109" spans="1:8">
      <c r="A109" s="663"/>
      <c r="C109" s="659"/>
      <c r="D109" s="659"/>
      <c r="E109" s="659"/>
      <c r="F109" s="659"/>
      <c r="G109" s="659"/>
      <c r="H109" s="659"/>
    </row>
    <row r="110" spans="1:8">
      <c r="A110" s="663"/>
      <c r="C110" s="659"/>
      <c r="D110" s="659"/>
      <c r="E110" s="659"/>
      <c r="F110" s="659"/>
      <c r="G110" s="659"/>
      <c r="H110" s="659"/>
    </row>
    <row r="111" spans="1:8">
      <c r="A111" s="663"/>
      <c r="C111" s="659"/>
      <c r="D111" s="659"/>
      <c r="E111" s="659"/>
      <c r="F111" s="659"/>
      <c r="G111" s="659"/>
      <c r="H111" s="659"/>
    </row>
    <row r="112" spans="1:8">
      <c r="A112" s="663"/>
      <c r="C112" s="659"/>
      <c r="D112" s="659"/>
      <c r="E112" s="659"/>
      <c r="F112" s="659"/>
      <c r="G112" s="659"/>
      <c r="H112" s="659"/>
    </row>
    <row r="113" spans="1:8">
      <c r="A113" s="663"/>
      <c r="C113" s="659"/>
      <c r="D113" s="659"/>
      <c r="E113" s="659"/>
      <c r="F113" s="659"/>
      <c r="G113" s="659"/>
      <c r="H113" s="659"/>
    </row>
    <row r="114" spans="1:8">
      <c r="A114" s="663"/>
      <c r="C114" s="659"/>
      <c r="D114" s="659"/>
      <c r="E114" s="659"/>
      <c r="F114" s="659"/>
      <c r="G114" s="659"/>
      <c r="H114" s="659"/>
    </row>
    <row r="115" spans="1:8">
      <c r="A115" s="663"/>
      <c r="C115" s="659"/>
      <c r="D115" s="659"/>
      <c r="E115" s="659"/>
      <c r="F115" s="659"/>
      <c r="G115" s="659"/>
      <c r="H115" s="659"/>
    </row>
    <row r="116" spans="1:8">
      <c r="A116" s="663"/>
      <c r="C116" s="659"/>
      <c r="D116" s="659"/>
      <c r="E116" s="659"/>
      <c r="F116" s="659"/>
      <c r="G116" s="659"/>
      <c r="H116" s="659"/>
    </row>
    <row r="117" spans="1:8">
      <c r="A117" s="663"/>
      <c r="C117" s="659"/>
      <c r="D117" s="659"/>
      <c r="E117" s="659"/>
      <c r="F117" s="659"/>
      <c r="G117" s="659"/>
      <c r="H117" s="659"/>
    </row>
    <row r="118" spans="1:8">
      <c r="A118" s="663"/>
      <c r="C118" s="659"/>
      <c r="D118" s="659"/>
      <c r="E118" s="659"/>
      <c r="F118" s="659"/>
      <c r="G118" s="659"/>
      <c r="H118" s="659"/>
    </row>
    <row r="119" spans="1:8">
      <c r="A119" s="663"/>
    </row>
    <row r="120" spans="1:8">
      <c r="A120" s="663"/>
    </row>
    <row r="121" spans="1:8">
      <c r="A121" s="663"/>
    </row>
    <row r="122" spans="1:8">
      <c r="A122" s="663"/>
    </row>
    <row r="123" spans="1:8">
      <c r="A123" s="663"/>
    </row>
    <row r="124" spans="1:8">
      <c r="A124" s="663"/>
    </row>
    <row r="125" spans="1:8">
      <c r="A125" s="663"/>
    </row>
    <row r="126" spans="1:8">
      <c r="A126" s="663"/>
    </row>
    <row r="127" spans="1:8">
      <c r="A127" s="663"/>
    </row>
    <row r="128" spans="1:8">
      <c r="A128" s="663"/>
    </row>
    <row r="129" spans="1:1">
      <c r="A129" s="663"/>
    </row>
    <row r="130" spans="1:1">
      <c r="A130" s="663"/>
    </row>
    <row r="131" spans="1:1">
      <c r="A131" s="663"/>
    </row>
    <row r="132" spans="1:1">
      <c r="A132" s="663"/>
    </row>
    <row r="133" spans="1:1">
      <c r="A133" s="663"/>
    </row>
    <row r="134" spans="1:1">
      <c r="A134" s="663"/>
    </row>
    <row r="135" spans="1:1">
      <c r="A135" s="663"/>
    </row>
    <row r="136" spans="1:1">
      <c r="A136" s="663"/>
    </row>
    <row r="137" spans="1:1">
      <c r="A137" s="663"/>
    </row>
    <row r="138" spans="1:1">
      <c r="A138" s="663"/>
    </row>
    <row r="139" spans="1:1">
      <c r="A139" s="663"/>
    </row>
    <row r="140" spans="1:1">
      <c r="A140" s="663"/>
    </row>
    <row r="141" spans="1:1">
      <c r="A141" s="663"/>
    </row>
    <row r="142" spans="1:1">
      <c r="A142" s="663"/>
    </row>
    <row r="143" spans="1:1">
      <c r="A143" s="663"/>
    </row>
    <row r="144" spans="1:1">
      <c r="A144" s="663"/>
    </row>
    <row r="145" spans="1:1">
      <c r="A145" s="663"/>
    </row>
    <row r="146" spans="1:1">
      <c r="A146" s="663"/>
    </row>
    <row r="147" spans="1:1">
      <c r="A147" s="663"/>
    </row>
    <row r="148" spans="1:1">
      <c r="A148" s="663"/>
    </row>
    <row r="149" spans="1:1">
      <c r="A149" s="663"/>
    </row>
    <row r="150" spans="1:1">
      <c r="A150" s="663"/>
    </row>
    <row r="151" spans="1:1">
      <c r="A151" s="663"/>
    </row>
    <row r="152" spans="1:1">
      <c r="A152" s="663"/>
    </row>
    <row r="153" spans="1:1">
      <c r="A153" s="663"/>
    </row>
    <row r="154" spans="1:1">
      <c r="A154" s="663"/>
    </row>
    <row r="155" spans="1:1">
      <c r="A155" s="663"/>
    </row>
    <row r="156" spans="1:1">
      <c r="A156" s="663"/>
    </row>
    <row r="157" spans="1:1">
      <c r="A157" s="663"/>
    </row>
    <row r="158" spans="1:1">
      <c r="A158" s="663"/>
    </row>
    <row r="159" spans="1:1">
      <c r="A159" s="663"/>
    </row>
    <row r="160" spans="1:1">
      <c r="A160" s="663"/>
    </row>
    <row r="161" spans="1:1">
      <c r="A161" s="663"/>
    </row>
    <row r="162" spans="1:1">
      <c r="A162" s="663"/>
    </row>
    <row r="163" spans="1:1">
      <c r="A163" s="663"/>
    </row>
    <row r="164" spans="1:1">
      <c r="A164" s="663"/>
    </row>
    <row r="165" spans="1:1">
      <c r="A165" s="663"/>
    </row>
    <row r="166" spans="1:1">
      <c r="A166" s="663"/>
    </row>
    <row r="167" spans="1:1">
      <c r="A167" s="663"/>
    </row>
    <row r="168" spans="1:1">
      <c r="A168" s="663"/>
    </row>
    <row r="169" spans="1:1">
      <c r="A169" s="663"/>
    </row>
    <row r="170" spans="1:1">
      <c r="A170" s="663"/>
    </row>
    <row r="171" spans="1:1">
      <c r="A171" s="663"/>
    </row>
    <row r="172" spans="1:1">
      <c r="A172" s="663"/>
    </row>
    <row r="173" spans="1:1">
      <c r="A173" s="663"/>
    </row>
    <row r="174" spans="1:1">
      <c r="A174" s="663"/>
    </row>
    <row r="175" spans="1:1">
      <c r="A175" s="663"/>
    </row>
    <row r="176" spans="1:1">
      <c r="A176" s="663"/>
    </row>
    <row r="177" spans="1:1">
      <c r="A177" s="663"/>
    </row>
    <row r="178" spans="1:1">
      <c r="A178" s="663"/>
    </row>
    <row r="179" spans="1:1">
      <c r="A179" s="663"/>
    </row>
    <row r="180" spans="1:1">
      <c r="A180" s="663"/>
    </row>
    <row r="181" spans="1:1">
      <c r="A181" s="663"/>
    </row>
    <row r="182" spans="1:1">
      <c r="A182" s="663"/>
    </row>
    <row r="183" spans="1:1">
      <c r="A183" s="663"/>
    </row>
    <row r="184" spans="1:1">
      <c r="A184" s="663"/>
    </row>
    <row r="185" spans="1:1">
      <c r="A185" s="663"/>
    </row>
    <row r="186" spans="1:1">
      <c r="A186" s="663"/>
    </row>
    <row r="187" spans="1:1">
      <c r="A187" s="663"/>
    </row>
    <row r="188" spans="1:1">
      <c r="A188" s="663"/>
    </row>
    <row r="189" spans="1:1">
      <c r="A189" s="663"/>
    </row>
    <row r="190" spans="1:1">
      <c r="A190" s="663"/>
    </row>
    <row r="191" spans="1:1">
      <c r="A191" s="663"/>
    </row>
    <row r="192" spans="1:1">
      <c r="A192" s="663"/>
    </row>
    <row r="193" spans="1:1">
      <c r="A193" s="663"/>
    </row>
    <row r="194" spans="1:1">
      <c r="A194" s="663"/>
    </row>
    <row r="195" spans="1:1">
      <c r="A195" s="663"/>
    </row>
    <row r="196" spans="1:1">
      <c r="A196" s="663"/>
    </row>
    <row r="197" spans="1:1">
      <c r="A197" s="663"/>
    </row>
    <row r="198" spans="1:1">
      <c r="A198" s="663"/>
    </row>
    <row r="199" spans="1:1">
      <c r="A199" s="663"/>
    </row>
    <row r="200" spans="1:1">
      <c r="A200" s="663"/>
    </row>
    <row r="201" spans="1:1">
      <c r="A201" s="663"/>
    </row>
    <row r="202" spans="1:1">
      <c r="A202" s="663"/>
    </row>
    <row r="203" spans="1:1">
      <c r="A203" s="663"/>
    </row>
    <row r="204" spans="1:1">
      <c r="A204" s="663"/>
    </row>
    <row r="205" spans="1:1">
      <c r="A205" s="663"/>
    </row>
    <row r="206" spans="1:1">
      <c r="A206" s="663"/>
    </row>
    <row r="207" spans="1:1">
      <c r="A207" s="663"/>
    </row>
    <row r="208" spans="1:1">
      <c r="A208" s="663"/>
    </row>
    <row r="209" spans="1:1">
      <c r="A209" s="663"/>
    </row>
    <row r="210" spans="1:1">
      <c r="A210" s="663"/>
    </row>
    <row r="211" spans="1:1">
      <c r="A211" s="663"/>
    </row>
    <row r="212" spans="1:1">
      <c r="A212" s="663"/>
    </row>
    <row r="213" spans="1:1">
      <c r="A213" s="663"/>
    </row>
    <row r="214" spans="1:1">
      <c r="A214" s="663"/>
    </row>
    <row r="215" spans="1:1">
      <c r="A215" s="663"/>
    </row>
    <row r="216" spans="1:1">
      <c r="A216" s="663"/>
    </row>
    <row r="217" spans="1:1">
      <c r="A217" s="663"/>
    </row>
    <row r="218" spans="1:1">
      <c r="A218" s="663"/>
    </row>
    <row r="219" spans="1:1">
      <c r="A219" s="664"/>
    </row>
    <row r="220" spans="1:1">
      <c r="A220" s="664"/>
    </row>
    <row r="221" spans="1:1">
      <c r="A221" s="664"/>
    </row>
    <row r="222" spans="1:1">
      <c r="A222" s="664"/>
    </row>
    <row r="223" spans="1:1">
      <c r="A223" s="664"/>
    </row>
    <row r="224" spans="1:1">
      <c r="A224" s="664"/>
    </row>
    <row r="225" spans="1:1">
      <c r="A225" s="664"/>
    </row>
    <row r="226" spans="1:1">
      <c r="A226" s="664"/>
    </row>
    <row r="227" spans="1:1">
      <c r="A227" s="664"/>
    </row>
    <row r="228" spans="1:1">
      <c r="A228" s="664"/>
    </row>
    <row r="229" spans="1:1">
      <c r="A229" s="664"/>
    </row>
    <row r="230" spans="1:1">
      <c r="A230" s="664"/>
    </row>
    <row r="231" spans="1:1">
      <c r="A231" s="664"/>
    </row>
    <row r="232" spans="1:1">
      <c r="A232" s="664"/>
    </row>
    <row r="233" spans="1:1">
      <c r="A233" s="664"/>
    </row>
    <row r="234" spans="1:1">
      <c r="A234" s="664"/>
    </row>
    <row r="235" spans="1:1">
      <c r="A235" s="664"/>
    </row>
    <row r="236" spans="1:1">
      <c r="A236" s="664"/>
    </row>
    <row r="237" spans="1:1">
      <c r="A237" s="664"/>
    </row>
    <row r="238" spans="1:1">
      <c r="A238" s="664"/>
    </row>
    <row r="239" spans="1:1">
      <c r="A239" s="664"/>
    </row>
    <row r="240" spans="1:1">
      <c r="A240" s="664"/>
    </row>
    <row r="241" spans="1:1">
      <c r="A241" s="664"/>
    </row>
    <row r="242" spans="1:1">
      <c r="A242" s="664"/>
    </row>
    <row r="243" spans="1:1">
      <c r="A243" s="664"/>
    </row>
    <row r="244" spans="1:1">
      <c r="A244" s="664"/>
    </row>
    <row r="245" spans="1:1">
      <c r="A245" s="664"/>
    </row>
    <row r="246" spans="1:1">
      <c r="A246" s="664"/>
    </row>
    <row r="247" spans="1:1">
      <c r="A247" s="664"/>
    </row>
    <row r="248" spans="1:1">
      <c r="A248" s="664"/>
    </row>
    <row r="249" spans="1:1">
      <c r="A249" s="664"/>
    </row>
    <row r="250" spans="1:1">
      <c r="A250" s="664"/>
    </row>
    <row r="251" spans="1:1">
      <c r="A251" s="664"/>
    </row>
    <row r="252" spans="1:1">
      <c r="A252" s="664"/>
    </row>
    <row r="253" spans="1:1">
      <c r="A253" s="664"/>
    </row>
    <row r="254" spans="1:1">
      <c r="A254" s="664"/>
    </row>
    <row r="255" spans="1:1">
      <c r="A255" s="664"/>
    </row>
    <row r="256" spans="1:1">
      <c r="A256" s="664"/>
    </row>
    <row r="257" spans="1:1">
      <c r="A257" s="664"/>
    </row>
    <row r="258" spans="1:1">
      <c r="A258" s="664"/>
    </row>
    <row r="259" spans="1:1">
      <c r="A259" s="664"/>
    </row>
    <row r="260" spans="1:1">
      <c r="A260" s="664"/>
    </row>
    <row r="261" spans="1:1">
      <c r="A261" s="664"/>
    </row>
    <row r="262" spans="1:1">
      <c r="A262" s="664"/>
    </row>
    <row r="263" spans="1:1">
      <c r="A263" s="664"/>
    </row>
    <row r="264" spans="1:1">
      <c r="A264" s="664"/>
    </row>
    <row r="265" spans="1:1">
      <c r="A265" s="664"/>
    </row>
    <row r="266" spans="1:1">
      <c r="A266" s="664"/>
    </row>
    <row r="267" spans="1:1">
      <c r="A267" s="664"/>
    </row>
    <row r="268" spans="1:1">
      <c r="A268" s="664"/>
    </row>
    <row r="269" spans="1:1">
      <c r="A269" s="664"/>
    </row>
    <row r="270" spans="1:1">
      <c r="A270" s="664"/>
    </row>
    <row r="271" spans="1:1">
      <c r="A271" s="664"/>
    </row>
    <row r="272" spans="1:1">
      <c r="A272" s="664"/>
    </row>
    <row r="273" spans="1:1">
      <c r="A273" s="664"/>
    </row>
    <row r="274" spans="1:1">
      <c r="A274" s="664"/>
    </row>
    <row r="275" spans="1:1">
      <c r="A275" s="664"/>
    </row>
    <row r="276" spans="1:1">
      <c r="A276" s="664"/>
    </row>
    <row r="277" spans="1:1">
      <c r="A277" s="664"/>
    </row>
    <row r="278" spans="1:1">
      <c r="A278" s="664"/>
    </row>
    <row r="279" spans="1:1">
      <c r="A279" s="664"/>
    </row>
    <row r="280" spans="1:1">
      <c r="A280" s="664"/>
    </row>
    <row r="281" spans="1:1">
      <c r="A281" s="664"/>
    </row>
    <row r="282" spans="1:1">
      <c r="A282" s="664"/>
    </row>
    <row r="283" spans="1:1">
      <c r="A283" s="664"/>
    </row>
    <row r="284" spans="1:1">
      <c r="A284" s="664"/>
    </row>
    <row r="285" spans="1:1">
      <c r="A285" s="664"/>
    </row>
    <row r="286" spans="1:1">
      <c r="A286" s="664"/>
    </row>
    <row r="287" spans="1:1">
      <c r="A287" s="664"/>
    </row>
    <row r="288" spans="1:1">
      <c r="A288" s="664"/>
    </row>
    <row r="289" spans="1:1">
      <c r="A289" s="664"/>
    </row>
    <row r="290" spans="1:1">
      <c r="A290" s="664"/>
    </row>
    <row r="291" spans="1:1">
      <c r="A291" s="664"/>
    </row>
    <row r="292" spans="1:1">
      <c r="A292" s="664"/>
    </row>
    <row r="293" spans="1:1">
      <c r="A293" s="664"/>
    </row>
    <row r="294" spans="1:1">
      <c r="A294" s="664"/>
    </row>
    <row r="295" spans="1:1">
      <c r="A295" s="664"/>
    </row>
    <row r="296" spans="1:1">
      <c r="A296" s="664"/>
    </row>
    <row r="297" spans="1:1">
      <c r="A297" s="664"/>
    </row>
    <row r="298" spans="1:1">
      <c r="A298" s="664"/>
    </row>
    <row r="299" spans="1:1">
      <c r="A299" s="664"/>
    </row>
    <row r="300" spans="1:1">
      <c r="A300" s="664"/>
    </row>
    <row r="301" spans="1:1">
      <c r="A301" s="664"/>
    </row>
    <row r="302" spans="1:1">
      <c r="A302" s="664"/>
    </row>
    <row r="303" spans="1:1">
      <c r="A303" s="664"/>
    </row>
    <row r="304" spans="1:1">
      <c r="A304" s="664"/>
    </row>
    <row r="305" spans="1:1">
      <c r="A305" s="664"/>
    </row>
    <row r="306" spans="1:1">
      <c r="A306" s="664"/>
    </row>
    <row r="307" spans="1:1">
      <c r="A307" s="664"/>
    </row>
    <row r="308" spans="1:1">
      <c r="A308" s="664"/>
    </row>
    <row r="309" spans="1:1">
      <c r="A309" s="664"/>
    </row>
    <row r="310" spans="1:1">
      <c r="A310" s="664"/>
    </row>
    <row r="311" spans="1:1">
      <c r="A311" s="664"/>
    </row>
    <row r="312" spans="1:1">
      <c r="A312" s="664"/>
    </row>
    <row r="313" spans="1:1">
      <c r="A313" s="664"/>
    </row>
    <row r="314" spans="1:1">
      <c r="A314" s="664"/>
    </row>
    <row r="315" spans="1:1">
      <c r="A315" s="664"/>
    </row>
    <row r="316" spans="1:1">
      <c r="A316" s="664"/>
    </row>
    <row r="317" spans="1:1">
      <c r="A317" s="664"/>
    </row>
    <row r="318" spans="1:1">
      <c r="A318" s="664"/>
    </row>
    <row r="319" spans="1:1">
      <c r="A319" s="664"/>
    </row>
    <row r="320" spans="1:1">
      <c r="A320" s="664"/>
    </row>
    <row r="321" spans="1:1">
      <c r="A321" s="664"/>
    </row>
    <row r="322" spans="1:1">
      <c r="A322" s="664"/>
    </row>
    <row r="323" spans="1:1">
      <c r="A323" s="664"/>
    </row>
    <row r="324" spans="1:1">
      <c r="A324" s="664"/>
    </row>
    <row r="325" spans="1:1">
      <c r="A325" s="664"/>
    </row>
    <row r="326" spans="1:1">
      <c r="A326" s="664"/>
    </row>
    <row r="327" spans="1:1">
      <c r="A327" s="664"/>
    </row>
    <row r="328" spans="1:1">
      <c r="A328" s="664"/>
    </row>
    <row r="329" spans="1:1">
      <c r="A329" s="664"/>
    </row>
    <row r="330" spans="1:1">
      <c r="A330" s="664"/>
    </row>
    <row r="331" spans="1:1">
      <c r="A331" s="664"/>
    </row>
    <row r="332" spans="1:1">
      <c r="A332" s="664"/>
    </row>
    <row r="333" spans="1:1">
      <c r="A333" s="664"/>
    </row>
    <row r="334" spans="1:1">
      <c r="A334" s="664"/>
    </row>
    <row r="335" spans="1:1">
      <c r="A335" s="664"/>
    </row>
    <row r="336" spans="1:1">
      <c r="A336" s="664"/>
    </row>
    <row r="337" spans="1:1">
      <c r="A337" s="664"/>
    </row>
    <row r="338" spans="1:1">
      <c r="A338" s="664"/>
    </row>
    <row r="339" spans="1:1">
      <c r="A339" s="664"/>
    </row>
    <row r="340" spans="1:1">
      <c r="A340" s="664"/>
    </row>
    <row r="341" spans="1:1">
      <c r="A341" s="664"/>
    </row>
    <row r="342" spans="1:1">
      <c r="A342" s="664"/>
    </row>
    <row r="343" spans="1:1">
      <c r="A343" s="664"/>
    </row>
    <row r="344" spans="1:1">
      <c r="A344" s="664"/>
    </row>
    <row r="345" spans="1:1">
      <c r="A345" s="664"/>
    </row>
    <row r="346" spans="1:1">
      <c r="A346" s="664"/>
    </row>
    <row r="347" spans="1:1">
      <c r="A347" s="664"/>
    </row>
    <row r="348" spans="1:1">
      <c r="A348" s="664"/>
    </row>
    <row r="349" spans="1:1">
      <c r="A349" s="664"/>
    </row>
    <row r="350" spans="1:1">
      <c r="A350" s="664"/>
    </row>
    <row r="351" spans="1:1">
      <c r="A351" s="664"/>
    </row>
    <row r="352" spans="1:1">
      <c r="A352" s="664"/>
    </row>
    <row r="353" spans="1:1">
      <c r="A353" s="664"/>
    </row>
    <row r="354" spans="1:1">
      <c r="A354" s="664"/>
    </row>
    <row r="355" spans="1:1">
      <c r="A355" s="664"/>
    </row>
    <row r="356" spans="1:1">
      <c r="A356" s="664"/>
    </row>
    <row r="357" spans="1:1">
      <c r="A357" s="664"/>
    </row>
    <row r="358" spans="1:1">
      <c r="A358" s="664"/>
    </row>
    <row r="359" spans="1:1">
      <c r="A359" s="664"/>
    </row>
    <row r="360" spans="1:1">
      <c r="A360" s="664"/>
    </row>
    <row r="361" spans="1:1">
      <c r="A361" s="664"/>
    </row>
    <row r="362" spans="1:1">
      <c r="A362" s="664"/>
    </row>
    <row r="363" spans="1:1">
      <c r="A363" s="664"/>
    </row>
    <row r="364" spans="1:1">
      <c r="A364" s="664"/>
    </row>
    <row r="365" spans="1:1">
      <c r="A365" s="664"/>
    </row>
    <row r="366" spans="1:1">
      <c r="A366" s="664"/>
    </row>
    <row r="367" spans="1:1">
      <c r="A367" s="664"/>
    </row>
    <row r="368" spans="1:1">
      <c r="A368" s="664"/>
    </row>
    <row r="369" spans="1:1">
      <c r="A369" s="664"/>
    </row>
    <row r="370" spans="1:1">
      <c r="A370" s="664"/>
    </row>
    <row r="371" spans="1:1">
      <c r="A371" s="664"/>
    </row>
    <row r="372" spans="1:1">
      <c r="A372" s="664"/>
    </row>
    <row r="373" spans="1:1">
      <c r="A373" s="664"/>
    </row>
    <row r="374" spans="1:1">
      <c r="A374" s="664"/>
    </row>
    <row r="375" spans="1:1">
      <c r="A375" s="664"/>
    </row>
    <row r="376" spans="1:1">
      <c r="A376" s="664"/>
    </row>
    <row r="377" spans="1:1">
      <c r="A377" s="664"/>
    </row>
    <row r="378" spans="1:1">
      <c r="A378" s="664"/>
    </row>
    <row r="379" spans="1:1">
      <c r="A379" s="664"/>
    </row>
    <row r="380" spans="1:1">
      <c r="A380" s="664"/>
    </row>
    <row r="381" spans="1:1">
      <c r="A381" s="664"/>
    </row>
    <row r="382" spans="1:1">
      <c r="A382" s="664"/>
    </row>
    <row r="383" spans="1:1">
      <c r="A383" s="664"/>
    </row>
    <row r="384" spans="1:1">
      <c r="A384" s="664"/>
    </row>
    <row r="385" spans="1:1">
      <c r="A385" s="664"/>
    </row>
    <row r="386" spans="1:1">
      <c r="A386" s="664"/>
    </row>
    <row r="387" spans="1:1">
      <c r="A387" s="664"/>
    </row>
    <row r="388" spans="1:1">
      <c r="A388" s="664"/>
    </row>
    <row r="389" spans="1:1">
      <c r="A389" s="664"/>
    </row>
    <row r="390" spans="1:1">
      <c r="A390" s="664"/>
    </row>
    <row r="391" spans="1:1">
      <c r="A391" s="664"/>
    </row>
    <row r="392" spans="1:1">
      <c r="A392" s="664"/>
    </row>
    <row r="393" spans="1:1">
      <c r="A393" s="664"/>
    </row>
    <row r="394" spans="1:1">
      <c r="A394" s="664"/>
    </row>
    <row r="395" spans="1:1">
      <c r="A395" s="664"/>
    </row>
    <row r="396" spans="1:1">
      <c r="A396" s="664"/>
    </row>
    <row r="397" spans="1:1">
      <c r="A397" s="664"/>
    </row>
    <row r="398" spans="1:1">
      <c r="A398" s="664"/>
    </row>
    <row r="399" spans="1:1">
      <c r="A399" s="664"/>
    </row>
    <row r="400" spans="1:1">
      <c r="A400" s="664"/>
    </row>
    <row r="401" spans="1:1">
      <c r="A401" s="664"/>
    </row>
    <row r="402" spans="1:1">
      <c r="A402" s="664"/>
    </row>
    <row r="403" spans="1:1">
      <c r="A403" s="664"/>
    </row>
    <row r="404" spans="1:1">
      <c r="A404" s="664"/>
    </row>
    <row r="405" spans="1:1">
      <c r="A405" s="664"/>
    </row>
    <row r="406" spans="1:1">
      <c r="A406" s="664"/>
    </row>
    <row r="407" spans="1:1">
      <c r="A407" s="664"/>
    </row>
    <row r="408" spans="1:1">
      <c r="A408" s="664"/>
    </row>
    <row r="409" spans="1:1">
      <c r="A409" s="664"/>
    </row>
    <row r="410" spans="1:1">
      <c r="A410" s="664"/>
    </row>
    <row r="411" spans="1:1">
      <c r="A411" s="664"/>
    </row>
    <row r="412" spans="1:1">
      <c r="A412" s="664"/>
    </row>
    <row r="413" spans="1:1">
      <c r="A413" s="664"/>
    </row>
    <row r="414" spans="1:1">
      <c r="A414" s="664"/>
    </row>
    <row r="415" spans="1:1">
      <c r="A415" s="664"/>
    </row>
    <row r="416" spans="1:1">
      <c r="A416" s="664"/>
    </row>
    <row r="417" spans="1:1">
      <c r="A417" s="664"/>
    </row>
    <row r="418" spans="1:1">
      <c r="A418" s="664"/>
    </row>
    <row r="419" spans="1:1">
      <c r="A419" s="664"/>
    </row>
    <row r="420" spans="1:1">
      <c r="A420" s="664"/>
    </row>
    <row r="421" spans="1:1">
      <c r="A421" s="664"/>
    </row>
    <row r="422" spans="1:1">
      <c r="A422" s="664"/>
    </row>
    <row r="423" spans="1:1">
      <c r="A423" s="664"/>
    </row>
    <row r="424" spans="1:1">
      <c r="A424" s="664"/>
    </row>
    <row r="425" spans="1:1">
      <c r="A425" s="664"/>
    </row>
    <row r="426" spans="1:1">
      <c r="A426" s="664"/>
    </row>
    <row r="427" spans="1:1">
      <c r="A427" s="664"/>
    </row>
    <row r="428" spans="1:1">
      <c r="A428" s="664"/>
    </row>
    <row r="429" spans="1:1">
      <c r="A429" s="664"/>
    </row>
    <row r="430" spans="1:1">
      <c r="A430" s="664"/>
    </row>
    <row r="431" spans="1:1">
      <c r="A431" s="664"/>
    </row>
    <row r="432" spans="1:1">
      <c r="A432" s="664"/>
    </row>
    <row r="433" spans="1:1">
      <c r="A433" s="664"/>
    </row>
    <row r="434" spans="1:1">
      <c r="A434" s="664"/>
    </row>
    <row r="435" spans="1:1">
      <c r="A435" s="664"/>
    </row>
    <row r="436" spans="1:1">
      <c r="A436" s="664"/>
    </row>
    <row r="437" spans="1:1">
      <c r="A437" s="664"/>
    </row>
    <row r="438" spans="1:1">
      <c r="A438" s="664"/>
    </row>
    <row r="439" spans="1:1">
      <c r="A439" s="664"/>
    </row>
    <row r="440" spans="1:1">
      <c r="A440" s="664"/>
    </row>
    <row r="441" spans="1:1">
      <c r="A441" s="664"/>
    </row>
    <row r="442" spans="1:1">
      <c r="A442" s="664"/>
    </row>
    <row r="443" spans="1:1">
      <c r="A443" s="664"/>
    </row>
    <row r="444" spans="1:1">
      <c r="A444" s="664"/>
    </row>
    <row r="445" spans="1:1">
      <c r="A445" s="664"/>
    </row>
    <row r="446" spans="1:1">
      <c r="A446" s="664"/>
    </row>
    <row r="447" spans="1:1">
      <c r="A447" s="664"/>
    </row>
    <row r="448" spans="1:1">
      <c r="A448" s="664"/>
    </row>
    <row r="449" spans="1:1">
      <c r="A449" s="664"/>
    </row>
    <row r="450" spans="1:1">
      <c r="A450" s="664"/>
    </row>
    <row r="451" spans="1:1">
      <c r="A451" s="664"/>
    </row>
    <row r="452" spans="1:1">
      <c r="A452" s="664"/>
    </row>
    <row r="453" spans="1:1">
      <c r="A453" s="664"/>
    </row>
    <row r="454" spans="1:1">
      <c r="A454" s="664"/>
    </row>
    <row r="455" spans="1:1">
      <c r="A455" s="664"/>
    </row>
    <row r="456" spans="1:1">
      <c r="A456" s="664"/>
    </row>
    <row r="457" spans="1:1">
      <c r="A457" s="664"/>
    </row>
    <row r="458" spans="1:1">
      <c r="A458" s="664"/>
    </row>
    <row r="459" spans="1:1">
      <c r="A459" s="664"/>
    </row>
    <row r="460" spans="1:1">
      <c r="A460" s="664"/>
    </row>
    <row r="461" spans="1:1">
      <c r="A461" s="664"/>
    </row>
    <row r="462" spans="1:1">
      <c r="A462" s="664"/>
    </row>
    <row r="463" spans="1:1">
      <c r="A463" s="664"/>
    </row>
    <row r="464" spans="1:1">
      <c r="A464" s="664"/>
    </row>
    <row r="465" spans="1:1">
      <c r="A465" s="664"/>
    </row>
    <row r="466" spans="1:1">
      <c r="A466" s="664"/>
    </row>
    <row r="467" spans="1:1">
      <c r="A467" s="664"/>
    </row>
    <row r="468" spans="1:1">
      <c r="A468" s="664"/>
    </row>
    <row r="469" spans="1:1">
      <c r="A469" s="664"/>
    </row>
    <row r="470" spans="1:1">
      <c r="A470" s="664"/>
    </row>
    <row r="471" spans="1:1">
      <c r="A471" s="664"/>
    </row>
    <row r="472" spans="1:1">
      <c r="A472" s="664"/>
    </row>
    <row r="473" spans="1:1">
      <c r="A473" s="664"/>
    </row>
    <row r="474" spans="1:1">
      <c r="A474" s="664"/>
    </row>
    <row r="475" spans="1:1">
      <c r="A475" s="664"/>
    </row>
    <row r="476" spans="1:1">
      <c r="A476" s="664"/>
    </row>
    <row r="477" spans="1:1">
      <c r="A477" s="664"/>
    </row>
    <row r="478" spans="1:1">
      <c r="A478" s="664"/>
    </row>
    <row r="479" spans="1:1">
      <c r="A479" s="664"/>
    </row>
    <row r="480" spans="1:1">
      <c r="A480" s="664"/>
    </row>
    <row r="481" spans="1:1">
      <c r="A481" s="664"/>
    </row>
    <row r="482" spans="1:1">
      <c r="A482" s="664"/>
    </row>
    <row r="483" spans="1:1">
      <c r="A483" s="664"/>
    </row>
    <row r="484" spans="1:1">
      <c r="A484" s="664"/>
    </row>
    <row r="485" spans="1:1">
      <c r="A485" s="664"/>
    </row>
    <row r="486" spans="1:1">
      <c r="A486" s="664"/>
    </row>
    <row r="487" spans="1:1">
      <c r="A487" s="664"/>
    </row>
    <row r="488" spans="1:1">
      <c r="A488" s="664"/>
    </row>
    <row r="489" spans="1:1">
      <c r="A489" s="664"/>
    </row>
    <row r="490" spans="1:1">
      <c r="A490" s="664"/>
    </row>
    <row r="491" spans="1:1">
      <c r="A491" s="664"/>
    </row>
    <row r="492" spans="1:1">
      <c r="A492" s="664"/>
    </row>
    <row r="493" spans="1:1">
      <c r="A493" s="664"/>
    </row>
    <row r="494" spans="1:1">
      <c r="A494" s="664"/>
    </row>
    <row r="495" spans="1:1">
      <c r="A495" s="664"/>
    </row>
    <row r="496" spans="1:1">
      <c r="A496" s="664"/>
    </row>
    <row r="497" spans="1:1">
      <c r="A497" s="664"/>
    </row>
    <row r="498" spans="1:1">
      <c r="A498" s="664"/>
    </row>
    <row r="499" spans="1:1">
      <c r="A499" s="664"/>
    </row>
    <row r="500" spans="1:1">
      <c r="A500" s="664"/>
    </row>
    <row r="501" spans="1:1">
      <c r="A501" s="664"/>
    </row>
    <row r="502" spans="1:1">
      <c r="A502" s="664"/>
    </row>
    <row r="503" spans="1:1">
      <c r="A503" s="664"/>
    </row>
    <row r="504" spans="1:1">
      <c r="A504" s="664"/>
    </row>
    <row r="505" spans="1:1">
      <c r="A505" s="664"/>
    </row>
    <row r="506" spans="1:1">
      <c r="A506" s="664"/>
    </row>
    <row r="507" spans="1:1">
      <c r="A507" s="664"/>
    </row>
    <row r="508" spans="1:1">
      <c r="A508" s="664"/>
    </row>
    <row r="509" spans="1:1">
      <c r="A509" s="664"/>
    </row>
    <row r="510" spans="1:1">
      <c r="A510" s="664"/>
    </row>
    <row r="511" spans="1:1">
      <c r="A511" s="664"/>
    </row>
    <row r="512" spans="1:1">
      <c r="A512" s="664"/>
    </row>
    <row r="513" spans="1:1">
      <c r="A513" s="664"/>
    </row>
    <row r="514" spans="1:1">
      <c r="A514" s="664"/>
    </row>
    <row r="515" spans="1:1">
      <c r="A515" s="664"/>
    </row>
    <row r="516" spans="1:1">
      <c r="A516" s="664"/>
    </row>
    <row r="517" spans="1:1">
      <c r="A517" s="664"/>
    </row>
    <row r="518" spans="1:1">
      <c r="A518" s="664"/>
    </row>
    <row r="519" spans="1:1">
      <c r="A519" s="664"/>
    </row>
    <row r="520" spans="1:1">
      <c r="A520" s="664"/>
    </row>
    <row r="521" spans="1:1">
      <c r="A521" s="664"/>
    </row>
    <row r="522" spans="1:1">
      <c r="A522" s="664"/>
    </row>
    <row r="523" spans="1:1">
      <c r="A523" s="664"/>
    </row>
    <row r="524" spans="1:1">
      <c r="A524" s="664"/>
    </row>
    <row r="525" spans="1:1">
      <c r="A525" s="664"/>
    </row>
    <row r="526" spans="1:1">
      <c r="A526" s="664"/>
    </row>
    <row r="527" spans="1:1">
      <c r="A527" s="664"/>
    </row>
    <row r="528" spans="1:1">
      <c r="A528" s="664"/>
    </row>
    <row r="529" spans="1:1">
      <c r="A529" s="664"/>
    </row>
    <row r="530" spans="1:1">
      <c r="A530" s="664"/>
    </row>
    <row r="531" spans="1:1">
      <c r="A531" s="664"/>
    </row>
    <row r="532" spans="1:1">
      <c r="A532" s="664"/>
    </row>
    <row r="533" spans="1:1">
      <c r="A533" s="664"/>
    </row>
    <row r="534" spans="1:1">
      <c r="A534" s="664"/>
    </row>
    <row r="535" spans="1:1">
      <c r="A535" s="664"/>
    </row>
    <row r="536" spans="1:1">
      <c r="A536" s="664"/>
    </row>
    <row r="537" spans="1:1">
      <c r="A537" s="664"/>
    </row>
    <row r="538" spans="1:1">
      <c r="A538" s="664"/>
    </row>
    <row r="539" spans="1:1">
      <c r="A539" s="664"/>
    </row>
    <row r="540" spans="1:1">
      <c r="A540" s="664"/>
    </row>
    <row r="541" spans="1:1">
      <c r="A541" s="664"/>
    </row>
    <row r="542" spans="1:1">
      <c r="A542" s="664"/>
    </row>
    <row r="543" spans="1:1">
      <c r="A543" s="664"/>
    </row>
    <row r="544" spans="1:1">
      <c r="A544" s="664"/>
    </row>
    <row r="545" spans="1:1">
      <c r="A545" s="664"/>
    </row>
    <row r="546" spans="1:1">
      <c r="A546" s="664"/>
    </row>
    <row r="547" spans="1:1">
      <c r="A547" s="664"/>
    </row>
    <row r="548" spans="1:1">
      <c r="A548" s="664"/>
    </row>
    <row r="549" spans="1:1">
      <c r="A549" s="664"/>
    </row>
    <row r="550" spans="1:1">
      <c r="A550" s="664"/>
    </row>
    <row r="551" spans="1:1">
      <c r="A551" s="664"/>
    </row>
    <row r="552" spans="1:1">
      <c r="A552" s="664"/>
    </row>
    <row r="553" spans="1:1">
      <c r="A553" s="664"/>
    </row>
    <row r="554" spans="1:1">
      <c r="A554" s="664"/>
    </row>
    <row r="555" spans="1:1">
      <c r="A555" s="664"/>
    </row>
    <row r="556" spans="1:1">
      <c r="A556" s="664"/>
    </row>
    <row r="557" spans="1:1">
      <c r="A557" s="664"/>
    </row>
    <row r="558" spans="1:1">
      <c r="A558" s="664"/>
    </row>
    <row r="559" spans="1:1">
      <c r="A559" s="664"/>
    </row>
    <row r="560" spans="1:1">
      <c r="A560" s="664"/>
    </row>
    <row r="561" spans="1:1">
      <c r="A561" s="664"/>
    </row>
    <row r="562" spans="1:1">
      <c r="A562" s="664"/>
    </row>
    <row r="563" spans="1:1">
      <c r="A563" s="664"/>
    </row>
    <row r="564" spans="1:1">
      <c r="A564" s="664"/>
    </row>
    <row r="565" spans="1:1">
      <c r="A565" s="664"/>
    </row>
    <row r="566" spans="1:1">
      <c r="A566" s="664"/>
    </row>
    <row r="567" spans="1:1">
      <c r="A567" s="664"/>
    </row>
    <row r="568" spans="1:1">
      <c r="A568" s="664"/>
    </row>
    <row r="569" spans="1:1">
      <c r="A569" s="664"/>
    </row>
    <row r="570" spans="1:1">
      <c r="A570" s="664"/>
    </row>
    <row r="571" spans="1:1">
      <c r="A571" s="664"/>
    </row>
    <row r="572" spans="1:1">
      <c r="A572" s="664"/>
    </row>
    <row r="573" spans="1:1">
      <c r="A573" s="664"/>
    </row>
    <row r="574" spans="1:1">
      <c r="A574" s="664"/>
    </row>
    <row r="575" spans="1:1">
      <c r="A575" s="664"/>
    </row>
    <row r="576" spans="1:1">
      <c r="A576" s="664"/>
    </row>
    <row r="577" spans="1:1">
      <c r="A577" s="664"/>
    </row>
    <row r="578" spans="1:1">
      <c r="A578" s="664"/>
    </row>
    <row r="579" spans="1:1">
      <c r="A579" s="664"/>
    </row>
    <row r="580" spans="1:1">
      <c r="A580" s="664"/>
    </row>
    <row r="581" spans="1:1">
      <c r="A581" s="664"/>
    </row>
    <row r="582" spans="1:1">
      <c r="A582" s="664"/>
    </row>
    <row r="583" spans="1:1">
      <c r="A583" s="664"/>
    </row>
    <row r="584" spans="1:1">
      <c r="A584" s="664"/>
    </row>
    <row r="585" spans="1:1">
      <c r="A585" s="664"/>
    </row>
    <row r="586" spans="1:1">
      <c r="A586" s="664"/>
    </row>
    <row r="587" spans="1:1">
      <c r="A587" s="664"/>
    </row>
    <row r="588" spans="1:1">
      <c r="A588" s="664"/>
    </row>
    <row r="589" spans="1:1">
      <c r="A589" s="664"/>
    </row>
    <row r="590" spans="1:1">
      <c r="A590" s="664"/>
    </row>
    <row r="591" spans="1:1">
      <c r="A591" s="664"/>
    </row>
    <row r="592" spans="1:1">
      <c r="A592" s="664"/>
    </row>
    <row r="593" spans="1:1">
      <c r="A593" s="664"/>
    </row>
    <row r="594" spans="1:1">
      <c r="A594" s="664"/>
    </row>
    <row r="595" spans="1:1">
      <c r="A595" s="664"/>
    </row>
    <row r="596" spans="1:1">
      <c r="A596" s="664"/>
    </row>
    <row r="597" spans="1:1">
      <c r="A597" s="664"/>
    </row>
    <row r="598" spans="1:1">
      <c r="A598" s="664"/>
    </row>
    <row r="599" spans="1:1">
      <c r="A599" s="664"/>
    </row>
    <row r="600" spans="1:1">
      <c r="A600" s="664"/>
    </row>
    <row r="601" spans="1:1">
      <c r="A601" s="664"/>
    </row>
    <row r="602" spans="1:1">
      <c r="A602" s="664"/>
    </row>
    <row r="603" spans="1:1">
      <c r="A603" s="664"/>
    </row>
    <row r="604" spans="1:1">
      <c r="A604" s="664"/>
    </row>
    <row r="605" spans="1:1">
      <c r="A605" s="664"/>
    </row>
    <row r="606" spans="1:1">
      <c r="A606" s="664"/>
    </row>
    <row r="607" spans="1:1">
      <c r="A607" s="664"/>
    </row>
    <row r="608" spans="1:1">
      <c r="A608" s="664"/>
    </row>
    <row r="609" spans="1:1">
      <c r="A609" s="664"/>
    </row>
    <row r="610" spans="1:1">
      <c r="A610" s="664"/>
    </row>
    <row r="611" spans="1:1">
      <c r="A611" s="664"/>
    </row>
    <row r="612" spans="1:1">
      <c r="A612" s="664"/>
    </row>
    <row r="613" spans="1:1">
      <c r="A613" s="664"/>
    </row>
    <row r="614" spans="1:1">
      <c r="A614" s="664"/>
    </row>
    <row r="615" spans="1:1">
      <c r="A615" s="664"/>
    </row>
    <row r="616" spans="1:1">
      <c r="A616" s="664"/>
    </row>
    <row r="617" spans="1:1">
      <c r="A617" s="664"/>
    </row>
    <row r="618" spans="1:1">
      <c r="A618" s="664"/>
    </row>
    <row r="619" spans="1:1">
      <c r="A619" s="664"/>
    </row>
    <row r="620" spans="1:1">
      <c r="A620" s="664"/>
    </row>
    <row r="621" spans="1:1">
      <c r="A621" s="664"/>
    </row>
    <row r="622" spans="1:1">
      <c r="A622" s="664"/>
    </row>
    <row r="623" spans="1:1">
      <c r="A623" s="664"/>
    </row>
    <row r="624" spans="1:1">
      <c r="A624" s="664"/>
    </row>
    <row r="625" spans="1:1">
      <c r="A625" s="664"/>
    </row>
    <row r="626" spans="1:1">
      <c r="A626" s="664"/>
    </row>
    <row r="627" spans="1:1">
      <c r="A627" s="664"/>
    </row>
    <row r="628" spans="1:1">
      <c r="A628" s="664"/>
    </row>
    <row r="629" spans="1:1">
      <c r="A629" s="664"/>
    </row>
    <row r="630" spans="1:1">
      <c r="A630" s="664"/>
    </row>
    <row r="631" spans="1:1">
      <c r="A631" s="664"/>
    </row>
    <row r="632" spans="1:1">
      <c r="A632" s="664"/>
    </row>
    <row r="633" spans="1:1">
      <c r="A633" s="664"/>
    </row>
    <row r="634" spans="1:1">
      <c r="A634" s="664"/>
    </row>
    <row r="635" spans="1:1">
      <c r="A635" s="664"/>
    </row>
    <row r="636" spans="1:1">
      <c r="A636" s="664"/>
    </row>
    <row r="637" spans="1:1">
      <c r="A637" s="664"/>
    </row>
    <row r="638" spans="1:1">
      <c r="A638" s="664"/>
    </row>
    <row r="639" spans="1:1">
      <c r="A639" s="664"/>
    </row>
    <row r="640" spans="1:1">
      <c r="A640" s="664"/>
    </row>
    <row r="641" spans="1:1">
      <c r="A641" s="664"/>
    </row>
    <row r="642" spans="1:1">
      <c r="A642" s="664"/>
    </row>
    <row r="643" spans="1:1">
      <c r="A643" s="664"/>
    </row>
    <row r="644" spans="1:1">
      <c r="A644" s="664"/>
    </row>
    <row r="645" spans="1:1">
      <c r="A645" s="664"/>
    </row>
    <row r="646" spans="1:1">
      <c r="A646" s="664"/>
    </row>
    <row r="647" spans="1:1">
      <c r="A647" s="664"/>
    </row>
    <row r="648" spans="1:1">
      <c r="A648" s="664"/>
    </row>
    <row r="649" spans="1:1">
      <c r="A649" s="664"/>
    </row>
    <row r="650" spans="1:1">
      <c r="A650" s="664"/>
    </row>
    <row r="651" spans="1:1">
      <c r="A651" s="664"/>
    </row>
    <row r="652" spans="1:1">
      <c r="A652" s="664"/>
    </row>
  </sheetData>
  <mergeCells count="7">
    <mergeCell ref="A2:M2"/>
    <mergeCell ref="A3:M3"/>
    <mergeCell ref="A4:M4"/>
    <mergeCell ref="A5:M5"/>
    <mergeCell ref="B7:E7"/>
    <mergeCell ref="F7:I7"/>
    <mergeCell ref="J7:M7"/>
  </mergeCells>
  <pageMargins left="0.7" right="0.7" top="0.75" bottom="0.75" header="0.3" footer="0.3"/>
</worksheet>
</file>

<file path=xl/worksheets/sheet62.xml><?xml version="1.0" encoding="utf-8"?>
<worksheet xmlns="http://schemas.openxmlformats.org/spreadsheetml/2006/main" xmlns:r="http://schemas.openxmlformats.org/officeDocument/2006/relationships">
  <dimension ref="A1:Z652"/>
  <sheetViews>
    <sheetView zoomScale="70" zoomScaleNormal="70" workbookViewId="0">
      <selection activeCell="A5" sqref="A5:M5"/>
    </sheetView>
  </sheetViews>
  <sheetFormatPr defaultRowHeight="12.75"/>
  <cols>
    <col min="1" max="1" width="58.140625" style="641" customWidth="1"/>
    <col min="2" max="13" width="15.7109375" style="642" customWidth="1"/>
    <col min="14" max="14" width="9.140625" style="299"/>
    <col min="15" max="16384" width="9.140625" style="642"/>
  </cols>
  <sheetData>
    <row r="1" spans="1:26" s="638" customFormat="1" ht="6" customHeight="1">
      <c r="A1" s="702"/>
      <c r="B1" s="703"/>
      <c r="C1" s="703"/>
      <c r="D1" s="703"/>
      <c r="E1" s="703"/>
      <c r="F1" s="703"/>
      <c r="G1" s="703"/>
      <c r="H1" s="703"/>
      <c r="I1" s="703"/>
      <c r="J1" s="703"/>
      <c r="K1" s="703"/>
      <c r="L1" s="703"/>
      <c r="M1" s="703"/>
      <c r="N1" s="704"/>
    </row>
    <row r="2" spans="1:26" s="638" customFormat="1" ht="18">
      <c r="A2" s="958" t="s">
        <v>738</v>
      </c>
      <c r="B2" s="958"/>
      <c r="C2" s="958"/>
      <c r="D2" s="958"/>
      <c r="E2" s="958"/>
      <c r="F2" s="958"/>
      <c r="G2" s="958"/>
      <c r="H2" s="958"/>
      <c r="I2" s="958"/>
      <c r="J2" s="958"/>
      <c r="K2" s="958"/>
      <c r="L2" s="958"/>
      <c r="M2" s="958"/>
      <c r="N2" s="704"/>
    </row>
    <row r="3" spans="1:26" s="638" customFormat="1" ht="18">
      <c r="A3" s="958" t="s">
        <v>246</v>
      </c>
      <c r="B3" s="958"/>
      <c r="C3" s="958"/>
      <c r="D3" s="958"/>
      <c r="E3" s="958"/>
      <c r="F3" s="958"/>
      <c r="G3" s="958"/>
      <c r="H3" s="958"/>
      <c r="I3" s="958"/>
      <c r="J3" s="958"/>
      <c r="K3" s="958"/>
      <c r="L3" s="958"/>
      <c r="M3" s="958"/>
      <c r="N3" s="704"/>
    </row>
    <row r="4" spans="1:26" s="638" customFormat="1" ht="18">
      <c r="A4" s="958" t="s">
        <v>731</v>
      </c>
      <c r="B4" s="958"/>
      <c r="C4" s="958"/>
      <c r="D4" s="958"/>
      <c r="E4" s="958"/>
      <c r="F4" s="958"/>
      <c r="G4" s="958"/>
      <c r="H4" s="958"/>
      <c r="I4" s="958"/>
      <c r="J4" s="958"/>
      <c r="K4" s="958"/>
      <c r="L4" s="958"/>
      <c r="M4" s="958"/>
      <c r="N4" s="704"/>
    </row>
    <row r="5" spans="1:26" s="640" customFormat="1" ht="24.75" customHeight="1">
      <c r="A5" s="959" t="s">
        <v>232</v>
      </c>
      <c r="B5" s="959"/>
      <c r="C5" s="959"/>
      <c r="D5" s="959"/>
      <c r="E5" s="959"/>
      <c r="F5" s="959"/>
      <c r="G5" s="959"/>
      <c r="H5" s="959"/>
      <c r="I5" s="959"/>
      <c r="J5" s="959"/>
      <c r="K5" s="959"/>
      <c r="L5" s="959"/>
      <c r="M5" s="959"/>
      <c r="N5" s="705"/>
    </row>
    <row r="7" spans="1:26" s="299" customFormat="1">
      <c r="A7" s="643"/>
      <c r="B7" s="957" t="s">
        <v>250</v>
      </c>
      <c r="C7" s="957"/>
      <c r="D7" s="957"/>
      <c r="E7" s="957"/>
      <c r="F7" s="957" t="s">
        <v>251</v>
      </c>
      <c r="G7" s="957"/>
      <c r="H7" s="957"/>
      <c r="I7" s="957"/>
      <c r="J7" s="957" t="s">
        <v>252</v>
      </c>
      <c r="K7" s="957"/>
      <c r="L7" s="957"/>
      <c r="M7" s="957"/>
      <c r="Y7" s="299">
        <v>1</v>
      </c>
      <c r="Z7" s="299">
        <v>1</v>
      </c>
    </row>
    <row r="8" spans="1:26" s="647" customFormat="1" ht="25.5">
      <c r="A8" s="644"/>
      <c r="B8" s="644" t="s">
        <v>233</v>
      </c>
      <c r="C8" s="645" t="s">
        <v>234</v>
      </c>
      <c r="D8" s="644" t="s">
        <v>235</v>
      </c>
      <c r="E8" s="644" t="s">
        <v>53</v>
      </c>
      <c r="F8" s="645" t="s">
        <v>233</v>
      </c>
      <c r="G8" s="644" t="s">
        <v>234</v>
      </c>
      <c r="H8" s="644" t="s">
        <v>235</v>
      </c>
      <c r="I8" s="645" t="s">
        <v>53</v>
      </c>
      <c r="J8" s="644" t="s">
        <v>233</v>
      </c>
      <c r="K8" s="644" t="s">
        <v>234</v>
      </c>
      <c r="L8" s="645" t="s">
        <v>235</v>
      </c>
      <c r="M8" s="644" t="s">
        <v>53</v>
      </c>
      <c r="N8" s="706"/>
      <c r="Y8" s="647">
        <v>1</v>
      </c>
      <c r="Z8" s="647">
        <v>1</v>
      </c>
    </row>
    <row r="9" spans="1:26" s="44" customFormat="1" ht="24.95" customHeight="1">
      <c r="A9" s="46" t="s">
        <v>201</v>
      </c>
      <c r="B9" s="648">
        <v>0</v>
      </c>
      <c r="C9" s="648">
        <v>208.97185000000002</v>
      </c>
      <c r="D9" s="648">
        <v>0</v>
      </c>
      <c r="E9" s="648">
        <v>208.97185000000002</v>
      </c>
      <c r="F9" s="648">
        <v>0</v>
      </c>
      <c r="G9" s="648">
        <v>1137.5964099999999</v>
      </c>
      <c r="H9" s="648">
        <v>1106.0331999999999</v>
      </c>
      <c r="I9" s="648">
        <v>2243.62961</v>
      </c>
      <c r="J9" s="648">
        <v>83.546109999999999</v>
      </c>
      <c r="K9" s="648">
        <v>14536.433176799999</v>
      </c>
      <c r="L9" s="648">
        <v>2779.3321366</v>
      </c>
      <c r="M9" s="648">
        <v>17399.311423399999</v>
      </c>
      <c r="N9" s="299"/>
    </row>
    <row r="10" spans="1:26" s="44" customFormat="1" ht="24.95" customHeight="1">
      <c r="A10" s="46" t="s">
        <v>202</v>
      </c>
      <c r="B10" s="649">
        <v>0</v>
      </c>
      <c r="C10" s="649">
        <v>0</v>
      </c>
      <c r="D10" s="649">
        <v>0</v>
      </c>
      <c r="E10" s="649">
        <v>0</v>
      </c>
      <c r="F10" s="649">
        <v>0</v>
      </c>
      <c r="G10" s="649">
        <v>0</v>
      </c>
      <c r="H10" s="648">
        <v>0</v>
      </c>
      <c r="I10" s="648">
        <v>0</v>
      </c>
      <c r="J10" s="648">
        <v>0</v>
      </c>
      <c r="K10" s="648">
        <v>0</v>
      </c>
      <c r="L10" s="648">
        <v>0</v>
      </c>
      <c r="M10" s="648">
        <v>0</v>
      </c>
      <c r="N10" s="299"/>
    </row>
    <row r="11" spans="1:26" s="44" customFormat="1" ht="24.95" customHeight="1">
      <c r="A11" s="46" t="s">
        <v>203</v>
      </c>
      <c r="B11" s="649">
        <v>0</v>
      </c>
      <c r="C11" s="649">
        <v>0</v>
      </c>
      <c r="D11" s="649">
        <v>0</v>
      </c>
      <c r="E11" s="649">
        <v>0</v>
      </c>
      <c r="F11" s="649">
        <v>0</v>
      </c>
      <c r="G11" s="649">
        <v>0</v>
      </c>
      <c r="H11" s="648">
        <v>0</v>
      </c>
      <c r="I11" s="648">
        <v>0</v>
      </c>
      <c r="J11" s="648">
        <v>0</v>
      </c>
      <c r="K11" s="648">
        <v>0</v>
      </c>
      <c r="L11" s="648">
        <v>0</v>
      </c>
      <c r="M11" s="648">
        <v>0</v>
      </c>
      <c r="N11" s="299"/>
    </row>
    <row r="12" spans="1:26" s="44" customFormat="1" ht="24.95" customHeight="1">
      <c r="A12" s="46" t="s">
        <v>204</v>
      </c>
      <c r="B12" s="648">
        <v>0</v>
      </c>
      <c r="C12" s="648">
        <v>0</v>
      </c>
      <c r="D12" s="648">
        <v>85.018740000000008</v>
      </c>
      <c r="E12" s="648">
        <v>85.018740000000008</v>
      </c>
      <c r="F12" s="648">
        <v>40</v>
      </c>
      <c r="G12" s="648">
        <v>0</v>
      </c>
      <c r="H12" s="648">
        <v>0</v>
      </c>
      <c r="I12" s="648">
        <v>40</v>
      </c>
      <c r="J12" s="648">
        <v>0</v>
      </c>
      <c r="K12" s="648">
        <v>0</v>
      </c>
      <c r="L12" s="648">
        <v>1.7214484000000001</v>
      </c>
      <c r="M12" s="648">
        <v>1.7214484000000001</v>
      </c>
      <c r="N12" s="299"/>
    </row>
    <row r="13" spans="1:26" s="44" customFormat="1" ht="24.95" customHeight="1">
      <c r="A13" s="46" t="s">
        <v>205</v>
      </c>
      <c r="B13" s="648">
        <v>0</v>
      </c>
      <c r="C13" s="648">
        <v>999.79476999999997</v>
      </c>
      <c r="D13" s="648">
        <v>550.33971479999991</v>
      </c>
      <c r="E13" s="648">
        <v>1550.1344847999999</v>
      </c>
      <c r="F13" s="648">
        <v>36.719789599999999</v>
      </c>
      <c r="G13" s="648">
        <v>1249.2199416000001</v>
      </c>
      <c r="H13" s="648">
        <v>5504.6274881999998</v>
      </c>
      <c r="I13" s="648">
        <v>6790.5672193999999</v>
      </c>
      <c r="J13" s="648">
        <v>979.21981000000005</v>
      </c>
      <c r="K13" s="648">
        <v>2162.59771</v>
      </c>
      <c r="L13" s="648">
        <v>6987.5156735999999</v>
      </c>
      <c r="M13" s="648">
        <v>10129.333193600001</v>
      </c>
      <c r="N13" s="299"/>
    </row>
    <row r="14" spans="1:26" s="44" customFormat="1" ht="24.95" customHeight="1">
      <c r="A14" s="46" t="s">
        <v>206</v>
      </c>
      <c r="B14" s="648">
        <v>0</v>
      </c>
      <c r="C14" s="648">
        <v>0</v>
      </c>
      <c r="D14" s="648">
        <v>0</v>
      </c>
      <c r="E14" s="648">
        <v>0</v>
      </c>
      <c r="F14" s="648">
        <v>0</v>
      </c>
      <c r="G14" s="648">
        <v>0</v>
      </c>
      <c r="H14" s="648">
        <v>0</v>
      </c>
      <c r="I14" s="648">
        <v>0</v>
      </c>
      <c r="J14" s="648">
        <v>0</v>
      </c>
      <c r="K14" s="648">
        <v>0</v>
      </c>
      <c r="L14" s="648">
        <v>0</v>
      </c>
      <c r="M14" s="648">
        <v>0</v>
      </c>
      <c r="N14" s="299"/>
    </row>
    <row r="15" spans="1:26" s="44" customFormat="1" ht="24.95" customHeight="1">
      <c r="A15" s="46" t="s">
        <v>129</v>
      </c>
      <c r="B15" s="648">
        <v>727.28017</v>
      </c>
      <c r="C15" s="648">
        <v>3441.7131595999999</v>
      </c>
      <c r="D15" s="648">
        <v>4070.8743024</v>
      </c>
      <c r="E15" s="648">
        <v>8239.8676319999995</v>
      </c>
      <c r="F15" s="648">
        <v>1548.2451899999999</v>
      </c>
      <c r="G15" s="648">
        <v>5117.5277599999999</v>
      </c>
      <c r="H15" s="648">
        <v>23645.123242199999</v>
      </c>
      <c r="I15" s="648">
        <v>30310.896192200002</v>
      </c>
      <c r="J15" s="648">
        <v>415.58582799999999</v>
      </c>
      <c r="K15" s="648">
        <v>11948.4717096</v>
      </c>
      <c r="L15" s="648">
        <v>76208.808885000006</v>
      </c>
      <c r="M15" s="648">
        <v>88572.866422599996</v>
      </c>
      <c r="N15" s="299"/>
    </row>
    <row r="16" spans="1:26" s="44" customFormat="1" ht="24.95" customHeight="1">
      <c r="A16" s="46" t="s">
        <v>207</v>
      </c>
      <c r="B16" s="648">
        <v>4.7653599999999994</v>
      </c>
      <c r="C16" s="648">
        <v>18008.266488200003</v>
      </c>
      <c r="D16" s="648">
        <v>6946.4030444</v>
      </c>
      <c r="E16" s="648">
        <v>24959.434892599998</v>
      </c>
      <c r="F16" s="648">
        <v>453.51514000000003</v>
      </c>
      <c r="G16" s="648">
        <v>15404.511838799999</v>
      </c>
      <c r="H16" s="648">
        <v>35631.953863799994</v>
      </c>
      <c r="I16" s="648">
        <v>51489.980842600002</v>
      </c>
      <c r="J16" s="648">
        <v>1182.6493700000001</v>
      </c>
      <c r="K16" s="648">
        <v>26088.851173200001</v>
      </c>
      <c r="L16" s="648">
        <v>62754.457821199998</v>
      </c>
      <c r="M16" s="648">
        <v>90025.958364399994</v>
      </c>
      <c r="N16" s="299"/>
    </row>
    <row r="17" spans="1:14" s="44" customFormat="1" ht="24.95" customHeight="1">
      <c r="A17" s="46" t="s">
        <v>208</v>
      </c>
      <c r="B17" s="648">
        <v>0</v>
      </c>
      <c r="C17" s="648">
        <v>0</v>
      </c>
      <c r="D17" s="648">
        <v>0</v>
      </c>
      <c r="E17" s="648">
        <v>0</v>
      </c>
      <c r="F17" s="648">
        <v>0</v>
      </c>
      <c r="G17" s="648">
        <v>28.482800000000001</v>
      </c>
      <c r="H17" s="648">
        <v>0</v>
      </c>
      <c r="I17" s="648">
        <v>28.482800000000001</v>
      </c>
      <c r="J17" s="648">
        <v>0</v>
      </c>
      <c r="K17" s="648">
        <v>28.063849999999999</v>
      </c>
      <c r="L17" s="648">
        <v>166.10181</v>
      </c>
      <c r="M17" s="648">
        <v>194.16566</v>
      </c>
      <c r="N17" s="299"/>
    </row>
    <row r="18" spans="1:14" s="44" customFormat="1" ht="24.95" customHeight="1">
      <c r="A18" s="46" t="s">
        <v>209</v>
      </c>
      <c r="B18" s="648">
        <v>0</v>
      </c>
      <c r="C18" s="648">
        <v>51.707300000000004</v>
      </c>
      <c r="D18" s="648">
        <v>0</v>
      </c>
      <c r="E18" s="648">
        <v>51.707300000000004</v>
      </c>
      <c r="F18" s="648">
        <v>36.659999999999997</v>
      </c>
      <c r="G18" s="648">
        <v>0</v>
      </c>
      <c r="H18" s="648">
        <v>651.77709240000002</v>
      </c>
      <c r="I18" s="648">
        <v>688.43709239999998</v>
      </c>
      <c r="J18" s="648">
        <v>45</v>
      </c>
      <c r="K18" s="648">
        <v>315.38619219999998</v>
      </c>
      <c r="L18" s="648">
        <v>68.177689999999998</v>
      </c>
      <c r="M18" s="648">
        <v>428.56388219999997</v>
      </c>
      <c r="N18" s="299"/>
    </row>
    <row r="19" spans="1:14" s="44" customFormat="1" ht="24.95" customHeight="1">
      <c r="A19" s="46" t="s">
        <v>210</v>
      </c>
      <c r="B19" s="648">
        <v>0</v>
      </c>
      <c r="C19" s="648">
        <v>48.801949999999998</v>
      </c>
      <c r="D19" s="648">
        <v>0</v>
      </c>
      <c r="E19" s="648">
        <v>48.801949999999998</v>
      </c>
      <c r="F19" s="648">
        <v>0</v>
      </c>
      <c r="G19" s="648">
        <v>0</v>
      </c>
      <c r="H19" s="648">
        <v>0</v>
      </c>
      <c r="I19" s="648">
        <v>0</v>
      </c>
      <c r="J19" s="648">
        <v>6.4</v>
      </c>
      <c r="K19" s="648">
        <v>0</v>
      </c>
      <c r="L19" s="648">
        <v>0</v>
      </c>
      <c r="M19" s="648">
        <v>6.4</v>
      </c>
      <c r="N19" s="299"/>
    </row>
    <row r="20" spans="1:14" s="44" customFormat="1" ht="24.95" customHeight="1">
      <c r="A20" s="46" t="s">
        <v>211</v>
      </c>
      <c r="B20" s="648">
        <v>33.950000000000003</v>
      </c>
      <c r="C20" s="648">
        <v>2205.7137599999996</v>
      </c>
      <c r="D20" s="648">
        <v>2349.4005858</v>
      </c>
      <c r="E20" s="648">
        <v>4589.0643458000004</v>
      </c>
      <c r="F20" s="648">
        <v>235.51435999999998</v>
      </c>
      <c r="G20" s="648">
        <v>1112.5595027999998</v>
      </c>
      <c r="H20" s="648">
        <v>11786.954678200002</v>
      </c>
      <c r="I20" s="648">
        <v>13135.028541</v>
      </c>
      <c r="J20" s="648">
        <v>379.86682999999999</v>
      </c>
      <c r="K20" s="648">
        <v>2231.2656000000002</v>
      </c>
      <c r="L20" s="648">
        <v>15340.560382600001</v>
      </c>
      <c r="M20" s="648">
        <v>17951.692812600002</v>
      </c>
      <c r="N20" s="299"/>
    </row>
    <row r="21" spans="1:14" s="44" customFormat="1" ht="24.95" customHeight="1">
      <c r="A21" s="46" t="s">
        <v>212</v>
      </c>
      <c r="B21" s="648">
        <v>0</v>
      </c>
      <c r="C21" s="648">
        <v>0</v>
      </c>
      <c r="D21" s="648">
        <v>0</v>
      </c>
      <c r="E21" s="648">
        <v>0</v>
      </c>
      <c r="F21" s="648">
        <v>0</v>
      </c>
      <c r="G21" s="648">
        <v>0</v>
      </c>
      <c r="H21" s="648">
        <v>0</v>
      </c>
      <c r="I21" s="648">
        <v>0</v>
      </c>
      <c r="J21" s="648">
        <v>0</v>
      </c>
      <c r="K21" s="648">
        <v>0</v>
      </c>
      <c r="L21" s="648">
        <v>0</v>
      </c>
      <c r="M21" s="648">
        <v>0</v>
      </c>
      <c r="N21" s="299"/>
    </row>
    <row r="22" spans="1:14" s="44" customFormat="1" ht="24.95" customHeight="1">
      <c r="A22" s="46" t="s">
        <v>213</v>
      </c>
      <c r="B22" s="648">
        <v>0</v>
      </c>
      <c r="C22" s="648">
        <v>12.496600000000001</v>
      </c>
      <c r="D22" s="648">
        <v>0</v>
      </c>
      <c r="E22" s="648">
        <v>12.496600000000001</v>
      </c>
      <c r="F22" s="648">
        <v>10</v>
      </c>
      <c r="G22" s="648">
        <v>0</v>
      </c>
      <c r="H22" s="648">
        <v>0</v>
      </c>
      <c r="I22" s="648">
        <v>10</v>
      </c>
      <c r="J22" s="648">
        <v>0</v>
      </c>
      <c r="K22" s="648">
        <v>0</v>
      </c>
      <c r="L22" s="648">
        <v>9.3776499999999992</v>
      </c>
      <c r="M22" s="648">
        <v>9.3776499999999992</v>
      </c>
      <c r="N22" s="299"/>
    </row>
    <row r="23" spans="1:14" s="44" customFormat="1" ht="24.95" customHeight="1">
      <c r="A23" s="46" t="s">
        <v>214</v>
      </c>
      <c r="B23" s="648">
        <v>0</v>
      </c>
      <c r="C23" s="648">
        <v>10.991879999999998</v>
      </c>
      <c r="D23" s="648">
        <v>0</v>
      </c>
      <c r="E23" s="648">
        <v>10.991879999999998</v>
      </c>
      <c r="F23" s="648">
        <v>7.09992</v>
      </c>
      <c r="G23" s="648">
        <v>23.350919999999999</v>
      </c>
      <c r="H23" s="648">
        <v>343.34306859999998</v>
      </c>
      <c r="I23" s="648">
        <v>373.79390860000001</v>
      </c>
      <c r="J23" s="648">
        <v>0</v>
      </c>
      <c r="K23" s="648">
        <v>27.1585</v>
      </c>
      <c r="L23" s="648">
        <v>0</v>
      </c>
      <c r="M23" s="648">
        <v>27.1585</v>
      </c>
      <c r="N23" s="299"/>
    </row>
    <row r="24" spans="1:14" s="44" customFormat="1" ht="24.95" customHeight="1">
      <c r="A24" s="46" t="s">
        <v>215</v>
      </c>
      <c r="B24" s="648">
        <v>0</v>
      </c>
      <c r="C24" s="648">
        <v>0</v>
      </c>
      <c r="D24" s="648">
        <v>0</v>
      </c>
      <c r="E24" s="648">
        <v>0</v>
      </c>
      <c r="F24" s="648">
        <v>0</v>
      </c>
      <c r="G24" s="648">
        <v>0</v>
      </c>
      <c r="H24" s="648">
        <v>0</v>
      </c>
      <c r="I24" s="648">
        <v>0</v>
      </c>
      <c r="J24" s="648">
        <v>0</v>
      </c>
      <c r="K24" s="648">
        <v>0</v>
      </c>
      <c r="L24" s="648">
        <v>0</v>
      </c>
      <c r="M24" s="648">
        <v>0</v>
      </c>
      <c r="N24" s="299"/>
    </row>
    <row r="25" spans="1:14" s="44" customFormat="1" ht="24.95" customHeight="1">
      <c r="A25" s="46" t="s">
        <v>216</v>
      </c>
      <c r="B25" s="648">
        <v>0</v>
      </c>
      <c r="C25" s="648">
        <v>0</v>
      </c>
      <c r="D25" s="648">
        <v>0</v>
      </c>
      <c r="E25" s="648">
        <v>0</v>
      </c>
      <c r="F25" s="648">
        <v>0</v>
      </c>
      <c r="G25" s="648">
        <v>0</v>
      </c>
      <c r="H25" s="648">
        <v>0</v>
      </c>
      <c r="I25" s="648">
        <v>0</v>
      </c>
      <c r="J25" s="648">
        <v>0</v>
      </c>
      <c r="K25" s="648">
        <v>0</v>
      </c>
      <c r="L25" s="648">
        <v>0</v>
      </c>
      <c r="M25" s="648">
        <v>0</v>
      </c>
      <c r="N25" s="299"/>
    </row>
    <row r="26" spans="1:14" s="707" customFormat="1" ht="24.95" customHeight="1" thickBot="1">
      <c r="A26" s="650" t="s">
        <v>217</v>
      </c>
      <c r="B26" s="651">
        <v>0</v>
      </c>
      <c r="C26" s="651">
        <v>0</v>
      </c>
      <c r="D26" s="651">
        <v>0</v>
      </c>
      <c r="E26" s="651">
        <v>0</v>
      </c>
      <c r="F26" s="651">
        <v>0</v>
      </c>
      <c r="G26" s="651">
        <v>0</v>
      </c>
      <c r="H26" s="651">
        <v>0</v>
      </c>
      <c r="I26" s="651">
        <v>0</v>
      </c>
      <c r="J26" s="651">
        <v>0</v>
      </c>
      <c r="K26" s="651">
        <v>0</v>
      </c>
      <c r="L26" s="651">
        <v>0</v>
      </c>
      <c r="M26" s="651">
        <v>0</v>
      </c>
      <c r="N26" s="328"/>
    </row>
    <row r="27" spans="1:14" s="44" customFormat="1" ht="24.95" customHeight="1" thickTop="1" thickBot="1">
      <c r="A27" s="654" t="s">
        <v>236</v>
      </c>
      <c r="B27" s="655">
        <f>SUM(B9:B26)</f>
        <v>765.99553000000003</v>
      </c>
      <c r="C27" s="655">
        <f t="shared" ref="C27:M27" si="0">SUM(C9:C26)</f>
        <v>24988.457757799999</v>
      </c>
      <c r="D27" s="655">
        <f t="shared" si="0"/>
        <v>14002.0363874</v>
      </c>
      <c r="E27" s="655">
        <f t="shared" si="0"/>
        <v>39756.489675199999</v>
      </c>
      <c r="F27" s="655">
        <f t="shared" si="0"/>
        <v>2367.7543995999999</v>
      </c>
      <c r="G27" s="655">
        <f t="shared" si="0"/>
        <v>24073.249173200002</v>
      </c>
      <c r="H27" s="655">
        <f t="shared" si="0"/>
        <v>78669.812633399997</v>
      </c>
      <c r="I27" s="655">
        <f t="shared" si="0"/>
        <v>105110.81620619999</v>
      </c>
      <c r="J27" s="655">
        <f t="shared" si="0"/>
        <v>3092.2679480000002</v>
      </c>
      <c r="K27" s="655">
        <f t="shared" si="0"/>
        <v>57338.227911799993</v>
      </c>
      <c r="L27" s="655">
        <f t="shared" si="0"/>
        <v>164316.05349740002</v>
      </c>
      <c r="M27" s="655">
        <f t="shared" si="0"/>
        <v>224746.54935719995</v>
      </c>
      <c r="N27" s="299"/>
    </row>
    <row r="28" spans="1:14" ht="14.25" thickTop="1" thickBot="1">
      <c r="A28" s="708"/>
      <c r="B28" s="709"/>
      <c r="C28" s="710"/>
      <c r="D28" s="710"/>
      <c r="E28" s="710"/>
      <c r="F28" s="710"/>
      <c r="G28" s="710"/>
      <c r="H28" s="709"/>
      <c r="I28" s="709"/>
      <c r="J28" s="709"/>
      <c r="K28" s="709"/>
      <c r="L28" s="709"/>
      <c r="M28" s="709"/>
    </row>
    <row r="29" spans="1:14" ht="13.5" thickTop="1">
      <c r="A29" s="224" t="s">
        <v>219</v>
      </c>
      <c r="B29" s="656"/>
      <c r="C29" s="657"/>
      <c r="D29" s="657"/>
      <c r="E29" s="657"/>
      <c r="F29" s="657"/>
      <c r="G29" s="657"/>
      <c r="H29" s="409"/>
      <c r="I29" s="409"/>
      <c r="J29" s="44"/>
      <c r="K29" s="44"/>
      <c r="L29" s="44"/>
      <c r="M29" s="44"/>
    </row>
    <row r="30" spans="1:14">
      <c r="A30" s="658"/>
      <c r="B30" s="659"/>
      <c r="C30" s="648"/>
      <c r="D30" s="648"/>
      <c r="E30" s="648"/>
      <c r="F30" s="648"/>
      <c r="G30" s="648"/>
      <c r="H30" s="648"/>
      <c r="I30" s="46"/>
      <c r="J30" s="44"/>
      <c r="K30" s="44"/>
      <c r="L30" s="44"/>
      <c r="M30" s="44"/>
    </row>
    <row r="31" spans="1:14">
      <c r="A31" s="658"/>
      <c r="B31" s="659"/>
      <c r="C31" s="648"/>
      <c r="D31" s="648"/>
      <c r="E31" s="648"/>
      <c r="F31" s="648"/>
      <c r="G31" s="648"/>
      <c r="H31" s="648"/>
      <c r="I31" s="46"/>
      <c r="J31" s="44"/>
      <c r="K31" s="44"/>
      <c r="L31" s="44"/>
      <c r="M31" s="44"/>
    </row>
    <row r="32" spans="1:14">
      <c r="A32" s="658"/>
      <c r="B32" s="659"/>
      <c r="C32" s="648"/>
      <c r="D32" s="648"/>
      <c r="E32" s="648"/>
      <c r="F32" s="648"/>
      <c r="G32" s="648"/>
      <c r="H32" s="648"/>
      <c r="I32" s="46"/>
      <c r="J32" s="44"/>
      <c r="K32" s="44"/>
      <c r="L32" s="44"/>
      <c r="M32" s="44"/>
    </row>
    <row r="33" spans="1:13">
      <c r="A33" s="658"/>
      <c r="B33" s="659"/>
      <c r="C33" s="648"/>
      <c r="D33" s="648"/>
      <c r="E33" s="648"/>
      <c r="F33" s="648"/>
      <c r="G33" s="648"/>
      <c r="H33" s="648"/>
      <c r="I33" s="46"/>
      <c r="J33" s="44"/>
      <c r="K33" s="44"/>
      <c r="L33" s="44"/>
      <c r="M33" s="44"/>
    </row>
    <row r="34" spans="1:13">
      <c r="A34" s="658"/>
      <c r="B34" s="659"/>
      <c r="C34" s="648"/>
      <c r="D34" s="648"/>
      <c r="E34" s="648"/>
      <c r="F34" s="648"/>
      <c r="G34" s="648"/>
      <c r="H34" s="648"/>
      <c r="I34" s="46"/>
      <c r="J34" s="44"/>
      <c r="K34" s="44"/>
      <c r="L34" s="44"/>
      <c r="M34" s="44"/>
    </row>
    <row r="35" spans="1:13">
      <c r="A35" s="658"/>
      <c r="B35" s="659"/>
      <c r="C35" s="648"/>
      <c r="D35" s="648"/>
      <c r="E35" s="648"/>
      <c r="F35" s="648"/>
      <c r="G35" s="648"/>
      <c r="H35" s="648"/>
      <c r="I35" s="46"/>
      <c r="J35" s="44"/>
      <c r="K35" s="44"/>
      <c r="L35" s="44"/>
      <c r="M35" s="44"/>
    </row>
    <row r="36" spans="1:13">
      <c r="A36" s="660"/>
      <c r="B36" s="46"/>
      <c r="C36" s="648"/>
      <c r="D36" s="648"/>
      <c r="E36" s="648"/>
      <c r="F36" s="648"/>
      <c r="G36" s="648"/>
      <c r="H36" s="648"/>
      <c r="I36" s="46"/>
      <c r="J36" s="44"/>
      <c r="K36" s="44"/>
      <c r="L36" s="44"/>
      <c r="M36" s="44"/>
    </row>
    <row r="37" spans="1:13">
      <c r="A37" s="658"/>
      <c r="B37" s="46"/>
      <c r="C37" s="648"/>
      <c r="D37" s="648"/>
      <c r="E37" s="648"/>
      <c r="F37" s="648"/>
      <c r="G37" s="648"/>
      <c r="H37" s="648"/>
      <c r="I37" s="46"/>
      <c r="J37" s="44"/>
      <c r="K37" s="44"/>
      <c r="L37" s="44"/>
      <c r="M37" s="44"/>
    </row>
    <row r="38" spans="1:13">
      <c r="A38" s="658"/>
      <c r="B38" s="46"/>
      <c r="C38" s="648"/>
      <c r="D38" s="648"/>
      <c r="E38" s="648"/>
      <c r="F38" s="648"/>
      <c r="G38" s="648"/>
      <c r="H38" s="648"/>
      <c r="I38" s="46"/>
      <c r="J38" s="44"/>
      <c r="K38" s="44"/>
      <c r="L38" s="44"/>
      <c r="M38" s="44"/>
    </row>
    <row r="39" spans="1:13">
      <c r="A39" s="658"/>
      <c r="B39" s="46"/>
      <c r="C39" s="648"/>
      <c r="D39" s="648"/>
      <c r="E39" s="648"/>
      <c r="F39" s="648"/>
      <c r="G39" s="648"/>
      <c r="H39" s="648"/>
      <c r="I39" s="46"/>
      <c r="J39" s="44"/>
      <c r="K39" s="44"/>
      <c r="L39" s="44"/>
      <c r="M39" s="44"/>
    </row>
    <row r="40" spans="1:13">
      <c r="A40" s="658"/>
      <c r="B40" s="46"/>
      <c r="C40" s="648"/>
      <c r="D40" s="648"/>
      <c r="E40" s="648"/>
      <c r="F40" s="648"/>
      <c r="G40" s="648"/>
      <c r="H40" s="648"/>
      <c r="I40" s="46"/>
      <c r="J40" s="44"/>
      <c r="K40" s="44"/>
      <c r="L40" s="44"/>
      <c r="M40" s="44"/>
    </row>
    <row r="41" spans="1:13">
      <c r="A41" s="658"/>
      <c r="B41" s="46"/>
      <c r="C41" s="648"/>
      <c r="D41" s="648"/>
      <c r="E41" s="648"/>
      <c r="F41" s="648"/>
      <c r="G41" s="648"/>
      <c r="H41" s="648"/>
      <c r="I41" s="46"/>
      <c r="J41" s="44"/>
      <c r="K41" s="44"/>
      <c r="L41" s="44"/>
      <c r="M41" s="44"/>
    </row>
    <row r="42" spans="1:13">
      <c r="A42" s="660"/>
      <c r="B42" s="46"/>
      <c r="C42" s="648"/>
      <c r="D42" s="648"/>
      <c r="E42" s="648"/>
      <c r="F42" s="648"/>
      <c r="G42" s="648"/>
      <c r="H42" s="648"/>
      <c r="I42" s="46"/>
      <c r="J42" s="44"/>
      <c r="K42" s="44"/>
      <c r="L42" s="44"/>
      <c r="M42" s="44"/>
    </row>
    <row r="43" spans="1:13">
      <c r="A43" s="658"/>
      <c r="B43" s="659"/>
      <c r="C43" s="648"/>
      <c r="D43" s="648"/>
      <c r="E43" s="648"/>
      <c r="F43" s="648"/>
      <c r="G43" s="648"/>
      <c r="H43" s="648"/>
      <c r="I43" s="46"/>
      <c r="J43" s="44"/>
      <c r="K43" s="44"/>
      <c r="L43" s="44"/>
      <c r="M43" s="44"/>
    </row>
    <row r="44" spans="1:13">
      <c r="A44" s="658"/>
      <c r="B44" s="659"/>
      <c r="C44" s="648"/>
      <c r="D44" s="648"/>
      <c r="E44" s="648"/>
      <c r="F44" s="648"/>
      <c r="G44" s="648"/>
      <c r="H44" s="648"/>
      <c r="I44" s="46"/>
      <c r="J44" s="44"/>
      <c r="K44" s="44"/>
      <c r="L44" s="44"/>
      <c r="M44" s="44"/>
    </row>
    <row r="45" spans="1:13">
      <c r="A45" s="658"/>
      <c r="B45" s="659"/>
      <c r="C45" s="648"/>
      <c r="D45" s="648"/>
      <c r="E45" s="648"/>
      <c r="F45" s="648"/>
      <c r="G45" s="648"/>
      <c r="H45" s="648"/>
      <c r="I45" s="46"/>
      <c r="J45" s="44"/>
      <c r="K45" s="44"/>
      <c r="L45" s="44"/>
      <c r="M45" s="44"/>
    </row>
    <row r="46" spans="1:13">
      <c r="A46" s="660"/>
      <c r="B46" s="659"/>
      <c r="C46" s="648"/>
      <c r="D46" s="648"/>
      <c r="E46" s="648"/>
      <c r="F46" s="648"/>
      <c r="G46" s="648"/>
      <c r="H46" s="648"/>
      <c r="I46" s="46"/>
      <c r="J46" s="44"/>
      <c r="K46" s="44"/>
      <c r="L46" s="44"/>
      <c r="M46" s="44"/>
    </row>
    <row r="47" spans="1:13">
      <c r="A47" s="658"/>
      <c r="B47" s="659"/>
      <c r="C47" s="648"/>
      <c r="D47" s="648"/>
      <c r="E47" s="648"/>
      <c r="F47" s="648"/>
      <c r="G47" s="648"/>
      <c r="H47" s="648"/>
      <c r="I47" s="46"/>
      <c r="J47" s="44"/>
      <c r="K47" s="44"/>
      <c r="L47" s="44"/>
      <c r="M47" s="44"/>
    </row>
    <row r="48" spans="1:13">
      <c r="A48" s="658"/>
      <c r="B48" s="659"/>
      <c r="C48" s="648"/>
      <c r="D48" s="648"/>
      <c r="E48" s="648"/>
      <c r="F48" s="648"/>
      <c r="G48" s="648"/>
      <c r="H48" s="648"/>
      <c r="I48" s="46"/>
      <c r="J48" s="44"/>
      <c r="K48" s="44"/>
      <c r="L48" s="44"/>
      <c r="M48" s="44"/>
    </row>
    <row r="49" spans="1:13">
      <c r="A49" s="658"/>
      <c r="B49" s="659"/>
      <c r="C49" s="648"/>
      <c r="D49" s="648"/>
      <c r="E49" s="648"/>
      <c r="F49" s="648"/>
      <c r="G49" s="648"/>
      <c r="H49" s="648"/>
      <c r="I49" s="46"/>
      <c r="J49" s="44"/>
      <c r="K49" s="44"/>
      <c r="L49" s="44"/>
      <c r="M49" s="44"/>
    </row>
    <row r="50" spans="1:13">
      <c r="A50" s="658"/>
      <c r="B50" s="659"/>
      <c r="C50" s="648"/>
      <c r="D50" s="648"/>
      <c r="E50" s="648"/>
      <c r="F50" s="648"/>
      <c r="G50" s="648"/>
      <c r="H50" s="648"/>
      <c r="I50" s="46"/>
      <c r="J50" s="44"/>
      <c r="K50" s="44"/>
      <c r="L50" s="44"/>
      <c r="M50" s="44"/>
    </row>
    <row r="51" spans="1:13">
      <c r="A51" s="660"/>
      <c r="B51" s="659"/>
      <c r="C51" s="648"/>
      <c r="D51" s="648"/>
      <c r="E51" s="648"/>
      <c r="F51" s="648"/>
      <c r="G51" s="648"/>
      <c r="H51" s="648"/>
      <c r="I51" s="46"/>
      <c r="J51" s="44"/>
      <c r="K51" s="44"/>
      <c r="L51" s="44"/>
      <c r="M51" s="44"/>
    </row>
    <row r="52" spans="1:13">
      <c r="A52" s="658"/>
      <c r="B52" s="659"/>
      <c r="C52" s="648"/>
      <c r="D52" s="648"/>
      <c r="E52" s="648"/>
      <c r="F52" s="648"/>
      <c r="G52" s="648"/>
      <c r="H52" s="648"/>
      <c r="I52" s="46"/>
      <c r="J52" s="44"/>
      <c r="K52" s="44"/>
      <c r="L52" s="44"/>
      <c r="M52" s="44"/>
    </row>
    <row r="53" spans="1:13">
      <c r="A53" s="658"/>
      <c r="B53" s="659"/>
      <c r="C53" s="648"/>
      <c r="D53" s="648"/>
      <c r="E53" s="648"/>
      <c r="F53" s="648"/>
      <c r="G53" s="648"/>
      <c r="H53" s="648"/>
      <c r="I53" s="46"/>
      <c r="J53" s="44"/>
      <c r="K53" s="44"/>
      <c r="L53" s="44"/>
      <c r="M53" s="44"/>
    </row>
    <row r="54" spans="1:13">
      <c r="A54" s="658"/>
      <c r="B54" s="659"/>
      <c r="C54" s="648"/>
      <c r="D54" s="648"/>
      <c r="E54" s="648"/>
      <c r="F54" s="648"/>
      <c r="G54" s="648"/>
      <c r="H54" s="648"/>
      <c r="I54" s="46"/>
      <c r="J54" s="44"/>
      <c r="K54" s="44"/>
      <c r="L54" s="44"/>
      <c r="M54" s="44"/>
    </row>
    <row r="55" spans="1:13">
      <c r="A55" s="661"/>
      <c r="B55" s="659"/>
      <c r="C55" s="648"/>
      <c r="D55" s="648"/>
      <c r="E55" s="648"/>
      <c r="F55" s="648"/>
      <c r="G55" s="648"/>
      <c r="H55" s="648"/>
      <c r="I55" s="46"/>
      <c r="J55" s="44"/>
      <c r="K55" s="44"/>
      <c r="L55" s="44"/>
      <c r="M55" s="44"/>
    </row>
    <row r="56" spans="1:13">
      <c r="A56" s="661"/>
      <c r="B56" s="659"/>
      <c r="C56" s="648"/>
      <c r="D56" s="648"/>
      <c r="E56" s="648"/>
      <c r="F56" s="648"/>
      <c r="G56" s="648"/>
      <c r="H56" s="648"/>
      <c r="I56" s="46"/>
      <c r="J56" s="44"/>
      <c r="K56" s="44"/>
      <c r="L56" s="44"/>
      <c r="M56" s="44"/>
    </row>
    <row r="57" spans="1:13">
      <c r="A57" s="661"/>
      <c r="B57" s="659"/>
      <c r="C57" s="648"/>
      <c r="D57" s="648"/>
      <c r="E57" s="648"/>
      <c r="F57" s="648"/>
      <c r="G57" s="648"/>
      <c r="H57" s="648"/>
      <c r="I57" s="46"/>
      <c r="J57" s="44"/>
      <c r="K57" s="44"/>
      <c r="L57" s="44"/>
      <c r="M57" s="44"/>
    </row>
    <row r="58" spans="1:13">
      <c r="A58" s="661"/>
      <c r="B58" s="659"/>
      <c r="C58" s="648"/>
      <c r="D58" s="648"/>
      <c r="E58" s="648"/>
      <c r="F58" s="648"/>
      <c r="G58" s="648"/>
      <c r="H58" s="648"/>
      <c r="I58" s="46"/>
      <c r="J58" s="44"/>
      <c r="K58" s="44"/>
      <c r="L58" s="44"/>
      <c r="M58" s="44"/>
    </row>
    <row r="59" spans="1:13">
      <c r="A59" s="662"/>
      <c r="B59" s="659"/>
      <c r="C59" s="648"/>
      <c r="D59" s="648"/>
      <c r="E59" s="648"/>
      <c r="F59" s="648"/>
      <c r="G59" s="648"/>
      <c r="H59" s="648"/>
      <c r="I59" s="46"/>
      <c r="J59" s="44"/>
      <c r="K59" s="44"/>
      <c r="L59" s="44"/>
      <c r="M59" s="44"/>
    </row>
    <row r="60" spans="1:13">
      <c r="A60" s="662"/>
      <c r="C60" s="648"/>
      <c r="D60" s="648"/>
      <c r="E60" s="648"/>
      <c r="F60" s="648"/>
      <c r="G60" s="648"/>
      <c r="H60" s="648"/>
      <c r="I60" s="44"/>
      <c r="J60" s="44"/>
      <c r="K60" s="44"/>
      <c r="L60" s="44"/>
      <c r="M60" s="44"/>
    </row>
    <row r="61" spans="1:13">
      <c r="A61" s="660"/>
      <c r="C61" s="648"/>
      <c r="D61" s="648"/>
      <c r="E61" s="648"/>
      <c r="F61" s="648"/>
      <c r="G61" s="648"/>
      <c r="H61" s="648"/>
      <c r="I61" s="44"/>
      <c r="J61" s="44"/>
      <c r="K61" s="44"/>
      <c r="L61" s="44"/>
      <c r="M61" s="44"/>
    </row>
    <row r="62" spans="1:13">
      <c r="A62" s="658"/>
      <c r="C62" s="648"/>
      <c r="D62" s="648"/>
      <c r="E62" s="648"/>
      <c r="F62" s="648"/>
      <c r="G62" s="648"/>
      <c r="H62" s="648"/>
      <c r="I62" s="44"/>
      <c r="J62" s="44"/>
      <c r="K62" s="44"/>
      <c r="L62" s="44"/>
      <c r="M62" s="44"/>
    </row>
    <row r="63" spans="1:13">
      <c r="A63" s="658"/>
      <c r="C63" s="648"/>
      <c r="D63" s="648"/>
      <c r="E63" s="648"/>
      <c r="F63" s="648"/>
      <c r="G63" s="648"/>
      <c r="H63" s="648"/>
      <c r="I63" s="44"/>
      <c r="J63" s="44"/>
      <c r="K63" s="44"/>
      <c r="L63" s="44"/>
      <c r="M63" s="44"/>
    </row>
    <row r="64" spans="1:13">
      <c r="A64" s="658"/>
      <c r="C64" s="648"/>
      <c r="D64" s="648"/>
      <c r="E64" s="648"/>
      <c r="F64" s="648"/>
      <c r="G64" s="648"/>
      <c r="H64" s="648"/>
      <c r="I64" s="44"/>
      <c r="J64" s="44"/>
      <c r="K64" s="44"/>
      <c r="L64" s="44"/>
      <c r="M64" s="44"/>
    </row>
    <row r="65" spans="1:13">
      <c r="A65" s="658"/>
      <c r="C65" s="648"/>
      <c r="D65" s="648"/>
      <c r="E65" s="648"/>
      <c r="F65" s="648"/>
      <c r="G65" s="648"/>
      <c r="H65" s="648"/>
      <c r="I65" s="44"/>
      <c r="J65" s="44"/>
      <c r="K65" s="44"/>
      <c r="L65" s="44"/>
      <c r="M65" s="44"/>
    </row>
    <row r="66" spans="1:13">
      <c r="A66" s="661"/>
      <c r="C66" s="648"/>
      <c r="D66" s="648"/>
      <c r="E66" s="648"/>
      <c r="F66" s="648"/>
      <c r="G66" s="648"/>
      <c r="H66" s="648"/>
      <c r="I66" s="44"/>
      <c r="J66" s="44"/>
      <c r="K66" s="44"/>
      <c r="L66" s="44"/>
      <c r="M66" s="44"/>
    </row>
    <row r="67" spans="1:13">
      <c r="A67" s="660"/>
      <c r="C67" s="648"/>
      <c r="D67" s="648"/>
      <c r="E67" s="648"/>
      <c r="F67" s="648"/>
      <c r="G67" s="648"/>
      <c r="H67" s="648"/>
      <c r="I67" s="44"/>
      <c r="J67" s="44"/>
      <c r="K67" s="44"/>
      <c r="L67" s="44"/>
      <c r="M67" s="44"/>
    </row>
    <row r="68" spans="1:13">
      <c r="A68" s="658"/>
      <c r="C68" s="648"/>
      <c r="D68" s="648"/>
      <c r="E68" s="648"/>
      <c r="F68" s="648"/>
      <c r="G68" s="648"/>
      <c r="H68" s="648"/>
      <c r="I68" s="44"/>
      <c r="J68" s="44"/>
      <c r="K68" s="44"/>
      <c r="L68" s="44"/>
      <c r="M68" s="44"/>
    </row>
    <row r="69" spans="1:13">
      <c r="A69" s="658"/>
      <c r="C69" s="648"/>
      <c r="D69" s="648"/>
      <c r="E69" s="648"/>
      <c r="F69" s="648"/>
      <c r="G69" s="648"/>
      <c r="H69" s="648"/>
      <c r="I69" s="44"/>
      <c r="J69" s="44"/>
      <c r="K69" s="44"/>
      <c r="L69" s="44"/>
      <c r="M69" s="44"/>
    </row>
    <row r="70" spans="1:13">
      <c r="A70" s="658"/>
      <c r="C70" s="648"/>
      <c r="D70" s="648"/>
      <c r="E70" s="648"/>
      <c r="F70" s="648"/>
      <c r="G70" s="648"/>
      <c r="H70" s="648"/>
      <c r="I70" s="44"/>
      <c r="J70" s="44"/>
      <c r="K70" s="44"/>
      <c r="L70" s="44"/>
      <c r="M70" s="44"/>
    </row>
    <row r="71" spans="1:13">
      <c r="A71" s="658"/>
      <c r="C71" s="648"/>
      <c r="D71" s="648"/>
      <c r="E71" s="648"/>
      <c r="F71" s="648"/>
      <c r="G71" s="648"/>
      <c r="H71" s="648"/>
      <c r="I71" s="44"/>
      <c r="J71" s="44"/>
      <c r="K71" s="44"/>
      <c r="L71" s="44"/>
      <c r="M71" s="44"/>
    </row>
    <row r="72" spans="1:13">
      <c r="A72" s="661"/>
      <c r="C72" s="648"/>
      <c r="D72" s="648"/>
      <c r="E72" s="648"/>
      <c r="F72" s="648"/>
      <c r="G72" s="648"/>
      <c r="H72" s="648"/>
      <c r="I72" s="44"/>
      <c r="J72" s="44"/>
      <c r="K72" s="44"/>
      <c r="L72" s="44"/>
      <c r="M72" s="44"/>
    </row>
    <row r="73" spans="1:13">
      <c r="A73" s="660"/>
      <c r="C73" s="648"/>
      <c r="D73" s="648"/>
      <c r="E73" s="648"/>
      <c r="F73" s="648"/>
      <c r="G73" s="648"/>
      <c r="H73" s="648"/>
      <c r="I73" s="44"/>
      <c r="J73" s="44"/>
      <c r="K73" s="44"/>
      <c r="L73" s="44"/>
      <c r="M73" s="44"/>
    </row>
    <row r="74" spans="1:13">
      <c r="A74" s="658"/>
      <c r="C74" s="648"/>
      <c r="D74" s="648"/>
      <c r="E74" s="648"/>
      <c r="F74" s="648"/>
      <c r="G74" s="648"/>
      <c r="H74" s="648"/>
      <c r="I74" s="44"/>
      <c r="J74" s="44"/>
      <c r="K74" s="44"/>
      <c r="L74" s="44"/>
      <c r="M74" s="44"/>
    </row>
    <row r="75" spans="1:13">
      <c r="A75" s="658"/>
      <c r="C75" s="648"/>
      <c r="D75" s="648"/>
      <c r="E75" s="648"/>
      <c r="F75" s="648"/>
      <c r="G75" s="648"/>
      <c r="H75" s="648"/>
      <c r="I75" s="44"/>
      <c r="J75" s="44"/>
      <c r="K75" s="44"/>
      <c r="L75" s="44"/>
      <c r="M75" s="44"/>
    </row>
    <row r="76" spans="1:13">
      <c r="A76" s="658"/>
      <c r="C76" s="648"/>
      <c r="D76" s="648"/>
      <c r="E76" s="648"/>
      <c r="F76" s="648"/>
      <c r="G76" s="648"/>
      <c r="H76" s="648"/>
      <c r="I76" s="44"/>
      <c r="J76" s="44"/>
      <c r="K76" s="44"/>
      <c r="L76" s="44"/>
      <c r="M76" s="44"/>
    </row>
    <row r="77" spans="1:13">
      <c r="A77" s="658"/>
      <c r="C77" s="648"/>
      <c r="D77" s="648"/>
      <c r="E77" s="648"/>
      <c r="F77" s="648"/>
      <c r="G77" s="648"/>
      <c r="H77" s="648"/>
      <c r="I77" s="44"/>
      <c r="J77" s="44"/>
      <c r="K77" s="44"/>
      <c r="L77" s="44"/>
      <c r="M77" s="44"/>
    </row>
    <row r="78" spans="1:13">
      <c r="A78" s="658"/>
      <c r="C78" s="659"/>
      <c r="D78" s="659"/>
      <c r="E78" s="659"/>
      <c r="F78" s="659"/>
      <c r="G78" s="659"/>
      <c r="H78" s="659"/>
    </row>
    <row r="79" spans="1:13">
      <c r="A79" s="658"/>
      <c r="C79" s="659"/>
      <c r="D79" s="659"/>
      <c r="E79" s="659"/>
      <c r="F79" s="659"/>
      <c r="G79" s="659"/>
      <c r="H79" s="659"/>
    </row>
    <row r="80" spans="1:13">
      <c r="A80" s="658"/>
      <c r="C80" s="659"/>
      <c r="D80" s="659"/>
      <c r="E80" s="659"/>
      <c r="F80" s="659"/>
      <c r="G80" s="659"/>
      <c r="H80" s="659"/>
    </row>
    <row r="81" spans="1:8">
      <c r="A81" s="658"/>
      <c r="C81" s="659"/>
      <c r="D81" s="659"/>
      <c r="E81" s="659"/>
      <c r="F81" s="659"/>
      <c r="G81" s="659"/>
      <c r="H81" s="659"/>
    </row>
    <row r="82" spans="1:8">
      <c r="A82" s="661"/>
      <c r="C82" s="659"/>
      <c r="D82" s="659"/>
      <c r="E82" s="659"/>
      <c r="F82" s="659"/>
      <c r="G82" s="659"/>
      <c r="H82" s="659"/>
    </row>
    <row r="83" spans="1:8">
      <c r="A83" s="660"/>
      <c r="C83" s="659"/>
      <c r="D83" s="659"/>
      <c r="E83" s="659"/>
      <c r="F83" s="659"/>
      <c r="G83" s="659"/>
      <c r="H83" s="659"/>
    </row>
    <row r="84" spans="1:8">
      <c r="A84" s="658"/>
      <c r="C84" s="659"/>
      <c r="D84" s="659"/>
      <c r="E84" s="659"/>
      <c r="F84" s="659"/>
      <c r="G84" s="659"/>
      <c r="H84" s="659"/>
    </row>
    <row r="85" spans="1:8">
      <c r="A85" s="658"/>
      <c r="C85" s="659"/>
      <c r="D85" s="659"/>
      <c r="E85" s="659"/>
      <c r="F85" s="659"/>
      <c r="G85" s="659"/>
      <c r="H85" s="659"/>
    </row>
    <row r="86" spans="1:8">
      <c r="A86" s="658"/>
      <c r="C86" s="659"/>
      <c r="D86" s="659"/>
      <c r="E86" s="659"/>
      <c r="F86" s="659"/>
      <c r="G86" s="659"/>
      <c r="H86" s="659"/>
    </row>
    <row r="87" spans="1:8">
      <c r="A87" s="658"/>
      <c r="C87" s="659"/>
      <c r="D87" s="659"/>
      <c r="E87" s="659"/>
      <c r="F87" s="659"/>
      <c r="G87" s="659"/>
      <c r="H87" s="659"/>
    </row>
    <row r="88" spans="1:8">
      <c r="A88" s="658"/>
      <c r="C88" s="659"/>
      <c r="D88" s="659"/>
      <c r="E88" s="659"/>
      <c r="F88" s="659"/>
      <c r="G88" s="659"/>
      <c r="H88" s="659"/>
    </row>
    <row r="89" spans="1:8">
      <c r="A89" s="658"/>
      <c r="C89" s="659"/>
      <c r="D89" s="659"/>
      <c r="E89" s="659"/>
      <c r="F89" s="659"/>
      <c r="G89" s="659"/>
      <c r="H89" s="659"/>
    </row>
    <row r="90" spans="1:8">
      <c r="A90" s="658"/>
      <c r="C90" s="659"/>
      <c r="D90" s="659"/>
      <c r="E90" s="659"/>
      <c r="F90" s="659"/>
      <c r="G90" s="659"/>
      <c r="H90" s="659"/>
    </row>
    <row r="91" spans="1:8">
      <c r="A91" s="658"/>
      <c r="C91" s="659"/>
      <c r="D91" s="659"/>
      <c r="E91" s="659"/>
      <c r="F91" s="659"/>
      <c r="G91" s="659"/>
      <c r="H91" s="659"/>
    </row>
    <row r="92" spans="1:8">
      <c r="A92" s="658"/>
      <c r="C92" s="659"/>
      <c r="D92" s="659"/>
      <c r="E92" s="659"/>
      <c r="F92" s="659"/>
      <c r="G92" s="659"/>
      <c r="H92" s="659"/>
    </row>
    <row r="93" spans="1:8">
      <c r="A93" s="660"/>
      <c r="C93" s="659"/>
      <c r="D93" s="659"/>
      <c r="E93" s="659"/>
      <c r="F93" s="659"/>
      <c r="G93" s="659"/>
      <c r="H93" s="659"/>
    </row>
    <row r="94" spans="1:8">
      <c r="A94" s="658"/>
      <c r="C94" s="659"/>
      <c r="D94" s="659"/>
      <c r="E94" s="659"/>
      <c r="F94" s="659"/>
      <c r="G94" s="659"/>
      <c r="H94" s="659"/>
    </row>
    <row r="95" spans="1:8">
      <c r="A95" s="658"/>
      <c r="C95" s="659"/>
      <c r="D95" s="659"/>
      <c r="E95" s="659"/>
      <c r="F95" s="659"/>
      <c r="G95" s="659"/>
      <c r="H95" s="659"/>
    </row>
    <row r="96" spans="1:8">
      <c r="A96" s="658"/>
      <c r="C96" s="659"/>
      <c r="D96" s="659"/>
      <c r="E96" s="659"/>
      <c r="F96" s="659"/>
      <c r="G96" s="659"/>
      <c r="H96" s="659"/>
    </row>
    <row r="97" spans="1:8">
      <c r="A97" s="662"/>
      <c r="C97" s="659"/>
      <c r="D97" s="659"/>
      <c r="E97" s="659"/>
      <c r="F97" s="659"/>
      <c r="G97" s="659"/>
      <c r="H97" s="659"/>
    </row>
    <row r="98" spans="1:8">
      <c r="A98" s="662"/>
      <c r="C98" s="659"/>
      <c r="D98" s="659"/>
      <c r="E98" s="659"/>
      <c r="F98" s="659"/>
      <c r="G98" s="659"/>
      <c r="H98" s="659"/>
    </row>
    <row r="99" spans="1:8">
      <c r="A99" s="662"/>
      <c r="C99" s="659"/>
      <c r="D99" s="659"/>
      <c r="E99" s="659"/>
      <c r="F99" s="659"/>
      <c r="G99" s="659"/>
      <c r="H99" s="659"/>
    </row>
    <row r="100" spans="1:8">
      <c r="A100" s="662"/>
      <c r="C100" s="659"/>
      <c r="D100" s="659"/>
      <c r="E100" s="659"/>
      <c r="F100" s="659"/>
      <c r="G100" s="659"/>
      <c r="H100" s="659"/>
    </row>
    <row r="101" spans="1:8">
      <c r="A101" s="662"/>
      <c r="C101" s="659"/>
      <c r="D101" s="659"/>
      <c r="E101" s="659"/>
      <c r="F101" s="659"/>
      <c r="G101" s="659"/>
      <c r="H101" s="659"/>
    </row>
    <row r="102" spans="1:8">
      <c r="A102" s="662"/>
      <c r="C102" s="659"/>
      <c r="D102" s="659"/>
      <c r="E102" s="659"/>
      <c r="F102" s="659"/>
      <c r="G102" s="659"/>
      <c r="H102" s="659"/>
    </row>
    <row r="103" spans="1:8">
      <c r="A103" s="662"/>
      <c r="C103" s="659"/>
      <c r="D103" s="659"/>
      <c r="E103" s="659"/>
      <c r="F103" s="659"/>
      <c r="G103" s="659"/>
      <c r="H103" s="659"/>
    </row>
    <row r="104" spans="1:8">
      <c r="A104" s="662"/>
      <c r="C104" s="659"/>
      <c r="D104" s="659"/>
      <c r="E104" s="659"/>
      <c r="F104" s="659"/>
      <c r="G104" s="659"/>
      <c r="H104" s="659"/>
    </row>
    <row r="105" spans="1:8">
      <c r="A105" s="662"/>
      <c r="C105" s="659"/>
      <c r="D105" s="659"/>
      <c r="E105" s="659"/>
      <c r="F105" s="659"/>
      <c r="G105" s="659"/>
      <c r="H105" s="659"/>
    </row>
    <row r="106" spans="1:8">
      <c r="A106" s="663"/>
      <c r="C106" s="659"/>
      <c r="D106" s="659"/>
      <c r="E106" s="659"/>
      <c r="F106" s="659"/>
      <c r="G106" s="659"/>
      <c r="H106" s="659"/>
    </row>
    <row r="107" spans="1:8">
      <c r="A107" s="663"/>
      <c r="C107" s="659"/>
      <c r="D107" s="659"/>
      <c r="E107" s="659"/>
      <c r="F107" s="659"/>
      <c r="G107" s="659"/>
      <c r="H107" s="659"/>
    </row>
    <row r="108" spans="1:8">
      <c r="A108" s="663"/>
      <c r="C108" s="659"/>
      <c r="D108" s="659"/>
      <c r="E108" s="659"/>
      <c r="F108" s="659"/>
      <c r="G108" s="659"/>
      <c r="H108" s="659"/>
    </row>
    <row r="109" spans="1:8">
      <c r="A109" s="663"/>
      <c r="C109" s="659"/>
      <c r="D109" s="659"/>
      <c r="E109" s="659"/>
      <c r="F109" s="659"/>
      <c r="G109" s="659"/>
      <c r="H109" s="659"/>
    </row>
    <row r="110" spans="1:8">
      <c r="A110" s="663"/>
      <c r="C110" s="659"/>
      <c r="D110" s="659"/>
      <c r="E110" s="659"/>
      <c r="F110" s="659"/>
      <c r="G110" s="659"/>
      <c r="H110" s="659"/>
    </row>
    <row r="111" spans="1:8">
      <c r="A111" s="663"/>
      <c r="C111" s="659"/>
      <c r="D111" s="659"/>
      <c r="E111" s="659"/>
      <c r="F111" s="659"/>
      <c r="G111" s="659"/>
      <c r="H111" s="659"/>
    </row>
    <row r="112" spans="1:8">
      <c r="A112" s="663"/>
      <c r="C112" s="659"/>
      <c r="D112" s="659"/>
      <c r="E112" s="659"/>
      <c r="F112" s="659"/>
      <c r="G112" s="659"/>
      <c r="H112" s="659"/>
    </row>
    <row r="113" spans="1:8">
      <c r="A113" s="663"/>
      <c r="C113" s="659"/>
      <c r="D113" s="659"/>
      <c r="E113" s="659"/>
      <c r="F113" s="659"/>
      <c r="G113" s="659"/>
      <c r="H113" s="659"/>
    </row>
    <row r="114" spans="1:8">
      <c r="A114" s="663"/>
      <c r="C114" s="659"/>
      <c r="D114" s="659"/>
      <c r="E114" s="659"/>
      <c r="F114" s="659"/>
      <c r="G114" s="659"/>
      <c r="H114" s="659"/>
    </row>
    <row r="115" spans="1:8">
      <c r="A115" s="663"/>
      <c r="C115" s="659"/>
      <c r="D115" s="659"/>
      <c r="E115" s="659"/>
      <c r="F115" s="659"/>
      <c r="G115" s="659"/>
      <c r="H115" s="659"/>
    </row>
    <row r="116" spans="1:8">
      <c r="A116" s="663"/>
      <c r="C116" s="659"/>
      <c r="D116" s="659"/>
      <c r="E116" s="659"/>
      <c r="F116" s="659"/>
      <c r="G116" s="659"/>
      <c r="H116" s="659"/>
    </row>
    <row r="117" spans="1:8">
      <c r="A117" s="663"/>
      <c r="C117" s="659"/>
      <c r="D117" s="659"/>
      <c r="E117" s="659"/>
      <c r="F117" s="659"/>
      <c r="G117" s="659"/>
      <c r="H117" s="659"/>
    </row>
    <row r="118" spans="1:8">
      <c r="A118" s="663"/>
      <c r="C118" s="659"/>
      <c r="D118" s="659"/>
      <c r="E118" s="659"/>
      <c r="F118" s="659"/>
      <c r="G118" s="659"/>
      <c r="H118" s="659"/>
    </row>
    <row r="119" spans="1:8">
      <c r="A119" s="663"/>
    </row>
    <row r="120" spans="1:8">
      <c r="A120" s="663"/>
    </row>
    <row r="121" spans="1:8">
      <c r="A121" s="663"/>
    </row>
    <row r="122" spans="1:8">
      <c r="A122" s="663"/>
    </row>
    <row r="123" spans="1:8">
      <c r="A123" s="663"/>
    </row>
    <row r="124" spans="1:8">
      <c r="A124" s="663"/>
    </row>
    <row r="125" spans="1:8">
      <c r="A125" s="663"/>
    </row>
    <row r="126" spans="1:8">
      <c r="A126" s="663"/>
    </row>
    <row r="127" spans="1:8">
      <c r="A127" s="663"/>
    </row>
    <row r="128" spans="1:8">
      <c r="A128" s="663"/>
    </row>
    <row r="129" spans="1:1">
      <c r="A129" s="663"/>
    </row>
    <row r="130" spans="1:1">
      <c r="A130" s="663"/>
    </row>
    <row r="131" spans="1:1">
      <c r="A131" s="663"/>
    </row>
    <row r="132" spans="1:1">
      <c r="A132" s="663"/>
    </row>
    <row r="133" spans="1:1">
      <c r="A133" s="663"/>
    </row>
    <row r="134" spans="1:1">
      <c r="A134" s="663"/>
    </row>
    <row r="135" spans="1:1">
      <c r="A135" s="663"/>
    </row>
    <row r="136" spans="1:1">
      <c r="A136" s="663"/>
    </row>
    <row r="137" spans="1:1">
      <c r="A137" s="663"/>
    </row>
    <row r="138" spans="1:1">
      <c r="A138" s="663"/>
    </row>
    <row r="139" spans="1:1">
      <c r="A139" s="663"/>
    </row>
    <row r="140" spans="1:1">
      <c r="A140" s="663"/>
    </row>
    <row r="141" spans="1:1">
      <c r="A141" s="663"/>
    </row>
    <row r="142" spans="1:1">
      <c r="A142" s="663"/>
    </row>
    <row r="143" spans="1:1">
      <c r="A143" s="663"/>
    </row>
    <row r="144" spans="1:1">
      <c r="A144" s="663"/>
    </row>
    <row r="145" spans="1:1">
      <c r="A145" s="663"/>
    </row>
    <row r="146" spans="1:1">
      <c r="A146" s="663"/>
    </row>
    <row r="147" spans="1:1">
      <c r="A147" s="663"/>
    </row>
    <row r="148" spans="1:1">
      <c r="A148" s="663"/>
    </row>
    <row r="149" spans="1:1">
      <c r="A149" s="663"/>
    </row>
    <row r="150" spans="1:1">
      <c r="A150" s="663"/>
    </row>
    <row r="151" spans="1:1">
      <c r="A151" s="663"/>
    </row>
    <row r="152" spans="1:1">
      <c r="A152" s="663"/>
    </row>
    <row r="153" spans="1:1">
      <c r="A153" s="663"/>
    </row>
    <row r="154" spans="1:1">
      <c r="A154" s="663"/>
    </row>
    <row r="155" spans="1:1">
      <c r="A155" s="663"/>
    </row>
    <row r="156" spans="1:1">
      <c r="A156" s="663"/>
    </row>
    <row r="157" spans="1:1">
      <c r="A157" s="663"/>
    </row>
    <row r="158" spans="1:1">
      <c r="A158" s="663"/>
    </row>
    <row r="159" spans="1:1">
      <c r="A159" s="663"/>
    </row>
    <row r="160" spans="1:1">
      <c r="A160" s="663"/>
    </row>
    <row r="161" spans="1:1">
      <c r="A161" s="663"/>
    </row>
    <row r="162" spans="1:1">
      <c r="A162" s="663"/>
    </row>
    <row r="163" spans="1:1">
      <c r="A163" s="663"/>
    </row>
    <row r="164" spans="1:1">
      <c r="A164" s="663"/>
    </row>
    <row r="165" spans="1:1">
      <c r="A165" s="663"/>
    </row>
    <row r="166" spans="1:1">
      <c r="A166" s="663"/>
    </row>
    <row r="167" spans="1:1">
      <c r="A167" s="663"/>
    </row>
    <row r="168" spans="1:1">
      <c r="A168" s="663"/>
    </row>
    <row r="169" spans="1:1">
      <c r="A169" s="663"/>
    </row>
    <row r="170" spans="1:1">
      <c r="A170" s="663"/>
    </row>
    <row r="171" spans="1:1">
      <c r="A171" s="663"/>
    </row>
    <row r="172" spans="1:1">
      <c r="A172" s="663"/>
    </row>
    <row r="173" spans="1:1">
      <c r="A173" s="663"/>
    </row>
    <row r="174" spans="1:1">
      <c r="A174" s="663"/>
    </row>
    <row r="175" spans="1:1">
      <c r="A175" s="663"/>
    </row>
    <row r="176" spans="1:1">
      <c r="A176" s="663"/>
    </row>
    <row r="177" spans="1:1">
      <c r="A177" s="663"/>
    </row>
    <row r="178" spans="1:1">
      <c r="A178" s="663"/>
    </row>
    <row r="179" spans="1:1">
      <c r="A179" s="663"/>
    </row>
    <row r="180" spans="1:1">
      <c r="A180" s="663"/>
    </row>
    <row r="181" spans="1:1">
      <c r="A181" s="663"/>
    </row>
    <row r="182" spans="1:1">
      <c r="A182" s="663"/>
    </row>
    <row r="183" spans="1:1">
      <c r="A183" s="663"/>
    </row>
    <row r="184" spans="1:1">
      <c r="A184" s="663"/>
    </row>
    <row r="185" spans="1:1">
      <c r="A185" s="663"/>
    </row>
    <row r="186" spans="1:1">
      <c r="A186" s="663"/>
    </row>
    <row r="187" spans="1:1">
      <c r="A187" s="663"/>
    </row>
    <row r="188" spans="1:1">
      <c r="A188" s="663"/>
    </row>
    <row r="189" spans="1:1">
      <c r="A189" s="663"/>
    </row>
    <row r="190" spans="1:1">
      <c r="A190" s="663"/>
    </row>
    <row r="191" spans="1:1">
      <c r="A191" s="663"/>
    </row>
    <row r="192" spans="1:1">
      <c r="A192" s="663"/>
    </row>
    <row r="193" spans="1:1">
      <c r="A193" s="663"/>
    </row>
    <row r="194" spans="1:1">
      <c r="A194" s="663"/>
    </row>
    <row r="195" spans="1:1">
      <c r="A195" s="663"/>
    </row>
    <row r="196" spans="1:1">
      <c r="A196" s="663"/>
    </row>
    <row r="197" spans="1:1">
      <c r="A197" s="663"/>
    </row>
    <row r="198" spans="1:1">
      <c r="A198" s="663"/>
    </row>
    <row r="199" spans="1:1">
      <c r="A199" s="663"/>
    </row>
    <row r="200" spans="1:1">
      <c r="A200" s="663"/>
    </row>
    <row r="201" spans="1:1">
      <c r="A201" s="663"/>
    </row>
    <row r="202" spans="1:1">
      <c r="A202" s="663"/>
    </row>
    <row r="203" spans="1:1">
      <c r="A203" s="663"/>
    </row>
    <row r="204" spans="1:1">
      <c r="A204" s="663"/>
    </row>
    <row r="205" spans="1:1">
      <c r="A205" s="663"/>
    </row>
    <row r="206" spans="1:1">
      <c r="A206" s="663"/>
    </row>
    <row r="207" spans="1:1">
      <c r="A207" s="663"/>
    </row>
    <row r="208" spans="1:1">
      <c r="A208" s="663"/>
    </row>
    <row r="209" spans="1:1">
      <c r="A209" s="663"/>
    </row>
    <row r="210" spans="1:1">
      <c r="A210" s="663"/>
    </row>
    <row r="211" spans="1:1">
      <c r="A211" s="663"/>
    </row>
    <row r="212" spans="1:1">
      <c r="A212" s="663"/>
    </row>
    <row r="213" spans="1:1">
      <c r="A213" s="663"/>
    </row>
    <row r="214" spans="1:1">
      <c r="A214" s="663"/>
    </row>
    <row r="215" spans="1:1">
      <c r="A215" s="663"/>
    </row>
    <row r="216" spans="1:1">
      <c r="A216" s="663"/>
    </row>
    <row r="217" spans="1:1">
      <c r="A217" s="663"/>
    </row>
    <row r="218" spans="1:1">
      <c r="A218" s="663"/>
    </row>
    <row r="219" spans="1:1">
      <c r="A219" s="664"/>
    </row>
    <row r="220" spans="1:1">
      <c r="A220" s="664"/>
    </row>
    <row r="221" spans="1:1">
      <c r="A221" s="664"/>
    </row>
    <row r="222" spans="1:1">
      <c r="A222" s="664"/>
    </row>
    <row r="223" spans="1:1">
      <c r="A223" s="664"/>
    </row>
    <row r="224" spans="1:1">
      <c r="A224" s="664"/>
    </row>
    <row r="225" spans="1:1">
      <c r="A225" s="664"/>
    </row>
    <row r="226" spans="1:1">
      <c r="A226" s="664"/>
    </row>
    <row r="227" spans="1:1">
      <c r="A227" s="664"/>
    </row>
    <row r="228" spans="1:1">
      <c r="A228" s="664"/>
    </row>
    <row r="229" spans="1:1">
      <c r="A229" s="664"/>
    </row>
    <row r="230" spans="1:1">
      <c r="A230" s="664"/>
    </row>
    <row r="231" spans="1:1">
      <c r="A231" s="664"/>
    </row>
    <row r="232" spans="1:1">
      <c r="A232" s="664"/>
    </row>
    <row r="233" spans="1:1">
      <c r="A233" s="664"/>
    </row>
    <row r="234" spans="1:1">
      <c r="A234" s="664"/>
    </row>
    <row r="235" spans="1:1">
      <c r="A235" s="664"/>
    </row>
    <row r="236" spans="1:1">
      <c r="A236" s="664"/>
    </row>
    <row r="237" spans="1:1">
      <c r="A237" s="664"/>
    </row>
    <row r="238" spans="1:1">
      <c r="A238" s="664"/>
    </row>
    <row r="239" spans="1:1">
      <c r="A239" s="664"/>
    </row>
    <row r="240" spans="1:1">
      <c r="A240" s="664"/>
    </row>
    <row r="241" spans="1:1">
      <c r="A241" s="664"/>
    </row>
    <row r="242" spans="1:1">
      <c r="A242" s="664"/>
    </row>
    <row r="243" spans="1:1">
      <c r="A243" s="664"/>
    </row>
    <row r="244" spans="1:1">
      <c r="A244" s="664"/>
    </row>
    <row r="245" spans="1:1">
      <c r="A245" s="664"/>
    </row>
    <row r="246" spans="1:1">
      <c r="A246" s="664"/>
    </row>
    <row r="247" spans="1:1">
      <c r="A247" s="664"/>
    </row>
    <row r="248" spans="1:1">
      <c r="A248" s="664"/>
    </row>
    <row r="249" spans="1:1">
      <c r="A249" s="664"/>
    </row>
    <row r="250" spans="1:1">
      <c r="A250" s="664"/>
    </row>
    <row r="251" spans="1:1">
      <c r="A251" s="664"/>
    </row>
    <row r="252" spans="1:1">
      <c r="A252" s="664"/>
    </row>
    <row r="253" spans="1:1">
      <c r="A253" s="664"/>
    </row>
    <row r="254" spans="1:1">
      <c r="A254" s="664"/>
    </row>
    <row r="255" spans="1:1">
      <c r="A255" s="664"/>
    </row>
    <row r="256" spans="1:1">
      <c r="A256" s="664"/>
    </row>
    <row r="257" spans="1:1">
      <c r="A257" s="664"/>
    </row>
    <row r="258" spans="1:1">
      <c r="A258" s="664"/>
    </row>
    <row r="259" spans="1:1">
      <c r="A259" s="664"/>
    </row>
    <row r="260" spans="1:1">
      <c r="A260" s="664"/>
    </row>
    <row r="261" spans="1:1">
      <c r="A261" s="664"/>
    </row>
    <row r="262" spans="1:1">
      <c r="A262" s="664"/>
    </row>
    <row r="263" spans="1:1">
      <c r="A263" s="664"/>
    </row>
    <row r="264" spans="1:1">
      <c r="A264" s="664"/>
    </row>
    <row r="265" spans="1:1">
      <c r="A265" s="664"/>
    </row>
    <row r="266" spans="1:1">
      <c r="A266" s="664"/>
    </row>
    <row r="267" spans="1:1">
      <c r="A267" s="664"/>
    </row>
    <row r="268" spans="1:1">
      <c r="A268" s="664"/>
    </row>
    <row r="269" spans="1:1">
      <c r="A269" s="664"/>
    </row>
    <row r="270" spans="1:1">
      <c r="A270" s="664"/>
    </row>
    <row r="271" spans="1:1">
      <c r="A271" s="664"/>
    </row>
    <row r="272" spans="1:1">
      <c r="A272" s="664"/>
    </row>
    <row r="273" spans="1:1">
      <c r="A273" s="664"/>
    </row>
    <row r="274" spans="1:1">
      <c r="A274" s="664"/>
    </row>
    <row r="275" spans="1:1">
      <c r="A275" s="664"/>
    </row>
    <row r="276" spans="1:1">
      <c r="A276" s="664"/>
    </row>
    <row r="277" spans="1:1">
      <c r="A277" s="664"/>
    </row>
    <row r="278" spans="1:1">
      <c r="A278" s="664"/>
    </row>
    <row r="279" spans="1:1">
      <c r="A279" s="664"/>
    </row>
    <row r="280" spans="1:1">
      <c r="A280" s="664"/>
    </row>
    <row r="281" spans="1:1">
      <c r="A281" s="664"/>
    </row>
    <row r="282" spans="1:1">
      <c r="A282" s="664"/>
    </row>
    <row r="283" spans="1:1">
      <c r="A283" s="664"/>
    </row>
    <row r="284" spans="1:1">
      <c r="A284" s="664"/>
    </row>
    <row r="285" spans="1:1">
      <c r="A285" s="664"/>
    </row>
    <row r="286" spans="1:1">
      <c r="A286" s="664"/>
    </row>
    <row r="287" spans="1:1">
      <c r="A287" s="664"/>
    </row>
    <row r="288" spans="1:1">
      <c r="A288" s="664"/>
    </row>
    <row r="289" spans="1:1">
      <c r="A289" s="664"/>
    </row>
    <row r="290" spans="1:1">
      <c r="A290" s="664"/>
    </row>
    <row r="291" spans="1:1">
      <c r="A291" s="664"/>
    </row>
    <row r="292" spans="1:1">
      <c r="A292" s="664"/>
    </row>
    <row r="293" spans="1:1">
      <c r="A293" s="664"/>
    </row>
    <row r="294" spans="1:1">
      <c r="A294" s="664"/>
    </row>
    <row r="295" spans="1:1">
      <c r="A295" s="664"/>
    </row>
    <row r="296" spans="1:1">
      <c r="A296" s="664"/>
    </row>
    <row r="297" spans="1:1">
      <c r="A297" s="664"/>
    </row>
    <row r="298" spans="1:1">
      <c r="A298" s="664"/>
    </row>
    <row r="299" spans="1:1">
      <c r="A299" s="664"/>
    </row>
    <row r="300" spans="1:1">
      <c r="A300" s="664"/>
    </row>
    <row r="301" spans="1:1">
      <c r="A301" s="664"/>
    </row>
    <row r="302" spans="1:1">
      <c r="A302" s="664"/>
    </row>
    <row r="303" spans="1:1">
      <c r="A303" s="664"/>
    </row>
    <row r="304" spans="1:1">
      <c r="A304" s="664"/>
    </row>
    <row r="305" spans="1:1">
      <c r="A305" s="664"/>
    </row>
    <row r="306" spans="1:1">
      <c r="A306" s="664"/>
    </row>
    <row r="307" spans="1:1">
      <c r="A307" s="664"/>
    </row>
    <row r="308" spans="1:1">
      <c r="A308" s="664"/>
    </row>
    <row r="309" spans="1:1">
      <c r="A309" s="664"/>
    </row>
    <row r="310" spans="1:1">
      <c r="A310" s="664"/>
    </row>
    <row r="311" spans="1:1">
      <c r="A311" s="664"/>
    </row>
    <row r="312" spans="1:1">
      <c r="A312" s="664"/>
    </row>
    <row r="313" spans="1:1">
      <c r="A313" s="664"/>
    </row>
    <row r="314" spans="1:1">
      <c r="A314" s="664"/>
    </row>
    <row r="315" spans="1:1">
      <c r="A315" s="664"/>
    </row>
    <row r="316" spans="1:1">
      <c r="A316" s="664"/>
    </row>
    <row r="317" spans="1:1">
      <c r="A317" s="664"/>
    </row>
    <row r="318" spans="1:1">
      <c r="A318" s="664"/>
    </row>
    <row r="319" spans="1:1">
      <c r="A319" s="664"/>
    </row>
    <row r="320" spans="1:1">
      <c r="A320" s="664"/>
    </row>
    <row r="321" spans="1:1">
      <c r="A321" s="664"/>
    </row>
    <row r="322" spans="1:1">
      <c r="A322" s="664"/>
    </row>
    <row r="323" spans="1:1">
      <c r="A323" s="664"/>
    </row>
    <row r="324" spans="1:1">
      <c r="A324" s="664"/>
    </row>
    <row r="325" spans="1:1">
      <c r="A325" s="664"/>
    </row>
    <row r="326" spans="1:1">
      <c r="A326" s="664"/>
    </row>
    <row r="327" spans="1:1">
      <c r="A327" s="664"/>
    </row>
    <row r="328" spans="1:1">
      <c r="A328" s="664"/>
    </row>
    <row r="329" spans="1:1">
      <c r="A329" s="664"/>
    </row>
    <row r="330" spans="1:1">
      <c r="A330" s="664"/>
    </row>
    <row r="331" spans="1:1">
      <c r="A331" s="664"/>
    </row>
    <row r="332" spans="1:1">
      <c r="A332" s="664"/>
    </row>
    <row r="333" spans="1:1">
      <c r="A333" s="664"/>
    </row>
    <row r="334" spans="1:1">
      <c r="A334" s="664"/>
    </row>
    <row r="335" spans="1:1">
      <c r="A335" s="664"/>
    </row>
    <row r="336" spans="1:1">
      <c r="A336" s="664"/>
    </row>
    <row r="337" spans="1:1">
      <c r="A337" s="664"/>
    </row>
    <row r="338" spans="1:1">
      <c r="A338" s="664"/>
    </row>
    <row r="339" spans="1:1">
      <c r="A339" s="664"/>
    </row>
    <row r="340" spans="1:1">
      <c r="A340" s="664"/>
    </row>
    <row r="341" spans="1:1">
      <c r="A341" s="664"/>
    </row>
    <row r="342" spans="1:1">
      <c r="A342" s="664"/>
    </row>
    <row r="343" spans="1:1">
      <c r="A343" s="664"/>
    </row>
    <row r="344" spans="1:1">
      <c r="A344" s="664"/>
    </row>
    <row r="345" spans="1:1">
      <c r="A345" s="664"/>
    </row>
    <row r="346" spans="1:1">
      <c r="A346" s="664"/>
    </row>
    <row r="347" spans="1:1">
      <c r="A347" s="664"/>
    </row>
    <row r="348" spans="1:1">
      <c r="A348" s="664"/>
    </row>
    <row r="349" spans="1:1">
      <c r="A349" s="664"/>
    </row>
    <row r="350" spans="1:1">
      <c r="A350" s="664"/>
    </row>
    <row r="351" spans="1:1">
      <c r="A351" s="664"/>
    </row>
    <row r="352" spans="1:1">
      <c r="A352" s="664"/>
    </row>
    <row r="353" spans="1:1">
      <c r="A353" s="664"/>
    </row>
    <row r="354" spans="1:1">
      <c r="A354" s="664"/>
    </row>
    <row r="355" spans="1:1">
      <c r="A355" s="664"/>
    </row>
    <row r="356" spans="1:1">
      <c r="A356" s="664"/>
    </row>
    <row r="357" spans="1:1">
      <c r="A357" s="664"/>
    </row>
    <row r="358" spans="1:1">
      <c r="A358" s="664"/>
    </row>
    <row r="359" spans="1:1">
      <c r="A359" s="664"/>
    </row>
    <row r="360" spans="1:1">
      <c r="A360" s="664"/>
    </row>
    <row r="361" spans="1:1">
      <c r="A361" s="664"/>
    </row>
    <row r="362" spans="1:1">
      <c r="A362" s="664"/>
    </row>
    <row r="363" spans="1:1">
      <c r="A363" s="664"/>
    </row>
    <row r="364" spans="1:1">
      <c r="A364" s="664"/>
    </row>
    <row r="365" spans="1:1">
      <c r="A365" s="664"/>
    </row>
    <row r="366" spans="1:1">
      <c r="A366" s="664"/>
    </row>
    <row r="367" spans="1:1">
      <c r="A367" s="664"/>
    </row>
    <row r="368" spans="1:1">
      <c r="A368" s="664"/>
    </row>
    <row r="369" spans="1:1">
      <c r="A369" s="664"/>
    </row>
    <row r="370" spans="1:1">
      <c r="A370" s="664"/>
    </row>
    <row r="371" spans="1:1">
      <c r="A371" s="664"/>
    </row>
    <row r="372" spans="1:1">
      <c r="A372" s="664"/>
    </row>
    <row r="373" spans="1:1">
      <c r="A373" s="664"/>
    </row>
    <row r="374" spans="1:1">
      <c r="A374" s="664"/>
    </row>
    <row r="375" spans="1:1">
      <c r="A375" s="664"/>
    </row>
    <row r="376" spans="1:1">
      <c r="A376" s="664"/>
    </row>
    <row r="377" spans="1:1">
      <c r="A377" s="664"/>
    </row>
    <row r="378" spans="1:1">
      <c r="A378" s="664"/>
    </row>
    <row r="379" spans="1:1">
      <c r="A379" s="664"/>
    </row>
    <row r="380" spans="1:1">
      <c r="A380" s="664"/>
    </row>
    <row r="381" spans="1:1">
      <c r="A381" s="664"/>
    </row>
    <row r="382" spans="1:1">
      <c r="A382" s="664"/>
    </row>
    <row r="383" spans="1:1">
      <c r="A383" s="664"/>
    </row>
    <row r="384" spans="1:1">
      <c r="A384" s="664"/>
    </row>
    <row r="385" spans="1:1">
      <c r="A385" s="664"/>
    </row>
    <row r="386" spans="1:1">
      <c r="A386" s="664"/>
    </row>
    <row r="387" spans="1:1">
      <c r="A387" s="664"/>
    </row>
    <row r="388" spans="1:1">
      <c r="A388" s="664"/>
    </row>
    <row r="389" spans="1:1">
      <c r="A389" s="664"/>
    </row>
    <row r="390" spans="1:1">
      <c r="A390" s="664"/>
    </row>
    <row r="391" spans="1:1">
      <c r="A391" s="664"/>
    </row>
    <row r="392" spans="1:1">
      <c r="A392" s="664"/>
    </row>
    <row r="393" spans="1:1">
      <c r="A393" s="664"/>
    </row>
    <row r="394" spans="1:1">
      <c r="A394" s="664"/>
    </row>
    <row r="395" spans="1:1">
      <c r="A395" s="664"/>
    </row>
    <row r="396" spans="1:1">
      <c r="A396" s="664"/>
    </row>
    <row r="397" spans="1:1">
      <c r="A397" s="664"/>
    </row>
    <row r="398" spans="1:1">
      <c r="A398" s="664"/>
    </row>
    <row r="399" spans="1:1">
      <c r="A399" s="664"/>
    </row>
    <row r="400" spans="1:1">
      <c r="A400" s="664"/>
    </row>
    <row r="401" spans="1:1">
      <c r="A401" s="664"/>
    </row>
    <row r="402" spans="1:1">
      <c r="A402" s="664"/>
    </row>
    <row r="403" spans="1:1">
      <c r="A403" s="664"/>
    </row>
    <row r="404" spans="1:1">
      <c r="A404" s="664"/>
    </row>
    <row r="405" spans="1:1">
      <c r="A405" s="664"/>
    </row>
    <row r="406" spans="1:1">
      <c r="A406" s="664"/>
    </row>
    <row r="407" spans="1:1">
      <c r="A407" s="664"/>
    </row>
    <row r="408" spans="1:1">
      <c r="A408" s="664"/>
    </row>
    <row r="409" spans="1:1">
      <c r="A409" s="664"/>
    </row>
    <row r="410" spans="1:1">
      <c r="A410" s="664"/>
    </row>
    <row r="411" spans="1:1">
      <c r="A411" s="664"/>
    </row>
    <row r="412" spans="1:1">
      <c r="A412" s="664"/>
    </row>
    <row r="413" spans="1:1">
      <c r="A413" s="664"/>
    </row>
    <row r="414" spans="1:1">
      <c r="A414" s="664"/>
    </row>
    <row r="415" spans="1:1">
      <c r="A415" s="664"/>
    </row>
    <row r="416" spans="1:1">
      <c r="A416" s="664"/>
    </row>
    <row r="417" spans="1:1">
      <c r="A417" s="664"/>
    </row>
    <row r="418" spans="1:1">
      <c r="A418" s="664"/>
    </row>
    <row r="419" spans="1:1">
      <c r="A419" s="664"/>
    </row>
    <row r="420" spans="1:1">
      <c r="A420" s="664"/>
    </row>
    <row r="421" spans="1:1">
      <c r="A421" s="664"/>
    </row>
    <row r="422" spans="1:1">
      <c r="A422" s="664"/>
    </row>
    <row r="423" spans="1:1">
      <c r="A423" s="664"/>
    </row>
    <row r="424" spans="1:1">
      <c r="A424" s="664"/>
    </row>
    <row r="425" spans="1:1">
      <c r="A425" s="664"/>
    </row>
    <row r="426" spans="1:1">
      <c r="A426" s="664"/>
    </row>
    <row r="427" spans="1:1">
      <c r="A427" s="664"/>
    </row>
    <row r="428" spans="1:1">
      <c r="A428" s="664"/>
    </row>
    <row r="429" spans="1:1">
      <c r="A429" s="664"/>
    </row>
    <row r="430" spans="1:1">
      <c r="A430" s="664"/>
    </row>
    <row r="431" spans="1:1">
      <c r="A431" s="664"/>
    </row>
    <row r="432" spans="1:1">
      <c r="A432" s="664"/>
    </row>
    <row r="433" spans="1:1">
      <c r="A433" s="664"/>
    </row>
    <row r="434" spans="1:1">
      <c r="A434" s="664"/>
    </row>
    <row r="435" spans="1:1">
      <c r="A435" s="664"/>
    </row>
    <row r="436" spans="1:1">
      <c r="A436" s="664"/>
    </row>
    <row r="437" spans="1:1">
      <c r="A437" s="664"/>
    </row>
    <row r="438" spans="1:1">
      <c r="A438" s="664"/>
    </row>
    <row r="439" spans="1:1">
      <c r="A439" s="664"/>
    </row>
    <row r="440" spans="1:1">
      <c r="A440" s="664"/>
    </row>
    <row r="441" spans="1:1">
      <c r="A441" s="664"/>
    </row>
    <row r="442" spans="1:1">
      <c r="A442" s="664"/>
    </row>
    <row r="443" spans="1:1">
      <c r="A443" s="664"/>
    </row>
    <row r="444" spans="1:1">
      <c r="A444" s="664"/>
    </row>
    <row r="445" spans="1:1">
      <c r="A445" s="664"/>
    </row>
    <row r="446" spans="1:1">
      <c r="A446" s="664"/>
    </row>
    <row r="447" spans="1:1">
      <c r="A447" s="664"/>
    </row>
    <row r="448" spans="1:1">
      <c r="A448" s="664"/>
    </row>
    <row r="449" spans="1:1">
      <c r="A449" s="664"/>
    </row>
    <row r="450" spans="1:1">
      <c r="A450" s="664"/>
    </row>
    <row r="451" spans="1:1">
      <c r="A451" s="664"/>
    </row>
    <row r="452" spans="1:1">
      <c r="A452" s="664"/>
    </row>
    <row r="453" spans="1:1">
      <c r="A453" s="664"/>
    </row>
    <row r="454" spans="1:1">
      <c r="A454" s="664"/>
    </row>
    <row r="455" spans="1:1">
      <c r="A455" s="664"/>
    </row>
    <row r="456" spans="1:1">
      <c r="A456" s="664"/>
    </row>
    <row r="457" spans="1:1">
      <c r="A457" s="664"/>
    </row>
    <row r="458" spans="1:1">
      <c r="A458" s="664"/>
    </row>
    <row r="459" spans="1:1">
      <c r="A459" s="664"/>
    </row>
    <row r="460" spans="1:1">
      <c r="A460" s="664"/>
    </row>
    <row r="461" spans="1:1">
      <c r="A461" s="664"/>
    </row>
    <row r="462" spans="1:1">
      <c r="A462" s="664"/>
    </row>
    <row r="463" spans="1:1">
      <c r="A463" s="664"/>
    </row>
    <row r="464" spans="1:1">
      <c r="A464" s="664"/>
    </row>
    <row r="465" spans="1:1">
      <c r="A465" s="664"/>
    </row>
    <row r="466" spans="1:1">
      <c r="A466" s="664"/>
    </row>
    <row r="467" spans="1:1">
      <c r="A467" s="664"/>
    </row>
    <row r="468" spans="1:1">
      <c r="A468" s="664"/>
    </row>
    <row r="469" spans="1:1">
      <c r="A469" s="664"/>
    </row>
    <row r="470" spans="1:1">
      <c r="A470" s="664"/>
    </row>
    <row r="471" spans="1:1">
      <c r="A471" s="664"/>
    </row>
    <row r="472" spans="1:1">
      <c r="A472" s="664"/>
    </row>
    <row r="473" spans="1:1">
      <c r="A473" s="664"/>
    </row>
    <row r="474" spans="1:1">
      <c r="A474" s="664"/>
    </row>
    <row r="475" spans="1:1">
      <c r="A475" s="664"/>
    </row>
    <row r="476" spans="1:1">
      <c r="A476" s="664"/>
    </row>
    <row r="477" spans="1:1">
      <c r="A477" s="664"/>
    </row>
    <row r="478" spans="1:1">
      <c r="A478" s="664"/>
    </row>
    <row r="479" spans="1:1">
      <c r="A479" s="664"/>
    </row>
    <row r="480" spans="1:1">
      <c r="A480" s="664"/>
    </row>
    <row r="481" spans="1:1">
      <c r="A481" s="664"/>
    </row>
    <row r="482" spans="1:1">
      <c r="A482" s="664"/>
    </row>
    <row r="483" spans="1:1">
      <c r="A483" s="664"/>
    </row>
    <row r="484" spans="1:1">
      <c r="A484" s="664"/>
    </row>
    <row r="485" spans="1:1">
      <c r="A485" s="664"/>
    </row>
    <row r="486" spans="1:1">
      <c r="A486" s="664"/>
    </row>
    <row r="487" spans="1:1">
      <c r="A487" s="664"/>
    </row>
    <row r="488" spans="1:1">
      <c r="A488" s="664"/>
    </row>
    <row r="489" spans="1:1">
      <c r="A489" s="664"/>
    </row>
    <row r="490" spans="1:1">
      <c r="A490" s="664"/>
    </row>
    <row r="491" spans="1:1">
      <c r="A491" s="664"/>
    </row>
    <row r="492" spans="1:1">
      <c r="A492" s="664"/>
    </row>
    <row r="493" spans="1:1">
      <c r="A493" s="664"/>
    </row>
    <row r="494" spans="1:1">
      <c r="A494" s="664"/>
    </row>
    <row r="495" spans="1:1">
      <c r="A495" s="664"/>
    </row>
    <row r="496" spans="1:1">
      <c r="A496" s="664"/>
    </row>
    <row r="497" spans="1:1">
      <c r="A497" s="664"/>
    </row>
    <row r="498" spans="1:1">
      <c r="A498" s="664"/>
    </row>
    <row r="499" spans="1:1">
      <c r="A499" s="664"/>
    </row>
    <row r="500" spans="1:1">
      <c r="A500" s="664"/>
    </row>
    <row r="501" spans="1:1">
      <c r="A501" s="664"/>
    </row>
    <row r="502" spans="1:1">
      <c r="A502" s="664"/>
    </row>
    <row r="503" spans="1:1">
      <c r="A503" s="664"/>
    </row>
    <row r="504" spans="1:1">
      <c r="A504" s="664"/>
    </row>
    <row r="505" spans="1:1">
      <c r="A505" s="664"/>
    </row>
    <row r="506" spans="1:1">
      <c r="A506" s="664"/>
    </row>
    <row r="507" spans="1:1">
      <c r="A507" s="664"/>
    </row>
    <row r="508" spans="1:1">
      <c r="A508" s="664"/>
    </row>
    <row r="509" spans="1:1">
      <c r="A509" s="664"/>
    </row>
    <row r="510" spans="1:1">
      <c r="A510" s="664"/>
    </row>
    <row r="511" spans="1:1">
      <c r="A511" s="664"/>
    </row>
    <row r="512" spans="1:1">
      <c r="A512" s="664"/>
    </row>
    <row r="513" spans="1:1">
      <c r="A513" s="664"/>
    </row>
    <row r="514" spans="1:1">
      <c r="A514" s="664"/>
    </row>
    <row r="515" spans="1:1">
      <c r="A515" s="664"/>
    </row>
    <row r="516" spans="1:1">
      <c r="A516" s="664"/>
    </row>
    <row r="517" spans="1:1">
      <c r="A517" s="664"/>
    </row>
    <row r="518" spans="1:1">
      <c r="A518" s="664"/>
    </row>
    <row r="519" spans="1:1">
      <c r="A519" s="664"/>
    </row>
    <row r="520" spans="1:1">
      <c r="A520" s="664"/>
    </row>
    <row r="521" spans="1:1">
      <c r="A521" s="664"/>
    </row>
    <row r="522" spans="1:1">
      <c r="A522" s="664"/>
    </row>
    <row r="523" spans="1:1">
      <c r="A523" s="664"/>
    </row>
    <row r="524" spans="1:1">
      <c r="A524" s="664"/>
    </row>
    <row r="525" spans="1:1">
      <c r="A525" s="664"/>
    </row>
    <row r="526" spans="1:1">
      <c r="A526" s="664"/>
    </row>
    <row r="527" spans="1:1">
      <c r="A527" s="664"/>
    </row>
    <row r="528" spans="1:1">
      <c r="A528" s="664"/>
    </row>
    <row r="529" spans="1:1">
      <c r="A529" s="664"/>
    </row>
    <row r="530" spans="1:1">
      <c r="A530" s="664"/>
    </row>
    <row r="531" spans="1:1">
      <c r="A531" s="664"/>
    </row>
    <row r="532" spans="1:1">
      <c r="A532" s="664"/>
    </row>
    <row r="533" spans="1:1">
      <c r="A533" s="664"/>
    </row>
    <row r="534" spans="1:1">
      <c r="A534" s="664"/>
    </row>
    <row r="535" spans="1:1">
      <c r="A535" s="664"/>
    </row>
    <row r="536" spans="1:1">
      <c r="A536" s="664"/>
    </row>
    <row r="537" spans="1:1">
      <c r="A537" s="664"/>
    </row>
    <row r="538" spans="1:1">
      <c r="A538" s="664"/>
    </row>
    <row r="539" spans="1:1">
      <c r="A539" s="664"/>
    </row>
    <row r="540" spans="1:1">
      <c r="A540" s="664"/>
    </row>
    <row r="541" spans="1:1">
      <c r="A541" s="664"/>
    </row>
    <row r="542" spans="1:1">
      <c r="A542" s="664"/>
    </row>
    <row r="543" spans="1:1">
      <c r="A543" s="664"/>
    </row>
    <row r="544" spans="1:1">
      <c r="A544" s="664"/>
    </row>
    <row r="545" spans="1:1">
      <c r="A545" s="664"/>
    </row>
    <row r="546" spans="1:1">
      <c r="A546" s="664"/>
    </row>
    <row r="547" spans="1:1">
      <c r="A547" s="664"/>
    </row>
    <row r="548" spans="1:1">
      <c r="A548" s="664"/>
    </row>
    <row r="549" spans="1:1">
      <c r="A549" s="664"/>
    </row>
    <row r="550" spans="1:1">
      <c r="A550" s="664"/>
    </row>
    <row r="551" spans="1:1">
      <c r="A551" s="664"/>
    </row>
    <row r="552" spans="1:1">
      <c r="A552" s="664"/>
    </row>
    <row r="553" spans="1:1">
      <c r="A553" s="664"/>
    </row>
    <row r="554" spans="1:1">
      <c r="A554" s="664"/>
    </row>
    <row r="555" spans="1:1">
      <c r="A555" s="664"/>
    </row>
    <row r="556" spans="1:1">
      <c r="A556" s="664"/>
    </row>
    <row r="557" spans="1:1">
      <c r="A557" s="664"/>
    </row>
    <row r="558" spans="1:1">
      <c r="A558" s="664"/>
    </row>
    <row r="559" spans="1:1">
      <c r="A559" s="664"/>
    </row>
    <row r="560" spans="1:1">
      <c r="A560" s="664"/>
    </row>
    <row r="561" spans="1:1">
      <c r="A561" s="664"/>
    </row>
    <row r="562" spans="1:1">
      <c r="A562" s="664"/>
    </row>
    <row r="563" spans="1:1">
      <c r="A563" s="664"/>
    </row>
    <row r="564" spans="1:1">
      <c r="A564" s="664"/>
    </row>
    <row r="565" spans="1:1">
      <c r="A565" s="664"/>
    </row>
    <row r="566" spans="1:1">
      <c r="A566" s="664"/>
    </row>
    <row r="567" spans="1:1">
      <c r="A567" s="664"/>
    </row>
    <row r="568" spans="1:1">
      <c r="A568" s="664"/>
    </row>
    <row r="569" spans="1:1">
      <c r="A569" s="664"/>
    </row>
    <row r="570" spans="1:1">
      <c r="A570" s="664"/>
    </row>
    <row r="571" spans="1:1">
      <c r="A571" s="664"/>
    </row>
    <row r="572" spans="1:1">
      <c r="A572" s="664"/>
    </row>
    <row r="573" spans="1:1">
      <c r="A573" s="664"/>
    </row>
    <row r="574" spans="1:1">
      <c r="A574" s="664"/>
    </row>
    <row r="575" spans="1:1">
      <c r="A575" s="664"/>
    </row>
    <row r="576" spans="1:1">
      <c r="A576" s="664"/>
    </row>
    <row r="577" spans="1:1">
      <c r="A577" s="664"/>
    </row>
    <row r="578" spans="1:1">
      <c r="A578" s="664"/>
    </row>
    <row r="579" spans="1:1">
      <c r="A579" s="664"/>
    </row>
    <row r="580" spans="1:1">
      <c r="A580" s="664"/>
    </row>
    <row r="581" spans="1:1">
      <c r="A581" s="664"/>
    </row>
    <row r="582" spans="1:1">
      <c r="A582" s="664"/>
    </row>
    <row r="583" spans="1:1">
      <c r="A583" s="664"/>
    </row>
    <row r="584" spans="1:1">
      <c r="A584" s="664"/>
    </row>
    <row r="585" spans="1:1">
      <c r="A585" s="664"/>
    </row>
    <row r="586" spans="1:1">
      <c r="A586" s="664"/>
    </row>
    <row r="587" spans="1:1">
      <c r="A587" s="664"/>
    </row>
    <row r="588" spans="1:1">
      <c r="A588" s="664"/>
    </row>
    <row r="589" spans="1:1">
      <c r="A589" s="664"/>
    </row>
    <row r="590" spans="1:1">
      <c r="A590" s="664"/>
    </row>
    <row r="591" spans="1:1">
      <c r="A591" s="664"/>
    </row>
    <row r="592" spans="1:1">
      <c r="A592" s="664"/>
    </row>
    <row r="593" spans="1:1">
      <c r="A593" s="664"/>
    </row>
    <row r="594" spans="1:1">
      <c r="A594" s="664"/>
    </row>
    <row r="595" spans="1:1">
      <c r="A595" s="664"/>
    </row>
    <row r="596" spans="1:1">
      <c r="A596" s="664"/>
    </row>
    <row r="597" spans="1:1">
      <c r="A597" s="664"/>
    </row>
    <row r="598" spans="1:1">
      <c r="A598" s="664"/>
    </row>
    <row r="599" spans="1:1">
      <c r="A599" s="664"/>
    </row>
    <row r="600" spans="1:1">
      <c r="A600" s="664"/>
    </row>
    <row r="601" spans="1:1">
      <c r="A601" s="664"/>
    </row>
    <row r="602" spans="1:1">
      <c r="A602" s="664"/>
    </row>
    <row r="603" spans="1:1">
      <c r="A603" s="664"/>
    </row>
    <row r="604" spans="1:1">
      <c r="A604" s="664"/>
    </row>
    <row r="605" spans="1:1">
      <c r="A605" s="664"/>
    </row>
    <row r="606" spans="1:1">
      <c r="A606" s="664"/>
    </row>
    <row r="607" spans="1:1">
      <c r="A607" s="664"/>
    </row>
    <row r="608" spans="1:1">
      <c r="A608" s="664"/>
    </row>
    <row r="609" spans="1:1">
      <c r="A609" s="664"/>
    </row>
    <row r="610" spans="1:1">
      <c r="A610" s="664"/>
    </row>
    <row r="611" spans="1:1">
      <c r="A611" s="664"/>
    </row>
    <row r="612" spans="1:1">
      <c r="A612" s="664"/>
    </row>
    <row r="613" spans="1:1">
      <c r="A613" s="664"/>
    </row>
    <row r="614" spans="1:1">
      <c r="A614" s="664"/>
    </row>
    <row r="615" spans="1:1">
      <c r="A615" s="664"/>
    </row>
    <row r="616" spans="1:1">
      <c r="A616" s="664"/>
    </row>
    <row r="617" spans="1:1">
      <c r="A617" s="664"/>
    </row>
    <row r="618" spans="1:1">
      <c r="A618" s="664"/>
    </row>
    <row r="619" spans="1:1">
      <c r="A619" s="664"/>
    </row>
    <row r="620" spans="1:1">
      <c r="A620" s="664"/>
    </row>
    <row r="621" spans="1:1">
      <c r="A621" s="664"/>
    </row>
    <row r="622" spans="1:1">
      <c r="A622" s="664"/>
    </row>
    <row r="623" spans="1:1">
      <c r="A623" s="664"/>
    </row>
    <row r="624" spans="1:1">
      <c r="A624" s="664"/>
    </row>
    <row r="625" spans="1:1">
      <c r="A625" s="664"/>
    </row>
    <row r="626" spans="1:1">
      <c r="A626" s="664"/>
    </row>
    <row r="627" spans="1:1">
      <c r="A627" s="664"/>
    </row>
    <row r="628" spans="1:1">
      <c r="A628" s="664"/>
    </row>
    <row r="629" spans="1:1">
      <c r="A629" s="664"/>
    </row>
    <row r="630" spans="1:1">
      <c r="A630" s="664"/>
    </row>
    <row r="631" spans="1:1">
      <c r="A631" s="664"/>
    </row>
    <row r="632" spans="1:1">
      <c r="A632" s="664"/>
    </row>
    <row r="633" spans="1:1">
      <c r="A633" s="664"/>
    </row>
    <row r="634" spans="1:1">
      <c r="A634" s="664"/>
    </row>
    <row r="635" spans="1:1">
      <c r="A635" s="664"/>
    </row>
    <row r="636" spans="1:1">
      <c r="A636" s="664"/>
    </row>
    <row r="637" spans="1:1">
      <c r="A637" s="664"/>
    </row>
    <row r="638" spans="1:1">
      <c r="A638" s="664"/>
    </row>
    <row r="639" spans="1:1">
      <c r="A639" s="664"/>
    </row>
    <row r="640" spans="1:1">
      <c r="A640" s="664"/>
    </row>
    <row r="641" spans="1:1">
      <c r="A641" s="664"/>
    </row>
    <row r="642" spans="1:1">
      <c r="A642" s="664"/>
    </row>
    <row r="643" spans="1:1">
      <c r="A643" s="664"/>
    </row>
    <row r="644" spans="1:1">
      <c r="A644" s="664"/>
    </row>
    <row r="645" spans="1:1">
      <c r="A645" s="664"/>
    </row>
    <row r="646" spans="1:1">
      <c r="A646" s="664"/>
    </row>
    <row r="647" spans="1:1">
      <c r="A647" s="664"/>
    </row>
    <row r="648" spans="1:1">
      <c r="A648" s="664"/>
    </row>
    <row r="649" spans="1:1">
      <c r="A649" s="664"/>
    </row>
    <row r="650" spans="1:1">
      <c r="A650" s="664"/>
    </row>
    <row r="651" spans="1:1">
      <c r="A651" s="664"/>
    </row>
    <row r="652" spans="1:1">
      <c r="A652" s="664"/>
    </row>
  </sheetData>
  <mergeCells count="7">
    <mergeCell ref="A2:M2"/>
    <mergeCell ref="A3:M3"/>
    <mergeCell ref="A4:M4"/>
    <mergeCell ref="A5:M5"/>
    <mergeCell ref="B7:E7"/>
    <mergeCell ref="F7:I7"/>
    <mergeCell ref="J7:M7"/>
  </mergeCells>
  <pageMargins left="0.7" right="0.7" top="0.75" bottom="0.75" header="0.3" footer="0.3"/>
</worksheet>
</file>

<file path=xl/worksheets/sheet63.xml><?xml version="1.0" encoding="utf-8"?>
<worksheet xmlns="http://schemas.openxmlformats.org/spreadsheetml/2006/main" xmlns:r="http://schemas.openxmlformats.org/officeDocument/2006/relationships">
  <dimension ref="A1:V652"/>
  <sheetViews>
    <sheetView zoomScale="70" zoomScaleNormal="70" workbookViewId="0"/>
  </sheetViews>
  <sheetFormatPr defaultRowHeight="12.75"/>
  <cols>
    <col min="1" max="1" width="58.140625" style="641" customWidth="1"/>
    <col min="2" max="9" width="15.7109375" style="642" customWidth="1"/>
    <col min="10" max="10" width="9.140625" style="299"/>
    <col min="11" max="16384" width="9.140625" style="642"/>
  </cols>
  <sheetData>
    <row r="1" spans="1:22" s="638" customFormat="1" ht="6" customHeight="1">
      <c r="A1" s="702"/>
      <c r="B1" s="703"/>
      <c r="C1" s="703"/>
      <c r="D1" s="703"/>
      <c r="E1" s="703"/>
      <c r="F1" s="703"/>
      <c r="G1" s="703"/>
      <c r="H1" s="703"/>
      <c r="I1" s="703"/>
      <c r="J1" s="704"/>
    </row>
    <row r="2" spans="1:22" s="638" customFormat="1" ht="18">
      <c r="A2" s="958" t="s">
        <v>738</v>
      </c>
      <c r="B2" s="958"/>
      <c r="C2" s="958"/>
      <c r="D2" s="958"/>
      <c r="E2" s="958"/>
      <c r="F2" s="958"/>
      <c r="G2" s="958"/>
      <c r="H2" s="958"/>
      <c r="I2" s="958"/>
      <c r="J2" s="704"/>
    </row>
    <row r="3" spans="1:22" s="638" customFormat="1" ht="18">
      <c r="A3" s="958" t="s">
        <v>246</v>
      </c>
      <c r="B3" s="958"/>
      <c r="C3" s="958"/>
      <c r="D3" s="958"/>
      <c r="E3" s="958"/>
      <c r="F3" s="958"/>
      <c r="G3" s="958"/>
      <c r="H3" s="958"/>
      <c r="I3" s="958"/>
      <c r="J3" s="704"/>
    </row>
    <row r="4" spans="1:22" s="638" customFormat="1" ht="18">
      <c r="A4" s="958" t="s">
        <v>731</v>
      </c>
      <c r="B4" s="958"/>
      <c r="C4" s="958"/>
      <c r="D4" s="958"/>
      <c r="E4" s="958"/>
      <c r="F4" s="958"/>
      <c r="G4" s="958"/>
      <c r="H4" s="958"/>
      <c r="I4" s="958"/>
      <c r="J4" s="704"/>
    </row>
    <row r="5" spans="1:22" s="640" customFormat="1" ht="24.75" customHeight="1">
      <c r="A5" s="959" t="s">
        <v>232</v>
      </c>
      <c r="B5" s="959"/>
      <c r="C5" s="959"/>
      <c r="D5" s="959"/>
      <c r="E5" s="959"/>
      <c r="F5" s="959"/>
      <c r="G5" s="959"/>
      <c r="H5" s="959"/>
      <c r="I5" s="959"/>
      <c r="J5" s="705"/>
    </row>
    <row r="7" spans="1:22" s="299" customFormat="1">
      <c r="A7" s="643"/>
      <c r="B7" s="957" t="s">
        <v>253</v>
      </c>
      <c r="C7" s="957"/>
      <c r="D7" s="957"/>
      <c r="E7" s="957"/>
      <c r="F7" s="957" t="s">
        <v>254</v>
      </c>
      <c r="G7" s="957"/>
      <c r="H7" s="957"/>
      <c r="I7" s="957"/>
      <c r="Q7" s="299">
        <v>1</v>
      </c>
      <c r="R7" s="299">
        <v>1</v>
      </c>
      <c r="U7" s="299">
        <v>1</v>
      </c>
      <c r="V7" s="299">
        <v>1</v>
      </c>
    </row>
    <row r="8" spans="1:22" s="647" customFormat="1" ht="25.5">
      <c r="A8" s="644"/>
      <c r="B8" s="644" t="s">
        <v>233</v>
      </c>
      <c r="C8" s="645" t="s">
        <v>234</v>
      </c>
      <c r="D8" s="644" t="s">
        <v>235</v>
      </c>
      <c r="E8" s="644" t="s">
        <v>53</v>
      </c>
      <c r="F8" s="645" t="s">
        <v>233</v>
      </c>
      <c r="G8" s="644" t="s">
        <v>234</v>
      </c>
      <c r="H8" s="644" t="s">
        <v>235</v>
      </c>
      <c r="I8" s="645" t="s">
        <v>53</v>
      </c>
      <c r="J8" s="706"/>
      <c r="Q8" s="647">
        <v>1</v>
      </c>
      <c r="R8" s="647">
        <v>1</v>
      </c>
      <c r="U8" s="647">
        <v>1</v>
      </c>
      <c r="V8" s="647">
        <v>1</v>
      </c>
    </row>
    <row r="9" spans="1:22" s="44" customFormat="1" ht="24.95" customHeight="1">
      <c r="A9" s="46" t="s">
        <v>201</v>
      </c>
      <c r="B9" s="648">
        <v>186.96204520000001</v>
      </c>
      <c r="C9" s="648">
        <v>21160.379084</v>
      </c>
      <c r="D9" s="648">
        <v>44940.847384200002</v>
      </c>
      <c r="E9" s="648">
        <v>66288.188513400004</v>
      </c>
      <c r="F9" s="648">
        <v>0</v>
      </c>
      <c r="G9" s="648">
        <v>1841.2719999999999</v>
      </c>
      <c r="H9" s="648">
        <v>2285.9736512000004</v>
      </c>
      <c r="I9" s="648">
        <v>4127.2456511999999</v>
      </c>
      <c r="J9" s="299"/>
    </row>
    <row r="10" spans="1:22" s="44" customFormat="1" ht="24.95" customHeight="1">
      <c r="A10" s="46" t="s">
        <v>202</v>
      </c>
      <c r="B10" s="649">
        <v>0</v>
      </c>
      <c r="C10" s="649">
        <v>109.21257399999999</v>
      </c>
      <c r="D10" s="649">
        <v>343</v>
      </c>
      <c r="E10" s="649">
        <v>452.21257400000002</v>
      </c>
      <c r="F10" s="649">
        <v>0</v>
      </c>
      <c r="G10" s="649">
        <v>71.904710000000009</v>
      </c>
      <c r="H10" s="648">
        <v>0</v>
      </c>
      <c r="I10" s="648">
        <v>71.904710000000009</v>
      </c>
      <c r="J10" s="299"/>
    </row>
    <row r="11" spans="1:22" s="44" customFormat="1" ht="24.95" customHeight="1">
      <c r="A11" s="46" t="s">
        <v>203</v>
      </c>
      <c r="B11" s="649">
        <v>0</v>
      </c>
      <c r="C11" s="649">
        <v>0</v>
      </c>
      <c r="D11" s="649">
        <v>0</v>
      </c>
      <c r="E11" s="649">
        <v>0</v>
      </c>
      <c r="F11" s="649">
        <v>0</v>
      </c>
      <c r="G11" s="649">
        <v>0</v>
      </c>
      <c r="H11" s="648">
        <v>0</v>
      </c>
      <c r="I11" s="648">
        <v>0</v>
      </c>
      <c r="J11" s="299"/>
    </row>
    <row r="12" spans="1:22" s="44" customFormat="1" ht="24.95" customHeight="1">
      <c r="A12" s="46" t="s">
        <v>204</v>
      </c>
      <c r="B12" s="648">
        <v>0</v>
      </c>
      <c r="C12" s="648">
        <v>67.677979999999991</v>
      </c>
      <c r="D12" s="648">
        <v>420.39010500000001</v>
      </c>
      <c r="E12" s="648">
        <v>488.068085</v>
      </c>
      <c r="F12" s="648">
        <v>0</v>
      </c>
      <c r="G12" s="648">
        <v>79.913060000000002</v>
      </c>
      <c r="H12" s="648">
        <v>295.91437000000002</v>
      </c>
      <c r="I12" s="648">
        <v>375.82742999999999</v>
      </c>
      <c r="J12" s="299"/>
    </row>
    <row r="13" spans="1:22" s="44" customFormat="1" ht="24.95" customHeight="1">
      <c r="A13" s="46" t="s">
        <v>205</v>
      </c>
      <c r="B13" s="648">
        <v>190.72857999999999</v>
      </c>
      <c r="C13" s="648">
        <v>25123.251780800001</v>
      </c>
      <c r="D13" s="648">
        <v>57595.293265799999</v>
      </c>
      <c r="E13" s="648">
        <v>82909.273626599999</v>
      </c>
      <c r="F13" s="648">
        <v>1503.31755</v>
      </c>
      <c r="G13" s="648">
        <v>23341.068449599999</v>
      </c>
      <c r="H13" s="648">
        <v>7060.2699422000005</v>
      </c>
      <c r="I13" s="648">
        <v>31904.6559418</v>
      </c>
      <c r="J13" s="299"/>
    </row>
    <row r="14" spans="1:22" s="44" customFormat="1" ht="24.95" customHeight="1">
      <c r="A14" s="46" t="s">
        <v>206</v>
      </c>
      <c r="B14" s="648">
        <v>0</v>
      </c>
      <c r="C14" s="648">
        <v>0</v>
      </c>
      <c r="D14" s="648">
        <v>215.99620999999999</v>
      </c>
      <c r="E14" s="648">
        <v>215.99620999999999</v>
      </c>
      <c r="F14" s="648">
        <v>0</v>
      </c>
      <c r="G14" s="648">
        <v>71.161699999999996</v>
      </c>
      <c r="H14" s="648">
        <v>0</v>
      </c>
      <c r="I14" s="648">
        <v>71.161699999999996</v>
      </c>
      <c r="J14" s="299"/>
    </row>
    <row r="15" spans="1:22" s="44" customFormat="1" ht="24.95" customHeight="1">
      <c r="A15" s="46" t="s">
        <v>129</v>
      </c>
      <c r="B15" s="648">
        <v>1286.345</v>
      </c>
      <c r="C15" s="648">
        <v>49256.4503214</v>
      </c>
      <c r="D15" s="648">
        <v>305340.00402960001</v>
      </c>
      <c r="E15" s="648">
        <v>355882.79935099999</v>
      </c>
      <c r="F15" s="648">
        <v>1064.90597</v>
      </c>
      <c r="G15" s="648">
        <v>13154.706972600001</v>
      </c>
      <c r="H15" s="648">
        <v>66587.528955999995</v>
      </c>
      <c r="I15" s="648">
        <v>80807.141898599992</v>
      </c>
      <c r="J15" s="299"/>
    </row>
    <row r="16" spans="1:22" s="44" customFormat="1" ht="24.95" customHeight="1">
      <c r="A16" s="46" t="s">
        <v>207</v>
      </c>
      <c r="B16" s="648">
        <v>3766.5573684000001</v>
      </c>
      <c r="C16" s="648">
        <v>167620.06791060002</v>
      </c>
      <c r="D16" s="648">
        <v>336281.75334719999</v>
      </c>
      <c r="E16" s="648">
        <v>507668.37862620002</v>
      </c>
      <c r="F16" s="648">
        <v>752.83223999999996</v>
      </c>
      <c r="G16" s="648">
        <v>44154.635529399995</v>
      </c>
      <c r="H16" s="648">
        <v>16892.403180199999</v>
      </c>
      <c r="I16" s="648">
        <v>61799.870949600001</v>
      </c>
      <c r="J16" s="299"/>
    </row>
    <row r="17" spans="1:10" s="44" customFormat="1" ht="24.95" customHeight="1">
      <c r="A17" s="46" t="s">
        <v>208</v>
      </c>
      <c r="B17" s="648">
        <v>2.97227</v>
      </c>
      <c r="C17" s="648">
        <v>1302.8752649999999</v>
      </c>
      <c r="D17" s="648">
        <v>634.24898580000001</v>
      </c>
      <c r="E17" s="648">
        <v>1940.0965208</v>
      </c>
      <c r="F17" s="648">
        <v>0</v>
      </c>
      <c r="G17" s="648">
        <v>85.919409999999999</v>
      </c>
      <c r="H17" s="648">
        <v>478.3944348</v>
      </c>
      <c r="I17" s="648">
        <v>564.31384479999997</v>
      </c>
      <c r="J17" s="299"/>
    </row>
    <row r="18" spans="1:10" s="44" customFormat="1" ht="24.95" customHeight="1">
      <c r="A18" s="46" t="s">
        <v>209</v>
      </c>
      <c r="B18" s="648">
        <v>56.2956</v>
      </c>
      <c r="C18" s="648">
        <v>2295.848246</v>
      </c>
      <c r="D18" s="648">
        <v>6150.3905706000005</v>
      </c>
      <c r="E18" s="648">
        <v>8502.5344165999995</v>
      </c>
      <c r="F18" s="648">
        <v>70.335429999999988</v>
      </c>
      <c r="G18" s="648">
        <v>156.46431000000001</v>
      </c>
      <c r="H18" s="648">
        <v>8.5772638000000008</v>
      </c>
      <c r="I18" s="648">
        <v>235.37700380000001</v>
      </c>
      <c r="J18" s="299"/>
    </row>
    <row r="19" spans="1:10" s="44" customFormat="1" ht="24.95" customHeight="1">
      <c r="A19" s="46" t="s">
        <v>210</v>
      </c>
      <c r="B19" s="648">
        <v>2.1889000000000003</v>
      </c>
      <c r="C19" s="648">
        <v>0</v>
      </c>
      <c r="D19" s="648">
        <v>0</v>
      </c>
      <c r="E19" s="648">
        <v>2.1889000000000003</v>
      </c>
      <c r="F19" s="648">
        <v>0</v>
      </c>
      <c r="G19" s="648">
        <v>0</v>
      </c>
      <c r="H19" s="648">
        <v>0</v>
      </c>
      <c r="I19" s="648">
        <v>0</v>
      </c>
      <c r="J19" s="299"/>
    </row>
    <row r="20" spans="1:10" s="44" customFormat="1" ht="24.95" customHeight="1">
      <c r="A20" s="46" t="s">
        <v>211</v>
      </c>
      <c r="B20" s="648">
        <v>696.63957499999992</v>
      </c>
      <c r="C20" s="648">
        <v>20785.841811400001</v>
      </c>
      <c r="D20" s="648">
        <v>220037.6356214</v>
      </c>
      <c r="E20" s="648">
        <v>241520.1170078</v>
      </c>
      <c r="F20" s="648">
        <v>0</v>
      </c>
      <c r="G20" s="648">
        <v>2183.0183199999997</v>
      </c>
      <c r="H20" s="648">
        <v>22879.6400092</v>
      </c>
      <c r="I20" s="648">
        <v>25062.6583292</v>
      </c>
      <c r="J20" s="299"/>
    </row>
    <row r="21" spans="1:10" s="44" customFormat="1" ht="24.95" customHeight="1">
      <c r="A21" s="46" t="s">
        <v>212</v>
      </c>
      <c r="B21" s="648">
        <v>0</v>
      </c>
      <c r="C21" s="648">
        <v>0</v>
      </c>
      <c r="D21" s="648">
        <v>0</v>
      </c>
      <c r="E21" s="648">
        <v>0</v>
      </c>
      <c r="F21" s="648">
        <v>0</v>
      </c>
      <c r="G21" s="648">
        <v>8.7989599999999992</v>
      </c>
      <c r="H21" s="648">
        <v>41.423550000000006</v>
      </c>
      <c r="I21" s="648">
        <v>50.22251</v>
      </c>
      <c r="J21" s="299"/>
    </row>
    <row r="22" spans="1:10" s="44" customFormat="1" ht="24.95" customHeight="1">
      <c r="A22" s="46" t="s">
        <v>213</v>
      </c>
      <c r="B22" s="648">
        <v>18.44445</v>
      </c>
      <c r="C22" s="648">
        <v>91.789559999999994</v>
      </c>
      <c r="D22" s="648">
        <v>0</v>
      </c>
      <c r="E22" s="648">
        <v>110.23401</v>
      </c>
      <c r="F22" s="648">
        <v>0</v>
      </c>
      <c r="G22" s="648">
        <v>15.54143</v>
      </c>
      <c r="H22" s="648">
        <v>0</v>
      </c>
      <c r="I22" s="648">
        <v>15.54143</v>
      </c>
      <c r="J22" s="299"/>
    </row>
    <row r="23" spans="1:10" s="44" customFormat="1" ht="24.95" customHeight="1">
      <c r="A23" s="46" t="s">
        <v>214</v>
      </c>
      <c r="B23" s="648">
        <v>116.98635</v>
      </c>
      <c r="C23" s="648">
        <v>344.28358659999998</v>
      </c>
      <c r="D23" s="648">
        <v>444.85147619999998</v>
      </c>
      <c r="E23" s="648">
        <v>906.12141280000003</v>
      </c>
      <c r="F23" s="648">
        <v>25.455249999999999</v>
      </c>
      <c r="G23" s="648">
        <v>46.564329999999998</v>
      </c>
      <c r="H23" s="648">
        <v>0</v>
      </c>
      <c r="I23" s="648">
        <v>72.019580000000005</v>
      </c>
      <c r="J23" s="299"/>
    </row>
    <row r="24" spans="1:10" s="44" customFormat="1" ht="24.95" customHeight="1">
      <c r="A24" s="46" t="s">
        <v>215</v>
      </c>
      <c r="B24" s="648">
        <v>0</v>
      </c>
      <c r="C24" s="648">
        <v>0</v>
      </c>
      <c r="D24" s="648">
        <v>0</v>
      </c>
      <c r="E24" s="648">
        <v>0</v>
      </c>
      <c r="F24" s="648">
        <v>0</v>
      </c>
      <c r="G24" s="648">
        <v>0</v>
      </c>
      <c r="H24" s="648">
        <v>0</v>
      </c>
      <c r="I24" s="648">
        <v>0</v>
      </c>
      <c r="J24" s="299"/>
    </row>
    <row r="25" spans="1:10" s="44" customFormat="1" ht="24.95" customHeight="1">
      <c r="A25" s="46" t="s">
        <v>216</v>
      </c>
      <c r="B25" s="648">
        <v>0</v>
      </c>
      <c r="C25" s="648">
        <v>0</v>
      </c>
      <c r="D25" s="648">
        <v>0</v>
      </c>
      <c r="E25" s="648">
        <v>0</v>
      </c>
      <c r="F25" s="648">
        <v>0</v>
      </c>
      <c r="G25" s="648">
        <v>0</v>
      </c>
      <c r="H25" s="648">
        <v>0</v>
      </c>
      <c r="I25" s="648">
        <v>0</v>
      </c>
      <c r="J25" s="299"/>
    </row>
    <row r="26" spans="1:10" s="707" customFormat="1" ht="24.95" customHeight="1" thickBot="1">
      <c r="A26" s="650" t="s">
        <v>217</v>
      </c>
      <c r="B26" s="651">
        <v>0.61117999999999995</v>
      </c>
      <c r="C26" s="651">
        <v>0</v>
      </c>
      <c r="D26" s="651">
        <v>0.48860000000000003</v>
      </c>
      <c r="E26" s="651">
        <v>1.09978</v>
      </c>
      <c r="F26" s="651">
        <v>0</v>
      </c>
      <c r="G26" s="651">
        <v>0</v>
      </c>
      <c r="H26" s="651">
        <v>0</v>
      </c>
      <c r="I26" s="651">
        <v>0</v>
      </c>
      <c r="J26" s="328"/>
    </row>
    <row r="27" spans="1:10" s="44" customFormat="1" ht="24.95" customHeight="1" thickTop="1" thickBot="1">
      <c r="A27" s="654" t="s">
        <v>236</v>
      </c>
      <c r="B27" s="655">
        <f>SUM(B9:B26)</f>
        <v>6324.731318600001</v>
      </c>
      <c r="C27" s="655">
        <f t="shared" ref="C27:I27" si="0">SUM(C9:C26)</f>
        <v>288157.67811980005</v>
      </c>
      <c r="D27" s="655">
        <f t="shared" si="0"/>
        <v>972404.89959580009</v>
      </c>
      <c r="E27" s="655">
        <f t="shared" si="0"/>
        <v>1266887.3090341999</v>
      </c>
      <c r="F27" s="655">
        <f t="shared" si="0"/>
        <v>3416.8464400000003</v>
      </c>
      <c r="G27" s="655">
        <f t="shared" si="0"/>
        <v>85210.969181599983</v>
      </c>
      <c r="H27" s="655">
        <f t="shared" si="0"/>
        <v>116530.1253574</v>
      </c>
      <c r="I27" s="655">
        <f t="shared" si="0"/>
        <v>205157.94097900001</v>
      </c>
      <c r="J27" s="299"/>
    </row>
    <row r="28" spans="1:10" ht="14.25" thickTop="1" thickBot="1">
      <c r="A28" s="708"/>
      <c r="B28" s="709"/>
      <c r="C28" s="710"/>
      <c r="D28" s="710"/>
      <c r="E28" s="710"/>
      <c r="F28" s="710"/>
      <c r="G28" s="710"/>
      <c r="H28" s="709"/>
      <c r="I28" s="709"/>
    </row>
    <row r="29" spans="1:10" ht="13.5" thickTop="1">
      <c r="A29" s="224" t="s">
        <v>219</v>
      </c>
      <c r="B29" s="656"/>
      <c r="C29" s="657"/>
      <c r="D29" s="657"/>
      <c r="E29" s="657"/>
      <c r="F29" s="657"/>
      <c r="G29" s="657"/>
      <c r="H29" s="409"/>
      <c r="I29" s="409"/>
    </row>
    <row r="30" spans="1:10">
      <c r="A30" s="658"/>
      <c r="B30" s="659"/>
      <c r="C30" s="648"/>
      <c r="D30" s="648"/>
      <c r="E30" s="648"/>
      <c r="F30" s="648"/>
      <c r="G30" s="648"/>
      <c r="H30" s="648"/>
      <c r="I30" s="46"/>
    </row>
    <row r="31" spans="1:10">
      <c r="A31" s="658"/>
      <c r="B31" s="659"/>
      <c r="C31" s="648"/>
      <c r="D31" s="648"/>
      <c r="E31" s="648"/>
      <c r="F31" s="648"/>
      <c r="G31" s="648"/>
      <c r="H31" s="648"/>
      <c r="I31" s="46"/>
    </row>
    <row r="32" spans="1:10">
      <c r="A32" s="658"/>
      <c r="B32" s="659"/>
      <c r="C32" s="648"/>
      <c r="D32" s="648"/>
      <c r="E32" s="648"/>
      <c r="F32" s="648"/>
      <c r="G32" s="648"/>
      <c r="H32" s="648"/>
      <c r="I32" s="46"/>
    </row>
    <row r="33" spans="1:9">
      <c r="A33" s="658"/>
      <c r="B33" s="659"/>
      <c r="C33" s="648"/>
      <c r="D33" s="648"/>
      <c r="E33" s="648"/>
      <c r="F33" s="648"/>
      <c r="G33" s="648"/>
      <c r="H33" s="648"/>
      <c r="I33" s="46"/>
    </row>
    <row r="34" spans="1:9">
      <c r="A34" s="658"/>
      <c r="B34" s="659"/>
      <c r="C34" s="648"/>
      <c r="D34" s="648"/>
      <c r="E34" s="648"/>
      <c r="F34" s="648"/>
      <c r="G34" s="648"/>
      <c r="H34" s="648"/>
      <c r="I34" s="46"/>
    </row>
    <row r="35" spans="1:9">
      <c r="A35" s="658"/>
      <c r="B35" s="659"/>
      <c r="C35" s="648"/>
      <c r="D35" s="648"/>
      <c r="E35" s="648"/>
      <c r="F35" s="648"/>
      <c r="G35" s="648"/>
      <c r="H35" s="648"/>
      <c r="I35" s="46"/>
    </row>
    <row r="36" spans="1:9">
      <c r="A36" s="660"/>
      <c r="B36" s="46"/>
      <c r="C36" s="648"/>
      <c r="D36" s="648"/>
      <c r="E36" s="648"/>
      <c r="F36" s="648"/>
      <c r="G36" s="648"/>
      <c r="H36" s="648"/>
      <c r="I36" s="46"/>
    </row>
    <row r="37" spans="1:9">
      <c r="A37" s="658"/>
      <c r="B37" s="46"/>
      <c r="C37" s="648"/>
      <c r="D37" s="648"/>
      <c r="E37" s="648"/>
      <c r="F37" s="648"/>
      <c r="G37" s="648"/>
      <c r="H37" s="648"/>
      <c r="I37" s="46"/>
    </row>
    <row r="38" spans="1:9">
      <c r="A38" s="658"/>
      <c r="B38" s="46"/>
      <c r="C38" s="648"/>
      <c r="D38" s="648"/>
      <c r="E38" s="648"/>
      <c r="F38" s="648"/>
      <c r="G38" s="648"/>
      <c r="H38" s="648"/>
      <c r="I38" s="46"/>
    </row>
    <row r="39" spans="1:9">
      <c r="A39" s="658"/>
      <c r="B39" s="46"/>
      <c r="C39" s="648"/>
      <c r="D39" s="648"/>
      <c r="E39" s="648"/>
      <c r="F39" s="648"/>
      <c r="G39" s="648"/>
      <c r="H39" s="648"/>
      <c r="I39" s="46"/>
    </row>
    <row r="40" spans="1:9">
      <c r="A40" s="658"/>
      <c r="B40" s="46"/>
      <c r="C40" s="648"/>
      <c r="D40" s="648"/>
      <c r="E40" s="648"/>
      <c r="F40" s="648"/>
      <c r="G40" s="648"/>
      <c r="H40" s="648"/>
      <c r="I40" s="46"/>
    </row>
    <row r="41" spans="1:9">
      <c r="A41" s="658"/>
      <c r="B41" s="46"/>
      <c r="C41" s="648"/>
      <c r="D41" s="648"/>
      <c r="E41" s="648"/>
      <c r="F41" s="648"/>
      <c r="G41" s="648"/>
      <c r="H41" s="648"/>
      <c r="I41" s="46"/>
    </row>
    <row r="42" spans="1:9">
      <c r="A42" s="660"/>
      <c r="B42" s="46"/>
      <c r="C42" s="648"/>
      <c r="D42" s="648"/>
      <c r="E42" s="648"/>
      <c r="F42" s="648"/>
      <c r="G42" s="648"/>
      <c r="H42" s="648"/>
      <c r="I42" s="46"/>
    </row>
    <row r="43" spans="1:9">
      <c r="A43" s="658"/>
      <c r="B43" s="659"/>
      <c r="C43" s="648"/>
      <c r="D43" s="648"/>
      <c r="E43" s="648"/>
      <c r="F43" s="648"/>
      <c r="G43" s="648"/>
      <c r="H43" s="648"/>
      <c r="I43" s="46"/>
    </row>
    <row r="44" spans="1:9">
      <c r="A44" s="658"/>
      <c r="B44" s="659"/>
      <c r="C44" s="648"/>
      <c r="D44" s="648"/>
      <c r="E44" s="648"/>
      <c r="F44" s="648"/>
      <c r="G44" s="648"/>
      <c r="H44" s="648"/>
      <c r="I44" s="46"/>
    </row>
    <row r="45" spans="1:9">
      <c r="A45" s="658"/>
      <c r="B45" s="659"/>
      <c r="C45" s="648"/>
      <c r="D45" s="648"/>
      <c r="E45" s="648"/>
      <c r="F45" s="648"/>
      <c r="G45" s="648"/>
      <c r="H45" s="648"/>
      <c r="I45" s="46"/>
    </row>
    <row r="46" spans="1:9">
      <c r="A46" s="660"/>
      <c r="B46" s="659"/>
      <c r="C46" s="648"/>
      <c r="D46" s="648"/>
      <c r="E46" s="648"/>
      <c r="F46" s="648"/>
      <c r="G46" s="648"/>
      <c r="H46" s="648"/>
      <c r="I46" s="46"/>
    </row>
    <row r="47" spans="1:9">
      <c r="A47" s="658"/>
      <c r="B47" s="659"/>
      <c r="C47" s="648"/>
      <c r="D47" s="648"/>
      <c r="E47" s="648"/>
      <c r="F47" s="648"/>
      <c r="G47" s="648"/>
      <c r="H47" s="648"/>
      <c r="I47" s="46"/>
    </row>
    <row r="48" spans="1:9">
      <c r="A48" s="658"/>
      <c r="B48" s="659"/>
      <c r="C48" s="648"/>
      <c r="D48" s="648"/>
      <c r="E48" s="648"/>
      <c r="F48" s="648"/>
      <c r="G48" s="648"/>
      <c r="H48" s="648"/>
      <c r="I48" s="46"/>
    </row>
    <row r="49" spans="1:9">
      <c r="A49" s="658"/>
      <c r="B49" s="659"/>
      <c r="C49" s="648"/>
      <c r="D49" s="648"/>
      <c r="E49" s="648"/>
      <c r="F49" s="648"/>
      <c r="G49" s="648"/>
      <c r="H49" s="648"/>
      <c r="I49" s="46"/>
    </row>
    <row r="50" spans="1:9">
      <c r="A50" s="658"/>
      <c r="B50" s="659"/>
      <c r="C50" s="648"/>
      <c r="D50" s="648"/>
      <c r="E50" s="648"/>
      <c r="F50" s="648"/>
      <c r="G50" s="648"/>
      <c r="H50" s="648"/>
      <c r="I50" s="46"/>
    </row>
    <row r="51" spans="1:9">
      <c r="A51" s="660"/>
      <c r="B51" s="659"/>
      <c r="C51" s="648"/>
      <c r="D51" s="648"/>
      <c r="E51" s="648"/>
      <c r="F51" s="648"/>
      <c r="G51" s="648"/>
      <c r="H51" s="648"/>
      <c r="I51" s="46"/>
    </row>
    <row r="52" spans="1:9">
      <c r="A52" s="658"/>
      <c r="B52" s="659"/>
      <c r="C52" s="648"/>
      <c r="D52" s="648"/>
      <c r="E52" s="648"/>
      <c r="F52" s="648"/>
      <c r="G52" s="648"/>
      <c r="H52" s="648"/>
      <c r="I52" s="46"/>
    </row>
    <row r="53" spans="1:9">
      <c r="A53" s="658"/>
      <c r="B53" s="659"/>
      <c r="C53" s="648"/>
      <c r="D53" s="648"/>
      <c r="E53" s="648"/>
      <c r="F53" s="648"/>
      <c r="G53" s="648"/>
      <c r="H53" s="648"/>
      <c r="I53" s="46"/>
    </row>
    <row r="54" spans="1:9">
      <c r="A54" s="658"/>
      <c r="B54" s="659"/>
      <c r="C54" s="648"/>
      <c r="D54" s="648"/>
      <c r="E54" s="648"/>
      <c r="F54" s="648"/>
      <c r="G54" s="648"/>
      <c r="H54" s="648"/>
      <c r="I54" s="46"/>
    </row>
    <row r="55" spans="1:9">
      <c r="A55" s="661"/>
      <c r="B55" s="659"/>
      <c r="C55" s="648"/>
      <c r="D55" s="648"/>
      <c r="E55" s="648"/>
      <c r="F55" s="648"/>
      <c r="G55" s="648"/>
      <c r="H55" s="648"/>
      <c r="I55" s="46"/>
    </row>
    <row r="56" spans="1:9">
      <c r="A56" s="661"/>
      <c r="B56" s="659"/>
      <c r="C56" s="648"/>
      <c r="D56" s="648"/>
      <c r="E56" s="648"/>
      <c r="F56" s="648"/>
      <c r="G56" s="648"/>
      <c r="H56" s="648"/>
      <c r="I56" s="46"/>
    </row>
    <row r="57" spans="1:9">
      <c r="A57" s="661"/>
      <c r="B57" s="659"/>
      <c r="C57" s="648"/>
      <c r="D57" s="648"/>
      <c r="E57" s="648"/>
      <c r="F57" s="648"/>
      <c r="G57" s="648"/>
      <c r="H57" s="648"/>
      <c r="I57" s="46"/>
    </row>
    <row r="58" spans="1:9">
      <c r="A58" s="661"/>
      <c r="B58" s="659"/>
      <c r="C58" s="648"/>
      <c r="D58" s="648"/>
      <c r="E58" s="648"/>
      <c r="F58" s="648"/>
      <c r="G58" s="648"/>
      <c r="H58" s="648"/>
      <c r="I58" s="46"/>
    </row>
    <row r="59" spans="1:9">
      <c r="A59" s="662"/>
      <c r="B59" s="659"/>
      <c r="C59" s="648"/>
      <c r="D59" s="648"/>
      <c r="E59" s="648"/>
      <c r="F59" s="648"/>
      <c r="G59" s="648"/>
      <c r="H59" s="648"/>
      <c r="I59" s="46"/>
    </row>
    <row r="60" spans="1:9">
      <c r="A60" s="662"/>
      <c r="C60" s="648"/>
      <c r="D60" s="648"/>
      <c r="E60" s="648"/>
      <c r="F60" s="648"/>
      <c r="G60" s="648"/>
      <c r="H60" s="648"/>
      <c r="I60" s="44"/>
    </row>
    <row r="61" spans="1:9">
      <c r="A61" s="660"/>
      <c r="C61" s="648"/>
      <c r="D61" s="648"/>
      <c r="E61" s="648"/>
      <c r="F61" s="648"/>
      <c r="G61" s="648"/>
      <c r="H61" s="648"/>
      <c r="I61" s="44"/>
    </row>
    <row r="62" spans="1:9">
      <c r="A62" s="658"/>
      <c r="C62" s="648"/>
      <c r="D62" s="648"/>
      <c r="E62" s="648"/>
      <c r="F62" s="648"/>
      <c r="G62" s="648"/>
      <c r="H62" s="648"/>
      <c r="I62" s="44"/>
    </row>
    <row r="63" spans="1:9">
      <c r="A63" s="658"/>
      <c r="C63" s="648"/>
      <c r="D63" s="648"/>
      <c r="E63" s="648"/>
      <c r="F63" s="648"/>
      <c r="G63" s="648"/>
      <c r="H63" s="648"/>
      <c r="I63" s="44"/>
    </row>
    <row r="64" spans="1:9">
      <c r="A64" s="658"/>
      <c r="C64" s="648"/>
      <c r="D64" s="648"/>
      <c r="E64" s="648"/>
      <c r="F64" s="648"/>
      <c r="G64" s="648"/>
      <c r="H64" s="648"/>
      <c r="I64" s="44"/>
    </row>
    <row r="65" spans="1:9">
      <c r="A65" s="658"/>
      <c r="C65" s="648"/>
      <c r="D65" s="648"/>
      <c r="E65" s="648"/>
      <c r="F65" s="648"/>
      <c r="G65" s="648"/>
      <c r="H65" s="648"/>
      <c r="I65" s="44"/>
    </row>
    <row r="66" spans="1:9">
      <c r="A66" s="661"/>
      <c r="C66" s="648"/>
      <c r="D66" s="648"/>
      <c r="E66" s="648"/>
      <c r="F66" s="648"/>
      <c r="G66" s="648"/>
      <c r="H66" s="648"/>
      <c r="I66" s="44"/>
    </row>
    <row r="67" spans="1:9">
      <c r="A67" s="660"/>
      <c r="C67" s="648"/>
      <c r="D67" s="648"/>
      <c r="E67" s="648"/>
      <c r="F67" s="648"/>
      <c r="G67" s="648"/>
      <c r="H67" s="648"/>
      <c r="I67" s="44"/>
    </row>
    <row r="68" spans="1:9">
      <c r="A68" s="658"/>
      <c r="C68" s="648"/>
      <c r="D68" s="648"/>
      <c r="E68" s="648"/>
      <c r="F68" s="648"/>
      <c r="G68" s="648"/>
      <c r="H68" s="648"/>
      <c r="I68" s="44"/>
    </row>
    <row r="69" spans="1:9">
      <c r="A69" s="658"/>
      <c r="C69" s="648"/>
      <c r="D69" s="648"/>
      <c r="E69" s="648"/>
      <c r="F69" s="648"/>
      <c r="G69" s="648"/>
      <c r="H69" s="648"/>
      <c r="I69" s="44"/>
    </row>
    <row r="70" spans="1:9">
      <c r="A70" s="658"/>
      <c r="C70" s="648"/>
      <c r="D70" s="648"/>
      <c r="E70" s="648"/>
      <c r="F70" s="648"/>
      <c r="G70" s="648"/>
      <c r="H70" s="648"/>
      <c r="I70" s="44"/>
    </row>
    <row r="71" spans="1:9">
      <c r="A71" s="658"/>
      <c r="C71" s="648"/>
      <c r="D71" s="648"/>
      <c r="E71" s="648"/>
      <c r="F71" s="648"/>
      <c r="G71" s="648"/>
      <c r="H71" s="648"/>
      <c r="I71" s="44"/>
    </row>
    <row r="72" spans="1:9">
      <c r="A72" s="661"/>
      <c r="C72" s="648"/>
      <c r="D72" s="648"/>
      <c r="E72" s="648"/>
      <c r="F72" s="648"/>
      <c r="G72" s="648"/>
      <c r="H72" s="648"/>
      <c r="I72" s="44"/>
    </row>
    <row r="73" spans="1:9">
      <c r="A73" s="660"/>
      <c r="C73" s="648"/>
      <c r="D73" s="648"/>
      <c r="E73" s="648"/>
      <c r="F73" s="648"/>
      <c r="G73" s="648"/>
      <c r="H73" s="648"/>
      <c r="I73" s="44"/>
    </row>
    <row r="74" spans="1:9">
      <c r="A74" s="658"/>
      <c r="C74" s="648"/>
      <c r="D74" s="648"/>
      <c r="E74" s="648"/>
      <c r="F74" s="648"/>
      <c r="G74" s="648"/>
      <c r="H74" s="648"/>
      <c r="I74" s="44"/>
    </row>
    <row r="75" spans="1:9">
      <c r="A75" s="658"/>
      <c r="C75" s="648"/>
      <c r="D75" s="648"/>
      <c r="E75" s="648"/>
      <c r="F75" s="648"/>
      <c r="G75" s="648"/>
      <c r="H75" s="648"/>
      <c r="I75" s="44"/>
    </row>
    <row r="76" spans="1:9">
      <c r="A76" s="658"/>
      <c r="C76" s="648"/>
      <c r="D76" s="648"/>
      <c r="E76" s="648"/>
      <c r="F76" s="648"/>
      <c r="G76" s="648"/>
      <c r="H76" s="648"/>
      <c r="I76" s="44"/>
    </row>
    <row r="77" spans="1:9">
      <c r="A77" s="658"/>
      <c r="C77" s="648"/>
      <c r="D77" s="648"/>
      <c r="E77" s="648"/>
      <c r="F77" s="648"/>
      <c r="G77" s="648"/>
      <c r="H77" s="648"/>
      <c r="I77" s="44"/>
    </row>
    <row r="78" spans="1:9">
      <c r="A78" s="658"/>
      <c r="C78" s="659"/>
      <c r="D78" s="659"/>
      <c r="E78" s="659"/>
      <c r="F78" s="659"/>
      <c r="G78" s="659"/>
      <c r="H78" s="659"/>
    </row>
    <row r="79" spans="1:9">
      <c r="A79" s="658"/>
      <c r="C79" s="659"/>
      <c r="D79" s="659"/>
      <c r="E79" s="659"/>
      <c r="F79" s="659"/>
      <c r="G79" s="659"/>
      <c r="H79" s="659"/>
    </row>
    <row r="80" spans="1:9">
      <c r="A80" s="658"/>
      <c r="C80" s="659"/>
      <c r="D80" s="659"/>
      <c r="E80" s="659"/>
      <c r="F80" s="659"/>
      <c r="G80" s="659"/>
      <c r="H80" s="659"/>
    </row>
    <row r="81" spans="1:8">
      <c r="A81" s="658"/>
      <c r="C81" s="659"/>
      <c r="D81" s="659"/>
      <c r="E81" s="659"/>
      <c r="F81" s="659"/>
      <c r="G81" s="659"/>
      <c r="H81" s="659"/>
    </row>
    <row r="82" spans="1:8">
      <c r="A82" s="661"/>
      <c r="C82" s="659"/>
      <c r="D82" s="659"/>
      <c r="E82" s="659"/>
      <c r="F82" s="659"/>
      <c r="G82" s="659"/>
      <c r="H82" s="659"/>
    </row>
    <row r="83" spans="1:8">
      <c r="A83" s="660"/>
      <c r="C83" s="659"/>
      <c r="D83" s="659"/>
      <c r="E83" s="659"/>
      <c r="F83" s="659"/>
      <c r="G83" s="659"/>
      <c r="H83" s="659"/>
    </row>
    <row r="84" spans="1:8">
      <c r="A84" s="658"/>
      <c r="C84" s="659"/>
      <c r="D84" s="659"/>
      <c r="E84" s="659"/>
      <c r="F84" s="659"/>
      <c r="G84" s="659"/>
      <c r="H84" s="659"/>
    </row>
    <row r="85" spans="1:8">
      <c r="A85" s="658"/>
      <c r="C85" s="659"/>
      <c r="D85" s="659"/>
      <c r="E85" s="659"/>
      <c r="F85" s="659"/>
      <c r="G85" s="659"/>
      <c r="H85" s="659"/>
    </row>
    <row r="86" spans="1:8">
      <c r="A86" s="658"/>
      <c r="C86" s="659"/>
      <c r="D86" s="659"/>
      <c r="E86" s="659"/>
      <c r="F86" s="659"/>
      <c r="G86" s="659"/>
      <c r="H86" s="659"/>
    </row>
    <row r="87" spans="1:8">
      <c r="A87" s="658"/>
      <c r="C87" s="659"/>
      <c r="D87" s="659"/>
      <c r="E87" s="659"/>
      <c r="F87" s="659"/>
      <c r="G87" s="659"/>
      <c r="H87" s="659"/>
    </row>
    <row r="88" spans="1:8">
      <c r="A88" s="658"/>
      <c r="C88" s="659"/>
      <c r="D88" s="659"/>
      <c r="E88" s="659"/>
      <c r="F88" s="659"/>
      <c r="G88" s="659"/>
      <c r="H88" s="659"/>
    </row>
    <row r="89" spans="1:8">
      <c r="A89" s="658"/>
      <c r="C89" s="659"/>
      <c r="D89" s="659"/>
      <c r="E89" s="659"/>
      <c r="F89" s="659"/>
      <c r="G89" s="659"/>
      <c r="H89" s="659"/>
    </row>
    <row r="90" spans="1:8">
      <c r="A90" s="658"/>
      <c r="C90" s="659"/>
      <c r="D90" s="659"/>
      <c r="E90" s="659"/>
      <c r="F90" s="659"/>
      <c r="G90" s="659"/>
      <c r="H90" s="659"/>
    </row>
    <row r="91" spans="1:8">
      <c r="A91" s="658"/>
      <c r="C91" s="659"/>
      <c r="D91" s="659"/>
      <c r="E91" s="659"/>
      <c r="F91" s="659"/>
      <c r="G91" s="659"/>
      <c r="H91" s="659"/>
    </row>
    <row r="92" spans="1:8">
      <c r="A92" s="658"/>
      <c r="C92" s="659"/>
      <c r="D92" s="659"/>
      <c r="E92" s="659"/>
      <c r="F92" s="659"/>
      <c r="G92" s="659"/>
      <c r="H92" s="659"/>
    </row>
    <row r="93" spans="1:8">
      <c r="A93" s="660"/>
      <c r="C93" s="659"/>
      <c r="D93" s="659"/>
      <c r="E93" s="659"/>
      <c r="F93" s="659"/>
      <c r="G93" s="659"/>
      <c r="H93" s="659"/>
    </row>
    <row r="94" spans="1:8">
      <c r="A94" s="658"/>
      <c r="C94" s="659"/>
      <c r="D94" s="659"/>
      <c r="E94" s="659"/>
      <c r="F94" s="659"/>
      <c r="G94" s="659"/>
      <c r="H94" s="659"/>
    </row>
    <row r="95" spans="1:8">
      <c r="A95" s="658"/>
      <c r="C95" s="659"/>
      <c r="D95" s="659"/>
      <c r="E95" s="659"/>
      <c r="F95" s="659"/>
      <c r="G95" s="659"/>
      <c r="H95" s="659"/>
    </row>
    <row r="96" spans="1:8">
      <c r="A96" s="658"/>
      <c r="C96" s="659"/>
      <c r="D96" s="659"/>
      <c r="E96" s="659"/>
      <c r="F96" s="659"/>
      <c r="G96" s="659"/>
      <c r="H96" s="659"/>
    </row>
    <row r="97" spans="1:8">
      <c r="A97" s="662"/>
      <c r="C97" s="659"/>
      <c r="D97" s="659"/>
      <c r="E97" s="659"/>
      <c r="F97" s="659"/>
      <c r="G97" s="659"/>
      <c r="H97" s="659"/>
    </row>
    <row r="98" spans="1:8">
      <c r="A98" s="662"/>
      <c r="C98" s="659"/>
      <c r="D98" s="659"/>
      <c r="E98" s="659"/>
      <c r="F98" s="659"/>
      <c r="G98" s="659"/>
      <c r="H98" s="659"/>
    </row>
    <row r="99" spans="1:8">
      <c r="A99" s="662"/>
      <c r="C99" s="659"/>
      <c r="D99" s="659"/>
      <c r="E99" s="659"/>
      <c r="F99" s="659"/>
      <c r="G99" s="659"/>
      <c r="H99" s="659"/>
    </row>
    <row r="100" spans="1:8">
      <c r="A100" s="662"/>
      <c r="C100" s="659"/>
      <c r="D100" s="659"/>
      <c r="E100" s="659"/>
      <c r="F100" s="659"/>
      <c r="G100" s="659"/>
      <c r="H100" s="659"/>
    </row>
    <row r="101" spans="1:8">
      <c r="A101" s="662"/>
      <c r="C101" s="659"/>
      <c r="D101" s="659"/>
      <c r="E101" s="659"/>
      <c r="F101" s="659"/>
      <c r="G101" s="659"/>
      <c r="H101" s="659"/>
    </row>
    <row r="102" spans="1:8">
      <c r="A102" s="662"/>
      <c r="C102" s="659"/>
      <c r="D102" s="659"/>
      <c r="E102" s="659"/>
      <c r="F102" s="659"/>
      <c r="G102" s="659"/>
      <c r="H102" s="659"/>
    </row>
    <row r="103" spans="1:8">
      <c r="A103" s="662"/>
      <c r="C103" s="659"/>
      <c r="D103" s="659"/>
      <c r="E103" s="659"/>
      <c r="F103" s="659"/>
      <c r="G103" s="659"/>
      <c r="H103" s="659"/>
    </row>
    <row r="104" spans="1:8">
      <c r="A104" s="662"/>
      <c r="C104" s="659"/>
      <c r="D104" s="659"/>
      <c r="E104" s="659"/>
      <c r="F104" s="659"/>
      <c r="G104" s="659"/>
      <c r="H104" s="659"/>
    </row>
    <row r="105" spans="1:8">
      <c r="A105" s="662"/>
      <c r="C105" s="659"/>
      <c r="D105" s="659"/>
      <c r="E105" s="659"/>
      <c r="F105" s="659"/>
      <c r="G105" s="659"/>
      <c r="H105" s="659"/>
    </row>
    <row r="106" spans="1:8">
      <c r="A106" s="663"/>
      <c r="C106" s="659"/>
      <c r="D106" s="659"/>
      <c r="E106" s="659"/>
      <c r="F106" s="659"/>
      <c r="G106" s="659"/>
      <c r="H106" s="659"/>
    </row>
    <row r="107" spans="1:8">
      <c r="A107" s="663"/>
      <c r="C107" s="659"/>
      <c r="D107" s="659"/>
      <c r="E107" s="659"/>
      <c r="F107" s="659"/>
      <c r="G107" s="659"/>
      <c r="H107" s="659"/>
    </row>
    <row r="108" spans="1:8">
      <c r="A108" s="663"/>
      <c r="C108" s="659"/>
      <c r="D108" s="659"/>
      <c r="E108" s="659"/>
      <c r="F108" s="659"/>
      <c r="G108" s="659"/>
      <c r="H108" s="659"/>
    </row>
    <row r="109" spans="1:8">
      <c r="A109" s="663"/>
      <c r="C109" s="659"/>
      <c r="D109" s="659"/>
      <c r="E109" s="659"/>
      <c r="F109" s="659"/>
      <c r="G109" s="659"/>
      <c r="H109" s="659"/>
    </row>
    <row r="110" spans="1:8">
      <c r="A110" s="663"/>
      <c r="C110" s="659"/>
      <c r="D110" s="659"/>
      <c r="E110" s="659"/>
      <c r="F110" s="659"/>
      <c r="G110" s="659"/>
      <c r="H110" s="659"/>
    </row>
    <row r="111" spans="1:8">
      <c r="A111" s="663"/>
      <c r="C111" s="659"/>
      <c r="D111" s="659"/>
      <c r="E111" s="659"/>
      <c r="F111" s="659"/>
      <c r="G111" s="659"/>
      <c r="H111" s="659"/>
    </row>
    <row r="112" spans="1:8">
      <c r="A112" s="663"/>
      <c r="C112" s="659"/>
      <c r="D112" s="659"/>
      <c r="E112" s="659"/>
      <c r="F112" s="659"/>
      <c r="G112" s="659"/>
      <c r="H112" s="659"/>
    </row>
    <row r="113" spans="1:8">
      <c r="A113" s="663"/>
      <c r="C113" s="659"/>
      <c r="D113" s="659"/>
      <c r="E113" s="659"/>
      <c r="F113" s="659"/>
      <c r="G113" s="659"/>
      <c r="H113" s="659"/>
    </row>
    <row r="114" spans="1:8">
      <c r="A114" s="663"/>
      <c r="C114" s="659"/>
      <c r="D114" s="659"/>
      <c r="E114" s="659"/>
      <c r="F114" s="659"/>
      <c r="G114" s="659"/>
      <c r="H114" s="659"/>
    </row>
    <row r="115" spans="1:8">
      <c r="A115" s="663"/>
      <c r="C115" s="659"/>
      <c r="D115" s="659"/>
      <c r="E115" s="659"/>
      <c r="F115" s="659"/>
      <c r="G115" s="659"/>
      <c r="H115" s="659"/>
    </row>
    <row r="116" spans="1:8">
      <c r="A116" s="663"/>
      <c r="C116" s="659"/>
      <c r="D116" s="659"/>
      <c r="E116" s="659"/>
      <c r="F116" s="659"/>
      <c r="G116" s="659"/>
      <c r="H116" s="659"/>
    </row>
    <row r="117" spans="1:8">
      <c r="A117" s="663"/>
      <c r="C117" s="659"/>
      <c r="D117" s="659"/>
      <c r="E117" s="659"/>
      <c r="F117" s="659"/>
      <c r="G117" s="659"/>
      <c r="H117" s="659"/>
    </row>
    <row r="118" spans="1:8">
      <c r="A118" s="663"/>
      <c r="C118" s="659"/>
      <c r="D118" s="659"/>
      <c r="E118" s="659"/>
      <c r="F118" s="659"/>
      <c r="G118" s="659"/>
      <c r="H118" s="659"/>
    </row>
    <row r="119" spans="1:8">
      <c r="A119" s="663"/>
    </row>
    <row r="120" spans="1:8">
      <c r="A120" s="663"/>
    </row>
    <row r="121" spans="1:8">
      <c r="A121" s="663"/>
    </row>
    <row r="122" spans="1:8">
      <c r="A122" s="663"/>
    </row>
    <row r="123" spans="1:8">
      <c r="A123" s="663"/>
    </row>
    <row r="124" spans="1:8">
      <c r="A124" s="663"/>
    </row>
    <row r="125" spans="1:8">
      <c r="A125" s="663"/>
    </row>
    <row r="126" spans="1:8">
      <c r="A126" s="663"/>
    </row>
    <row r="127" spans="1:8">
      <c r="A127" s="663"/>
    </row>
    <row r="128" spans="1:8">
      <c r="A128" s="663"/>
    </row>
    <row r="129" spans="1:1">
      <c r="A129" s="663"/>
    </row>
    <row r="130" spans="1:1">
      <c r="A130" s="663"/>
    </row>
    <row r="131" spans="1:1">
      <c r="A131" s="663"/>
    </row>
    <row r="132" spans="1:1">
      <c r="A132" s="663"/>
    </row>
    <row r="133" spans="1:1">
      <c r="A133" s="663"/>
    </row>
    <row r="134" spans="1:1">
      <c r="A134" s="663"/>
    </row>
    <row r="135" spans="1:1">
      <c r="A135" s="663"/>
    </row>
    <row r="136" spans="1:1">
      <c r="A136" s="663"/>
    </row>
    <row r="137" spans="1:1">
      <c r="A137" s="663"/>
    </row>
    <row r="138" spans="1:1">
      <c r="A138" s="663"/>
    </row>
    <row r="139" spans="1:1">
      <c r="A139" s="663"/>
    </row>
    <row r="140" spans="1:1">
      <c r="A140" s="663"/>
    </row>
    <row r="141" spans="1:1">
      <c r="A141" s="663"/>
    </row>
    <row r="142" spans="1:1">
      <c r="A142" s="663"/>
    </row>
    <row r="143" spans="1:1">
      <c r="A143" s="663"/>
    </row>
    <row r="144" spans="1:1">
      <c r="A144" s="663"/>
    </row>
    <row r="145" spans="1:1">
      <c r="A145" s="663"/>
    </row>
    <row r="146" spans="1:1">
      <c r="A146" s="663"/>
    </row>
    <row r="147" spans="1:1">
      <c r="A147" s="663"/>
    </row>
    <row r="148" spans="1:1">
      <c r="A148" s="663"/>
    </row>
    <row r="149" spans="1:1">
      <c r="A149" s="663"/>
    </row>
    <row r="150" spans="1:1">
      <c r="A150" s="663"/>
    </row>
    <row r="151" spans="1:1">
      <c r="A151" s="663"/>
    </row>
    <row r="152" spans="1:1">
      <c r="A152" s="663"/>
    </row>
    <row r="153" spans="1:1">
      <c r="A153" s="663"/>
    </row>
    <row r="154" spans="1:1">
      <c r="A154" s="663"/>
    </row>
    <row r="155" spans="1:1">
      <c r="A155" s="663"/>
    </row>
    <row r="156" spans="1:1">
      <c r="A156" s="663"/>
    </row>
    <row r="157" spans="1:1">
      <c r="A157" s="663"/>
    </row>
    <row r="158" spans="1:1">
      <c r="A158" s="663"/>
    </row>
    <row r="159" spans="1:1">
      <c r="A159" s="663"/>
    </row>
    <row r="160" spans="1:1">
      <c r="A160" s="663"/>
    </row>
    <row r="161" spans="1:1">
      <c r="A161" s="663"/>
    </row>
    <row r="162" spans="1:1">
      <c r="A162" s="663"/>
    </row>
    <row r="163" spans="1:1">
      <c r="A163" s="663"/>
    </row>
    <row r="164" spans="1:1">
      <c r="A164" s="663"/>
    </row>
    <row r="165" spans="1:1">
      <c r="A165" s="663"/>
    </row>
    <row r="166" spans="1:1">
      <c r="A166" s="663"/>
    </row>
    <row r="167" spans="1:1">
      <c r="A167" s="663"/>
    </row>
    <row r="168" spans="1:1">
      <c r="A168" s="663"/>
    </row>
    <row r="169" spans="1:1">
      <c r="A169" s="663"/>
    </row>
    <row r="170" spans="1:1">
      <c r="A170" s="663"/>
    </row>
    <row r="171" spans="1:1">
      <c r="A171" s="663"/>
    </row>
    <row r="172" spans="1:1">
      <c r="A172" s="663"/>
    </row>
    <row r="173" spans="1:1">
      <c r="A173" s="663"/>
    </row>
    <row r="174" spans="1:1">
      <c r="A174" s="663"/>
    </row>
    <row r="175" spans="1:1">
      <c r="A175" s="663"/>
    </row>
    <row r="176" spans="1:1">
      <c r="A176" s="663"/>
    </row>
    <row r="177" spans="1:1">
      <c r="A177" s="663"/>
    </row>
    <row r="178" spans="1:1">
      <c r="A178" s="663"/>
    </row>
    <row r="179" spans="1:1">
      <c r="A179" s="663"/>
    </row>
    <row r="180" spans="1:1">
      <c r="A180" s="663"/>
    </row>
    <row r="181" spans="1:1">
      <c r="A181" s="663"/>
    </row>
    <row r="182" spans="1:1">
      <c r="A182" s="663"/>
    </row>
    <row r="183" spans="1:1">
      <c r="A183" s="663"/>
    </row>
    <row r="184" spans="1:1">
      <c r="A184" s="663"/>
    </row>
    <row r="185" spans="1:1">
      <c r="A185" s="663"/>
    </row>
    <row r="186" spans="1:1">
      <c r="A186" s="663"/>
    </row>
    <row r="187" spans="1:1">
      <c r="A187" s="663"/>
    </row>
    <row r="188" spans="1:1">
      <c r="A188" s="663"/>
    </row>
    <row r="189" spans="1:1">
      <c r="A189" s="663"/>
    </row>
    <row r="190" spans="1:1">
      <c r="A190" s="663"/>
    </row>
    <row r="191" spans="1:1">
      <c r="A191" s="663"/>
    </row>
    <row r="192" spans="1:1">
      <c r="A192" s="663"/>
    </row>
    <row r="193" spans="1:1">
      <c r="A193" s="663"/>
    </row>
    <row r="194" spans="1:1">
      <c r="A194" s="663"/>
    </row>
    <row r="195" spans="1:1">
      <c r="A195" s="663"/>
    </row>
    <row r="196" spans="1:1">
      <c r="A196" s="663"/>
    </row>
    <row r="197" spans="1:1">
      <c r="A197" s="663"/>
    </row>
    <row r="198" spans="1:1">
      <c r="A198" s="663"/>
    </row>
    <row r="199" spans="1:1">
      <c r="A199" s="663"/>
    </row>
    <row r="200" spans="1:1">
      <c r="A200" s="663"/>
    </row>
    <row r="201" spans="1:1">
      <c r="A201" s="663"/>
    </row>
    <row r="202" spans="1:1">
      <c r="A202" s="663"/>
    </row>
    <row r="203" spans="1:1">
      <c r="A203" s="663"/>
    </row>
    <row r="204" spans="1:1">
      <c r="A204" s="663"/>
    </row>
    <row r="205" spans="1:1">
      <c r="A205" s="663"/>
    </row>
    <row r="206" spans="1:1">
      <c r="A206" s="663"/>
    </row>
    <row r="207" spans="1:1">
      <c r="A207" s="663"/>
    </row>
    <row r="208" spans="1:1">
      <c r="A208" s="663"/>
    </row>
    <row r="209" spans="1:1">
      <c r="A209" s="663"/>
    </row>
    <row r="210" spans="1:1">
      <c r="A210" s="663"/>
    </row>
    <row r="211" spans="1:1">
      <c r="A211" s="663"/>
    </row>
    <row r="212" spans="1:1">
      <c r="A212" s="663"/>
    </row>
    <row r="213" spans="1:1">
      <c r="A213" s="663"/>
    </row>
    <row r="214" spans="1:1">
      <c r="A214" s="663"/>
    </row>
    <row r="215" spans="1:1">
      <c r="A215" s="663"/>
    </row>
    <row r="216" spans="1:1">
      <c r="A216" s="663"/>
    </row>
    <row r="217" spans="1:1">
      <c r="A217" s="663"/>
    </row>
    <row r="218" spans="1:1">
      <c r="A218" s="663"/>
    </row>
    <row r="219" spans="1:1">
      <c r="A219" s="664"/>
    </row>
    <row r="220" spans="1:1">
      <c r="A220" s="664"/>
    </row>
    <row r="221" spans="1:1">
      <c r="A221" s="664"/>
    </row>
    <row r="222" spans="1:1">
      <c r="A222" s="664"/>
    </row>
    <row r="223" spans="1:1">
      <c r="A223" s="664"/>
    </row>
    <row r="224" spans="1:1">
      <c r="A224" s="664"/>
    </row>
    <row r="225" spans="1:1">
      <c r="A225" s="664"/>
    </row>
    <row r="226" spans="1:1">
      <c r="A226" s="664"/>
    </row>
    <row r="227" spans="1:1">
      <c r="A227" s="664"/>
    </row>
    <row r="228" spans="1:1">
      <c r="A228" s="664"/>
    </row>
    <row r="229" spans="1:1">
      <c r="A229" s="664"/>
    </row>
    <row r="230" spans="1:1">
      <c r="A230" s="664"/>
    </row>
    <row r="231" spans="1:1">
      <c r="A231" s="664"/>
    </row>
    <row r="232" spans="1:1">
      <c r="A232" s="664"/>
    </row>
    <row r="233" spans="1:1">
      <c r="A233" s="664"/>
    </row>
    <row r="234" spans="1:1">
      <c r="A234" s="664"/>
    </row>
    <row r="235" spans="1:1">
      <c r="A235" s="664"/>
    </row>
    <row r="236" spans="1:1">
      <c r="A236" s="664"/>
    </row>
    <row r="237" spans="1:1">
      <c r="A237" s="664"/>
    </row>
    <row r="238" spans="1:1">
      <c r="A238" s="664"/>
    </row>
    <row r="239" spans="1:1">
      <c r="A239" s="664"/>
    </row>
    <row r="240" spans="1:1">
      <c r="A240" s="664"/>
    </row>
    <row r="241" spans="1:1">
      <c r="A241" s="664"/>
    </row>
    <row r="242" spans="1:1">
      <c r="A242" s="664"/>
    </row>
    <row r="243" spans="1:1">
      <c r="A243" s="664"/>
    </row>
    <row r="244" spans="1:1">
      <c r="A244" s="664"/>
    </row>
    <row r="245" spans="1:1">
      <c r="A245" s="664"/>
    </row>
    <row r="246" spans="1:1">
      <c r="A246" s="664"/>
    </row>
    <row r="247" spans="1:1">
      <c r="A247" s="664"/>
    </row>
    <row r="248" spans="1:1">
      <c r="A248" s="664"/>
    </row>
    <row r="249" spans="1:1">
      <c r="A249" s="664"/>
    </row>
    <row r="250" spans="1:1">
      <c r="A250" s="664"/>
    </row>
    <row r="251" spans="1:1">
      <c r="A251" s="664"/>
    </row>
    <row r="252" spans="1:1">
      <c r="A252" s="664"/>
    </row>
    <row r="253" spans="1:1">
      <c r="A253" s="664"/>
    </row>
    <row r="254" spans="1:1">
      <c r="A254" s="664"/>
    </row>
    <row r="255" spans="1:1">
      <c r="A255" s="664"/>
    </row>
    <row r="256" spans="1:1">
      <c r="A256" s="664"/>
    </row>
    <row r="257" spans="1:1">
      <c r="A257" s="664"/>
    </row>
    <row r="258" spans="1:1">
      <c r="A258" s="664"/>
    </row>
    <row r="259" spans="1:1">
      <c r="A259" s="664"/>
    </row>
    <row r="260" spans="1:1">
      <c r="A260" s="664"/>
    </row>
    <row r="261" spans="1:1">
      <c r="A261" s="664"/>
    </row>
    <row r="262" spans="1:1">
      <c r="A262" s="664"/>
    </row>
    <row r="263" spans="1:1">
      <c r="A263" s="664"/>
    </row>
    <row r="264" spans="1:1">
      <c r="A264" s="664"/>
    </row>
    <row r="265" spans="1:1">
      <c r="A265" s="664"/>
    </row>
    <row r="266" spans="1:1">
      <c r="A266" s="664"/>
    </row>
    <row r="267" spans="1:1">
      <c r="A267" s="664"/>
    </row>
    <row r="268" spans="1:1">
      <c r="A268" s="664"/>
    </row>
    <row r="269" spans="1:1">
      <c r="A269" s="664"/>
    </row>
    <row r="270" spans="1:1">
      <c r="A270" s="664"/>
    </row>
    <row r="271" spans="1:1">
      <c r="A271" s="664"/>
    </row>
    <row r="272" spans="1:1">
      <c r="A272" s="664"/>
    </row>
    <row r="273" spans="1:1">
      <c r="A273" s="664"/>
    </row>
    <row r="274" spans="1:1">
      <c r="A274" s="664"/>
    </row>
    <row r="275" spans="1:1">
      <c r="A275" s="664"/>
    </row>
    <row r="276" spans="1:1">
      <c r="A276" s="664"/>
    </row>
    <row r="277" spans="1:1">
      <c r="A277" s="664"/>
    </row>
    <row r="278" spans="1:1">
      <c r="A278" s="664"/>
    </row>
    <row r="279" spans="1:1">
      <c r="A279" s="664"/>
    </row>
    <row r="280" spans="1:1">
      <c r="A280" s="664"/>
    </row>
    <row r="281" spans="1:1">
      <c r="A281" s="664"/>
    </row>
    <row r="282" spans="1:1">
      <c r="A282" s="664"/>
    </row>
    <row r="283" spans="1:1">
      <c r="A283" s="664"/>
    </row>
    <row r="284" spans="1:1">
      <c r="A284" s="664"/>
    </row>
    <row r="285" spans="1:1">
      <c r="A285" s="664"/>
    </row>
    <row r="286" spans="1:1">
      <c r="A286" s="664"/>
    </row>
    <row r="287" spans="1:1">
      <c r="A287" s="664"/>
    </row>
    <row r="288" spans="1:1">
      <c r="A288" s="664"/>
    </row>
    <row r="289" spans="1:1">
      <c r="A289" s="664"/>
    </row>
    <row r="290" spans="1:1">
      <c r="A290" s="664"/>
    </row>
    <row r="291" spans="1:1">
      <c r="A291" s="664"/>
    </row>
    <row r="292" spans="1:1">
      <c r="A292" s="664"/>
    </row>
    <row r="293" spans="1:1">
      <c r="A293" s="664"/>
    </row>
    <row r="294" spans="1:1">
      <c r="A294" s="664"/>
    </row>
    <row r="295" spans="1:1">
      <c r="A295" s="664"/>
    </row>
    <row r="296" spans="1:1">
      <c r="A296" s="664"/>
    </row>
    <row r="297" spans="1:1">
      <c r="A297" s="664"/>
    </row>
    <row r="298" spans="1:1">
      <c r="A298" s="664"/>
    </row>
    <row r="299" spans="1:1">
      <c r="A299" s="664"/>
    </row>
    <row r="300" spans="1:1">
      <c r="A300" s="664"/>
    </row>
    <row r="301" spans="1:1">
      <c r="A301" s="664"/>
    </row>
    <row r="302" spans="1:1">
      <c r="A302" s="664"/>
    </row>
    <row r="303" spans="1:1">
      <c r="A303" s="664"/>
    </row>
    <row r="304" spans="1:1">
      <c r="A304" s="664"/>
    </row>
    <row r="305" spans="1:1">
      <c r="A305" s="664"/>
    </row>
    <row r="306" spans="1:1">
      <c r="A306" s="664"/>
    </row>
    <row r="307" spans="1:1">
      <c r="A307" s="664"/>
    </row>
    <row r="308" spans="1:1">
      <c r="A308" s="664"/>
    </row>
    <row r="309" spans="1:1">
      <c r="A309" s="664"/>
    </row>
    <row r="310" spans="1:1">
      <c r="A310" s="664"/>
    </row>
    <row r="311" spans="1:1">
      <c r="A311" s="664"/>
    </row>
    <row r="312" spans="1:1">
      <c r="A312" s="664"/>
    </row>
    <row r="313" spans="1:1">
      <c r="A313" s="664"/>
    </row>
    <row r="314" spans="1:1">
      <c r="A314" s="664"/>
    </row>
    <row r="315" spans="1:1">
      <c r="A315" s="664"/>
    </row>
    <row r="316" spans="1:1">
      <c r="A316" s="664"/>
    </row>
    <row r="317" spans="1:1">
      <c r="A317" s="664"/>
    </row>
    <row r="318" spans="1:1">
      <c r="A318" s="664"/>
    </row>
    <row r="319" spans="1:1">
      <c r="A319" s="664"/>
    </row>
    <row r="320" spans="1:1">
      <c r="A320" s="664"/>
    </row>
    <row r="321" spans="1:1">
      <c r="A321" s="664"/>
    </row>
    <row r="322" spans="1:1">
      <c r="A322" s="664"/>
    </row>
    <row r="323" spans="1:1">
      <c r="A323" s="664"/>
    </row>
    <row r="324" spans="1:1">
      <c r="A324" s="664"/>
    </row>
    <row r="325" spans="1:1">
      <c r="A325" s="664"/>
    </row>
    <row r="326" spans="1:1">
      <c r="A326" s="664"/>
    </row>
    <row r="327" spans="1:1">
      <c r="A327" s="664"/>
    </row>
    <row r="328" spans="1:1">
      <c r="A328" s="664"/>
    </row>
    <row r="329" spans="1:1">
      <c r="A329" s="664"/>
    </row>
    <row r="330" spans="1:1">
      <c r="A330" s="664"/>
    </row>
    <row r="331" spans="1:1">
      <c r="A331" s="664"/>
    </row>
    <row r="332" spans="1:1">
      <c r="A332" s="664"/>
    </row>
    <row r="333" spans="1:1">
      <c r="A333" s="664"/>
    </row>
    <row r="334" spans="1:1">
      <c r="A334" s="664"/>
    </row>
    <row r="335" spans="1:1">
      <c r="A335" s="664"/>
    </row>
    <row r="336" spans="1:1">
      <c r="A336" s="664"/>
    </row>
    <row r="337" spans="1:1">
      <c r="A337" s="664"/>
    </row>
    <row r="338" spans="1:1">
      <c r="A338" s="664"/>
    </row>
    <row r="339" spans="1:1">
      <c r="A339" s="664"/>
    </row>
    <row r="340" spans="1:1">
      <c r="A340" s="664"/>
    </row>
    <row r="341" spans="1:1">
      <c r="A341" s="664"/>
    </row>
    <row r="342" spans="1:1">
      <c r="A342" s="664"/>
    </row>
    <row r="343" spans="1:1">
      <c r="A343" s="664"/>
    </row>
    <row r="344" spans="1:1">
      <c r="A344" s="664"/>
    </row>
    <row r="345" spans="1:1">
      <c r="A345" s="664"/>
    </row>
    <row r="346" spans="1:1">
      <c r="A346" s="664"/>
    </row>
    <row r="347" spans="1:1">
      <c r="A347" s="664"/>
    </row>
    <row r="348" spans="1:1">
      <c r="A348" s="664"/>
    </row>
    <row r="349" spans="1:1">
      <c r="A349" s="664"/>
    </row>
    <row r="350" spans="1:1">
      <c r="A350" s="664"/>
    </row>
    <row r="351" spans="1:1">
      <c r="A351" s="664"/>
    </row>
    <row r="352" spans="1:1">
      <c r="A352" s="664"/>
    </row>
    <row r="353" spans="1:1">
      <c r="A353" s="664"/>
    </row>
    <row r="354" spans="1:1">
      <c r="A354" s="664"/>
    </row>
    <row r="355" spans="1:1">
      <c r="A355" s="664"/>
    </row>
    <row r="356" spans="1:1">
      <c r="A356" s="664"/>
    </row>
    <row r="357" spans="1:1">
      <c r="A357" s="664"/>
    </row>
    <row r="358" spans="1:1">
      <c r="A358" s="664"/>
    </row>
    <row r="359" spans="1:1">
      <c r="A359" s="664"/>
    </row>
    <row r="360" spans="1:1">
      <c r="A360" s="664"/>
    </row>
    <row r="361" spans="1:1">
      <c r="A361" s="664"/>
    </row>
    <row r="362" spans="1:1">
      <c r="A362" s="664"/>
    </row>
    <row r="363" spans="1:1">
      <c r="A363" s="664"/>
    </row>
    <row r="364" spans="1:1">
      <c r="A364" s="664"/>
    </row>
    <row r="365" spans="1:1">
      <c r="A365" s="664"/>
    </row>
    <row r="366" spans="1:1">
      <c r="A366" s="664"/>
    </row>
    <row r="367" spans="1:1">
      <c r="A367" s="664"/>
    </row>
    <row r="368" spans="1:1">
      <c r="A368" s="664"/>
    </row>
    <row r="369" spans="1:1">
      <c r="A369" s="664"/>
    </row>
    <row r="370" spans="1:1">
      <c r="A370" s="664"/>
    </row>
    <row r="371" spans="1:1">
      <c r="A371" s="664"/>
    </row>
    <row r="372" spans="1:1">
      <c r="A372" s="664"/>
    </row>
    <row r="373" spans="1:1">
      <c r="A373" s="664"/>
    </row>
    <row r="374" spans="1:1">
      <c r="A374" s="664"/>
    </row>
    <row r="375" spans="1:1">
      <c r="A375" s="664"/>
    </row>
    <row r="376" spans="1:1">
      <c r="A376" s="664"/>
    </row>
    <row r="377" spans="1:1">
      <c r="A377" s="664"/>
    </row>
    <row r="378" spans="1:1">
      <c r="A378" s="664"/>
    </row>
    <row r="379" spans="1:1">
      <c r="A379" s="664"/>
    </row>
    <row r="380" spans="1:1">
      <c r="A380" s="664"/>
    </row>
    <row r="381" spans="1:1">
      <c r="A381" s="664"/>
    </row>
    <row r="382" spans="1:1">
      <c r="A382" s="664"/>
    </row>
    <row r="383" spans="1:1">
      <c r="A383" s="664"/>
    </row>
    <row r="384" spans="1:1">
      <c r="A384" s="664"/>
    </row>
    <row r="385" spans="1:1">
      <c r="A385" s="664"/>
    </row>
    <row r="386" spans="1:1">
      <c r="A386" s="664"/>
    </row>
    <row r="387" spans="1:1">
      <c r="A387" s="664"/>
    </row>
    <row r="388" spans="1:1">
      <c r="A388" s="664"/>
    </row>
    <row r="389" spans="1:1">
      <c r="A389" s="664"/>
    </row>
    <row r="390" spans="1:1">
      <c r="A390" s="664"/>
    </row>
    <row r="391" spans="1:1">
      <c r="A391" s="664"/>
    </row>
    <row r="392" spans="1:1">
      <c r="A392" s="664"/>
    </row>
    <row r="393" spans="1:1">
      <c r="A393" s="664"/>
    </row>
    <row r="394" spans="1:1">
      <c r="A394" s="664"/>
    </row>
    <row r="395" spans="1:1">
      <c r="A395" s="664"/>
    </row>
    <row r="396" spans="1:1">
      <c r="A396" s="664"/>
    </row>
    <row r="397" spans="1:1">
      <c r="A397" s="664"/>
    </row>
    <row r="398" spans="1:1">
      <c r="A398" s="664"/>
    </row>
    <row r="399" spans="1:1">
      <c r="A399" s="664"/>
    </row>
    <row r="400" spans="1:1">
      <c r="A400" s="664"/>
    </row>
    <row r="401" spans="1:1">
      <c r="A401" s="664"/>
    </row>
    <row r="402" spans="1:1">
      <c r="A402" s="664"/>
    </row>
    <row r="403" spans="1:1">
      <c r="A403" s="664"/>
    </row>
    <row r="404" spans="1:1">
      <c r="A404" s="664"/>
    </row>
    <row r="405" spans="1:1">
      <c r="A405" s="664"/>
    </row>
    <row r="406" spans="1:1">
      <c r="A406" s="664"/>
    </row>
    <row r="407" spans="1:1">
      <c r="A407" s="664"/>
    </row>
    <row r="408" spans="1:1">
      <c r="A408" s="664"/>
    </row>
    <row r="409" spans="1:1">
      <c r="A409" s="664"/>
    </row>
    <row r="410" spans="1:1">
      <c r="A410" s="664"/>
    </row>
    <row r="411" spans="1:1">
      <c r="A411" s="664"/>
    </row>
    <row r="412" spans="1:1">
      <c r="A412" s="664"/>
    </row>
    <row r="413" spans="1:1">
      <c r="A413" s="664"/>
    </row>
    <row r="414" spans="1:1">
      <c r="A414" s="664"/>
    </row>
    <row r="415" spans="1:1">
      <c r="A415" s="664"/>
    </row>
    <row r="416" spans="1:1">
      <c r="A416" s="664"/>
    </row>
    <row r="417" spans="1:1">
      <c r="A417" s="664"/>
    </row>
    <row r="418" spans="1:1">
      <c r="A418" s="664"/>
    </row>
    <row r="419" spans="1:1">
      <c r="A419" s="664"/>
    </row>
    <row r="420" spans="1:1">
      <c r="A420" s="664"/>
    </row>
    <row r="421" spans="1:1">
      <c r="A421" s="664"/>
    </row>
    <row r="422" spans="1:1">
      <c r="A422" s="664"/>
    </row>
    <row r="423" spans="1:1">
      <c r="A423" s="664"/>
    </row>
    <row r="424" spans="1:1">
      <c r="A424" s="664"/>
    </row>
    <row r="425" spans="1:1">
      <c r="A425" s="664"/>
    </row>
    <row r="426" spans="1:1">
      <c r="A426" s="664"/>
    </row>
    <row r="427" spans="1:1">
      <c r="A427" s="664"/>
    </row>
    <row r="428" spans="1:1">
      <c r="A428" s="664"/>
    </row>
    <row r="429" spans="1:1">
      <c r="A429" s="664"/>
    </row>
    <row r="430" spans="1:1">
      <c r="A430" s="664"/>
    </row>
    <row r="431" spans="1:1">
      <c r="A431" s="664"/>
    </row>
    <row r="432" spans="1:1">
      <c r="A432" s="664"/>
    </row>
    <row r="433" spans="1:1">
      <c r="A433" s="664"/>
    </row>
    <row r="434" spans="1:1">
      <c r="A434" s="664"/>
    </row>
    <row r="435" spans="1:1">
      <c r="A435" s="664"/>
    </row>
    <row r="436" spans="1:1">
      <c r="A436" s="664"/>
    </row>
    <row r="437" spans="1:1">
      <c r="A437" s="664"/>
    </row>
    <row r="438" spans="1:1">
      <c r="A438" s="664"/>
    </row>
    <row r="439" spans="1:1">
      <c r="A439" s="664"/>
    </row>
    <row r="440" spans="1:1">
      <c r="A440" s="664"/>
    </row>
    <row r="441" spans="1:1">
      <c r="A441" s="664"/>
    </row>
    <row r="442" spans="1:1">
      <c r="A442" s="664"/>
    </row>
    <row r="443" spans="1:1">
      <c r="A443" s="664"/>
    </row>
    <row r="444" spans="1:1">
      <c r="A444" s="664"/>
    </row>
    <row r="445" spans="1:1">
      <c r="A445" s="664"/>
    </row>
    <row r="446" spans="1:1">
      <c r="A446" s="664"/>
    </row>
    <row r="447" spans="1:1">
      <c r="A447" s="664"/>
    </row>
    <row r="448" spans="1:1">
      <c r="A448" s="664"/>
    </row>
    <row r="449" spans="1:1">
      <c r="A449" s="664"/>
    </row>
    <row r="450" spans="1:1">
      <c r="A450" s="664"/>
    </row>
    <row r="451" spans="1:1">
      <c r="A451" s="664"/>
    </row>
    <row r="452" spans="1:1">
      <c r="A452" s="664"/>
    </row>
    <row r="453" spans="1:1">
      <c r="A453" s="664"/>
    </row>
    <row r="454" spans="1:1">
      <c r="A454" s="664"/>
    </row>
    <row r="455" spans="1:1">
      <c r="A455" s="664"/>
    </row>
    <row r="456" spans="1:1">
      <c r="A456" s="664"/>
    </row>
    <row r="457" spans="1:1">
      <c r="A457" s="664"/>
    </row>
    <row r="458" spans="1:1">
      <c r="A458" s="664"/>
    </row>
    <row r="459" spans="1:1">
      <c r="A459" s="664"/>
    </row>
    <row r="460" spans="1:1">
      <c r="A460" s="664"/>
    </row>
    <row r="461" spans="1:1">
      <c r="A461" s="664"/>
    </row>
    <row r="462" spans="1:1">
      <c r="A462" s="664"/>
    </row>
    <row r="463" spans="1:1">
      <c r="A463" s="664"/>
    </row>
    <row r="464" spans="1:1">
      <c r="A464" s="664"/>
    </row>
    <row r="465" spans="1:1">
      <c r="A465" s="664"/>
    </row>
    <row r="466" spans="1:1">
      <c r="A466" s="664"/>
    </row>
    <row r="467" spans="1:1">
      <c r="A467" s="664"/>
    </row>
    <row r="468" spans="1:1">
      <c r="A468" s="664"/>
    </row>
    <row r="469" spans="1:1">
      <c r="A469" s="664"/>
    </row>
    <row r="470" spans="1:1">
      <c r="A470" s="664"/>
    </row>
    <row r="471" spans="1:1">
      <c r="A471" s="664"/>
    </row>
    <row r="472" spans="1:1">
      <c r="A472" s="664"/>
    </row>
    <row r="473" spans="1:1">
      <c r="A473" s="664"/>
    </row>
    <row r="474" spans="1:1">
      <c r="A474" s="664"/>
    </row>
    <row r="475" spans="1:1">
      <c r="A475" s="664"/>
    </row>
    <row r="476" spans="1:1">
      <c r="A476" s="664"/>
    </row>
    <row r="477" spans="1:1">
      <c r="A477" s="664"/>
    </row>
    <row r="478" spans="1:1">
      <c r="A478" s="664"/>
    </row>
    <row r="479" spans="1:1">
      <c r="A479" s="664"/>
    </row>
    <row r="480" spans="1:1">
      <c r="A480" s="664"/>
    </row>
    <row r="481" spans="1:1">
      <c r="A481" s="664"/>
    </row>
    <row r="482" spans="1:1">
      <c r="A482" s="664"/>
    </row>
    <row r="483" spans="1:1">
      <c r="A483" s="664"/>
    </row>
    <row r="484" spans="1:1">
      <c r="A484" s="664"/>
    </row>
    <row r="485" spans="1:1">
      <c r="A485" s="664"/>
    </row>
    <row r="486" spans="1:1">
      <c r="A486" s="664"/>
    </row>
    <row r="487" spans="1:1">
      <c r="A487" s="664"/>
    </row>
    <row r="488" spans="1:1">
      <c r="A488" s="664"/>
    </row>
    <row r="489" spans="1:1">
      <c r="A489" s="664"/>
    </row>
    <row r="490" spans="1:1">
      <c r="A490" s="664"/>
    </row>
    <row r="491" spans="1:1">
      <c r="A491" s="664"/>
    </row>
    <row r="492" spans="1:1">
      <c r="A492" s="664"/>
    </row>
    <row r="493" spans="1:1">
      <c r="A493" s="664"/>
    </row>
    <row r="494" spans="1:1">
      <c r="A494" s="664"/>
    </row>
    <row r="495" spans="1:1">
      <c r="A495" s="664"/>
    </row>
    <row r="496" spans="1:1">
      <c r="A496" s="664"/>
    </row>
    <row r="497" spans="1:1">
      <c r="A497" s="664"/>
    </row>
    <row r="498" spans="1:1">
      <c r="A498" s="664"/>
    </row>
    <row r="499" spans="1:1">
      <c r="A499" s="664"/>
    </row>
    <row r="500" spans="1:1">
      <c r="A500" s="664"/>
    </row>
    <row r="501" spans="1:1">
      <c r="A501" s="664"/>
    </row>
    <row r="502" spans="1:1">
      <c r="A502" s="664"/>
    </row>
    <row r="503" spans="1:1">
      <c r="A503" s="664"/>
    </row>
    <row r="504" spans="1:1">
      <c r="A504" s="664"/>
    </row>
    <row r="505" spans="1:1">
      <c r="A505" s="664"/>
    </row>
    <row r="506" spans="1:1">
      <c r="A506" s="664"/>
    </row>
    <row r="507" spans="1:1">
      <c r="A507" s="664"/>
    </row>
    <row r="508" spans="1:1">
      <c r="A508" s="664"/>
    </row>
    <row r="509" spans="1:1">
      <c r="A509" s="664"/>
    </row>
    <row r="510" spans="1:1">
      <c r="A510" s="664"/>
    </row>
    <row r="511" spans="1:1">
      <c r="A511" s="664"/>
    </row>
    <row r="512" spans="1:1">
      <c r="A512" s="664"/>
    </row>
    <row r="513" spans="1:1">
      <c r="A513" s="664"/>
    </row>
    <row r="514" spans="1:1">
      <c r="A514" s="664"/>
    </row>
    <row r="515" spans="1:1">
      <c r="A515" s="664"/>
    </row>
    <row r="516" spans="1:1">
      <c r="A516" s="664"/>
    </row>
    <row r="517" spans="1:1">
      <c r="A517" s="664"/>
    </row>
    <row r="518" spans="1:1">
      <c r="A518" s="664"/>
    </row>
    <row r="519" spans="1:1">
      <c r="A519" s="664"/>
    </row>
    <row r="520" spans="1:1">
      <c r="A520" s="664"/>
    </row>
    <row r="521" spans="1:1">
      <c r="A521" s="664"/>
    </row>
    <row r="522" spans="1:1">
      <c r="A522" s="664"/>
    </row>
    <row r="523" spans="1:1">
      <c r="A523" s="664"/>
    </row>
    <row r="524" spans="1:1">
      <c r="A524" s="664"/>
    </row>
    <row r="525" spans="1:1">
      <c r="A525" s="664"/>
    </row>
    <row r="526" spans="1:1">
      <c r="A526" s="664"/>
    </row>
    <row r="527" spans="1:1">
      <c r="A527" s="664"/>
    </row>
    <row r="528" spans="1:1">
      <c r="A528" s="664"/>
    </row>
    <row r="529" spans="1:1">
      <c r="A529" s="664"/>
    </row>
    <row r="530" spans="1:1">
      <c r="A530" s="664"/>
    </row>
    <row r="531" spans="1:1">
      <c r="A531" s="664"/>
    </row>
    <row r="532" spans="1:1">
      <c r="A532" s="664"/>
    </row>
    <row r="533" spans="1:1">
      <c r="A533" s="664"/>
    </row>
    <row r="534" spans="1:1">
      <c r="A534" s="664"/>
    </row>
    <row r="535" spans="1:1">
      <c r="A535" s="664"/>
    </row>
    <row r="536" spans="1:1">
      <c r="A536" s="664"/>
    </row>
    <row r="537" spans="1:1">
      <c r="A537" s="664"/>
    </row>
    <row r="538" spans="1:1">
      <c r="A538" s="664"/>
    </row>
    <row r="539" spans="1:1">
      <c r="A539" s="664"/>
    </row>
    <row r="540" spans="1:1">
      <c r="A540" s="664"/>
    </row>
    <row r="541" spans="1:1">
      <c r="A541" s="664"/>
    </row>
    <row r="542" spans="1:1">
      <c r="A542" s="664"/>
    </row>
    <row r="543" spans="1:1">
      <c r="A543" s="664"/>
    </row>
    <row r="544" spans="1:1">
      <c r="A544" s="664"/>
    </row>
    <row r="545" spans="1:1">
      <c r="A545" s="664"/>
    </row>
    <row r="546" spans="1:1">
      <c r="A546" s="664"/>
    </row>
    <row r="547" spans="1:1">
      <c r="A547" s="664"/>
    </row>
    <row r="548" spans="1:1">
      <c r="A548" s="664"/>
    </row>
    <row r="549" spans="1:1">
      <c r="A549" s="664"/>
    </row>
    <row r="550" spans="1:1">
      <c r="A550" s="664"/>
    </row>
    <row r="551" spans="1:1">
      <c r="A551" s="664"/>
    </row>
    <row r="552" spans="1:1">
      <c r="A552" s="664"/>
    </row>
    <row r="553" spans="1:1">
      <c r="A553" s="664"/>
    </row>
    <row r="554" spans="1:1">
      <c r="A554" s="664"/>
    </row>
    <row r="555" spans="1:1">
      <c r="A555" s="664"/>
    </row>
    <row r="556" spans="1:1">
      <c r="A556" s="664"/>
    </row>
    <row r="557" spans="1:1">
      <c r="A557" s="664"/>
    </row>
    <row r="558" spans="1:1">
      <c r="A558" s="664"/>
    </row>
    <row r="559" spans="1:1">
      <c r="A559" s="664"/>
    </row>
    <row r="560" spans="1:1">
      <c r="A560" s="664"/>
    </row>
    <row r="561" spans="1:1">
      <c r="A561" s="664"/>
    </row>
    <row r="562" spans="1:1">
      <c r="A562" s="664"/>
    </row>
    <row r="563" spans="1:1">
      <c r="A563" s="664"/>
    </row>
    <row r="564" spans="1:1">
      <c r="A564" s="664"/>
    </row>
    <row r="565" spans="1:1">
      <c r="A565" s="664"/>
    </row>
    <row r="566" spans="1:1">
      <c r="A566" s="664"/>
    </row>
    <row r="567" spans="1:1">
      <c r="A567" s="664"/>
    </row>
    <row r="568" spans="1:1">
      <c r="A568" s="664"/>
    </row>
    <row r="569" spans="1:1">
      <c r="A569" s="664"/>
    </row>
    <row r="570" spans="1:1">
      <c r="A570" s="664"/>
    </row>
    <row r="571" spans="1:1">
      <c r="A571" s="664"/>
    </row>
    <row r="572" spans="1:1">
      <c r="A572" s="664"/>
    </row>
    <row r="573" spans="1:1">
      <c r="A573" s="664"/>
    </row>
    <row r="574" spans="1:1">
      <c r="A574" s="664"/>
    </row>
    <row r="575" spans="1:1">
      <c r="A575" s="664"/>
    </row>
    <row r="576" spans="1:1">
      <c r="A576" s="664"/>
    </row>
    <row r="577" spans="1:1">
      <c r="A577" s="664"/>
    </row>
    <row r="578" spans="1:1">
      <c r="A578" s="664"/>
    </row>
    <row r="579" spans="1:1">
      <c r="A579" s="664"/>
    </row>
    <row r="580" spans="1:1">
      <c r="A580" s="664"/>
    </row>
    <row r="581" spans="1:1">
      <c r="A581" s="664"/>
    </row>
    <row r="582" spans="1:1">
      <c r="A582" s="664"/>
    </row>
    <row r="583" spans="1:1">
      <c r="A583" s="664"/>
    </row>
    <row r="584" spans="1:1">
      <c r="A584" s="664"/>
    </row>
    <row r="585" spans="1:1">
      <c r="A585" s="664"/>
    </row>
    <row r="586" spans="1:1">
      <c r="A586" s="664"/>
    </row>
    <row r="587" spans="1:1">
      <c r="A587" s="664"/>
    </row>
    <row r="588" spans="1:1">
      <c r="A588" s="664"/>
    </row>
    <row r="589" spans="1:1">
      <c r="A589" s="664"/>
    </row>
    <row r="590" spans="1:1">
      <c r="A590" s="664"/>
    </row>
    <row r="591" spans="1:1">
      <c r="A591" s="664"/>
    </row>
    <row r="592" spans="1:1">
      <c r="A592" s="664"/>
    </row>
    <row r="593" spans="1:1">
      <c r="A593" s="664"/>
    </row>
    <row r="594" spans="1:1">
      <c r="A594" s="664"/>
    </row>
    <row r="595" spans="1:1">
      <c r="A595" s="664"/>
    </row>
    <row r="596" spans="1:1">
      <c r="A596" s="664"/>
    </row>
    <row r="597" spans="1:1">
      <c r="A597" s="664"/>
    </row>
    <row r="598" spans="1:1">
      <c r="A598" s="664"/>
    </row>
    <row r="599" spans="1:1">
      <c r="A599" s="664"/>
    </row>
    <row r="600" spans="1:1">
      <c r="A600" s="664"/>
    </row>
    <row r="601" spans="1:1">
      <c r="A601" s="664"/>
    </row>
    <row r="602" spans="1:1">
      <c r="A602" s="664"/>
    </row>
    <row r="603" spans="1:1">
      <c r="A603" s="664"/>
    </row>
    <row r="604" spans="1:1">
      <c r="A604" s="664"/>
    </row>
    <row r="605" spans="1:1">
      <c r="A605" s="664"/>
    </row>
    <row r="606" spans="1:1">
      <c r="A606" s="664"/>
    </row>
    <row r="607" spans="1:1">
      <c r="A607" s="664"/>
    </row>
    <row r="608" spans="1:1">
      <c r="A608" s="664"/>
    </row>
    <row r="609" spans="1:1">
      <c r="A609" s="664"/>
    </row>
    <row r="610" spans="1:1">
      <c r="A610" s="664"/>
    </row>
    <row r="611" spans="1:1">
      <c r="A611" s="664"/>
    </row>
    <row r="612" spans="1:1">
      <c r="A612" s="664"/>
    </row>
    <row r="613" spans="1:1">
      <c r="A613" s="664"/>
    </row>
    <row r="614" spans="1:1">
      <c r="A614" s="664"/>
    </row>
    <row r="615" spans="1:1">
      <c r="A615" s="664"/>
    </row>
    <row r="616" spans="1:1">
      <c r="A616" s="664"/>
    </row>
    <row r="617" spans="1:1">
      <c r="A617" s="664"/>
    </row>
    <row r="618" spans="1:1">
      <c r="A618" s="664"/>
    </row>
    <row r="619" spans="1:1">
      <c r="A619" s="664"/>
    </row>
    <row r="620" spans="1:1">
      <c r="A620" s="664"/>
    </row>
    <row r="621" spans="1:1">
      <c r="A621" s="664"/>
    </row>
    <row r="622" spans="1:1">
      <c r="A622" s="664"/>
    </row>
    <row r="623" spans="1:1">
      <c r="A623" s="664"/>
    </row>
    <row r="624" spans="1:1">
      <c r="A624" s="664"/>
    </row>
    <row r="625" spans="1:1">
      <c r="A625" s="664"/>
    </row>
    <row r="626" spans="1:1">
      <c r="A626" s="664"/>
    </row>
    <row r="627" spans="1:1">
      <c r="A627" s="664"/>
    </row>
    <row r="628" spans="1:1">
      <c r="A628" s="664"/>
    </row>
    <row r="629" spans="1:1">
      <c r="A629" s="664"/>
    </row>
    <row r="630" spans="1:1">
      <c r="A630" s="664"/>
    </row>
    <row r="631" spans="1:1">
      <c r="A631" s="664"/>
    </row>
    <row r="632" spans="1:1">
      <c r="A632" s="664"/>
    </row>
    <row r="633" spans="1:1">
      <c r="A633" s="664"/>
    </row>
    <row r="634" spans="1:1">
      <c r="A634" s="664"/>
    </row>
    <row r="635" spans="1:1">
      <c r="A635" s="664"/>
    </row>
    <row r="636" spans="1:1">
      <c r="A636" s="664"/>
    </row>
    <row r="637" spans="1:1">
      <c r="A637" s="664"/>
    </row>
    <row r="638" spans="1:1">
      <c r="A638" s="664"/>
    </row>
    <row r="639" spans="1:1">
      <c r="A639" s="664"/>
    </row>
    <row r="640" spans="1:1">
      <c r="A640" s="664"/>
    </row>
    <row r="641" spans="1:1">
      <c r="A641" s="664"/>
    </row>
    <row r="642" spans="1:1">
      <c r="A642" s="664"/>
    </row>
    <row r="643" spans="1:1">
      <c r="A643" s="664"/>
    </row>
    <row r="644" spans="1:1">
      <c r="A644" s="664"/>
    </row>
    <row r="645" spans="1:1">
      <c r="A645" s="664"/>
    </row>
    <row r="646" spans="1:1">
      <c r="A646" s="664"/>
    </row>
    <row r="647" spans="1:1">
      <c r="A647" s="664"/>
    </row>
    <row r="648" spans="1:1">
      <c r="A648" s="664"/>
    </row>
    <row r="649" spans="1:1">
      <c r="A649" s="664"/>
    </row>
    <row r="650" spans="1:1">
      <c r="A650" s="664"/>
    </row>
    <row r="651" spans="1:1">
      <c r="A651" s="664"/>
    </row>
    <row r="652" spans="1:1">
      <c r="A652" s="664"/>
    </row>
  </sheetData>
  <mergeCells count="6">
    <mergeCell ref="B7:E7"/>
    <mergeCell ref="F7:I7"/>
    <mergeCell ref="A2:I2"/>
    <mergeCell ref="A3:I3"/>
    <mergeCell ref="A4:I4"/>
    <mergeCell ref="A5:I5"/>
  </mergeCells>
  <pageMargins left="0.7" right="0.7" top="0.75" bottom="0.75" header="0.3" footer="0.3"/>
</worksheet>
</file>

<file path=xl/worksheets/sheet64.xml><?xml version="1.0" encoding="utf-8"?>
<worksheet xmlns="http://schemas.openxmlformats.org/spreadsheetml/2006/main" xmlns:r="http://schemas.openxmlformats.org/officeDocument/2006/relationships">
  <dimension ref="A1:Z652"/>
  <sheetViews>
    <sheetView workbookViewId="0"/>
  </sheetViews>
  <sheetFormatPr defaultRowHeight="12.75"/>
  <cols>
    <col min="1" max="1" width="58.140625" style="641" customWidth="1"/>
    <col min="2" max="9" width="15.7109375" style="642" customWidth="1"/>
    <col min="10" max="10" width="9.140625" style="299"/>
    <col min="11" max="16384" width="9.140625" style="642"/>
  </cols>
  <sheetData>
    <row r="1" spans="1:26" s="638" customFormat="1" ht="6" customHeight="1">
      <c r="A1" s="702"/>
      <c r="B1" s="703"/>
      <c r="C1" s="703"/>
      <c r="D1" s="703"/>
      <c r="E1" s="703"/>
      <c r="F1" s="703"/>
      <c r="G1" s="703"/>
      <c r="H1" s="703"/>
      <c r="I1" s="703"/>
      <c r="J1" s="704"/>
    </row>
    <row r="2" spans="1:26" s="638" customFormat="1" ht="18">
      <c r="A2" s="958" t="s">
        <v>738</v>
      </c>
      <c r="B2" s="958"/>
      <c r="C2" s="958"/>
      <c r="D2" s="958"/>
      <c r="E2" s="958"/>
      <c r="F2" s="958"/>
      <c r="G2" s="958"/>
      <c r="H2" s="958"/>
      <c r="I2" s="958"/>
      <c r="J2" s="704"/>
    </row>
    <row r="3" spans="1:26" s="638" customFormat="1" ht="18">
      <c r="A3" s="958" t="s">
        <v>246</v>
      </c>
      <c r="B3" s="958"/>
      <c r="C3" s="958"/>
      <c r="D3" s="958"/>
      <c r="E3" s="958"/>
      <c r="F3" s="958"/>
      <c r="G3" s="958"/>
      <c r="H3" s="958"/>
      <c r="I3" s="958"/>
      <c r="J3" s="704"/>
    </row>
    <row r="4" spans="1:26" s="638" customFormat="1" ht="18">
      <c r="A4" s="958" t="s">
        <v>731</v>
      </c>
      <c r="B4" s="958"/>
      <c r="C4" s="958"/>
      <c r="D4" s="958"/>
      <c r="E4" s="958"/>
      <c r="F4" s="958"/>
      <c r="G4" s="958"/>
      <c r="H4" s="958"/>
      <c r="I4" s="958"/>
      <c r="J4" s="704"/>
    </row>
    <row r="5" spans="1:26" s="640" customFormat="1" ht="24.75" customHeight="1">
      <c r="A5" s="959" t="s">
        <v>232</v>
      </c>
      <c r="B5" s="959"/>
      <c r="C5" s="959"/>
      <c r="D5" s="959"/>
      <c r="E5" s="959"/>
      <c r="F5" s="959"/>
      <c r="G5" s="959"/>
      <c r="H5" s="959"/>
      <c r="I5" s="959"/>
      <c r="J5" s="705"/>
    </row>
    <row r="7" spans="1:26" s="299" customFormat="1">
      <c r="A7" s="643"/>
      <c r="B7" s="957" t="s">
        <v>255</v>
      </c>
      <c r="C7" s="957"/>
      <c r="D7" s="957"/>
      <c r="E7" s="957"/>
      <c r="F7" s="957" t="s">
        <v>53</v>
      </c>
      <c r="G7" s="957"/>
      <c r="H7" s="957"/>
      <c r="I7" s="957"/>
      <c r="U7" s="299">
        <v>1</v>
      </c>
      <c r="V7" s="299">
        <v>1</v>
      </c>
      <c r="Y7" s="299">
        <v>1</v>
      </c>
      <c r="Z7" s="299">
        <v>1</v>
      </c>
    </row>
    <row r="8" spans="1:26" s="647" customFormat="1" ht="25.5">
      <c r="A8" s="644"/>
      <c r="B8" s="644" t="s">
        <v>233</v>
      </c>
      <c r="C8" s="645" t="s">
        <v>234</v>
      </c>
      <c r="D8" s="644" t="s">
        <v>235</v>
      </c>
      <c r="E8" s="644" t="s">
        <v>53</v>
      </c>
      <c r="F8" s="645" t="s">
        <v>233</v>
      </c>
      <c r="G8" s="644" t="s">
        <v>234</v>
      </c>
      <c r="H8" s="644" t="s">
        <v>235</v>
      </c>
      <c r="I8" s="645" t="s">
        <v>53</v>
      </c>
      <c r="J8" s="706"/>
      <c r="U8" s="647">
        <v>1</v>
      </c>
      <c r="V8" s="647">
        <v>1</v>
      </c>
      <c r="Y8" s="647">
        <v>1</v>
      </c>
      <c r="Z8" s="647">
        <v>1</v>
      </c>
    </row>
    <row r="9" spans="1:26" s="44" customFormat="1" ht="24.95" customHeight="1">
      <c r="A9" s="46" t="s">
        <v>201</v>
      </c>
      <c r="B9" s="648">
        <v>0</v>
      </c>
      <c r="C9" s="648">
        <v>135.20997</v>
      </c>
      <c r="D9" s="648">
        <v>0</v>
      </c>
      <c r="E9" s="648">
        <v>135.20997</v>
      </c>
      <c r="F9" s="648">
        <v>3530.5375773999999</v>
      </c>
      <c r="G9" s="648">
        <v>219601.93519659998</v>
      </c>
      <c r="H9" s="648">
        <v>430565.97961340001</v>
      </c>
      <c r="I9" s="648">
        <v>653698.45238740009</v>
      </c>
      <c r="J9" s="299"/>
    </row>
    <row r="10" spans="1:26" s="44" customFormat="1" ht="24.95" customHeight="1">
      <c r="A10" s="46" t="s">
        <v>202</v>
      </c>
      <c r="B10" s="649">
        <v>0</v>
      </c>
      <c r="C10" s="649">
        <v>14.934629999999999</v>
      </c>
      <c r="D10" s="649">
        <v>0</v>
      </c>
      <c r="E10" s="649">
        <v>14.934629999999999</v>
      </c>
      <c r="F10" s="649">
        <v>16.527639999999998</v>
      </c>
      <c r="G10" s="649">
        <v>4310.6791765999997</v>
      </c>
      <c r="H10" s="648">
        <v>6662.2408848000005</v>
      </c>
      <c r="I10" s="648">
        <v>10989.4477014</v>
      </c>
      <c r="J10" s="299"/>
    </row>
    <row r="11" spans="1:26" s="44" customFormat="1" ht="24.95" customHeight="1">
      <c r="A11" s="46" t="s">
        <v>203</v>
      </c>
      <c r="B11" s="649">
        <v>0</v>
      </c>
      <c r="C11" s="649">
        <v>0</v>
      </c>
      <c r="D11" s="649">
        <v>0</v>
      </c>
      <c r="E11" s="649">
        <v>0</v>
      </c>
      <c r="F11" s="649">
        <v>6.86</v>
      </c>
      <c r="G11" s="649">
        <v>1.7439200000000001</v>
      </c>
      <c r="H11" s="648">
        <v>164.041122</v>
      </c>
      <c r="I11" s="648">
        <v>172.64504199999999</v>
      </c>
      <c r="J11" s="299"/>
    </row>
    <row r="12" spans="1:26" s="44" customFormat="1" ht="24.95" customHeight="1">
      <c r="A12" s="46" t="s">
        <v>204</v>
      </c>
      <c r="B12" s="648">
        <v>0</v>
      </c>
      <c r="C12" s="648">
        <v>123.4616</v>
      </c>
      <c r="D12" s="648">
        <v>1014.85114</v>
      </c>
      <c r="E12" s="648">
        <v>1138.3127400000001</v>
      </c>
      <c r="F12" s="648">
        <v>116.27808</v>
      </c>
      <c r="G12" s="648">
        <v>35762.788087599998</v>
      </c>
      <c r="H12" s="648">
        <v>39044.130082399999</v>
      </c>
      <c r="I12" s="648">
        <v>74923.196249999994</v>
      </c>
      <c r="J12" s="299"/>
    </row>
    <row r="13" spans="1:26" s="44" customFormat="1" ht="24.95" customHeight="1">
      <c r="A13" s="46" t="s">
        <v>205</v>
      </c>
      <c r="B13" s="648">
        <v>0</v>
      </c>
      <c r="C13" s="648">
        <v>1295.8315299999999</v>
      </c>
      <c r="D13" s="648">
        <v>1075.1806924</v>
      </c>
      <c r="E13" s="648">
        <v>2371.0122223999997</v>
      </c>
      <c r="F13" s="648">
        <v>16515.5150096</v>
      </c>
      <c r="G13" s="648">
        <v>256053.08993340001</v>
      </c>
      <c r="H13" s="648">
        <v>368214.74192320002</v>
      </c>
      <c r="I13" s="648">
        <v>640783.34686619998</v>
      </c>
      <c r="J13" s="299"/>
    </row>
    <row r="14" spans="1:26" s="44" customFormat="1" ht="24.95" customHeight="1">
      <c r="A14" s="46" t="s">
        <v>206</v>
      </c>
      <c r="B14" s="648">
        <v>0</v>
      </c>
      <c r="C14" s="648">
        <v>0</v>
      </c>
      <c r="D14" s="648">
        <v>0</v>
      </c>
      <c r="E14" s="648">
        <v>0</v>
      </c>
      <c r="F14" s="648">
        <v>0</v>
      </c>
      <c r="G14" s="648">
        <v>265.0145</v>
      </c>
      <c r="H14" s="648">
        <v>1379.5281748</v>
      </c>
      <c r="I14" s="648">
        <v>1644.5426748</v>
      </c>
      <c r="J14" s="299"/>
    </row>
    <row r="15" spans="1:26" s="44" customFormat="1" ht="24.95" customHeight="1">
      <c r="A15" s="46" t="s">
        <v>129</v>
      </c>
      <c r="B15" s="648">
        <v>5.4</v>
      </c>
      <c r="C15" s="648">
        <v>3279.3841000000002</v>
      </c>
      <c r="D15" s="648">
        <v>30898.167719999998</v>
      </c>
      <c r="E15" s="648">
        <v>34182.951820000002</v>
      </c>
      <c r="F15" s="648">
        <v>50366.362642599997</v>
      </c>
      <c r="G15" s="648">
        <v>314386.30162440002</v>
      </c>
      <c r="H15" s="648">
        <v>1247246.4437624</v>
      </c>
      <c r="I15" s="648">
        <v>1611999.1080294</v>
      </c>
      <c r="J15" s="299"/>
    </row>
    <row r="16" spans="1:26" s="44" customFormat="1" ht="24.95" customHeight="1">
      <c r="A16" s="46" t="s">
        <v>207</v>
      </c>
      <c r="B16" s="648">
        <v>61.468419999999995</v>
      </c>
      <c r="C16" s="648">
        <v>13227.6680428</v>
      </c>
      <c r="D16" s="648">
        <v>4689.4485118000002</v>
      </c>
      <c r="E16" s="648">
        <v>17978.584974599999</v>
      </c>
      <c r="F16" s="648">
        <v>49368.493329199999</v>
      </c>
      <c r="G16" s="648">
        <v>1123629.0079580001</v>
      </c>
      <c r="H16" s="648">
        <v>1369161.4068434001</v>
      </c>
      <c r="I16" s="648">
        <v>2542158.9081306001</v>
      </c>
      <c r="J16" s="299"/>
    </row>
    <row r="17" spans="1:10" s="44" customFormat="1" ht="24.95" customHeight="1">
      <c r="A17" s="46" t="s">
        <v>208</v>
      </c>
      <c r="B17" s="648">
        <v>0</v>
      </c>
      <c r="C17" s="648">
        <v>187.22845999999998</v>
      </c>
      <c r="D17" s="648">
        <v>8.3160349999999994</v>
      </c>
      <c r="E17" s="648">
        <v>195.54449499999998</v>
      </c>
      <c r="F17" s="648">
        <v>689.90793000000008</v>
      </c>
      <c r="G17" s="648">
        <v>41056.041864999999</v>
      </c>
      <c r="H17" s="648">
        <v>65216.475526000002</v>
      </c>
      <c r="I17" s="648">
        <v>106962.42532099999</v>
      </c>
      <c r="J17" s="299"/>
    </row>
    <row r="18" spans="1:10" s="44" customFormat="1" ht="24.95" customHeight="1">
      <c r="A18" s="46" t="s">
        <v>209</v>
      </c>
      <c r="B18" s="648">
        <v>0</v>
      </c>
      <c r="C18" s="648">
        <v>13.570620000000002</v>
      </c>
      <c r="D18" s="648">
        <v>0</v>
      </c>
      <c r="E18" s="648">
        <v>13.570620000000002</v>
      </c>
      <c r="F18" s="648">
        <v>3723.3732580000001</v>
      </c>
      <c r="G18" s="648">
        <v>83530.926954800001</v>
      </c>
      <c r="H18" s="648">
        <v>249960.44070840001</v>
      </c>
      <c r="I18" s="648">
        <v>337214.74092119996</v>
      </c>
      <c r="J18" s="299"/>
    </row>
    <row r="19" spans="1:10" s="44" customFormat="1" ht="24.95" customHeight="1">
      <c r="A19" s="46" t="s">
        <v>210</v>
      </c>
      <c r="B19" s="648">
        <v>0</v>
      </c>
      <c r="C19" s="648">
        <v>0</v>
      </c>
      <c r="D19" s="648">
        <v>0</v>
      </c>
      <c r="E19" s="648">
        <v>0</v>
      </c>
      <c r="F19" s="648">
        <v>1029.5761746000001</v>
      </c>
      <c r="G19" s="648">
        <v>2434.7247551999999</v>
      </c>
      <c r="H19" s="648">
        <v>2267.9753823999999</v>
      </c>
      <c r="I19" s="648">
        <v>5732.2763121999997</v>
      </c>
      <c r="J19" s="299"/>
    </row>
    <row r="20" spans="1:10" s="44" customFormat="1" ht="24.95" customHeight="1">
      <c r="A20" s="46" t="s">
        <v>211</v>
      </c>
      <c r="B20" s="648">
        <v>0</v>
      </c>
      <c r="C20" s="648">
        <v>1297.6183600000002</v>
      </c>
      <c r="D20" s="648">
        <v>13553.617442799999</v>
      </c>
      <c r="E20" s="648">
        <v>14851.2358028</v>
      </c>
      <c r="F20" s="648">
        <v>12675.063498199999</v>
      </c>
      <c r="G20" s="648">
        <v>149760.26840900001</v>
      </c>
      <c r="H20" s="648">
        <v>801637.66419579997</v>
      </c>
      <c r="I20" s="648">
        <v>964072.99610300001</v>
      </c>
      <c r="J20" s="299"/>
    </row>
    <row r="21" spans="1:10" s="44" customFormat="1" ht="24.95" customHeight="1">
      <c r="A21" s="46" t="s">
        <v>212</v>
      </c>
      <c r="B21" s="648">
        <v>0</v>
      </c>
      <c r="C21" s="648">
        <v>0</v>
      </c>
      <c r="D21" s="648">
        <v>0</v>
      </c>
      <c r="E21" s="648">
        <v>0</v>
      </c>
      <c r="F21" s="648">
        <v>58.064900000000002</v>
      </c>
      <c r="G21" s="648">
        <v>299.9119</v>
      </c>
      <c r="H21" s="648">
        <v>141.66615239999999</v>
      </c>
      <c r="I21" s="648">
        <v>499.64295240000001</v>
      </c>
      <c r="J21" s="299"/>
    </row>
    <row r="22" spans="1:10" s="44" customFormat="1" ht="24.95" customHeight="1">
      <c r="A22" s="46" t="s">
        <v>213</v>
      </c>
      <c r="B22" s="648">
        <v>0</v>
      </c>
      <c r="C22" s="648">
        <v>0</v>
      </c>
      <c r="D22" s="648">
        <v>0</v>
      </c>
      <c r="E22" s="648">
        <v>0</v>
      </c>
      <c r="F22" s="648">
        <v>145.74475700000002</v>
      </c>
      <c r="G22" s="648">
        <v>2729.7199892000003</v>
      </c>
      <c r="H22" s="648">
        <v>5050.1510301999997</v>
      </c>
      <c r="I22" s="648">
        <v>7925.6157764</v>
      </c>
      <c r="J22" s="299"/>
    </row>
    <row r="23" spans="1:10" s="44" customFormat="1" ht="24.95" customHeight="1">
      <c r="A23" s="46" t="s">
        <v>214</v>
      </c>
      <c r="B23" s="648">
        <v>0</v>
      </c>
      <c r="C23" s="648">
        <v>0</v>
      </c>
      <c r="D23" s="648">
        <v>0</v>
      </c>
      <c r="E23" s="648">
        <v>0</v>
      </c>
      <c r="F23" s="648">
        <v>716.52368000000001</v>
      </c>
      <c r="G23" s="648">
        <v>14187.347805199999</v>
      </c>
      <c r="H23" s="648">
        <v>27912.652209600001</v>
      </c>
      <c r="I23" s="648">
        <v>42816.523694799995</v>
      </c>
      <c r="J23" s="299"/>
    </row>
    <row r="24" spans="1:10" s="44" customFormat="1" ht="24.95" customHeight="1">
      <c r="A24" s="46" t="s">
        <v>215</v>
      </c>
      <c r="B24" s="648">
        <v>0</v>
      </c>
      <c r="C24" s="648">
        <v>0</v>
      </c>
      <c r="D24" s="648">
        <v>0</v>
      </c>
      <c r="E24" s="648">
        <v>0</v>
      </c>
      <c r="F24" s="648">
        <v>0</v>
      </c>
      <c r="G24" s="648">
        <v>161.77448999999999</v>
      </c>
      <c r="H24" s="648">
        <v>25.422816999999998</v>
      </c>
      <c r="I24" s="648">
        <v>187.197307</v>
      </c>
      <c r="J24" s="299"/>
    </row>
    <row r="25" spans="1:10" s="44" customFormat="1" ht="24.95" customHeight="1">
      <c r="A25" s="46" t="s">
        <v>216</v>
      </c>
      <c r="B25" s="648">
        <v>0</v>
      </c>
      <c r="C25" s="648">
        <v>0</v>
      </c>
      <c r="D25" s="648">
        <v>0</v>
      </c>
      <c r="E25" s="648">
        <v>0</v>
      </c>
      <c r="F25" s="648">
        <v>0</v>
      </c>
      <c r="G25" s="648">
        <v>0</v>
      </c>
      <c r="H25" s="648">
        <v>0</v>
      </c>
      <c r="I25" s="648">
        <v>0</v>
      </c>
      <c r="J25" s="299"/>
    </row>
    <row r="26" spans="1:10" s="707" customFormat="1" ht="24.95" customHeight="1" thickBot="1">
      <c r="A26" s="650" t="s">
        <v>217</v>
      </c>
      <c r="B26" s="651">
        <v>0</v>
      </c>
      <c r="C26" s="651">
        <v>0</v>
      </c>
      <c r="D26" s="651">
        <v>0</v>
      </c>
      <c r="E26" s="651">
        <v>0</v>
      </c>
      <c r="F26" s="651">
        <v>39.602089999999997</v>
      </c>
      <c r="G26" s="651">
        <v>54.518639999999998</v>
      </c>
      <c r="H26" s="651">
        <v>41.155590600000004</v>
      </c>
      <c r="I26" s="651">
        <v>135.27632060000002</v>
      </c>
      <c r="J26" s="328"/>
    </row>
    <row r="27" spans="1:10" s="44" customFormat="1" ht="24.95" customHeight="1" thickTop="1" thickBot="1">
      <c r="A27" s="654" t="s">
        <v>236</v>
      </c>
      <c r="B27" s="655">
        <f>SUM(B9:B26)</f>
        <v>66.86842</v>
      </c>
      <c r="C27" s="655">
        <f t="shared" ref="C27:I27" si="0">SUM(C9:C26)</f>
        <v>19574.907312799998</v>
      </c>
      <c r="D27" s="655">
        <f t="shared" si="0"/>
        <v>51239.581542</v>
      </c>
      <c r="E27" s="655">
        <f t="shared" si="0"/>
        <v>70881.357274800001</v>
      </c>
      <c r="F27" s="655">
        <f t="shared" si="0"/>
        <v>138998.43056660003</v>
      </c>
      <c r="G27" s="655">
        <f t="shared" si="0"/>
        <v>2248225.7952050008</v>
      </c>
      <c r="H27" s="655">
        <f t="shared" si="0"/>
        <v>4614692.116018801</v>
      </c>
      <c r="I27" s="655">
        <f t="shared" si="0"/>
        <v>7001916.3417904004</v>
      </c>
      <c r="J27" s="299"/>
    </row>
    <row r="28" spans="1:10" ht="14.25" thickTop="1" thickBot="1">
      <c r="A28" s="708"/>
      <c r="B28" s="709"/>
      <c r="C28" s="710"/>
      <c r="D28" s="710"/>
      <c r="E28" s="710"/>
      <c r="F28" s="710"/>
      <c r="G28" s="710"/>
      <c r="H28" s="709"/>
      <c r="I28" s="709"/>
    </row>
    <row r="29" spans="1:10" ht="13.5" thickTop="1">
      <c r="A29" s="224" t="s">
        <v>219</v>
      </c>
      <c r="B29" s="656"/>
      <c r="C29" s="657"/>
      <c r="D29" s="657"/>
      <c r="E29" s="657"/>
      <c r="F29" s="657"/>
      <c r="G29" s="657"/>
      <c r="H29" s="409"/>
      <c r="I29" s="409"/>
    </row>
    <row r="30" spans="1:10">
      <c r="A30" s="658"/>
      <c r="B30" s="659"/>
      <c r="C30" s="648"/>
      <c r="D30" s="648"/>
      <c r="E30" s="648"/>
      <c r="F30" s="648"/>
      <c r="G30" s="648"/>
      <c r="H30" s="648"/>
      <c r="I30" s="46"/>
    </row>
    <row r="31" spans="1:10">
      <c r="A31" s="658"/>
      <c r="B31" s="659"/>
      <c r="C31" s="648"/>
      <c r="D31" s="648"/>
      <c r="E31" s="648"/>
      <c r="F31" s="648"/>
      <c r="G31" s="648"/>
      <c r="H31" s="648"/>
      <c r="I31" s="46"/>
    </row>
    <row r="32" spans="1:10">
      <c r="A32" s="658"/>
      <c r="B32" s="659"/>
      <c r="C32" s="648"/>
      <c r="D32" s="648"/>
      <c r="E32" s="648"/>
      <c r="F32" s="648"/>
      <c r="G32" s="648"/>
      <c r="H32" s="648"/>
      <c r="I32" s="46"/>
    </row>
    <row r="33" spans="1:9">
      <c r="A33" s="658"/>
      <c r="B33" s="659"/>
      <c r="C33" s="648"/>
      <c r="D33" s="648"/>
      <c r="E33" s="648"/>
      <c r="F33" s="648"/>
      <c r="G33" s="648"/>
      <c r="H33" s="648"/>
      <c r="I33" s="46"/>
    </row>
    <row r="34" spans="1:9">
      <c r="A34" s="658"/>
      <c r="B34" s="659"/>
      <c r="C34" s="648"/>
      <c r="D34" s="648"/>
      <c r="E34" s="648"/>
      <c r="F34" s="648"/>
      <c r="G34" s="648"/>
      <c r="H34" s="648"/>
      <c r="I34" s="46"/>
    </row>
    <row r="35" spans="1:9">
      <c r="A35" s="658"/>
      <c r="B35" s="659"/>
      <c r="C35" s="648"/>
      <c r="D35" s="648"/>
      <c r="E35" s="648"/>
      <c r="F35" s="648"/>
      <c r="G35" s="648"/>
      <c r="H35" s="648"/>
      <c r="I35" s="46"/>
    </row>
    <row r="36" spans="1:9">
      <c r="A36" s="660"/>
      <c r="B36" s="46"/>
      <c r="C36" s="648"/>
      <c r="D36" s="648"/>
      <c r="E36" s="648"/>
      <c r="F36" s="648"/>
      <c r="G36" s="648"/>
      <c r="H36" s="648"/>
      <c r="I36" s="46"/>
    </row>
    <row r="37" spans="1:9">
      <c r="A37" s="658"/>
      <c r="B37" s="46"/>
      <c r="C37" s="648"/>
      <c r="D37" s="648"/>
      <c r="E37" s="648"/>
      <c r="F37" s="648"/>
      <c r="G37" s="648"/>
      <c r="H37" s="648"/>
      <c r="I37" s="46"/>
    </row>
    <row r="38" spans="1:9">
      <c r="A38" s="658"/>
      <c r="B38" s="46"/>
      <c r="C38" s="648"/>
      <c r="D38" s="648"/>
      <c r="E38" s="648"/>
      <c r="F38" s="648"/>
      <c r="G38" s="648"/>
      <c r="H38" s="648"/>
      <c r="I38" s="46"/>
    </row>
    <row r="39" spans="1:9">
      <c r="A39" s="658"/>
      <c r="B39" s="46"/>
      <c r="C39" s="648"/>
      <c r="D39" s="648"/>
      <c r="E39" s="648"/>
      <c r="F39" s="648"/>
      <c r="G39" s="648"/>
      <c r="H39" s="648"/>
      <c r="I39" s="46"/>
    </row>
    <row r="40" spans="1:9">
      <c r="A40" s="658"/>
      <c r="B40" s="46"/>
      <c r="C40" s="648"/>
      <c r="D40" s="648"/>
      <c r="E40" s="648"/>
      <c r="F40" s="648"/>
      <c r="G40" s="648"/>
      <c r="H40" s="648"/>
      <c r="I40" s="46"/>
    </row>
    <row r="41" spans="1:9">
      <c r="A41" s="658"/>
      <c r="B41" s="46"/>
      <c r="C41" s="648"/>
      <c r="D41" s="648"/>
      <c r="E41" s="648"/>
      <c r="F41" s="648"/>
      <c r="G41" s="648"/>
      <c r="H41" s="648"/>
      <c r="I41" s="46"/>
    </row>
    <row r="42" spans="1:9">
      <c r="A42" s="660"/>
      <c r="B42" s="46"/>
      <c r="C42" s="648"/>
      <c r="D42" s="648"/>
      <c r="E42" s="648"/>
      <c r="F42" s="648"/>
      <c r="G42" s="648"/>
      <c r="H42" s="648"/>
      <c r="I42" s="46"/>
    </row>
    <row r="43" spans="1:9">
      <c r="A43" s="658"/>
      <c r="B43" s="659"/>
      <c r="C43" s="648"/>
      <c r="D43" s="648"/>
      <c r="E43" s="648"/>
      <c r="F43" s="648"/>
      <c r="G43" s="648"/>
      <c r="H43" s="648"/>
      <c r="I43" s="46"/>
    </row>
    <row r="44" spans="1:9">
      <c r="A44" s="658"/>
      <c r="B44" s="659"/>
      <c r="C44" s="648"/>
      <c r="D44" s="648"/>
      <c r="E44" s="648"/>
      <c r="F44" s="648"/>
      <c r="G44" s="648"/>
      <c r="H44" s="648"/>
      <c r="I44" s="46"/>
    </row>
    <row r="45" spans="1:9">
      <c r="A45" s="658"/>
      <c r="B45" s="659"/>
      <c r="C45" s="648"/>
      <c r="D45" s="648"/>
      <c r="E45" s="648"/>
      <c r="F45" s="648"/>
      <c r="G45" s="648"/>
      <c r="H45" s="648"/>
      <c r="I45" s="46"/>
    </row>
    <row r="46" spans="1:9">
      <c r="A46" s="660"/>
      <c r="B46" s="659"/>
      <c r="C46" s="648"/>
      <c r="D46" s="648"/>
      <c r="E46" s="648"/>
      <c r="F46" s="648"/>
      <c r="G46" s="648"/>
      <c r="H46" s="648"/>
      <c r="I46" s="46"/>
    </row>
    <row r="47" spans="1:9">
      <c r="A47" s="658"/>
      <c r="B47" s="659"/>
      <c r="C47" s="648"/>
      <c r="D47" s="648"/>
      <c r="E47" s="648"/>
      <c r="F47" s="648"/>
      <c r="G47" s="648"/>
      <c r="H47" s="648"/>
      <c r="I47" s="46"/>
    </row>
    <row r="48" spans="1:9">
      <c r="A48" s="658"/>
      <c r="B48" s="659"/>
      <c r="C48" s="648"/>
      <c r="D48" s="648"/>
      <c r="E48" s="648"/>
      <c r="F48" s="648"/>
      <c r="G48" s="648"/>
      <c r="H48" s="648"/>
      <c r="I48" s="46"/>
    </row>
    <row r="49" spans="1:9">
      <c r="A49" s="658"/>
      <c r="B49" s="659"/>
      <c r="C49" s="648"/>
      <c r="D49" s="648"/>
      <c r="E49" s="648"/>
      <c r="F49" s="648"/>
      <c r="G49" s="648"/>
      <c r="H49" s="648"/>
      <c r="I49" s="46"/>
    </row>
    <row r="50" spans="1:9">
      <c r="A50" s="658"/>
      <c r="B50" s="659"/>
      <c r="C50" s="648"/>
      <c r="D50" s="648"/>
      <c r="E50" s="648"/>
      <c r="F50" s="648"/>
      <c r="G50" s="648"/>
      <c r="H50" s="648"/>
      <c r="I50" s="46"/>
    </row>
    <row r="51" spans="1:9">
      <c r="A51" s="660"/>
      <c r="B51" s="659"/>
      <c r="C51" s="648"/>
      <c r="D51" s="648"/>
      <c r="E51" s="648"/>
      <c r="F51" s="648"/>
      <c r="G51" s="648"/>
      <c r="H51" s="648"/>
      <c r="I51" s="46"/>
    </row>
    <row r="52" spans="1:9">
      <c r="A52" s="658"/>
      <c r="B52" s="659"/>
      <c r="C52" s="648"/>
      <c r="D52" s="648"/>
      <c r="E52" s="648"/>
      <c r="F52" s="648"/>
      <c r="G52" s="648"/>
      <c r="H52" s="648"/>
      <c r="I52" s="46"/>
    </row>
    <row r="53" spans="1:9">
      <c r="A53" s="658"/>
      <c r="B53" s="659"/>
      <c r="C53" s="648"/>
      <c r="D53" s="648"/>
      <c r="E53" s="648"/>
      <c r="F53" s="648"/>
      <c r="G53" s="648"/>
      <c r="H53" s="648"/>
      <c r="I53" s="46"/>
    </row>
    <row r="54" spans="1:9">
      <c r="A54" s="658"/>
      <c r="B54" s="659"/>
      <c r="C54" s="648"/>
      <c r="D54" s="648"/>
      <c r="E54" s="648"/>
      <c r="F54" s="648"/>
      <c r="G54" s="648"/>
      <c r="H54" s="648"/>
      <c r="I54" s="46"/>
    </row>
    <row r="55" spans="1:9">
      <c r="A55" s="661"/>
      <c r="B55" s="659"/>
      <c r="C55" s="648"/>
      <c r="D55" s="648"/>
      <c r="E55" s="648"/>
      <c r="F55" s="648"/>
      <c r="G55" s="648"/>
      <c r="H55" s="648"/>
      <c r="I55" s="46"/>
    </row>
    <row r="56" spans="1:9">
      <c r="A56" s="661"/>
      <c r="B56" s="659"/>
      <c r="C56" s="648"/>
      <c r="D56" s="648"/>
      <c r="E56" s="648"/>
      <c r="F56" s="648"/>
      <c r="G56" s="648"/>
      <c r="H56" s="648"/>
      <c r="I56" s="46"/>
    </row>
    <row r="57" spans="1:9">
      <c r="A57" s="661"/>
      <c r="B57" s="659"/>
      <c r="C57" s="648"/>
      <c r="D57" s="648"/>
      <c r="E57" s="648"/>
      <c r="F57" s="648"/>
      <c r="G57" s="648"/>
      <c r="H57" s="648"/>
      <c r="I57" s="46"/>
    </row>
    <row r="58" spans="1:9">
      <c r="A58" s="661"/>
      <c r="B58" s="659"/>
      <c r="C58" s="648"/>
      <c r="D58" s="648"/>
      <c r="E58" s="648"/>
      <c r="F58" s="648"/>
      <c r="G58" s="648"/>
      <c r="H58" s="648"/>
      <c r="I58" s="46"/>
    </row>
    <row r="59" spans="1:9">
      <c r="A59" s="662"/>
      <c r="B59" s="659"/>
      <c r="C59" s="648"/>
      <c r="D59" s="648"/>
      <c r="E59" s="648"/>
      <c r="F59" s="648"/>
      <c r="G59" s="648"/>
      <c r="H59" s="648"/>
      <c r="I59" s="46"/>
    </row>
    <row r="60" spans="1:9">
      <c r="A60" s="662"/>
      <c r="C60" s="648"/>
      <c r="D60" s="648"/>
      <c r="E60" s="648"/>
      <c r="F60" s="648"/>
      <c r="G60" s="648"/>
      <c r="H60" s="648"/>
      <c r="I60" s="44"/>
    </row>
    <row r="61" spans="1:9">
      <c r="A61" s="660"/>
      <c r="C61" s="648"/>
      <c r="D61" s="648"/>
      <c r="E61" s="648"/>
      <c r="F61" s="648"/>
      <c r="G61" s="648"/>
      <c r="H61" s="648"/>
      <c r="I61" s="44"/>
    </row>
    <row r="62" spans="1:9">
      <c r="A62" s="658"/>
      <c r="C62" s="648"/>
      <c r="D62" s="648"/>
      <c r="E62" s="648"/>
      <c r="F62" s="648"/>
      <c r="G62" s="648"/>
      <c r="H62" s="648"/>
      <c r="I62" s="44"/>
    </row>
    <row r="63" spans="1:9">
      <c r="A63" s="658"/>
      <c r="C63" s="648"/>
      <c r="D63" s="648"/>
      <c r="E63" s="648"/>
      <c r="F63" s="648"/>
      <c r="G63" s="648"/>
      <c r="H63" s="648"/>
      <c r="I63" s="44"/>
    </row>
    <row r="64" spans="1:9">
      <c r="A64" s="658"/>
      <c r="C64" s="648"/>
      <c r="D64" s="648"/>
      <c r="E64" s="648"/>
      <c r="F64" s="648"/>
      <c r="G64" s="648"/>
      <c r="H64" s="648"/>
      <c r="I64" s="44"/>
    </row>
    <row r="65" spans="1:9">
      <c r="A65" s="658"/>
      <c r="C65" s="648"/>
      <c r="D65" s="648"/>
      <c r="E65" s="648"/>
      <c r="F65" s="648"/>
      <c r="G65" s="648"/>
      <c r="H65" s="648"/>
      <c r="I65" s="44"/>
    </row>
    <row r="66" spans="1:9">
      <c r="A66" s="661"/>
      <c r="C66" s="648"/>
      <c r="D66" s="648"/>
      <c r="E66" s="648"/>
      <c r="F66" s="648"/>
      <c r="G66" s="648"/>
      <c r="H66" s="648"/>
      <c r="I66" s="44"/>
    </row>
    <row r="67" spans="1:9">
      <c r="A67" s="660"/>
      <c r="C67" s="648"/>
      <c r="D67" s="648"/>
      <c r="E67" s="648"/>
      <c r="F67" s="648"/>
      <c r="G67" s="648"/>
      <c r="H67" s="648"/>
      <c r="I67" s="44"/>
    </row>
    <row r="68" spans="1:9">
      <c r="A68" s="658"/>
      <c r="C68" s="648"/>
      <c r="D68" s="648"/>
      <c r="E68" s="648"/>
      <c r="F68" s="648"/>
      <c r="G68" s="648"/>
      <c r="H68" s="648"/>
      <c r="I68" s="44"/>
    </row>
    <row r="69" spans="1:9">
      <c r="A69" s="658"/>
      <c r="C69" s="648"/>
      <c r="D69" s="648"/>
      <c r="E69" s="648"/>
      <c r="F69" s="648"/>
      <c r="G69" s="648"/>
      <c r="H69" s="648"/>
      <c r="I69" s="44"/>
    </row>
    <row r="70" spans="1:9">
      <c r="A70" s="658"/>
      <c r="C70" s="648"/>
      <c r="D70" s="648"/>
      <c r="E70" s="648"/>
      <c r="F70" s="648"/>
      <c r="G70" s="648"/>
      <c r="H70" s="648"/>
      <c r="I70" s="44"/>
    </row>
    <row r="71" spans="1:9">
      <c r="A71" s="658"/>
      <c r="C71" s="648"/>
      <c r="D71" s="648"/>
      <c r="E71" s="648"/>
      <c r="F71" s="648"/>
      <c r="G71" s="648"/>
      <c r="H71" s="648"/>
      <c r="I71" s="44"/>
    </row>
    <row r="72" spans="1:9">
      <c r="A72" s="661"/>
      <c r="C72" s="648"/>
      <c r="D72" s="648"/>
      <c r="E72" s="648"/>
      <c r="F72" s="648"/>
      <c r="G72" s="648"/>
      <c r="H72" s="648"/>
      <c r="I72" s="44"/>
    </row>
    <row r="73" spans="1:9">
      <c r="A73" s="660"/>
      <c r="C73" s="648"/>
      <c r="D73" s="648"/>
      <c r="E73" s="648"/>
      <c r="F73" s="648"/>
      <c r="G73" s="648"/>
      <c r="H73" s="648"/>
      <c r="I73" s="44"/>
    </row>
    <row r="74" spans="1:9">
      <c r="A74" s="658"/>
      <c r="C74" s="648"/>
      <c r="D74" s="648"/>
      <c r="E74" s="648"/>
      <c r="F74" s="648"/>
      <c r="G74" s="648"/>
      <c r="H74" s="648"/>
      <c r="I74" s="44"/>
    </row>
    <row r="75" spans="1:9">
      <c r="A75" s="658"/>
      <c r="C75" s="648"/>
      <c r="D75" s="648"/>
      <c r="E75" s="648"/>
      <c r="F75" s="648"/>
      <c r="G75" s="648"/>
      <c r="H75" s="648"/>
      <c r="I75" s="44"/>
    </row>
    <row r="76" spans="1:9">
      <c r="A76" s="658"/>
      <c r="C76" s="648"/>
      <c r="D76" s="648"/>
      <c r="E76" s="648"/>
      <c r="F76" s="648"/>
      <c r="G76" s="648"/>
      <c r="H76" s="648"/>
      <c r="I76" s="44"/>
    </row>
    <row r="77" spans="1:9">
      <c r="A77" s="658"/>
      <c r="C77" s="648"/>
      <c r="D77" s="648"/>
      <c r="E77" s="648"/>
      <c r="F77" s="648"/>
      <c r="G77" s="648"/>
      <c r="H77" s="648"/>
      <c r="I77" s="44"/>
    </row>
    <row r="78" spans="1:9">
      <c r="A78" s="658"/>
      <c r="C78" s="659"/>
      <c r="D78" s="659"/>
      <c r="E78" s="659"/>
      <c r="F78" s="659"/>
      <c r="G78" s="659"/>
      <c r="H78" s="659"/>
    </row>
    <row r="79" spans="1:9">
      <c r="A79" s="658"/>
      <c r="C79" s="659"/>
      <c r="D79" s="659"/>
      <c r="E79" s="659"/>
      <c r="F79" s="659"/>
      <c r="G79" s="659"/>
      <c r="H79" s="659"/>
    </row>
    <row r="80" spans="1:9">
      <c r="A80" s="658"/>
      <c r="C80" s="659"/>
      <c r="D80" s="659"/>
      <c r="E80" s="659"/>
      <c r="F80" s="659"/>
      <c r="G80" s="659"/>
      <c r="H80" s="659"/>
    </row>
    <row r="81" spans="1:8">
      <c r="A81" s="658"/>
      <c r="C81" s="659"/>
      <c r="D81" s="659"/>
      <c r="E81" s="659"/>
      <c r="F81" s="659"/>
      <c r="G81" s="659"/>
      <c r="H81" s="659"/>
    </row>
    <row r="82" spans="1:8">
      <c r="A82" s="661"/>
      <c r="C82" s="659"/>
      <c r="D82" s="659"/>
      <c r="E82" s="659"/>
      <c r="F82" s="659"/>
      <c r="G82" s="659"/>
      <c r="H82" s="659"/>
    </row>
    <row r="83" spans="1:8">
      <c r="A83" s="660"/>
      <c r="C83" s="659"/>
      <c r="D83" s="659"/>
      <c r="E83" s="659"/>
      <c r="F83" s="659"/>
      <c r="G83" s="659"/>
      <c r="H83" s="659"/>
    </row>
    <row r="84" spans="1:8">
      <c r="A84" s="658"/>
      <c r="C84" s="659"/>
      <c r="D84" s="659"/>
      <c r="E84" s="659"/>
      <c r="F84" s="659"/>
      <c r="G84" s="659"/>
      <c r="H84" s="659"/>
    </row>
    <row r="85" spans="1:8">
      <c r="A85" s="658"/>
      <c r="C85" s="659"/>
      <c r="D85" s="659"/>
      <c r="E85" s="659"/>
      <c r="F85" s="659"/>
      <c r="G85" s="659"/>
      <c r="H85" s="659"/>
    </row>
    <row r="86" spans="1:8">
      <c r="A86" s="658"/>
      <c r="C86" s="659"/>
      <c r="D86" s="659"/>
      <c r="E86" s="659"/>
      <c r="F86" s="659"/>
      <c r="G86" s="659"/>
      <c r="H86" s="659"/>
    </row>
    <row r="87" spans="1:8">
      <c r="A87" s="658"/>
      <c r="C87" s="659"/>
      <c r="D87" s="659"/>
      <c r="E87" s="659"/>
      <c r="F87" s="659"/>
      <c r="G87" s="659"/>
      <c r="H87" s="659"/>
    </row>
    <row r="88" spans="1:8">
      <c r="A88" s="658"/>
      <c r="C88" s="659"/>
      <c r="D88" s="659"/>
      <c r="E88" s="659"/>
      <c r="F88" s="659"/>
      <c r="G88" s="659"/>
      <c r="H88" s="659"/>
    </row>
    <row r="89" spans="1:8">
      <c r="A89" s="658"/>
      <c r="C89" s="659"/>
      <c r="D89" s="659"/>
      <c r="E89" s="659"/>
      <c r="F89" s="659"/>
      <c r="G89" s="659"/>
      <c r="H89" s="659"/>
    </row>
    <row r="90" spans="1:8">
      <c r="A90" s="658"/>
      <c r="C90" s="659"/>
      <c r="D90" s="659"/>
      <c r="E90" s="659"/>
      <c r="F90" s="659"/>
      <c r="G90" s="659"/>
      <c r="H90" s="659"/>
    </row>
    <row r="91" spans="1:8">
      <c r="A91" s="658"/>
      <c r="C91" s="659"/>
      <c r="D91" s="659"/>
      <c r="E91" s="659"/>
      <c r="F91" s="659"/>
      <c r="G91" s="659"/>
      <c r="H91" s="659"/>
    </row>
    <row r="92" spans="1:8">
      <c r="A92" s="658"/>
      <c r="C92" s="659"/>
      <c r="D92" s="659"/>
      <c r="E92" s="659"/>
      <c r="F92" s="659"/>
      <c r="G92" s="659"/>
      <c r="H92" s="659"/>
    </row>
    <row r="93" spans="1:8">
      <c r="A93" s="660"/>
      <c r="C93" s="659"/>
      <c r="D93" s="659"/>
      <c r="E93" s="659"/>
      <c r="F93" s="659"/>
      <c r="G93" s="659"/>
      <c r="H93" s="659"/>
    </row>
    <row r="94" spans="1:8">
      <c r="A94" s="658"/>
      <c r="C94" s="659"/>
      <c r="D94" s="659"/>
      <c r="E94" s="659"/>
      <c r="F94" s="659"/>
      <c r="G94" s="659"/>
      <c r="H94" s="659"/>
    </row>
    <row r="95" spans="1:8">
      <c r="A95" s="658"/>
      <c r="C95" s="659"/>
      <c r="D95" s="659"/>
      <c r="E95" s="659"/>
      <c r="F95" s="659"/>
      <c r="G95" s="659"/>
      <c r="H95" s="659"/>
    </row>
    <row r="96" spans="1:8">
      <c r="A96" s="658"/>
      <c r="C96" s="659"/>
      <c r="D96" s="659"/>
      <c r="E96" s="659"/>
      <c r="F96" s="659"/>
      <c r="G96" s="659"/>
      <c r="H96" s="659"/>
    </row>
    <row r="97" spans="1:8">
      <c r="A97" s="662"/>
      <c r="C97" s="659"/>
      <c r="D97" s="659"/>
      <c r="E97" s="659"/>
      <c r="F97" s="659"/>
      <c r="G97" s="659"/>
      <c r="H97" s="659"/>
    </row>
    <row r="98" spans="1:8">
      <c r="A98" s="662"/>
      <c r="C98" s="659"/>
      <c r="D98" s="659"/>
      <c r="E98" s="659"/>
      <c r="F98" s="659"/>
      <c r="G98" s="659"/>
      <c r="H98" s="659"/>
    </row>
    <row r="99" spans="1:8">
      <c r="A99" s="662"/>
      <c r="C99" s="659"/>
      <c r="D99" s="659"/>
      <c r="E99" s="659"/>
      <c r="F99" s="659"/>
      <c r="G99" s="659"/>
      <c r="H99" s="659"/>
    </row>
    <row r="100" spans="1:8">
      <c r="A100" s="662"/>
      <c r="C100" s="659"/>
      <c r="D100" s="659"/>
      <c r="E100" s="659"/>
      <c r="F100" s="659"/>
      <c r="G100" s="659"/>
      <c r="H100" s="659"/>
    </row>
    <row r="101" spans="1:8">
      <c r="A101" s="662"/>
      <c r="C101" s="659"/>
      <c r="D101" s="659"/>
      <c r="E101" s="659"/>
      <c r="F101" s="659"/>
      <c r="G101" s="659"/>
      <c r="H101" s="659"/>
    </row>
    <row r="102" spans="1:8">
      <c r="A102" s="662"/>
      <c r="C102" s="659"/>
      <c r="D102" s="659"/>
      <c r="E102" s="659"/>
      <c r="F102" s="659"/>
      <c r="G102" s="659"/>
      <c r="H102" s="659"/>
    </row>
    <row r="103" spans="1:8">
      <c r="A103" s="662"/>
      <c r="C103" s="659"/>
      <c r="D103" s="659"/>
      <c r="E103" s="659"/>
      <c r="F103" s="659"/>
      <c r="G103" s="659"/>
      <c r="H103" s="659"/>
    </row>
    <row r="104" spans="1:8">
      <c r="A104" s="662"/>
      <c r="C104" s="659"/>
      <c r="D104" s="659"/>
      <c r="E104" s="659"/>
      <c r="F104" s="659"/>
      <c r="G104" s="659"/>
      <c r="H104" s="659"/>
    </row>
    <row r="105" spans="1:8">
      <c r="A105" s="662"/>
      <c r="C105" s="659"/>
      <c r="D105" s="659"/>
      <c r="E105" s="659"/>
      <c r="F105" s="659"/>
      <c r="G105" s="659"/>
      <c r="H105" s="659"/>
    </row>
    <row r="106" spans="1:8">
      <c r="A106" s="663"/>
      <c r="C106" s="659"/>
      <c r="D106" s="659"/>
      <c r="E106" s="659"/>
      <c r="F106" s="659"/>
      <c r="G106" s="659"/>
      <c r="H106" s="659"/>
    </row>
    <row r="107" spans="1:8">
      <c r="A107" s="663"/>
      <c r="C107" s="659"/>
      <c r="D107" s="659"/>
      <c r="E107" s="659"/>
      <c r="F107" s="659"/>
      <c r="G107" s="659"/>
      <c r="H107" s="659"/>
    </row>
    <row r="108" spans="1:8">
      <c r="A108" s="663"/>
      <c r="C108" s="659"/>
      <c r="D108" s="659"/>
      <c r="E108" s="659"/>
      <c r="F108" s="659"/>
      <c r="G108" s="659"/>
      <c r="H108" s="659"/>
    </row>
    <row r="109" spans="1:8">
      <c r="A109" s="663"/>
      <c r="C109" s="659"/>
      <c r="D109" s="659"/>
      <c r="E109" s="659"/>
      <c r="F109" s="659"/>
      <c r="G109" s="659"/>
      <c r="H109" s="659"/>
    </row>
    <row r="110" spans="1:8">
      <c r="A110" s="663"/>
      <c r="C110" s="659"/>
      <c r="D110" s="659"/>
      <c r="E110" s="659"/>
      <c r="F110" s="659"/>
      <c r="G110" s="659"/>
      <c r="H110" s="659"/>
    </row>
    <row r="111" spans="1:8">
      <c r="A111" s="663"/>
      <c r="C111" s="659"/>
      <c r="D111" s="659"/>
      <c r="E111" s="659"/>
      <c r="F111" s="659"/>
      <c r="G111" s="659"/>
      <c r="H111" s="659"/>
    </row>
    <row r="112" spans="1:8">
      <c r="A112" s="663"/>
      <c r="C112" s="659"/>
      <c r="D112" s="659"/>
      <c r="E112" s="659"/>
      <c r="F112" s="659"/>
      <c r="G112" s="659"/>
      <c r="H112" s="659"/>
    </row>
    <row r="113" spans="1:8">
      <c r="A113" s="663"/>
      <c r="C113" s="659"/>
      <c r="D113" s="659"/>
      <c r="E113" s="659"/>
      <c r="F113" s="659"/>
      <c r="G113" s="659"/>
      <c r="H113" s="659"/>
    </row>
    <row r="114" spans="1:8">
      <c r="A114" s="663"/>
      <c r="C114" s="659"/>
      <c r="D114" s="659"/>
      <c r="E114" s="659"/>
      <c r="F114" s="659"/>
      <c r="G114" s="659"/>
      <c r="H114" s="659"/>
    </row>
    <row r="115" spans="1:8">
      <c r="A115" s="663"/>
      <c r="C115" s="659"/>
      <c r="D115" s="659"/>
      <c r="E115" s="659"/>
      <c r="F115" s="659"/>
      <c r="G115" s="659"/>
      <c r="H115" s="659"/>
    </row>
    <row r="116" spans="1:8">
      <c r="A116" s="663"/>
      <c r="C116" s="659"/>
      <c r="D116" s="659"/>
      <c r="E116" s="659"/>
      <c r="F116" s="659"/>
      <c r="G116" s="659"/>
      <c r="H116" s="659"/>
    </row>
    <row r="117" spans="1:8">
      <c r="A117" s="663"/>
      <c r="C117" s="659"/>
      <c r="D117" s="659"/>
      <c r="E117" s="659"/>
      <c r="F117" s="659"/>
      <c r="G117" s="659"/>
      <c r="H117" s="659"/>
    </row>
    <row r="118" spans="1:8">
      <c r="A118" s="663"/>
      <c r="C118" s="659"/>
      <c r="D118" s="659"/>
      <c r="E118" s="659"/>
      <c r="F118" s="659"/>
      <c r="G118" s="659"/>
      <c r="H118" s="659"/>
    </row>
    <row r="119" spans="1:8">
      <c r="A119" s="663"/>
    </row>
    <row r="120" spans="1:8">
      <c r="A120" s="663"/>
    </row>
    <row r="121" spans="1:8">
      <c r="A121" s="663"/>
    </row>
    <row r="122" spans="1:8">
      <c r="A122" s="663"/>
    </row>
    <row r="123" spans="1:8">
      <c r="A123" s="663"/>
    </row>
    <row r="124" spans="1:8">
      <c r="A124" s="663"/>
    </row>
    <row r="125" spans="1:8">
      <c r="A125" s="663"/>
    </row>
    <row r="126" spans="1:8">
      <c r="A126" s="663"/>
    </row>
    <row r="127" spans="1:8">
      <c r="A127" s="663"/>
    </row>
    <row r="128" spans="1:8">
      <c r="A128" s="663"/>
    </row>
    <row r="129" spans="1:1">
      <c r="A129" s="663"/>
    </row>
    <row r="130" spans="1:1">
      <c r="A130" s="663"/>
    </row>
    <row r="131" spans="1:1">
      <c r="A131" s="663"/>
    </row>
    <row r="132" spans="1:1">
      <c r="A132" s="663"/>
    </row>
    <row r="133" spans="1:1">
      <c r="A133" s="663"/>
    </row>
    <row r="134" spans="1:1">
      <c r="A134" s="663"/>
    </row>
    <row r="135" spans="1:1">
      <c r="A135" s="663"/>
    </row>
    <row r="136" spans="1:1">
      <c r="A136" s="663"/>
    </row>
    <row r="137" spans="1:1">
      <c r="A137" s="663"/>
    </row>
    <row r="138" spans="1:1">
      <c r="A138" s="663"/>
    </row>
    <row r="139" spans="1:1">
      <c r="A139" s="663"/>
    </row>
    <row r="140" spans="1:1">
      <c r="A140" s="663"/>
    </row>
    <row r="141" spans="1:1">
      <c r="A141" s="663"/>
    </row>
    <row r="142" spans="1:1">
      <c r="A142" s="663"/>
    </row>
    <row r="143" spans="1:1">
      <c r="A143" s="663"/>
    </row>
    <row r="144" spans="1:1">
      <c r="A144" s="663"/>
    </row>
    <row r="145" spans="1:1">
      <c r="A145" s="663"/>
    </row>
    <row r="146" spans="1:1">
      <c r="A146" s="663"/>
    </row>
    <row r="147" spans="1:1">
      <c r="A147" s="663"/>
    </row>
    <row r="148" spans="1:1">
      <c r="A148" s="663"/>
    </row>
    <row r="149" spans="1:1">
      <c r="A149" s="663"/>
    </row>
    <row r="150" spans="1:1">
      <c r="A150" s="663"/>
    </row>
    <row r="151" spans="1:1">
      <c r="A151" s="663"/>
    </row>
    <row r="152" spans="1:1">
      <c r="A152" s="663"/>
    </row>
    <row r="153" spans="1:1">
      <c r="A153" s="663"/>
    </row>
    <row r="154" spans="1:1">
      <c r="A154" s="663"/>
    </row>
    <row r="155" spans="1:1">
      <c r="A155" s="663"/>
    </row>
    <row r="156" spans="1:1">
      <c r="A156" s="663"/>
    </row>
    <row r="157" spans="1:1">
      <c r="A157" s="663"/>
    </row>
    <row r="158" spans="1:1">
      <c r="A158" s="663"/>
    </row>
    <row r="159" spans="1:1">
      <c r="A159" s="663"/>
    </row>
    <row r="160" spans="1:1">
      <c r="A160" s="663"/>
    </row>
    <row r="161" spans="1:1">
      <c r="A161" s="663"/>
    </row>
    <row r="162" spans="1:1">
      <c r="A162" s="663"/>
    </row>
    <row r="163" spans="1:1">
      <c r="A163" s="663"/>
    </row>
    <row r="164" spans="1:1">
      <c r="A164" s="663"/>
    </row>
    <row r="165" spans="1:1">
      <c r="A165" s="663"/>
    </row>
    <row r="166" spans="1:1">
      <c r="A166" s="663"/>
    </row>
    <row r="167" spans="1:1">
      <c r="A167" s="663"/>
    </row>
    <row r="168" spans="1:1">
      <c r="A168" s="663"/>
    </row>
    <row r="169" spans="1:1">
      <c r="A169" s="663"/>
    </row>
    <row r="170" spans="1:1">
      <c r="A170" s="663"/>
    </row>
    <row r="171" spans="1:1">
      <c r="A171" s="663"/>
    </row>
    <row r="172" spans="1:1">
      <c r="A172" s="663"/>
    </row>
    <row r="173" spans="1:1">
      <c r="A173" s="663"/>
    </row>
    <row r="174" spans="1:1">
      <c r="A174" s="663"/>
    </row>
    <row r="175" spans="1:1">
      <c r="A175" s="663"/>
    </row>
    <row r="176" spans="1:1">
      <c r="A176" s="663"/>
    </row>
    <row r="177" spans="1:1">
      <c r="A177" s="663"/>
    </row>
    <row r="178" spans="1:1">
      <c r="A178" s="663"/>
    </row>
    <row r="179" spans="1:1">
      <c r="A179" s="663"/>
    </row>
    <row r="180" spans="1:1">
      <c r="A180" s="663"/>
    </row>
    <row r="181" spans="1:1">
      <c r="A181" s="663"/>
    </row>
    <row r="182" spans="1:1">
      <c r="A182" s="663"/>
    </row>
    <row r="183" spans="1:1">
      <c r="A183" s="663"/>
    </row>
    <row r="184" spans="1:1">
      <c r="A184" s="663"/>
    </row>
    <row r="185" spans="1:1">
      <c r="A185" s="663"/>
    </row>
    <row r="186" spans="1:1">
      <c r="A186" s="663"/>
    </row>
    <row r="187" spans="1:1">
      <c r="A187" s="663"/>
    </row>
    <row r="188" spans="1:1">
      <c r="A188" s="663"/>
    </row>
    <row r="189" spans="1:1">
      <c r="A189" s="663"/>
    </row>
    <row r="190" spans="1:1">
      <c r="A190" s="663"/>
    </row>
    <row r="191" spans="1:1">
      <c r="A191" s="663"/>
    </row>
    <row r="192" spans="1:1">
      <c r="A192" s="663"/>
    </row>
    <row r="193" spans="1:1">
      <c r="A193" s="663"/>
    </row>
    <row r="194" spans="1:1">
      <c r="A194" s="663"/>
    </row>
    <row r="195" spans="1:1">
      <c r="A195" s="663"/>
    </row>
    <row r="196" spans="1:1">
      <c r="A196" s="663"/>
    </row>
    <row r="197" spans="1:1">
      <c r="A197" s="663"/>
    </row>
    <row r="198" spans="1:1">
      <c r="A198" s="663"/>
    </row>
    <row r="199" spans="1:1">
      <c r="A199" s="663"/>
    </row>
    <row r="200" spans="1:1">
      <c r="A200" s="663"/>
    </row>
    <row r="201" spans="1:1">
      <c r="A201" s="663"/>
    </row>
    <row r="202" spans="1:1">
      <c r="A202" s="663"/>
    </row>
    <row r="203" spans="1:1">
      <c r="A203" s="663"/>
    </row>
    <row r="204" spans="1:1">
      <c r="A204" s="663"/>
    </row>
    <row r="205" spans="1:1">
      <c r="A205" s="663"/>
    </row>
    <row r="206" spans="1:1">
      <c r="A206" s="663"/>
    </row>
    <row r="207" spans="1:1">
      <c r="A207" s="663"/>
    </row>
    <row r="208" spans="1:1">
      <c r="A208" s="663"/>
    </row>
    <row r="209" spans="1:1">
      <c r="A209" s="663"/>
    </row>
    <row r="210" spans="1:1">
      <c r="A210" s="663"/>
    </row>
    <row r="211" spans="1:1">
      <c r="A211" s="663"/>
    </row>
    <row r="212" spans="1:1">
      <c r="A212" s="663"/>
    </row>
    <row r="213" spans="1:1">
      <c r="A213" s="663"/>
    </row>
    <row r="214" spans="1:1">
      <c r="A214" s="663"/>
    </row>
    <row r="215" spans="1:1">
      <c r="A215" s="663"/>
    </row>
    <row r="216" spans="1:1">
      <c r="A216" s="663"/>
    </row>
    <row r="217" spans="1:1">
      <c r="A217" s="663"/>
    </row>
    <row r="218" spans="1:1">
      <c r="A218" s="663"/>
    </row>
    <row r="219" spans="1:1">
      <c r="A219" s="664"/>
    </row>
    <row r="220" spans="1:1">
      <c r="A220" s="664"/>
    </row>
    <row r="221" spans="1:1">
      <c r="A221" s="664"/>
    </row>
    <row r="222" spans="1:1">
      <c r="A222" s="664"/>
    </row>
    <row r="223" spans="1:1">
      <c r="A223" s="664"/>
    </row>
    <row r="224" spans="1:1">
      <c r="A224" s="664"/>
    </row>
    <row r="225" spans="1:1">
      <c r="A225" s="664"/>
    </row>
    <row r="226" spans="1:1">
      <c r="A226" s="664"/>
    </row>
    <row r="227" spans="1:1">
      <c r="A227" s="664"/>
    </row>
    <row r="228" spans="1:1">
      <c r="A228" s="664"/>
    </row>
    <row r="229" spans="1:1">
      <c r="A229" s="664"/>
    </row>
    <row r="230" spans="1:1">
      <c r="A230" s="664"/>
    </row>
    <row r="231" spans="1:1">
      <c r="A231" s="664"/>
    </row>
    <row r="232" spans="1:1">
      <c r="A232" s="664"/>
    </row>
    <row r="233" spans="1:1">
      <c r="A233" s="664"/>
    </row>
    <row r="234" spans="1:1">
      <c r="A234" s="664"/>
    </row>
    <row r="235" spans="1:1">
      <c r="A235" s="664"/>
    </row>
    <row r="236" spans="1:1">
      <c r="A236" s="664"/>
    </row>
    <row r="237" spans="1:1">
      <c r="A237" s="664"/>
    </row>
    <row r="238" spans="1:1">
      <c r="A238" s="664"/>
    </row>
    <row r="239" spans="1:1">
      <c r="A239" s="664"/>
    </row>
    <row r="240" spans="1:1">
      <c r="A240" s="664"/>
    </row>
    <row r="241" spans="1:1">
      <c r="A241" s="664"/>
    </row>
    <row r="242" spans="1:1">
      <c r="A242" s="664"/>
    </row>
    <row r="243" spans="1:1">
      <c r="A243" s="664"/>
    </row>
    <row r="244" spans="1:1">
      <c r="A244" s="664"/>
    </row>
    <row r="245" spans="1:1">
      <c r="A245" s="664"/>
    </row>
    <row r="246" spans="1:1">
      <c r="A246" s="664"/>
    </row>
    <row r="247" spans="1:1">
      <c r="A247" s="664"/>
    </row>
    <row r="248" spans="1:1">
      <c r="A248" s="664"/>
    </row>
    <row r="249" spans="1:1">
      <c r="A249" s="664"/>
    </row>
    <row r="250" spans="1:1">
      <c r="A250" s="664"/>
    </row>
    <row r="251" spans="1:1">
      <c r="A251" s="664"/>
    </row>
    <row r="252" spans="1:1">
      <c r="A252" s="664"/>
    </row>
    <row r="253" spans="1:1">
      <c r="A253" s="664"/>
    </row>
    <row r="254" spans="1:1">
      <c r="A254" s="664"/>
    </row>
    <row r="255" spans="1:1">
      <c r="A255" s="664"/>
    </row>
    <row r="256" spans="1:1">
      <c r="A256" s="664"/>
    </row>
    <row r="257" spans="1:1">
      <c r="A257" s="664"/>
    </row>
    <row r="258" spans="1:1">
      <c r="A258" s="664"/>
    </row>
    <row r="259" spans="1:1">
      <c r="A259" s="664"/>
    </row>
    <row r="260" spans="1:1">
      <c r="A260" s="664"/>
    </row>
    <row r="261" spans="1:1">
      <c r="A261" s="664"/>
    </row>
    <row r="262" spans="1:1">
      <c r="A262" s="664"/>
    </row>
    <row r="263" spans="1:1">
      <c r="A263" s="664"/>
    </row>
    <row r="264" spans="1:1">
      <c r="A264" s="664"/>
    </row>
    <row r="265" spans="1:1">
      <c r="A265" s="664"/>
    </row>
    <row r="266" spans="1:1">
      <c r="A266" s="664"/>
    </row>
    <row r="267" spans="1:1">
      <c r="A267" s="664"/>
    </row>
    <row r="268" spans="1:1">
      <c r="A268" s="664"/>
    </row>
    <row r="269" spans="1:1">
      <c r="A269" s="664"/>
    </row>
    <row r="270" spans="1:1">
      <c r="A270" s="664"/>
    </row>
    <row r="271" spans="1:1">
      <c r="A271" s="664"/>
    </row>
    <row r="272" spans="1:1">
      <c r="A272" s="664"/>
    </row>
    <row r="273" spans="1:1">
      <c r="A273" s="664"/>
    </row>
    <row r="274" spans="1:1">
      <c r="A274" s="664"/>
    </row>
    <row r="275" spans="1:1">
      <c r="A275" s="664"/>
    </row>
    <row r="276" spans="1:1">
      <c r="A276" s="664"/>
    </row>
    <row r="277" spans="1:1">
      <c r="A277" s="664"/>
    </row>
    <row r="278" spans="1:1">
      <c r="A278" s="664"/>
    </row>
    <row r="279" spans="1:1">
      <c r="A279" s="664"/>
    </row>
    <row r="280" spans="1:1">
      <c r="A280" s="664"/>
    </row>
    <row r="281" spans="1:1">
      <c r="A281" s="664"/>
    </row>
    <row r="282" spans="1:1">
      <c r="A282" s="664"/>
    </row>
    <row r="283" spans="1:1">
      <c r="A283" s="664"/>
    </row>
    <row r="284" spans="1:1">
      <c r="A284" s="664"/>
    </row>
    <row r="285" spans="1:1">
      <c r="A285" s="664"/>
    </row>
    <row r="286" spans="1:1">
      <c r="A286" s="664"/>
    </row>
    <row r="287" spans="1:1">
      <c r="A287" s="664"/>
    </row>
    <row r="288" spans="1:1">
      <c r="A288" s="664"/>
    </row>
    <row r="289" spans="1:1">
      <c r="A289" s="664"/>
    </row>
    <row r="290" spans="1:1">
      <c r="A290" s="664"/>
    </row>
    <row r="291" spans="1:1">
      <c r="A291" s="664"/>
    </row>
    <row r="292" spans="1:1">
      <c r="A292" s="664"/>
    </row>
    <row r="293" spans="1:1">
      <c r="A293" s="664"/>
    </row>
    <row r="294" spans="1:1">
      <c r="A294" s="664"/>
    </row>
    <row r="295" spans="1:1">
      <c r="A295" s="664"/>
    </row>
    <row r="296" spans="1:1">
      <c r="A296" s="664"/>
    </row>
    <row r="297" spans="1:1">
      <c r="A297" s="664"/>
    </row>
    <row r="298" spans="1:1">
      <c r="A298" s="664"/>
    </row>
    <row r="299" spans="1:1">
      <c r="A299" s="664"/>
    </row>
    <row r="300" spans="1:1">
      <c r="A300" s="664"/>
    </row>
    <row r="301" spans="1:1">
      <c r="A301" s="664"/>
    </row>
    <row r="302" spans="1:1">
      <c r="A302" s="664"/>
    </row>
    <row r="303" spans="1:1">
      <c r="A303" s="664"/>
    </row>
    <row r="304" spans="1:1">
      <c r="A304" s="664"/>
    </row>
    <row r="305" spans="1:1">
      <c r="A305" s="664"/>
    </row>
    <row r="306" spans="1:1">
      <c r="A306" s="664"/>
    </row>
    <row r="307" spans="1:1">
      <c r="A307" s="664"/>
    </row>
    <row r="308" spans="1:1">
      <c r="A308" s="664"/>
    </row>
    <row r="309" spans="1:1">
      <c r="A309" s="664"/>
    </row>
    <row r="310" spans="1:1">
      <c r="A310" s="664"/>
    </row>
    <row r="311" spans="1:1">
      <c r="A311" s="664"/>
    </row>
    <row r="312" spans="1:1">
      <c r="A312" s="664"/>
    </row>
    <row r="313" spans="1:1">
      <c r="A313" s="664"/>
    </row>
    <row r="314" spans="1:1">
      <c r="A314" s="664"/>
    </row>
    <row r="315" spans="1:1">
      <c r="A315" s="664"/>
    </row>
    <row r="316" spans="1:1">
      <c r="A316" s="664"/>
    </row>
    <row r="317" spans="1:1">
      <c r="A317" s="664"/>
    </row>
    <row r="318" spans="1:1">
      <c r="A318" s="664"/>
    </row>
    <row r="319" spans="1:1">
      <c r="A319" s="664"/>
    </row>
    <row r="320" spans="1:1">
      <c r="A320" s="664"/>
    </row>
    <row r="321" spans="1:1">
      <c r="A321" s="664"/>
    </row>
    <row r="322" spans="1:1">
      <c r="A322" s="664"/>
    </row>
    <row r="323" spans="1:1">
      <c r="A323" s="664"/>
    </row>
    <row r="324" spans="1:1">
      <c r="A324" s="664"/>
    </row>
    <row r="325" spans="1:1">
      <c r="A325" s="664"/>
    </row>
    <row r="326" spans="1:1">
      <c r="A326" s="664"/>
    </row>
    <row r="327" spans="1:1">
      <c r="A327" s="664"/>
    </row>
    <row r="328" spans="1:1">
      <c r="A328" s="664"/>
    </row>
    <row r="329" spans="1:1">
      <c r="A329" s="664"/>
    </row>
    <row r="330" spans="1:1">
      <c r="A330" s="664"/>
    </row>
    <row r="331" spans="1:1">
      <c r="A331" s="664"/>
    </row>
    <row r="332" spans="1:1">
      <c r="A332" s="664"/>
    </row>
    <row r="333" spans="1:1">
      <c r="A333" s="664"/>
    </row>
    <row r="334" spans="1:1">
      <c r="A334" s="664"/>
    </row>
    <row r="335" spans="1:1">
      <c r="A335" s="664"/>
    </row>
    <row r="336" spans="1:1">
      <c r="A336" s="664"/>
    </row>
    <row r="337" spans="1:1">
      <c r="A337" s="664"/>
    </row>
    <row r="338" spans="1:1">
      <c r="A338" s="664"/>
    </row>
    <row r="339" spans="1:1">
      <c r="A339" s="664"/>
    </row>
    <row r="340" spans="1:1">
      <c r="A340" s="664"/>
    </row>
    <row r="341" spans="1:1">
      <c r="A341" s="664"/>
    </row>
    <row r="342" spans="1:1">
      <c r="A342" s="664"/>
    </row>
    <row r="343" spans="1:1">
      <c r="A343" s="664"/>
    </row>
    <row r="344" spans="1:1">
      <c r="A344" s="664"/>
    </row>
    <row r="345" spans="1:1">
      <c r="A345" s="664"/>
    </row>
    <row r="346" spans="1:1">
      <c r="A346" s="664"/>
    </row>
    <row r="347" spans="1:1">
      <c r="A347" s="664"/>
    </row>
    <row r="348" spans="1:1">
      <c r="A348" s="664"/>
    </row>
    <row r="349" spans="1:1">
      <c r="A349" s="664"/>
    </row>
    <row r="350" spans="1:1">
      <c r="A350" s="664"/>
    </row>
    <row r="351" spans="1:1">
      <c r="A351" s="664"/>
    </row>
    <row r="352" spans="1:1">
      <c r="A352" s="664"/>
    </row>
    <row r="353" spans="1:1">
      <c r="A353" s="664"/>
    </row>
    <row r="354" spans="1:1">
      <c r="A354" s="664"/>
    </row>
    <row r="355" spans="1:1">
      <c r="A355" s="664"/>
    </row>
    <row r="356" spans="1:1">
      <c r="A356" s="664"/>
    </row>
    <row r="357" spans="1:1">
      <c r="A357" s="664"/>
    </row>
    <row r="358" spans="1:1">
      <c r="A358" s="664"/>
    </row>
    <row r="359" spans="1:1">
      <c r="A359" s="664"/>
    </row>
    <row r="360" spans="1:1">
      <c r="A360" s="664"/>
    </row>
    <row r="361" spans="1:1">
      <c r="A361" s="664"/>
    </row>
    <row r="362" spans="1:1">
      <c r="A362" s="664"/>
    </row>
    <row r="363" spans="1:1">
      <c r="A363" s="664"/>
    </row>
    <row r="364" spans="1:1">
      <c r="A364" s="664"/>
    </row>
    <row r="365" spans="1:1">
      <c r="A365" s="664"/>
    </row>
    <row r="366" spans="1:1">
      <c r="A366" s="664"/>
    </row>
    <row r="367" spans="1:1">
      <c r="A367" s="664"/>
    </row>
    <row r="368" spans="1:1">
      <c r="A368" s="664"/>
    </row>
    <row r="369" spans="1:1">
      <c r="A369" s="664"/>
    </row>
    <row r="370" spans="1:1">
      <c r="A370" s="664"/>
    </row>
    <row r="371" spans="1:1">
      <c r="A371" s="664"/>
    </row>
    <row r="372" spans="1:1">
      <c r="A372" s="664"/>
    </row>
    <row r="373" spans="1:1">
      <c r="A373" s="664"/>
    </row>
    <row r="374" spans="1:1">
      <c r="A374" s="664"/>
    </row>
    <row r="375" spans="1:1">
      <c r="A375" s="664"/>
    </row>
    <row r="376" spans="1:1">
      <c r="A376" s="664"/>
    </row>
    <row r="377" spans="1:1">
      <c r="A377" s="664"/>
    </row>
    <row r="378" spans="1:1">
      <c r="A378" s="664"/>
    </row>
    <row r="379" spans="1:1">
      <c r="A379" s="664"/>
    </row>
    <row r="380" spans="1:1">
      <c r="A380" s="664"/>
    </row>
    <row r="381" spans="1:1">
      <c r="A381" s="664"/>
    </row>
    <row r="382" spans="1:1">
      <c r="A382" s="664"/>
    </row>
    <row r="383" spans="1:1">
      <c r="A383" s="664"/>
    </row>
    <row r="384" spans="1:1">
      <c r="A384" s="664"/>
    </row>
    <row r="385" spans="1:1">
      <c r="A385" s="664"/>
    </row>
    <row r="386" spans="1:1">
      <c r="A386" s="664"/>
    </row>
    <row r="387" spans="1:1">
      <c r="A387" s="664"/>
    </row>
    <row r="388" spans="1:1">
      <c r="A388" s="664"/>
    </row>
    <row r="389" spans="1:1">
      <c r="A389" s="664"/>
    </row>
    <row r="390" spans="1:1">
      <c r="A390" s="664"/>
    </row>
    <row r="391" spans="1:1">
      <c r="A391" s="664"/>
    </row>
    <row r="392" spans="1:1">
      <c r="A392" s="664"/>
    </row>
    <row r="393" spans="1:1">
      <c r="A393" s="664"/>
    </row>
    <row r="394" spans="1:1">
      <c r="A394" s="664"/>
    </row>
    <row r="395" spans="1:1">
      <c r="A395" s="664"/>
    </row>
    <row r="396" spans="1:1">
      <c r="A396" s="664"/>
    </row>
    <row r="397" spans="1:1">
      <c r="A397" s="664"/>
    </row>
    <row r="398" spans="1:1">
      <c r="A398" s="664"/>
    </row>
    <row r="399" spans="1:1">
      <c r="A399" s="664"/>
    </row>
    <row r="400" spans="1:1">
      <c r="A400" s="664"/>
    </row>
    <row r="401" spans="1:1">
      <c r="A401" s="664"/>
    </row>
    <row r="402" spans="1:1">
      <c r="A402" s="664"/>
    </row>
    <row r="403" spans="1:1">
      <c r="A403" s="664"/>
    </row>
    <row r="404" spans="1:1">
      <c r="A404" s="664"/>
    </row>
    <row r="405" spans="1:1">
      <c r="A405" s="664"/>
    </row>
    <row r="406" spans="1:1">
      <c r="A406" s="664"/>
    </row>
    <row r="407" spans="1:1">
      <c r="A407" s="664"/>
    </row>
    <row r="408" spans="1:1">
      <c r="A408" s="664"/>
    </row>
    <row r="409" spans="1:1">
      <c r="A409" s="664"/>
    </row>
    <row r="410" spans="1:1">
      <c r="A410" s="664"/>
    </row>
    <row r="411" spans="1:1">
      <c r="A411" s="664"/>
    </row>
    <row r="412" spans="1:1">
      <c r="A412" s="664"/>
    </row>
    <row r="413" spans="1:1">
      <c r="A413" s="664"/>
    </row>
    <row r="414" spans="1:1">
      <c r="A414" s="664"/>
    </row>
    <row r="415" spans="1:1">
      <c r="A415" s="664"/>
    </row>
    <row r="416" spans="1:1">
      <c r="A416" s="664"/>
    </row>
    <row r="417" spans="1:1">
      <c r="A417" s="664"/>
    </row>
    <row r="418" spans="1:1">
      <c r="A418" s="664"/>
    </row>
    <row r="419" spans="1:1">
      <c r="A419" s="664"/>
    </row>
    <row r="420" spans="1:1">
      <c r="A420" s="664"/>
    </row>
    <row r="421" spans="1:1">
      <c r="A421" s="664"/>
    </row>
    <row r="422" spans="1:1">
      <c r="A422" s="664"/>
    </row>
    <row r="423" spans="1:1">
      <c r="A423" s="664"/>
    </row>
    <row r="424" spans="1:1">
      <c r="A424" s="664"/>
    </row>
    <row r="425" spans="1:1">
      <c r="A425" s="664"/>
    </row>
    <row r="426" spans="1:1">
      <c r="A426" s="664"/>
    </row>
    <row r="427" spans="1:1">
      <c r="A427" s="664"/>
    </row>
    <row r="428" spans="1:1">
      <c r="A428" s="664"/>
    </row>
    <row r="429" spans="1:1">
      <c r="A429" s="664"/>
    </row>
    <row r="430" spans="1:1">
      <c r="A430" s="664"/>
    </row>
    <row r="431" spans="1:1">
      <c r="A431" s="664"/>
    </row>
    <row r="432" spans="1:1">
      <c r="A432" s="664"/>
    </row>
    <row r="433" spans="1:1">
      <c r="A433" s="664"/>
    </row>
    <row r="434" spans="1:1">
      <c r="A434" s="664"/>
    </row>
    <row r="435" spans="1:1">
      <c r="A435" s="664"/>
    </row>
    <row r="436" spans="1:1">
      <c r="A436" s="664"/>
    </row>
    <row r="437" spans="1:1">
      <c r="A437" s="664"/>
    </row>
    <row r="438" spans="1:1">
      <c r="A438" s="664"/>
    </row>
    <row r="439" spans="1:1">
      <c r="A439" s="664"/>
    </row>
    <row r="440" spans="1:1">
      <c r="A440" s="664"/>
    </row>
    <row r="441" spans="1:1">
      <c r="A441" s="664"/>
    </row>
    <row r="442" spans="1:1">
      <c r="A442" s="664"/>
    </row>
    <row r="443" spans="1:1">
      <c r="A443" s="664"/>
    </row>
    <row r="444" spans="1:1">
      <c r="A444" s="664"/>
    </row>
    <row r="445" spans="1:1">
      <c r="A445" s="664"/>
    </row>
    <row r="446" spans="1:1">
      <c r="A446" s="664"/>
    </row>
    <row r="447" spans="1:1">
      <c r="A447" s="664"/>
    </row>
    <row r="448" spans="1:1">
      <c r="A448" s="664"/>
    </row>
    <row r="449" spans="1:1">
      <c r="A449" s="664"/>
    </row>
    <row r="450" spans="1:1">
      <c r="A450" s="664"/>
    </row>
    <row r="451" spans="1:1">
      <c r="A451" s="664"/>
    </row>
    <row r="452" spans="1:1">
      <c r="A452" s="664"/>
    </row>
    <row r="453" spans="1:1">
      <c r="A453" s="664"/>
    </row>
    <row r="454" spans="1:1">
      <c r="A454" s="664"/>
    </row>
    <row r="455" spans="1:1">
      <c r="A455" s="664"/>
    </row>
    <row r="456" spans="1:1">
      <c r="A456" s="664"/>
    </row>
    <row r="457" spans="1:1">
      <c r="A457" s="664"/>
    </row>
    <row r="458" spans="1:1">
      <c r="A458" s="664"/>
    </row>
    <row r="459" spans="1:1">
      <c r="A459" s="664"/>
    </row>
    <row r="460" spans="1:1">
      <c r="A460" s="664"/>
    </row>
    <row r="461" spans="1:1">
      <c r="A461" s="664"/>
    </row>
    <row r="462" spans="1:1">
      <c r="A462" s="664"/>
    </row>
    <row r="463" spans="1:1">
      <c r="A463" s="664"/>
    </row>
    <row r="464" spans="1:1">
      <c r="A464" s="664"/>
    </row>
    <row r="465" spans="1:1">
      <c r="A465" s="664"/>
    </row>
    <row r="466" spans="1:1">
      <c r="A466" s="664"/>
    </row>
    <row r="467" spans="1:1">
      <c r="A467" s="664"/>
    </row>
    <row r="468" spans="1:1">
      <c r="A468" s="664"/>
    </row>
    <row r="469" spans="1:1">
      <c r="A469" s="664"/>
    </row>
    <row r="470" spans="1:1">
      <c r="A470" s="664"/>
    </row>
    <row r="471" spans="1:1">
      <c r="A471" s="664"/>
    </row>
    <row r="472" spans="1:1">
      <c r="A472" s="664"/>
    </row>
    <row r="473" spans="1:1">
      <c r="A473" s="664"/>
    </row>
    <row r="474" spans="1:1">
      <c r="A474" s="664"/>
    </row>
    <row r="475" spans="1:1">
      <c r="A475" s="664"/>
    </row>
    <row r="476" spans="1:1">
      <c r="A476" s="664"/>
    </row>
    <row r="477" spans="1:1">
      <c r="A477" s="664"/>
    </row>
    <row r="478" spans="1:1">
      <c r="A478" s="664"/>
    </row>
    <row r="479" spans="1:1">
      <c r="A479" s="664"/>
    </row>
    <row r="480" spans="1:1">
      <c r="A480" s="664"/>
    </row>
    <row r="481" spans="1:1">
      <c r="A481" s="664"/>
    </row>
    <row r="482" spans="1:1">
      <c r="A482" s="664"/>
    </row>
    <row r="483" spans="1:1">
      <c r="A483" s="664"/>
    </row>
    <row r="484" spans="1:1">
      <c r="A484" s="664"/>
    </row>
    <row r="485" spans="1:1">
      <c r="A485" s="664"/>
    </row>
    <row r="486" spans="1:1">
      <c r="A486" s="664"/>
    </row>
    <row r="487" spans="1:1">
      <c r="A487" s="664"/>
    </row>
    <row r="488" spans="1:1">
      <c r="A488" s="664"/>
    </row>
    <row r="489" spans="1:1">
      <c r="A489" s="664"/>
    </row>
    <row r="490" spans="1:1">
      <c r="A490" s="664"/>
    </row>
    <row r="491" spans="1:1">
      <c r="A491" s="664"/>
    </row>
    <row r="492" spans="1:1">
      <c r="A492" s="664"/>
    </row>
    <row r="493" spans="1:1">
      <c r="A493" s="664"/>
    </row>
    <row r="494" spans="1:1">
      <c r="A494" s="664"/>
    </row>
    <row r="495" spans="1:1">
      <c r="A495" s="664"/>
    </row>
    <row r="496" spans="1:1">
      <c r="A496" s="664"/>
    </row>
    <row r="497" spans="1:1">
      <c r="A497" s="664"/>
    </row>
    <row r="498" spans="1:1">
      <c r="A498" s="664"/>
    </row>
    <row r="499" spans="1:1">
      <c r="A499" s="664"/>
    </row>
    <row r="500" spans="1:1">
      <c r="A500" s="664"/>
    </row>
    <row r="501" spans="1:1">
      <c r="A501" s="664"/>
    </row>
    <row r="502" spans="1:1">
      <c r="A502" s="664"/>
    </row>
    <row r="503" spans="1:1">
      <c r="A503" s="664"/>
    </row>
    <row r="504" spans="1:1">
      <c r="A504" s="664"/>
    </row>
    <row r="505" spans="1:1">
      <c r="A505" s="664"/>
    </row>
    <row r="506" spans="1:1">
      <c r="A506" s="664"/>
    </row>
    <row r="507" spans="1:1">
      <c r="A507" s="664"/>
    </row>
    <row r="508" spans="1:1">
      <c r="A508" s="664"/>
    </row>
    <row r="509" spans="1:1">
      <c r="A509" s="664"/>
    </row>
    <row r="510" spans="1:1">
      <c r="A510" s="664"/>
    </row>
    <row r="511" spans="1:1">
      <c r="A511" s="664"/>
    </row>
    <row r="512" spans="1:1">
      <c r="A512" s="664"/>
    </row>
    <row r="513" spans="1:1">
      <c r="A513" s="664"/>
    </row>
    <row r="514" spans="1:1">
      <c r="A514" s="664"/>
    </row>
    <row r="515" spans="1:1">
      <c r="A515" s="664"/>
    </row>
    <row r="516" spans="1:1">
      <c r="A516" s="664"/>
    </row>
    <row r="517" spans="1:1">
      <c r="A517" s="664"/>
    </row>
    <row r="518" spans="1:1">
      <c r="A518" s="664"/>
    </row>
    <row r="519" spans="1:1">
      <c r="A519" s="664"/>
    </row>
    <row r="520" spans="1:1">
      <c r="A520" s="664"/>
    </row>
    <row r="521" spans="1:1">
      <c r="A521" s="664"/>
    </row>
    <row r="522" spans="1:1">
      <c r="A522" s="664"/>
    </row>
    <row r="523" spans="1:1">
      <c r="A523" s="664"/>
    </row>
    <row r="524" spans="1:1">
      <c r="A524" s="664"/>
    </row>
    <row r="525" spans="1:1">
      <c r="A525" s="664"/>
    </row>
    <row r="526" spans="1:1">
      <c r="A526" s="664"/>
    </row>
    <row r="527" spans="1:1">
      <c r="A527" s="664"/>
    </row>
    <row r="528" spans="1:1">
      <c r="A528" s="664"/>
    </row>
    <row r="529" spans="1:1">
      <c r="A529" s="664"/>
    </row>
    <row r="530" spans="1:1">
      <c r="A530" s="664"/>
    </row>
    <row r="531" spans="1:1">
      <c r="A531" s="664"/>
    </row>
    <row r="532" spans="1:1">
      <c r="A532" s="664"/>
    </row>
    <row r="533" spans="1:1">
      <c r="A533" s="664"/>
    </row>
    <row r="534" spans="1:1">
      <c r="A534" s="664"/>
    </row>
    <row r="535" spans="1:1">
      <c r="A535" s="664"/>
    </row>
    <row r="536" spans="1:1">
      <c r="A536" s="664"/>
    </row>
    <row r="537" spans="1:1">
      <c r="A537" s="664"/>
    </row>
    <row r="538" spans="1:1">
      <c r="A538" s="664"/>
    </row>
    <row r="539" spans="1:1">
      <c r="A539" s="664"/>
    </row>
    <row r="540" spans="1:1">
      <c r="A540" s="664"/>
    </row>
    <row r="541" spans="1:1">
      <c r="A541" s="664"/>
    </row>
    <row r="542" spans="1:1">
      <c r="A542" s="664"/>
    </row>
    <row r="543" spans="1:1">
      <c r="A543" s="664"/>
    </row>
    <row r="544" spans="1:1">
      <c r="A544" s="664"/>
    </row>
    <row r="545" spans="1:1">
      <c r="A545" s="664"/>
    </row>
    <row r="546" spans="1:1">
      <c r="A546" s="664"/>
    </row>
    <row r="547" spans="1:1">
      <c r="A547" s="664"/>
    </row>
    <row r="548" spans="1:1">
      <c r="A548" s="664"/>
    </row>
    <row r="549" spans="1:1">
      <c r="A549" s="664"/>
    </row>
    <row r="550" spans="1:1">
      <c r="A550" s="664"/>
    </row>
    <row r="551" spans="1:1">
      <c r="A551" s="664"/>
    </row>
    <row r="552" spans="1:1">
      <c r="A552" s="664"/>
    </row>
    <row r="553" spans="1:1">
      <c r="A553" s="664"/>
    </row>
    <row r="554" spans="1:1">
      <c r="A554" s="664"/>
    </row>
    <row r="555" spans="1:1">
      <c r="A555" s="664"/>
    </row>
    <row r="556" spans="1:1">
      <c r="A556" s="664"/>
    </row>
    <row r="557" spans="1:1">
      <c r="A557" s="664"/>
    </row>
    <row r="558" spans="1:1">
      <c r="A558" s="664"/>
    </row>
    <row r="559" spans="1:1">
      <c r="A559" s="664"/>
    </row>
    <row r="560" spans="1:1">
      <c r="A560" s="664"/>
    </row>
    <row r="561" spans="1:1">
      <c r="A561" s="664"/>
    </row>
    <row r="562" spans="1:1">
      <c r="A562" s="664"/>
    </row>
    <row r="563" spans="1:1">
      <c r="A563" s="664"/>
    </row>
    <row r="564" spans="1:1">
      <c r="A564" s="664"/>
    </row>
    <row r="565" spans="1:1">
      <c r="A565" s="664"/>
    </row>
    <row r="566" spans="1:1">
      <c r="A566" s="664"/>
    </row>
    <row r="567" spans="1:1">
      <c r="A567" s="664"/>
    </row>
    <row r="568" spans="1:1">
      <c r="A568" s="664"/>
    </row>
    <row r="569" spans="1:1">
      <c r="A569" s="664"/>
    </row>
    <row r="570" spans="1:1">
      <c r="A570" s="664"/>
    </row>
    <row r="571" spans="1:1">
      <c r="A571" s="664"/>
    </row>
    <row r="572" spans="1:1">
      <c r="A572" s="664"/>
    </row>
    <row r="573" spans="1:1">
      <c r="A573" s="664"/>
    </row>
    <row r="574" spans="1:1">
      <c r="A574" s="664"/>
    </row>
    <row r="575" spans="1:1">
      <c r="A575" s="664"/>
    </row>
    <row r="576" spans="1:1">
      <c r="A576" s="664"/>
    </row>
    <row r="577" spans="1:1">
      <c r="A577" s="664"/>
    </row>
    <row r="578" spans="1:1">
      <c r="A578" s="664"/>
    </row>
    <row r="579" spans="1:1">
      <c r="A579" s="664"/>
    </row>
    <row r="580" spans="1:1">
      <c r="A580" s="664"/>
    </row>
    <row r="581" spans="1:1">
      <c r="A581" s="664"/>
    </row>
    <row r="582" spans="1:1">
      <c r="A582" s="664"/>
    </row>
    <row r="583" spans="1:1">
      <c r="A583" s="664"/>
    </row>
    <row r="584" spans="1:1">
      <c r="A584" s="664"/>
    </row>
    <row r="585" spans="1:1">
      <c r="A585" s="664"/>
    </row>
    <row r="586" spans="1:1">
      <c r="A586" s="664"/>
    </row>
    <row r="587" spans="1:1">
      <c r="A587" s="664"/>
    </row>
    <row r="588" spans="1:1">
      <c r="A588" s="664"/>
    </row>
    <row r="589" spans="1:1">
      <c r="A589" s="664"/>
    </row>
    <row r="590" spans="1:1">
      <c r="A590" s="664"/>
    </row>
    <row r="591" spans="1:1">
      <c r="A591" s="664"/>
    </row>
    <row r="592" spans="1:1">
      <c r="A592" s="664"/>
    </row>
    <row r="593" spans="1:1">
      <c r="A593" s="664"/>
    </row>
    <row r="594" spans="1:1">
      <c r="A594" s="664"/>
    </row>
    <row r="595" spans="1:1">
      <c r="A595" s="664"/>
    </row>
    <row r="596" spans="1:1">
      <c r="A596" s="664"/>
    </row>
    <row r="597" spans="1:1">
      <c r="A597" s="664"/>
    </row>
    <row r="598" spans="1:1">
      <c r="A598" s="664"/>
    </row>
    <row r="599" spans="1:1">
      <c r="A599" s="664"/>
    </row>
    <row r="600" spans="1:1">
      <c r="A600" s="664"/>
    </row>
    <row r="601" spans="1:1">
      <c r="A601" s="664"/>
    </row>
    <row r="602" spans="1:1">
      <c r="A602" s="664"/>
    </row>
    <row r="603" spans="1:1">
      <c r="A603" s="664"/>
    </row>
    <row r="604" spans="1:1">
      <c r="A604" s="664"/>
    </row>
    <row r="605" spans="1:1">
      <c r="A605" s="664"/>
    </row>
    <row r="606" spans="1:1">
      <c r="A606" s="664"/>
    </row>
    <row r="607" spans="1:1">
      <c r="A607" s="664"/>
    </row>
    <row r="608" spans="1:1">
      <c r="A608" s="664"/>
    </row>
    <row r="609" spans="1:1">
      <c r="A609" s="664"/>
    </row>
    <row r="610" spans="1:1">
      <c r="A610" s="664"/>
    </row>
    <row r="611" spans="1:1">
      <c r="A611" s="664"/>
    </row>
    <row r="612" spans="1:1">
      <c r="A612" s="664"/>
    </row>
    <row r="613" spans="1:1">
      <c r="A613" s="664"/>
    </row>
    <row r="614" spans="1:1">
      <c r="A614" s="664"/>
    </row>
    <row r="615" spans="1:1">
      <c r="A615" s="664"/>
    </row>
    <row r="616" spans="1:1">
      <c r="A616" s="664"/>
    </row>
    <row r="617" spans="1:1">
      <c r="A617" s="664"/>
    </row>
    <row r="618" spans="1:1">
      <c r="A618" s="664"/>
    </row>
    <row r="619" spans="1:1">
      <c r="A619" s="664"/>
    </row>
    <row r="620" spans="1:1">
      <c r="A620" s="664"/>
    </row>
    <row r="621" spans="1:1">
      <c r="A621" s="664"/>
    </row>
    <row r="622" spans="1:1">
      <c r="A622" s="664"/>
    </row>
    <row r="623" spans="1:1">
      <c r="A623" s="664"/>
    </row>
    <row r="624" spans="1:1">
      <c r="A624" s="664"/>
    </row>
    <row r="625" spans="1:1">
      <c r="A625" s="664"/>
    </row>
    <row r="626" spans="1:1">
      <c r="A626" s="664"/>
    </row>
    <row r="627" spans="1:1">
      <c r="A627" s="664"/>
    </row>
    <row r="628" spans="1:1">
      <c r="A628" s="664"/>
    </row>
    <row r="629" spans="1:1">
      <c r="A629" s="664"/>
    </row>
    <row r="630" spans="1:1">
      <c r="A630" s="664"/>
    </row>
    <row r="631" spans="1:1">
      <c r="A631" s="664"/>
    </row>
    <row r="632" spans="1:1">
      <c r="A632" s="664"/>
    </row>
    <row r="633" spans="1:1">
      <c r="A633" s="664"/>
    </row>
    <row r="634" spans="1:1">
      <c r="A634" s="664"/>
    </row>
    <row r="635" spans="1:1">
      <c r="A635" s="664"/>
    </row>
    <row r="636" spans="1:1">
      <c r="A636" s="664"/>
    </row>
    <row r="637" spans="1:1">
      <c r="A637" s="664"/>
    </row>
    <row r="638" spans="1:1">
      <c r="A638" s="664"/>
    </row>
    <row r="639" spans="1:1">
      <c r="A639" s="664"/>
    </row>
    <row r="640" spans="1:1">
      <c r="A640" s="664"/>
    </row>
    <row r="641" spans="1:1">
      <c r="A641" s="664"/>
    </row>
    <row r="642" spans="1:1">
      <c r="A642" s="664"/>
    </row>
    <row r="643" spans="1:1">
      <c r="A643" s="664"/>
    </row>
    <row r="644" spans="1:1">
      <c r="A644" s="664"/>
    </row>
    <row r="645" spans="1:1">
      <c r="A645" s="664"/>
    </row>
    <row r="646" spans="1:1">
      <c r="A646" s="664"/>
    </row>
    <row r="647" spans="1:1">
      <c r="A647" s="664"/>
    </row>
    <row r="648" spans="1:1">
      <c r="A648" s="664"/>
    </row>
    <row r="649" spans="1:1">
      <c r="A649" s="664"/>
    </row>
    <row r="650" spans="1:1">
      <c r="A650" s="664"/>
    </row>
    <row r="651" spans="1:1">
      <c r="A651" s="664"/>
    </row>
    <row r="652" spans="1:1">
      <c r="A652" s="664"/>
    </row>
  </sheetData>
  <mergeCells count="6">
    <mergeCell ref="A2:I2"/>
    <mergeCell ref="A3:I3"/>
    <mergeCell ref="A4:I4"/>
    <mergeCell ref="A5:I5"/>
    <mergeCell ref="B7:E7"/>
    <mergeCell ref="F7:I7"/>
  </mergeCells>
  <pageMargins left="0.7" right="0.7" top="0.75" bottom="0.75" header="0.3" footer="0.3"/>
</worksheet>
</file>

<file path=xl/worksheets/sheet65.xml><?xml version="1.0" encoding="utf-8"?>
<worksheet xmlns="http://schemas.openxmlformats.org/spreadsheetml/2006/main" xmlns:r="http://schemas.openxmlformats.org/officeDocument/2006/relationships">
  <dimension ref="A1:Z652"/>
  <sheetViews>
    <sheetView zoomScale="70" zoomScaleNormal="70" workbookViewId="0">
      <selection activeCell="I15" sqref="I15"/>
    </sheetView>
  </sheetViews>
  <sheetFormatPr defaultRowHeight="12.75"/>
  <cols>
    <col min="1" max="1" width="54.28515625" style="641" customWidth="1"/>
    <col min="2" max="2" width="15.7109375" style="642" customWidth="1"/>
    <col min="3" max="3" width="15.7109375" style="44" customWidth="1"/>
    <col min="4" max="17" width="15.7109375" style="642" customWidth="1"/>
    <col min="18" max="18" width="9.140625" style="199"/>
    <col min="19" max="16384" width="9.140625" style="642"/>
  </cols>
  <sheetData>
    <row r="1" spans="1:26" s="638" customFormat="1" ht="18.75">
      <c r="A1" s="716"/>
      <c r="B1" s="717"/>
      <c r="C1" s="717"/>
      <c r="D1" s="717"/>
      <c r="E1" s="717"/>
      <c r="F1" s="717"/>
      <c r="G1" s="717"/>
      <c r="H1" s="717"/>
      <c r="I1" s="717"/>
      <c r="J1" s="717"/>
      <c r="K1" s="717"/>
      <c r="L1" s="717"/>
      <c r="M1" s="717"/>
      <c r="N1" s="717"/>
      <c r="O1" s="717"/>
      <c r="P1" s="717"/>
      <c r="Q1" s="717"/>
      <c r="R1" s="637"/>
    </row>
    <row r="2" spans="1:26" s="638" customFormat="1" ht="18">
      <c r="A2" s="958" t="s">
        <v>738</v>
      </c>
      <c r="B2" s="958"/>
      <c r="C2" s="958"/>
      <c r="D2" s="958"/>
      <c r="E2" s="958"/>
      <c r="F2" s="958"/>
      <c r="G2" s="958"/>
      <c r="H2" s="958"/>
      <c r="I2" s="958"/>
      <c r="J2" s="958"/>
      <c r="K2" s="958"/>
      <c r="L2" s="958"/>
      <c r="M2" s="958"/>
      <c r="N2" s="958"/>
      <c r="O2" s="958"/>
      <c r="P2" s="958"/>
      <c r="Q2" s="958"/>
      <c r="R2" s="637"/>
    </row>
    <row r="3" spans="1:26" s="638" customFormat="1" ht="18">
      <c r="A3" s="958" t="s">
        <v>256</v>
      </c>
      <c r="B3" s="958"/>
      <c r="C3" s="958"/>
      <c r="D3" s="958"/>
      <c r="E3" s="958"/>
      <c r="F3" s="958"/>
      <c r="G3" s="958"/>
      <c r="H3" s="958"/>
      <c r="I3" s="958"/>
      <c r="J3" s="958"/>
      <c r="K3" s="958"/>
      <c r="L3" s="958"/>
      <c r="M3" s="958"/>
      <c r="N3" s="958"/>
      <c r="O3" s="958"/>
      <c r="P3" s="958"/>
      <c r="Q3" s="958"/>
      <c r="R3" s="637"/>
    </row>
    <row r="4" spans="1:26" s="638" customFormat="1" ht="18">
      <c r="A4" s="958" t="s">
        <v>731</v>
      </c>
      <c r="B4" s="958"/>
      <c r="C4" s="958"/>
      <c r="D4" s="958"/>
      <c r="E4" s="958"/>
      <c r="F4" s="958"/>
      <c r="G4" s="958"/>
      <c r="H4" s="958"/>
      <c r="I4" s="958"/>
      <c r="J4" s="958"/>
      <c r="K4" s="958"/>
      <c r="L4" s="958"/>
      <c r="M4" s="958"/>
      <c r="N4" s="958"/>
      <c r="O4" s="958"/>
      <c r="P4" s="958"/>
      <c r="Q4" s="958"/>
      <c r="R4" s="637"/>
    </row>
    <row r="5" spans="1:26" s="640" customFormat="1" ht="18">
      <c r="A5" s="959" t="s">
        <v>2</v>
      </c>
      <c r="B5" s="959"/>
      <c r="C5" s="959"/>
      <c r="D5" s="959"/>
      <c r="E5" s="959"/>
      <c r="F5" s="959"/>
      <c r="G5" s="959"/>
      <c r="H5" s="959"/>
      <c r="I5" s="959"/>
      <c r="J5" s="959"/>
      <c r="K5" s="959"/>
      <c r="L5" s="959"/>
      <c r="M5" s="959"/>
      <c r="N5" s="959"/>
      <c r="O5" s="959"/>
      <c r="P5" s="959"/>
      <c r="Q5" s="959"/>
      <c r="R5" s="639"/>
    </row>
    <row r="7" spans="1:26" s="299" customFormat="1" ht="21.75" customHeight="1">
      <c r="A7" s="643"/>
      <c r="B7" s="957" t="s">
        <v>247</v>
      </c>
      <c r="C7" s="957"/>
      <c r="D7" s="957"/>
      <c r="E7" s="957"/>
      <c r="F7" s="957"/>
      <c r="G7" s="957"/>
      <c r="H7" s="957"/>
      <c r="I7" s="957"/>
      <c r="J7" s="957" t="s">
        <v>248</v>
      </c>
      <c r="K7" s="957"/>
      <c r="L7" s="957"/>
      <c r="M7" s="957"/>
      <c r="N7" s="957"/>
      <c r="O7" s="957"/>
      <c r="P7" s="957"/>
      <c r="Q7" s="957"/>
      <c r="R7" s="236"/>
      <c r="Y7" s="299">
        <v>1</v>
      </c>
      <c r="Z7" s="299">
        <v>1</v>
      </c>
    </row>
    <row r="8" spans="1:26" s="647" customFormat="1" ht="63.75" customHeight="1">
      <c r="A8" s="644"/>
      <c r="B8" s="644" t="s">
        <v>51</v>
      </c>
      <c r="C8" s="645" t="s">
        <v>239</v>
      </c>
      <c r="D8" s="644" t="s">
        <v>240</v>
      </c>
      <c r="E8" s="644" t="s">
        <v>241</v>
      </c>
      <c r="F8" s="645" t="s">
        <v>242</v>
      </c>
      <c r="G8" s="644" t="s">
        <v>243</v>
      </c>
      <c r="H8" s="644" t="s">
        <v>244</v>
      </c>
      <c r="I8" s="645" t="s">
        <v>53</v>
      </c>
      <c r="J8" s="644" t="s">
        <v>51</v>
      </c>
      <c r="K8" s="644" t="s">
        <v>239</v>
      </c>
      <c r="L8" s="645" t="s">
        <v>240</v>
      </c>
      <c r="M8" s="644" t="s">
        <v>241</v>
      </c>
      <c r="N8" s="644" t="s">
        <v>242</v>
      </c>
      <c r="O8" s="644" t="s">
        <v>243</v>
      </c>
      <c r="P8" s="644" t="s">
        <v>244</v>
      </c>
      <c r="Q8" s="644" t="s">
        <v>53</v>
      </c>
      <c r="R8" s="646"/>
      <c r="U8" s="646"/>
      <c r="X8" s="646"/>
      <c r="Y8" s="647">
        <v>1</v>
      </c>
      <c r="Z8" s="647">
        <v>1</v>
      </c>
    </row>
    <row r="9" spans="1:26" ht="24.95" customHeight="1">
      <c r="A9" s="46" t="s">
        <v>201</v>
      </c>
      <c r="B9" s="648">
        <v>18641.7776304</v>
      </c>
      <c r="C9" s="648">
        <v>6.88361</v>
      </c>
      <c r="D9" s="648">
        <v>17.004849999999998</v>
      </c>
      <c r="E9" s="648">
        <v>0</v>
      </c>
      <c r="F9" s="648">
        <v>72.155919999999995</v>
      </c>
      <c r="G9" s="648">
        <v>0</v>
      </c>
      <c r="H9" s="648">
        <v>7.5387899999999997</v>
      </c>
      <c r="I9" s="648">
        <v>18745.360809999998</v>
      </c>
      <c r="J9" s="648">
        <v>421161.86282520002</v>
      </c>
      <c r="K9" s="648">
        <v>2251.9673739999998</v>
      </c>
      <c r="L9" s="648">
        <v>2919.8220986000001</v>
      </c>
      <c r="M9" s="648">
        <v>267.81914219999999</v>
      </c>
      <c r="N9" s="648">
        <v>897.9629126000001</v>
      </c>
      <c r="O9" s="648">
        <v>155.78776999999999</v>
      </c>
      <c r="P9" s="648">
        <v>0</v>
      </c>
      <c r="Q9" s="648">
        <v>427655.22207000002</v>
      </c>
      <c r="R9" s="236"/>
    </row>
    <row r="10" spans="1:26" ht="24.95" customHeight="1">
      <c r="A10" s="46" t="s">
        <v>202</v>
      </c>
      <c r="B10" s="649">
        <v>95.865080000000006</v>
      </c>
      <c r="C10" s="649">
        <v>0</v>
      </c>
      <c r="D10" s="649">
        <v>0</v>
      </c>
      <c r="E10" s="649">
        <v>0</v>
      </c>
      <c r="F10" s="649">
        <v>0</v>
      </c>
      <c r="G10" s="649">
        <v>0</v>
      </c>
      <c r="H10" s="649">
        <v>0</v>
      </c>
      <c r="I10" s="649">
        <v>95.865080000000006</v>
      </c>
      <c r="J10" s="649">
        <v>9218.8704707999987</v>
      </c>
      <c r="K10" s="649">
        <v>105.12885</v>
      </c>
      <c r="L10" s="648">
        <v>97.100736600000005</v>
      </c>
      <c r="M10" s="648">
        <v>0</v>
      </c>
      <c r="N10" s="648">
        <v>52.599559999999997</v>
      </c>
      <c r="O10" s="648">
        <v>0</v>
      </c>
      <c r="P10" s="648">
        <v>0</v>
      </c>
      <c r="Q10" s="648">
        <v>9473.6996199999994</v>
      </c>
      <c r="R10" s="236"/>
    </row>
    <row r="11" spans="1:26" ht="24.95" customHeight="1">
      <c r="A11" s="46" t="s">
        <v>203</v>
      </c>
      <c r="B11" s="649">
        <v>1.2372700000000001</v>
      </c>
      <c r="C11" s="649">
        <v>0</v>
      </c>
      <c r="D11" s="649">
        <v>0</v>
      </c>
      <c r="E11" s="649">
        <v>0</v>
      </c>
      <c r="F11" s="649">
        <v>0</v>
      </c>
      <c r="G11" s="649">
        <v>0</v>
      </c>
      <c r="H11" s="649">
        <v>0</v>
      </c>
      <c r="I11" s="649">
        <v>1.2372700000000001</v>
      </c>
      <c r="J11" s="649">
        <v>164.54777200000001</v>
      </c>
      <c r="K11" s="649">
        <v>0</v>
      </c>
      <c r="L11" s="648">
        <v>0</v>
      </c>
      <c r="M11" s="648">
        <v>0</v>
      </c>
      <c r="N11" s="648">
        <v>0</v>
      </c>
      <c r="O11" s="648">
        <v>0</v>
      </c>
      <c r="P11" s="648">
        <v>0</v>
      </c>
      <c r="Q11" s="648">
        <v>164.54776999999999</v>
      </c>
      <c r="R11" s="236"/>
    </row>
    <row r="12" spans="1:26" ht="24.95" customHeight="1">
      <c r="A12" s="46" t="s">
        <v>204</v>
      </c>
      <c r="B12" s="648">
        <v>1796.9293444</v>
      </c>
      <c r="C12" s="648">
        <v>0</v>
      </c>
      <c r="D12" s="648">
        <v>0</v>
      </c>
      <c r="E12" s="648">
        <v>0</v>
      </c>
      <c r="F12" s="648">
        <v>0</v>
      </c>
      <c r="G12" s="648">
        <v>0</v>
      </c>
      <c r="H12" s="648">
        <v>0</v>
      </c>
      <c r="I12" s="648">
        <v>1796.9293400000001</v>
      </c>
      <c r="J12" s="648">
        <v>64640.929147399998</v>
      </c>
      <c r="K12" s="648">
        <v>452.41383439999998</v>
      </c>
      <c r="L12" s="648">
        <v>776.259773</v>
      </c>
      <c r="M12" s="648">
        <v>0</v>
      </c>
      <c r="N12" s="648">
        <v>249.68945000000002</v>
      </c>
      <c r="O12" s="648">
        <v>0</v>
      </c>
      <c r="P12" s="648">
        <v>0</v>
      </c>
      <c r="Q12" s="648">
        <v>66119.292189999993</v>
      </c>
      <c r="R12" s="236"/>
    </row>
    <row r="13" spans="1:26" ht="24.95" customHeight="1">
      <c r="A13" s="46" t="s">
        <v>205</v>
      </c>
      <c r="B13" s="648">
        <v>39403.6873806</v>
      </c>
      <c r="C13" s="648">
        <v>169.65559539999998</v>
      </c>
      <c r="D13" s="648">
        <v>5.3202496000000004</v>
      </c>
      <c r="E13" s="648">
        <v>0</v>
      </c>
      <c r="F13" s="648">
        <v>125.08748</v>
      </c>
      <c r="G13" s="648">
        <v>7.9146200000000002</v>
      </c>
      <c r="H13" s="648">
        <v>72.402299999999997</v>
      </c>
      <c r="I13" s="648">
        <v>39784.067609999998</v>
      </c>
      <c r="J13" s="648">
        <v>309364.68393339997</v>
      </c>
      <c r="K13" s="648">
        <v>2729.0098738000002</v>
      </c>
      <c r="L13" s="648">
        <v>2810.0081038000003</v>
      </c>
      <c r="M13" s="648">
        <v>201.25514000000001</v>
      </c>
      <c r="N13" s="648">
        <v>2654.7216485999998</v>
      </c>
      <c r="O13" s="648">
        <v>0</v>
      </c>
      <c r="P13" s="648">
        <v>12.471</v>
      </c>
      <c r="Q13" s="648">
        <v>317772.14968999999</v>
      </c>
      <c r="R13" s="236"/>
    </row>
    <row r="14" spans="1:26" ht="24.95" customHeight="1">
      <c r="A14" s="46" t="s">
        <v>206</v>
      </c>
      <c r="B14" s="648">
        <v>0</v>
      </c>
      <c r="C14" s="648">
        <v>0</v>
      </c>
      <c r="D14" s="648">
        <v>0</v>
      </c>
      <c r="E14" s="648">
        <v>0</v>
      </c>
      <c r="F14" s="648">
        <v>0</v>
      </c>
      <c r="G14" s="648">
        <v>0</v>
      </c>
      <c r="H14" s="648">
        <v>0</v>
      </c>
      <c r="I14" s="648">
        <v>0</v>
      </c>
      <c r="J14" s="648">
        <v>287.40990000000005</v>
      </c>
      <c r="K14" s="648">
        <v>0</v>
      </c>
      <c r="L14" s="648">
        <v>0</v>
      </c>
      <c r="M14" s="648">
        <v>0</v>
      </c>
      <c r="N14" s="648">
        <v>0</v>
      </c>
      <c r="O14" s="648">
        <v>0</v>
      </c>
      <c r="P14" s="648">
        <v>0</v>
      </c>
      <c r="Q14" s="648">
        <v>287.40990000000005</v>
      </c>
      <c r="R14" s="236"/>
    </row>
    <row r="15" spans="1:26" ht="24.95" customHeight="1">
      <c r="A15" s="46" t="s">
        <v>129</v>
      </c>
      <c r="B15" s="648">
        <v>114258.9063354</v>
      </c>
      <c r="C15" s="648">
        <v>1067.4457588</v>
      </c>
      <c r="D15" s="648">
        <v>308.378131</v>
      </c>
      <c r="E15" s="648">
        <v>3.1896100000000001</v>
      </c>
      <c r="F15" s="648">
        <v>566.17647460000001</v>
      </c>
      <c r="G15" s="648">
        <v>0</v>
      </c>
      <c r="H15" s="648">
        <v>1594.3216399999999</v>
      </c>
      <c r="I15" s="648">
        <v>117798.41794</v>
      </c>
      <c r="J15" s="648">
        <v>602824.53194060002</v>
      </c>
      <c r="K15" s="648">
        <v>3731.1862618</v>
      </c>
      <c r="L15" s="648">
        <v>2226.8878106000002</v>
      </c>
      <c r="M15" s="648">
        <v>48.094410000000003</v>
      </c>
      <c r="N15" s="648">
        <v>3613.5888014000002</v>
      </c>
      <c r="O15" s="648">
        <v>182.92097000000001</v>
      </c>
      <c r="P15" s="648">
        <v>3736.2150799999999</v>
      </c>
      <c r="Q15" s="648">
        <v>616363.42526000005</v>
      </c>
      <c r="R15" s="236"/>
    </row>
    <row r="16" spans="1:26" ht="24.95" customHeight="1">
      <c r="A16" s="46" t="s">
        <v>207</v>
      </c>
      <c r="B16" s="648">
        <v>123546.1753384</v>
      </c>
      <c r="C16" s="648">
        <v>538.6962158</v>
      </c>
      <c r="D16" s="648">
        <v>490.14386239999999</v>
      </c>
      <c r="E16" s="648">
        <v>70.12885</v>
      </c>
      <c r="F16" s="648">
        <v>535.44394480000005</v>
      </c>
      <c r="G16" s="648">
        <v>0</v>
      </c>
      <c r="H16" s="648">
        <v>91.03797999999999</v>
      </c>
      <c r="I16" s="648">
        <v>125271.62620999999</v>
      </c>
      <c r="J16" s="648">
        <v>1156234.1110023998</v>
      </c>
      <c r="K16" s="648">
        <v>5832.3898793999997</v>
      </c>
      <c r="L16" s="648">
        <v>9445.4759560000002</v>
      </c>
      <c r="M16" s="648">
        <v>171.48057360000001</v>
      </c>
      <c r="N16" s="648">
        <v>10528.3876318</v>
      </c>
      <c r="O16" s="648">
        <v>496.97069640000001</v>
      </c>
      <c r="P16" s="648">
        <v>123.15409</v>
      </c>
      <c r="Q16" s="648">
        <v>1182831.96979</v>
      </c>
      <c r="R16" s="236"/>
    </row>
    <row r="17" spans="1:18" ht="24.95" customHeight="1">
      <c r="A17" s="46" t="s">
        <v>208</v>
      </c>
      <c r="B17" s="648">
        <v>522.82514000000003</v>
      </c>
      <c r="C17" s="648">
        <v>0</v>
      </c>
      <c r="D17" s="648">
        <v>0</v>
      </c>
      <c r="E17" s="648">
        <v>0</v>
      </c>
      <c r="F17" s="648">
        <v>0</v>
      </c>
      <c r="G17" s="648">
        <v>0</v>
      </c>
      <c r="H17" s="648">
        <v>0</v>
      </c>
      <c r="I17" s="648">
        <v>522.82514000000003</v>
      </c>
      <c r="J17" s="648">
        <v>84509.88253100001</v>
      </c>
      <c r="K17" s="648">
        <v>416.70384999999999</v>
      </c>
      <c r="L17" s="648">
        <v>1361.5229804000001</v>
      </c>
      <c r="M17" s="648">
        <v>15.448229999999999</v>
      </c>
      <c r="N17" s="648">
        <v>655.650218</v>
      </c>
      <c r="O17" s="648">
        <v>31.625640000000001</v>
      </c>
      <c r="P17" s="648">
        <v>54.227249999999998</v>
      </c>
      <c r="Q17" s="648">
        <v>87045.060700000002</v>
      </c>
      <c r="R17" s="236"/>
    </row>
    <row r="18" spans="1:18" ht="24.95" customHeight="1">
      <c r="A18" s="46" t="s">
        <v>209</v>
      </c>
      <c r="B18" s="648">
        <v>492.81363140000002</v>
      </c>
      <c r="C18" s="648">
        <v>0</v>
      </c>
      <c r="D18" s="648">
        <v>0</v>
      </c>
      <c r="E18" s="648">
        <v>0</v>
      </c>
      <c r="F18" s="648">
        <v>0</v>
      </c>
      <c r="G18" s="648">
        <v>0</v>
      </c>
      <c r="H18" s="648">
        <v>0</v>
      </c>
      <c r="I18" s="648">
        <v>492.81364000000002</v>
      </c>
      <c r="J18" s="648">
        <v>256290.97527579998</v>
      </c>
      <c r="K18" s="648">
        <v>4972.5785665999992</v>
      </c>
      <c r="L18" s="648">
        <v>3452.9099265999998</v>
      </c>
      <c r="M18" s="648">
        <v>44.697088600000001</v>
      </c>
      <c r="N18" s="648">
        <v>2051.8351170000001</v>
      </c>
      <c r="O18" s="648">
        <v>28.98273</v>
      </c>
      <c r="P18" s="648">
        <v>195.69142000000002</v>
      </c>
      <c r="Q18" s="648">
        <v>267037.67005999997</v>
      </c>
      <c r="R18" s="236"/>
    </row>
    <row r="19" spans="1:18" ht="24.95" customHeight="1">
      <c r="A19" s="46" t="s">
        <v>210</v>
      </c>
      <c r="B19" s="648">
        <v>19.843450000000001</v>
      </c>
      <c r="C19" s="648">
        <v>0</v>
      </c>
      <c r="D19" s="648">
        <v>0</v>
      </c>
      <c r="E19" s="648">
        <v>0</v>
      </c>
      <c r="F19" s="648">
        <v>0</v>
      </c>
      <c r="G19" s="648">
        <v>0</v>
      </c>
      <c r="H19" s="648">
        <v>0</v>
      </c>
      <c r="I19" s="648">
        <v>19.843450000000001</v>
      </c>
      <c r="J19" s="648">
        <v>1401.8336614000002</v>
      </c>
      <c r="K19" s="648">
        <v>81.806603600000003</v>
      </c>
      <c r="L19" s="648">
        <v>12.81404</v>
      </c>
      <c r="M19" s="648">
        <v>0</v>
      </c>
      <c r="N19" s="648">
        <v>0</v>
      </c>
      <c r="O19" s="648">
        <v>0</v>
      </c>
      <c r="P19" s="648">
        <v>17.442299999999999</v>
      </c>
      <c r="Q19" s="648">
        <v>1513.89661</v>
      </c>
      <c r="R19" s="236"/>
    </row>
    <row r="20" spans="1:18" ht="24.95" customHeight="1">
      <c r="A20" s="46" t="s">
        <v>211</v>
      </c>
      <c r="B20" s="648">
        <v>26661.3600644</v>
      </c>
      <c r="C20" s="648">
        <v>223.90271680000001</v>
      </c>
      <c r="D20" s="648">
        <v>65.868740000000003</v>
      </c>
      <c r="E20" s="648">
        <v>0</v>
      </c>
      <c r="F20" s="648">
        <v>73.906923599999999</v>
      </c>
      <c r="G20" s="648">
        <v>0</v>
      </c>
      <c r="H20" s="648">
        <v>203.93552</v>
      </c>
      <c r="I20" s="648">
        <v>27228.973969999999</v>
      </c>
      <c r="J20" s="648">
        <v>376226.52252880001</v>
      </c>
      <c r="K20" s="648">
        <v>1362.8431654000001</v>
      </c>
      <c r="L20" s="648">
        <v>1532.4332080000001</v>
      </c>
      <c r="M20" s="648">
        <v>31.196470000000001</v>
      </c>
      <c r="N20" s="648">
        <v>3194.0045598000002</v>
      </c>
      <c r="O20" s="648">
        <v>52.895402000000004</v>
      </c>
      <c r="P20" s="648">
        <v>502.87991</v>
      </c>
      <c r="Q20" s="648">
        <v>382902.77526999998</v>
      </c>
      <c r="R20" s="236"/>
    </row>
    <row r="21" spans="1:18" ht="24.95" customHeight="1">
      <c r="A21" s="46" t="s">
        <v>212</v>
      </c>
      <c r="B21" s="648">
        <v>19.053459999999998</v>
      </c>
      <c r="C21" s="648">
        <v>0</v>
      </c>
      <c r="D21" s="648">
        <v>0</v>
      </c>
      <c r="E21" s="648">
        <v>0</v>
      </c>
      <c r="F21" s="648">
        <v>0</v>
      </c>
      <c r="G21" s="648">
        <v>0</v>
      </c>
      <c r="H21" s="648">
        <v>0</v>
      </c>
      <c r="I21" s="648">
        <v>19.053459999999998</v>
      </c>
      <c r="J21" s="648">
        <v>314.79179960000005</v>
      </c>
      <c r="K21" s="648">
        <v>0</v>
      </c>
      <c r="L21" s="648">
        <v>22.79364</v>
      </c>
      <c r="M21" s="648">
        <v>0</v>
      </c>
      <c r="N21" s="648">
        <v>0</v>
      </c>
      <c r="O21" s="648">
        <v>0</v>
      </c>
      <c r="P21" s="648">
        <v>0</v>
      </c>
      <c r="Q21" s="648">
        <v>337.58544000000001</v>
      </c>
      <c r="R21" s="236"/>
    </row>
    <row r="22" spans="1:18" ht="24.95" customHeight="1">
      <c r="A22" s="46" t="s">
        <v>213</v>
      </c>
      <c r="B22" s="648">
        <v>10.900090000000001</v>
      </c>
      <c r="C22" s="648">
        <v>0</v>
      </c>
      <c r="D22" s="648">
        <v>0</v>
      </c>
      <c r="E22" s="648">
        <v>0</v>
      </c>
      <c r="F22" s="648">
        <v>0</v>
      </c>
      <c r="G22" s="648">
        <v>0</v>
      </c>
      <c r="H22" s="648">
        <v>0</v>
      </c>
      <c r="I22" s="648">
        <v>10.900090000000001</v>
      </c>
      <c r="J22" s="648">
        <v>5564.1661694000004</v>
      </c>
      <c r="K22" s="648">
        <v>0</v>
      </c>
      <c r="L22" s="648">
        <v>6.2154799999999994</v>
      </c>
      <c r="M22" s="648">
        <v>1.4884300000000001</v>
      </c>
      <c r="N22" s="648">
        <v>0</v>
      </c>
      <c r="O22" s="648">
        <v>0</v>
      </c>
      <c r="P22" s="648">
        <v>0</v>
      </c>
      <c r="Q22" s="648">
        <v>5571.8700699999999</v>
      </c>
      <c r="R22" s="236"/>
    </row>
    <row r="23" spans="1:18" ht="24.95" customHeight="1">
      <c r="A23" s="46" t="s">
        <v>214</v>
      </c>
      <c r="B23" s="648">
        <v>410.92212000000001</v>
      </c>
      <c r="C23" s="648">
        <v>0</v>
      </c>
      <c r="D23" s="648">
        <v>0</v>
      </c>
      <c r="E23" s="648">
        <v>0</v>
      </c>
      <c r="F23" s="648">
        <v>0</v>
      </c>
      <c r="G23" s="648">
        <v>0</v>
      </c>
      <c r="H23" s="648">
        <v>0</v>
      </c>
      <c r="I23" s="648">
        <v>410.92212000000001</v>
      </c>
      <c r="J23" s="648">
        <v>25550.327782799999</v>
      </c>
      <c r="K23" s="648">
        <v>192.22815659999998</v>
      </c>
      <c r="L23" s="648">
        <v>306.87978139999996</v>
      </c>
      <c r="M23" s="648">
        <v>3.8391990000000003</v>
      </c>
      <c r="N23" s="648">
        <v>668.33399679999991</v>
      </c>
      <c r="O23" s="648">
        <v>0</v>
      </c>
      <c r="P23" s="648">
        <v>0</v>
      </c>
      <c r="Q23" s="648">
        <v>26721.608949999998</v>
      </c>
      <c r="R23" s="236"/>
    </row>
    <row r="24" spans="1:18" ht="24.95" customHeight="1">
      <c r="A24" s="46" t="s">
        <v>215</v>
      </c>
      <c r="B24" s="648">
        <v>0</v>
      </c>
      <c r="C24" s="648">
        <v>0</v>
      </c>
      <c r="D24" s="648">
        <v>0</v>
      </c>
      <c r="E24" s="648">
        <v>0</v>
      </c>
      <c r="F24" s="648">
        <v>0</v>
      </c>
      <c r="G24" s="648">
        <v>0</v>
      </c>
      <c r="H24" s="648">
        <v>0</v>
      </c>
      <c r="I24" s="648">
        <v>0</v>
      </c>
      <c r="J24" s="648">
        <v>181.37885699999998</v>
      </c>
      <c r="K24" s="648">
        <v>0</v>
      </c>
      <c r="L24" s="648">
        <v>5.8184499999999995</v>
      </c>
      <c r="M24" s="648">
        <v>0</v>
      </c>
      <c r="N24" s="648">
        <v>0</v>
      </c>
      <c r="O24" s="648">
        <v>0</v>
      </c>
      <c r="P24" s="648">
        <v>0</v>
      </c>
      <c r="Q24" s="648">
        <v>187.19729999999998</v>
      </c>
      <c r="R24" s="236"/>
    </row>
    <row r="25" spans="1:18" ht="24.95" customHeight="1">
      <c r="A25" s="46" t="s">
        <v>216</v>
      </c>
      <c r="B25" s="648">
        <v>0</v>
      </c>
      <c r="C25" s="648">
        <v>0</v>
      </c>
      <c r="D25" s="648">
        <v>0</v>
      </c>
      <c r="E25" s="648">
        <v>0</v>
      </c>
      <c r="F25" s="648">
        <v>0</v>
      </c>
      <c r="G25" s="648">
        <v>0</v>
      </c>
      <c r="H25" s="648">
        <v>0</v>
      </c>
      <c r="I25" s="648">
        <v>0</v>
      </c>
      <c r="J25" s="648">
        <v>0</v>
      </c>
      <c r="K25" s="648">
        <v>0</v>
      </c>
      <c r="L25" s="648">
        <v>0</v>
      </c>
      <c r="M25" s="648">
        <v>0</v>
      </c>
      <c r="N25" s="648">
        <v>0</v>
      </c>
      <c r="O25" s="648">
        <v>0</v>
      </c>
      <c r="P25" s="648">
        <v>0</v>
      </c>
      <c r="Q25" s="648">
        <v>0</v>
      </c>
      <c r="R25" s="236"/>
    </row>
    <row r="26" spans="1:18" s="653" customFormat="1" ht="24.95" customHeight="1">
      <c r="A26" s="650" t="s">
        <v>217</v>
      </c>
      <c r="B26" s="651">
        <v>0</v>
      </c>
      <c r="C26" s="651">
        <v>0</v>
      </c>
      <c r="D26" s="651">
        <v>0</v>
      </c>
      <c r="E26" s="651">
        <v>0</v>
      </c>
      <c r="F26" s="651">
        <v>0</v>
      </c>
      <c r="G26" s="651">
        <v>0</v>
      </c>
      <c r="H26" s="651">
        <v>0</v>
      </c>
      <c r="I26" s="651">
        <v>0</v>
      </c>
      <c r="J26" s="651">
        <v>88.224969999999999</v>
      </c>
      <c r="K26" s="651">
        <v>1.0174799999999999</v>
      </c>
      <c r="L26" s="651">
        <v>10.480090599999999</v>
      </c>
      <c r="M26" s="651">
        <v>0</v>
      </c>
      <c r="N26" s="651">
        <v>0</v>
      </c>
      <c r="O26" s="651">
        <v>0</v>
      </c>
      <c r="P26" s="651">
        <v>0</v>
      </c>
      <c r="Q26" s="651">
        <v>99.722539999999995</v>
      </c>
      <c r="R26" s="652"/>
    </row>
    <row r="27" spans="1:18" s="653" customFormat="1" ht="24.95" customHeight="1">
      <c r="A27" s="711" t="s">
        <v>236</v>
      </c>
      <c r="B27" s="712">
        <f>SUM(B9:B26)</f>
        <v>325882.29633500002</v>
      </c>
      <c r="C27" s="712">
        <f t="shared" ref="C27:Q27" si="0">SUM(C9:C26)</f>
        <v>2006.5838968</v>
      </c>
      <c r="D27" s="712">
        <f t="shared" si="0"/>
        <v>886.71583299999998</v>
      </c>
      <c r="E27" s="712">
        <f t="shared" si="0"/>
        <v>73.318460000000002</v>
      </c>
      <c r="F27" s="712">
        <f t="shared" si="0"/>
        <v>1372.770743</v>
      </c>
      <c r="G27" s="712">
        <f t="shared" si="0"/>
        <v>7.9146200000000002</v>
      </c>
      <c r="H27" s="712">
        <f t="shared" si="0"/>
        <v>1969.23623</v>
      </c>
      <c r="I27" s="712">
        <f t="shared" si="0"/>
        <v>332198.83612999995</v>
      </c>
      <c r="J27" s="712">
        <f t="shared" si="0"/>
        <v>3314025.050567599</v>
      </c>
      <c r="K27" s="712">
        <f t="shared" si="0"/>
        <v>22129.273895599996</v>
      </c>
      <c r="L27" s="712">
        <f t="shared" si="0"/>
        <v>24987.4220756</v>
      </c>
      <c r="M27" s="712">
        <f t="shared" si="0"/>
        <v>785.31868339999994</v>
      </c>
      <c r="N27" s="712">
        <f t="shared" si="0"/>
        <v>24566.773895999999</v>
      </c>
      <c r="O27" s="712">
        <f t="shared" si="0"/>
        <v>949.1832083999999</v>
      </c>
      <c r="P27" s="712">
        <f t="shared" si="0"/>
        <v>4642.0810499999989</v>
      </c>
      <c r="Q27" s="712">
        <f t="shared" si="0"/>
        <v>3392085.10323</v>
      </c>
      <c r="R27" s="652"/>
    </row>
    <row r="28" spans="1:18" ht="13.5" thickBot="1">
      <c r="A28" s="713"/>
      <c r="B28" s="714"/>
      <c r="C28" s="715"/>
      <c r="D28" s="715"/>
      <c r="E28" s="715"/>
      <c r="F28" s="715"/>
      <c r="G28" s="715"/>
      <c r="H28" s="715"/>
      <c r="I28" s="715"/>
      <c r="J28" s="715"/>
      <c r="K28" s="715"/>
      <c r="L28" s="714"/>
      <c r="M28" s="714"/>
      <c r="N28" s="714"/>
      <c r="O28" s="714"/>
      <c r="P28" s="714"/>
      <c r="Q28" s="714"/>
      <c r="R28" s="236"/>
    </row>
    <row r="29" spans="1:18">
      <c r="A29" s="44" t="s">
        <v>245</v>
      </c>
      <c r="B29" s="656"/>
      <c r="C29" s="657"/>
      <c r="D29" s="657"/>
      <c r="E29" s="657"/>
      <c r="F29" s="657"/>
      <c r="G29" s="657"/>
      <c r="H29" s="657"/>
      <c r="I29" s="657"/>
      <c r="J29" s="657"/>
      <c r="K29" s="657"/>
      <c r="L29" s="409"/>
      <c r="M29" s="409"/>
      <c r="N29" s="44"/>
      <c r="O29" s="44"/>
      <c r="P29" s="44"/>
      <c r="Q29" s="44"/>
    </row>
    <row r="30" spans="1:18">
      <c r="A30" s="658"/>
      <c r="B30" s="659"/>
      <c r="C30" s="648"/>
      <c r="D30" s="648"/>
      <c r="E30" s="648"/>
      <c r="F30" s="648"/>
      <c r="G30" s="648"/>
      <c r="H30" s="648"/>
      <c r="I30" s="648"/>
      <c r="J30" s="648"/>
      <c r="K30" s="648"/>
      <c r="L30" s="648"/>
      <c r="M30" s="46"/>
      <c r="N30" s="44"/>
      <c r="O30" s="44"/>
      <c r="P30" s="44"/>
      <c r="Q30" s="44"/>
    </row>
    <row r="31" spans="1:18">
      <c r="A31" s="658"/>
      <c r="B31" s="659"/>
      <c r="C31" s="648"/>
      <c r="D31" s="648"/>
      <c r="E31" s="648"/>
      <c r="F31" s="648"/>
      <c r="G31" s="648"/>
      <c r="H31" s="648"/>
      <c r="I31" s="648"/>
      <c r="J31" s="648"/>
      <c r="K31" s="648"/>
      <c r="L31" s="648"/>
      <c r="M31" s="46"/>
      <c r="N31" s="44"/>
      <c r="O31" s="44"/>
      <c r="P31" s="44"/>
      <c r="Q31" s="44"/>
    </row>
    <row r="32" spans="1:18">
      <c r="A32" s="658"/>
      <c r="B32" s="659"/>
      <c r="C32" s="648"/>
      <c r="D32" s="648"/>
      <c r="E32" s="648"/>
      <c r="F32" s="648"/>
      <c r="G32" s="648"/>
      <c r="H32" s="648"/>
      <c r="I32" s="648"/>
      <c r="J32" s="648"/>
      <c r="K32" s="648"/>
      <c r="L32" s="648"/>
      <c r="M32" s="46"/>
      <c r="N32" s="44"/>
      <c r="O32" s="44"/>
      <c r="P32" s="44"/>
      <c r="Q32" s="44"/>
    </row>
    <row r="33" spans="1:17">
      <c r="A33" s="658"/>
      <c r="B33" s="659"/>
      <c r="C33" s="648"/>
      <c r="D33" s="648"/>
      <c r="E33" s="648"/>
      <c r="F33" s="648"/>
      <c r="G33" s="648"/>
      <c r="H33" s="648"/>
      <c r="I33" s="648"/>
      <c r="J33" s="648"/>
      <c r="K33" s="648"/>
      <c r="L33" s="648"/>
      <c r="M33" s="46"/>
      <c r="N33" s="44"/>
      <c r="O33" s="44"/>
      <c r="P33" s="44"/>
      <c r="Q33" s="44"/>
    </row>
    <row r="34" spans="1:17">
      <c r="A34" s="658"/>
      <c r="B34" s="659"/>
      <c r="C34" s="648"/>
      <c r="D34" s="648"/>
      <c r="E34" s="648"/>
      <c r="F34" s="648"/>
      <c r="G34" s="648"/>
      <c r="H34" s="648"/>
      <c r="I34" s="648"/>
      <c r="J34" s="648"/>
      <c r="K34" s="648"/>
      <c r="L34" s="648"/>
      <c r="M34" s="46"/>
      <c r="N34" s="44"/>
      <c r="O34" s="44"/>
      <c r="P34" s="44"/>
      <c r="Q34" s="44"/>
    </row>
    <row r="35" spans="1:17">
      <c r="A35" s="658"/>
      <c r="B35" s="659"/>
      <c r="C35" s="648"/>
      <c r="D35" s="648"/>
      <c r="E35" s="648"/>
      <c r="F35" s="648"/>
      <c r="G35" s="648"/>
      <c r="H35" s="648"/>
      <c r="I35" s="648"/>
      <c r="J35" s="648"/>
      <c r="K35" s="648"/>
      <c r="L35" s="648"/>
      <c r="M35" s="46"/>
      <c r="N35" s="44"/>
      <c r="O35" s="44"/>
      <c r="P35" s="44"/>
      <c r="Q35" s="44"/>
    </row>
    <row r="36" spans="1:17">
      <c r="A36" s="660"/>
      <c r="B36" s="46"/>
      <c r="C36" s="648"/>
      <c r="D36" s="648"/>
      <c r="E36" s="648"/>
      <c r="F36" s="648"/>
      <c r="G36" s="648"/>
      <c r="H36" s="648"/>
      <c r="I36" s="648"/>
      <c r="J36" s="648"/>
      <c r="K36" s="648"/>
      <c r="L36" s="648"/>
      <c r="M36" s="46"/>
      <c r="N36" s="44"/>
      <c r="O36" s="44"/>
      <c r="P36" s="44"/>
      <c r="Q36" s="44"/>
    </row>
    <row r="37" spans="1:17">
      <c r="A37" s="658"/>
      <c r="B37" s="46"/>
      <c r="C37" s="648"/>
      <c r="D37" s="648"/>
      <c r="E37" s="648"/>
      <c r="F37" s="648"/>
      <c r="G37" s="648"/>
      <c r="H37" s="648"/>
      <c r="I37" s="648"/>
      <c r="J37" s="648"/>
      <c r="K37" s="648"/>
      <c r="L37" s="648"/>
      <c r="M37" s="46"/>
      <c r="N37" s="44"/>
      <c r="O37" s="44"/>
      <c r="P37" s="44"/>
      <c r="Q37" s="44"/>
    </row>
    <row r="38" spans="1:17">
      <c r="A38" s="658"/>
      <c r="B38" s="46"/>
      <c r="C38" s="648"/>
      <c r="D38" s="648"/>
      <c r="E38" s="648"/>
      <c r="F38" s="648"/>
      <c r="G38" s="648"/>
      <c r="H38" s="648"/>
      <c r="I38" s="648"/>
      <c r="J38" s="648"/>
      <c r="K38" s="648"/>
      <c r="L38" s="648"/>
      <c r="M38" s="46"/>
      <c r="N38" s="44"/>
      <c r="O38" s="44"/>
      <c r="P38" s="44"/>
      <c r="Q38" s="44"/>
    </row>
    <row r="39" spans="1:17">
      <c r="A39" s="658"/>
      <c r="B39" s="46"/>
      <c r="C39" s="648"/>
      <c r="D39" s="648"/>
      <c r="E39" s="648"/>
      <c r="F39" s="648"/>
      <c r="G39" s="648"/>
      <c r="H39" s="648"/>
      <c r="I39" s="648"/>
      <c r="J39" s="648"/>
      <c r="K39" s="648"/>
      <c r="L39" s="648"/>
      <c r="M39" s="46"/>
      <c r="N39" s="44"/>
      <c r="O39" s="44"/>
      <c r="P39" s="44"/>
      <c r="Q39" s="44"/>
    </row>
    <row r="40" spans="1:17">
      <c r="A40" s="658"/>
      <c r="B40" s="46"/>
      <c r="C40" s="648"/>
      <c r="D40" s="648"/>
      <c r="E40" s="648"/>
      <c r="F40" s="648"/>
      <c r="G40" s="648"/>
      <c r="H40" s="648"/>
      <c r="I40" s="648"/>
      <c r="J40" s="648"/>
      <c r="K40" s="648"/>
      <c r="L40" s="648"/>
      <c r="M40" s="46"/>
      <c r="N40" s="44"/>
      <c r="O40" s="44"/>
      <c r="P40" s="44"/>
      <c r="Q40" s="44"/>
    </row>
    <row r="41" spans="1:17">
      <c r="A41" s="658"/>
      <c r="B41" s="46"/>
      <c r="C41" s="648"/>
      <c r="D41" s="648"/>
      <c r="E41" s="648"/>
      <c r="F41" s="648"/>
      <c r="G41" s="648"/>
      <c r="H41" s="648"/>
      <c r="I41" s="648"/>
      <c r="J41" s="648"/>
      <c r="K41" s="648"/>
      <c r="L41" s="648"/>
      <c r="M41" s="46"/>
      <c r="N41" s="44"/>
      <c r="O41" s="44"/>
      <c r="P41" s="44"/>
      <c r="Q41" s="44"/>
    </row>
    <row r="42" spans="1:17">
      <c r="A42" s="660"/>
      <c r="B42" s="46"/>
      <c r="C42" s="648"/>
      <c r="D42" s="648"/>
      <c r="E42" s="648"/>
      <c r="F42" s="648"/>
      <c r="G42" s="648"/>
      <c r="H42" s="648"/>
      <c r="I42" s="648"/>
      <c r="J42" s="648"/>
      <c r="K42" s="648"/>
      <c r="L42" s="648"/>
      <c r="M42" s="46"/>
      <c r="N42" s="44"/>
      <c r="O42" s="44"/>
      <c r="P42" s="44"/>
      <c r="Q42" s="44"/>
    </row>
    <row r="43" spans="1:17">
      <c r="A43" s="658"/>
      <c r="B43" s="659"/>
      <c r="C43" s="648"/>
      <c r="D43" s="648"/>
      <c r="E43" s="648"/>
      <c r="F43" s="648"/>
      <c r="G43" s="648"/>
      <c r="H43" s="648"/>
      <c r="I43" s="648"/>
      <c r="J43" s="648"/>
      <c r="K43" s="648"/>
      <c r="L43" s="648"/>
      <c r="M43" s="46"/>
      <c r="N43" s="44"/>
      <c r="O43" s="44"/>
      <c r="P43" s="44"/>
      <c r="Q43" s="44"/>
    </row>
    <row r="44" spans="1:17">
      <c r="A44" s="658"/>
      <c r="B44" s="659"/>
      <c r="C44" s="648"/>
      <c r="D44" s="648"/>
      <c r="E44" s="648"/>
      <c r="F44" s="648"/>
      <c r="G44" s="648"/>
      <c r="H44" s="648"/>
      <c r="I44" s="648"/>
      <c r="J44" s="648"/>
      <c r="K44" s="648"/>
      <c r="L44" s="648"/>
      <c r="M44" s="46"/>
      <c r="N44" s="44"/>
      <c r="O44" s="44"/>
      <c r="P44" s="44"/>
      <c r="Q44" s="44"/>
    </row>
    <row r="45" spans="1:17">
      <c r="A45" s="658"/>
      <c r="B45" s="659"/>
      <c r="C45" s="648"/>
      <c r="D45" s="648"/>
      <c r="E45" s="648"/>
      <c r="F45" s="648"/>
      <c r="G45" s="648"/>
      <c r="H45" s="648"/>
      <c r="I45" s="648"/>
      <c r="J45" s="648"/>
      <c r="K45" s="648"/>
      <c r="L45" s="648"/>
      <c r="M45" s="46"/>
      <c r="N45" s="44"/>
      <c r="O45" s="44"/>
      <c r="P45" s="44"/>
      <c r="Q45" s="44"/>
    </row>
    <row r="46" spans="1:17">
      <c r="A46" s="660"/>
      <c r="B46" s="659"/>
      <c r="C46" s="648"/>
      <c r="D46" s="648"/>
      <c r="E46" s="648"/>
      <c r="F46" s="648"/>
      <c r="G46" s="648"/>
      <c r="H46" s="648"/>
      <c r="I46" s="648"/>
      <c r="J46" s="648"/>
      <c r="K46" s="648"/>
      <c r="L46" s="648"/>
      <c r="M46" s="46"/>
      <c r="N46" s="44"/>
      <c r="O46" s="44"/>
      <c r="P46" s="44"/>
      <c r="Q46" s="44"/>
    </row>
    <row r="47" spans="1:17">
      <c r="A47" s="658"/>
      <c r="B47" s="659"/>
      <c r="C47" s="648"/>
      <c r="D47" s="648"/>
      <c r="E47" s="648"/>
      <c r="F47" s="648"/>
      <c r="G47" s="648"/>
      <c r="H47" s="648"/>
      <c r="I47" s="648"/>
      <c r="J47" s="648"/>
      <c r="K47" s="648"/>
      <c r="L47" s="648"/>
      <c r="M47" s="46"/>
      <c r="N47" s="44"/>
      <c r="O47" s="44"/>
      <c r="P47" s="44"/>
      <c r="Q47" s="44"/>
    </row>
    <row r="48" spans="1:17">
      <c r="A48" s="658"/>
      <c r="B48" s="659"/>
      <c r="C48" s="648"/>
      <c r="D48" s="648"/>
      <c r="E48" s="648"/>
      <c r="F48" s="648"/>
      <c r="G48" s="648"/>
      <c r="H48" s="648"/>
      <c r="I48" s="648"/>
      <c r="J48" s="648"/>
      <c r="K48" s="648"/>
      <c r="L48" s="648"/>
      <c r="M48" s="46"/>
      <c r="N48" s="44"/>
      <c r="O48" s="44"/>
      <c r="P48" s="44"/>
      <c r="Q48" s="44"/>
    </row>
    <row r="49" spans="1:17">
      <c r="A49" s="658"/>
      <c r="B49" s="659"/>
      <c r="C49" s="648"/>
      <c r="D49" s="648"/>
      <c r="E49" s="648"/>
      <c r="F49" s="648"/>
      <c r="G49" s="648"/>
      <c r="H49" s="648"/>
      <c r="I49" s="648"/>
      <c r="J49" s="648"/>
      <c r="K49" s="648"/>
      <c r="L49" s="648"/>
      <c r="M49" s="46"/>
      <c r="N49" s="44"/>
      <c r="O49" s="44"/>
      <c r="P49" s="44"/>
      <c r="Q49" s="44"/>
    </row>
    <row r="50" spans="1:17">
      <c r="A50" s="658"/>
      <c r="B50" s="659"/>
      <c r="C50" s="648"/>
      <c r="D50" s="648"/>
      <c r="E50" s="648"/>
      <c r="F50" s="648"/>
      <c r="G50" s="648"/>
      <c r="H50" s="648"/>
      <c r="I50" s="648"/>
      <c r="J50" s="648"/>
      <c r="K50" s="648"/>
      <c r="L50" s="648"/>
      <c r="M50" s="46"/>
      <c r="N50" s="44"/>
      <c r="O50" s="44"/>
      <c r="P50" s="44"/>
      <c r="Q50" s="44"/>
    </row>
    <row r="51" spans="1:17">
      <c r="A51" s="660"/>
      <c r="B51" s="659"/>
      <c r="C51" s="648"/>
      <c r="D51" s="648"/>
      <c r="E51" s="648"/>
      <c r="F51" s="648"/>
      <c r="G51" s="648"/>
      <c r="H51" s="648"/>
      <c r="I51" s="648"/>
      <c r="J51" s="648"/>
      <c r="K51" s="648"/>
      <c r="L51" s="648"/>
      <c r="M51" s="46"/>
      <c r="N51" s="44"/>
      <c r="O51" s="44"/>
      <c r="P51" s="44"/>
      <c r="Q51" s="44"/>
    </row>
    <row r="52" spans="1:17">
      <c r="A52" s="658"/>
      <c r="B52" s="659"/>
      <c r="C52" s="648"/>
      <c r="D52" s="648"/>
      <c r="E52" s="648"/>
      <c r="F52" s="648"/>
      <c r="G52" s="648"/>
      <c r="H52" s="648"/>
      <c r="I52" s="648"/>
      <c r="J52" s="648"/>
      <c r="K52" s="648"/>
      <c r="L52" s="648"/>
      <c r="M52" s="46"/>
      <c r="N52" s="44"/>
      <c r="O52" s="44"/>
      <c r="P52" s="44"/>
      <c r="Q52" s="44"/>
    </row>
    <row r="53" spans="1:17">
      <c r="A53" s="658"/>
      <c r="B53" s="659"/>
      <c r="C53" s="648"/>
      <c r="D53" s="648"/>
      <c r="E53" s="648"/>
      <c r="F53" s="648"/>
      <c r="G53" s="648"/>
      <c r="H53" s="648"/>
      <c r="I53" s="648"/>
      <c r="J53" s="648"/>
      <c r="K53" s="648"/>
      <c r="L53" s="648"/>
      <c r="M53" s="46"/>
      <c r="N53" s="44"/>
      <c r="O53" s="44"/>
      <c r="P53" s="44"/>
      <c r="Q53" s="44"/>
    </row>
    <row r="54" spans="1:17">
      <c r="A54" s="658"/>
      <c r="B54" s="659"/>
      <c r="C54" s="648"/>
      <c r="D54" s="648"/>
      <c r="E54" s="648"/>
      <c r="F54" s="648"/>
      <c r="G54" s="648"/>
      <c r="H54" s="648"/>
      <c r="I54" s="648"/>
      <c r="J54" s="648"/>
      <c r="K54" s="648"/>
      <c r="L54" s="648"/>
      <c r="M54" s="46"/>
      <c r="N54" s="44"/>
      <c r="O54" s="44"/>
      <c r="P54" s="44"/>
      <c r="Q54" s="44"/>
    </row>
    <row r="55" spans="1:17">
      <c r="A55" s="661"/>
      <c r="B55" s="659"/>
      <c r="C55" s="648"/>
      <c r="D55" s="648"/>
      <c r="E55" s="648"/>
      <c r="F55" s="648"/>
      <c r="G55" s="648"/>
      <c r="H55" s="648"/>
      <c r="I55" s="648"/>
      <c r="J55" s="648"/>
      <c r="K55" s="648"/>
      <c r="L55" s="648"/>
      <c r="M55" s="46"/>
      <c r="N55" s="44"/>
      <c r="O55" s="44"/>
      <c r="P55" s="44"/>
      <c r="Q55" s="44"/>
    </row>
    <row r="56" spans="1:17">
      <c r="A56" s="661"/>
      <c r="B56" s="659"/>
      <c r="C56" s="648"/>
      <c r="D56" s="648"/>
      <c r="E56" s="648"/>
      <c r="F56" s="648"/>
      <c r="G56" s="648"/>
      <c r="H56" s="648"/>
      <c r="I56" s="648"/>
      <c r="J56" s="648"/>
      <c r="K56" s="648"/>
      <c r="L56" s="648"/>
      <c r="M56" s="46"/>
      <c r="N56" s="44"/>
      <c r="O56" s="44"/>
      <c r="P56" s="44"/>
      <c r="Q56" s="44"/>
    </row>
    <row r="57" spans="1:17">
      <c r="A57" s="661"/>
      <c r="B57" s="659"/>
      <c r="C57" s="648"/>
      <c r="D57" s="648"/>
      <c r="E57" s="648"/>
      <c r="F57" s="648"/>
      <c r="G57" s="648"/>
      <c r="H57" s="648"/>
      <c r="I57" s="648"/>
      <c r="J57" s="648"/>
      <c r="K57" s="648"/>
      <c r="L57" s="648"/>
      <c r="M57" s="46"/>
      <c r="N57" s="44"/>
      <c r="O57" s="44"/>
      <c r="P57" s="44"/>
      <c r="Q57" s="44"/>
    </row>
    <row r="58" spans="1:17">
      <c r="A58" s="661"/>
      <c r="B58" s="659"/>
      <c r="C58" s="648"/>
      <c r="D58" s="648"/>
      <c r="E58" s="648"/>
      <c r="F58" s="648"/>
      <c r="G58" s="648"/>
      <c r="H58" s="648"/>
      <c r="I58" s="648"/>
      <c r="J58" s="648"/>
      <c r="K58" s="648"/>
      <c r="L58" s="648"/>
      <c r="M58" s="46"/>
      <c r="N58" s="44"/>
      <c r="O58" s="44"/>
      <c r="P58" s="44"/>
      <c r="Q58" s="44"/>
    </row>
    <row r="59" spans="1:17">
      <c r="A59" s="662"/>
      <c r="B59" s="659"/>
      <c r="C59" s="648"/>
      <c r="D59" s="648"/>
      <c r="E59" s="648"/>
      <c r="F59" s="648"/>
      <c r="G59" s="648"/>
      <c r="H59" s="648"/>
      <c r="I59" s="648"/>
      <c r="J59" s="648"/>
      <c r="K59" s="648"/>
      <c r="L59" s="648"/>
      <c r="M59" s="46"/>
      <c r="N59" s="44"/>
      <c r="O59" s="44"/>
      <c r="P59" s="44"/>
      <c r="Q59" s="44"/>
    </row>
    <row r="60" spans="1:17">
      <c r="A60" s="662"/>
      <c r="C60" s="648"/>
      <c r="D60" s="648"/>
      <c r="E60" s="648"/>
      <c r="F60" s="648"/>
      <c r="G60" s="648"/>
      <c r="H60" s="648"/>
      <c r="I60" s="648"/>
      <c r="J60" s="648"/>
      <c r="K60" s="648"/>
      <c r="L60" s="648"/>
      <c r="M60" s="44"/>
      <c r="N60" s="44"/>
      <c r="O60" s="44"/>
      <c r="P60" s="44"/>
      <c r="Q60" s="44"/>
    </row>
    <row r="61" spans="1:17">
      <c r="A61" s="660"/>
      <c r="C61" s="648"/>
      <c r="D61" s="648"/>
      <c r="E61" s="648"/>
      <c r="F61" s="648"/>
      <c r="G61" s="648"/>
      <c r="H61" s="648"/>
      <c r="I61" s="648"/>
      <c r="J61" s="648"/>
      <c r="K61" s="648"/>
      <c r="L61" s="648"/>
      <c r="M61" s="44"/>
      <c r="N61" s="44"/>
      <c r="O61" s="44"/>
      <c r="P61" s="44"/>
      <c r="Q61" s="44"/>
    </row>
    <row r="62" spans="1:17">
      <c r="A62" s="658"/>
      <c r="C62" s="648"/>
      <c r="D62" s="648"/>
      <c r="E62" s="648"/>
      <c r="F62" s="648"/>
      <c r="G62" s="648"/>
      <c r="H62" s="648"/>
      <c r="I62" s="648"/>
      <c r="J62" s="648"/>
      <c r="K62" s="648"/>
      <c r="L62" s="648"/>
      <c r="M62" s="44"/>
      <c r="N62" s="44"/>
      <c r="O62" s="44"/>
      <c r="P62" s="44"/>
      <c r="Q62" s="44"/>
    </row>
    <row r="63" spans="1:17">
      <c r="A63" s="658"/>
      <c r="C63" s="648"/>
      <c r="D63" s="648"/>
      <c r="E63" s="648"/>
      <c r="F63" s="648"/>
      <c r="G63" s="648"/>
      <c r="H63" s="648"/>
      <c r="I63" s="648"/>
      <c r="J63" s="648"/>
      <c r="K63" s="648"/>
      <c r="L63" s="648"/>
      <c r="M63" s="44"/>
      <c r="N63" s="44"/>
      <c r="O63" s="44"/>
      <c r="P63" s="44"/>
      <c r="Q63" s="44"/>
    </row>
    <row r="64" spans="1:17">
      <c r="A64" s="658"/>
      <c r="C64" s="648"/>
      <c r="D64" s="648"/>
      <c r="E64" s="648"/>
      <c r="F64" s="648"/>
      <c r="G64" s="648"/>
      <c r="H64" s="648"/>
      <c r="I64" s="648"/>
      <c r="J64" s="648"/>
      <c r="K64" s="648"/>
      <c r="L64" s="648"/>
      <c r="M64" s="44"/>
      <c r="N64" s="44"/>
      <c r="O64" s="44"/>
      <c r="P64" s="44"/>
      <c r="Q64" s="44"/>
    </row>
    <row r="65" spans="1:17">
      <c r="A65" s="658"/>
      <c r="C65" s="648"/>
      <c r="D65" s="648"/>
      <c r="E65" s="648"/>
      <c r="F65" s="648"/>
      <c r="G65" s="648"/>
      <c r="H65" s="648"/>
      <c r="I65" s="648"/>
      <c r="J65" s="648"/>
      <c r="K65" s="648"/>
      <c r="L65" s="648"/>
      <c r="M65" s="44"/>
      <c r="N65" s="44"/>
      <c r="O65" s="44"/>
      <c r="P65" s="44"/>
      <c r="Q65" s="44"/>
    </row>
    <row r="66" spans="1:17">
      <c r="A66" s="661"/>
      <c r="C66" s="648"/>
      <c r="D66" s="648"/>
      <c r="E66" s="648"/>
      <c r="F66" s="648"/>
      <c r="G66" s="648"/>
      <c r="H66" s="648"/>
      <c r="I66" s="648"/>
      <c r="J66" s="648"/>
      <c r="K66" s="648"/>
      <c r="L66" s="648"/>
      <c r="M66" s="44"/>
      <c r="N66" s="44"/>
      <c r="O66" s="44"/>
      <c r="P66" s="44"/>
      <c r="Q66" s="44"/>
    </row>
    <row r="67" spans="1:17">
      <c r="A67" s="660"/>
      <c r="C67" s="648"/>
      <c r="D67" s="648"/>
      <c r="E67" s="648"/>
      <c r="F67" s="648"/>
      <c r="G67" s="648"/>
      <c r="H67" s="648"/>
      <c r="I67" s="648"/>
      <c r="J67" s="648"/>
      <c r="K67" s="648"/>
      <c r="L67" s="648"/>
      <c r="M67" s="44"/>
      <c r="N67" s="44"/>
      <c r="O67" s="44"/>
      <c r="P67" s="44"/>
      <c r="Q67" s="44"/>
    </row>
    <row r="68" spans="1:17">
      <c r="A68" s="658"/>
      <c r="C68" s="648"/>
      <c r="D68" s="648"/>
      <c r="E68" s="648"/>
      <c r="F68" s="648"/>
      <c r="G68" s="648"/>
      <c r="H68" s="648"/>
      <c r="I68" s="648"/>
      <c r="J68" s="648"/>
      <c r="K68" s="648"/>
      <c r="L68" s="648"/>
      <c r="M68" s="44"/>
      <c r="N68" s="44"/>
      <c r="O68" s="44"/>
      <c r="P68" s="44"/>
      <c r="Q68" s="44"/>
    </row>
    <row r="69" spans="1:17">
      <c r="A69" s="658"/>
      <c r="C69" s="648"/>
      <c r="D69" s="648"/>
      <c r="E69" s="648"/>
      <c r="F69" s="648"/>
      <c r="G69" s="648"/>
      <c r="H69" s="648"/>
      <c r="I69" s="648"/>
      <c r="J69" s="648"/>
      <c r="K69" s="648"/>
      <c r="L69" s="648"/>
      <c r="M69" s="44"/>
      <c r="N69" s="44"/>
      <c r="O69" s="44"/>
      <c r="P69" s="44"/>
      <c r="Q69" s="44"/>
    </row>
    <row r="70" spans="1:17">
      <c r="A70" s="658"/>
      <c r="C70" s="648"/>
      <c r="D70" s="648"/>
      <c r="E70" s="648"/>
      <c r="F70" s="648"/>
      <c r="G70" s="648"/>
      <c r="H70" s="648"/>
      <c r="I70" s="648"/>
      <c r="J70" s="648"/>
      <c r="K70" s="648"/>
      <c r="L70" s="648"/>
      <c r="M70" s="44"/>
      <c r="N70" s="44"/>
      <c r="O70" s="44"/>
      <c r="P70" s="44"/>
      <c r="Q70" s="44"/>
    </row>
    <row r="71" spans="1:17">
      <c r="A71" s="658"/>
      <c r="C71" s="648"/>
      <c r="D71" s="648"/>
      <c r="E71" s="648"/>
      <c r="F71" s="648"/>
      <c r="G71" s="648"/>
      <c r="H71" s="648"/>
      <c r="I71" s="648"/>
      <c r="J71" s="648"/>
      <c r="K71" s="648"/>
      <c r="L71" s="648"/>
      <c r="M71" s="44"/>
      <c r="N71" s="44"/>
      <c r="O71" s="44"/>
      <c r="P71" s="44"/>
      <c r="Q71" s="44"/>
    </row>
    <row r="72" spans="1:17">
      <c r="A72" s="661"/>
      <c r="C72" s="648"/>
      <c r="D72" s="648"/>
      <c r="E72" s="648"/>
      <c r="F72" s="648"/>
      <c r="G72" s="648"/>
      <c r="H72" s="648"/>
      <c r="I72" s="648"/>
      <c r="J72" s="648"/>
      <c r="K72" s="648"/>
      <c r="L72" s="648"/>
      <c r="M72" s="44"/>
      <c r="N72" s="44"/>
      <c r="O72" s="44"/>
      <c r="P72" s="44"/>
      <c r="Q72" s="44"/>
    </row>
    <row r="73" spans="1:17">
      <c r="A73" s="660"/>
      <c r="C73" s="648"/>
      <c r="D73" s="648"/>
      <c r="E73" s="648"/>
      <c r="F73" s="648"/>
      <c r="G73" s="648"/>
      <c r="H73" s="648"/>
      <c r="I73" s="648"/>
      <c r="J73" s="648"/>
      <c r="K73" s="648"/>
      <c r="L73" s="648"/>
      <c r="M73" s="44"/>
      <c r="N73" s="44"/>
      <c r="O73" s="44"/>
      <c r="P73" s="44"/>
      <c r="Q73" s="44"/>
    </row>
    <row r="74" spans="1:17">
      <c r="A74" s="658"/>
      <c r="C74" s="648"/>
      <c r="D74" s="648"/>
      <c r="E74" s="648"/>
      <c r="F74" s="648"/>
      <c r="G74" s="648"/>
      <c r="H74" s="648"/>
      <c r="I74" s="648"/>
      <c r="J74" s="648"/>
      <c r="K74" s="648"/>
      <c r="L74" s="648"/>
      <c r="M74" s="44"/>
      <c r="N74" s="44"/>
      <c r="O74" s="44"/>
      <c r="P74" s="44"/>
      <c r="Q74" s="44"/>
    </row>
    <row r="75" spans="1:17">
      <c r="A75" s="658"/>
      <c r="C75" s="648"/>
      <c r="D75" s="648"/>
      <c r="E75" s="648"/>
      <c r="F75" s="648"/>
      <c r="G75" s="648"/>
      <c r="H75" s="648"/>
      <c r="I75" s="648"/>
      <c r="J75" s="648"/>
      <c r="K75" s="648"/>
      <c r="L75" s="648"/>
      <c r="M75" s="44"/>
      <c r="N75" s="44"/>
      <c r="O75" s="44"/>
      <c r="P75" s="44"/>
      <c r="Q75" s="44"/>
    </row>
    <row r="76" spans="1:17">
      <c r="A76" s="658"/>
      <c r="C76" s="648"/>
      <c r="D76" s="648"/>
      <c r="E76" s="648"/>
      <c r="F76" s="648"/>
      <c r="G76" s="648"/>
      <c r="H76" s="648"/>
      <c r="I76" s="648"/>
      <c r="J76" s="648"/>
      <c r="K76" s="648"/>
      <c r="L76" s="648"/>
      <c r="M76" s="44"/>
      <c r="N76" s="44"/>
      <c r="O76" s="44"/>
      <c r="P76" s="44"/>
      <c r="Q76" s="44"/>
    </row>
    <row r="77" spans="1:17">
      <c r="A77" s="658"/>
      <c r="C77" s="648"/>
      <c r="D77" s="648"/>
      <c r="E77" s="648"/>
      <c r="F77" s="648"/>
      <c r="G77" s="648"/>
      <c r="H77" s="648"/>
      <c r="I77" s="648"/>
      <c r="J77" s="648"/>
      <c r="K77" s="648"/>
      <c r="L77" s="648"/>
      <c r="M77" s="44"/>
      <c r="N77" s="44"/>
      <c r="O77" s="44"/>
      <c r="P77" s="44"/>
      <c r="Q77" s="44"/>
    </row>
    <row r="78" spans="1:17">
      <c r="A78" s="658"/>
      <c r="C78" s="46"/>
      <c r="D78" s="659"/>
      <c r="E78" s="659"/>
      <c r="F78" s="659"/>
      <c r="G78" s="659"/>
      <c r="H78" s="659"/>
      <c r="I78" s="659"/>
      <c r="J78" s="659"/>
      <c r="K78" s="659"/>
      <c r="L78" s="659"/>
    </row>
    <row r="79" spans="1:17">
      <c r="A79" s="658"/>
      <c r="C79" s="46"/>
      <c r="D79" s="659"/>
      <c r="E79" s="659"/>
      <c r="F79" s="659"/>
      <c r="G79" s="659"/>
      <c r="H79" s="659"/>
      <c r="I79" s="659"/>
      <c r="J79" s="659"/>
      <c r="K79" s="659"/>
      <c r="L79" s="659"/>
    </row>
    <row r="80" spans="1:17">
      <c r="A80" s="658"/>
      <c r="C80" s="46"/>
      <c r="D80" s="659"/>
      <c r="E80" s="659"/>
      <c r="F80" s="659"/>
      <c r="G80" s="659"/>
      <c r="H80" s="659"/>
      <c r="I80" s="659"/>
      <c r="J80" s="659"/>
      <c r="K80" s="659"/>
      <c r="L80" s="659"/>
    </row>
    <row r="81" spans="1:12">
      <c r="A81" s="658"/>
      <c r="C81" s="46"/>
      <c r="D81" s="659"/>
      <c r="E81" s="659"/>
      <c r="F81" s="659"/>
      <c r="G81" s="659"/>
      <c r="H81" s="659"/>
      <c r="I81" s="659"/>
      <c r="J81" s="659"/>
      <c r="K81" s="659"/>
      <c r="L81" s="659"/>
    </row>
    <row r="82" spans="1:12">
      <c r="A82" s="661"/>
      <c r="C82" s="46"/>
      <c r="D82" s="659"/>
      <c r="E82" s="659"/>
      <c r="F82" s="659"/>
      <c r="G82" s="659"/>
      <c r="H82" s="659"/>
      <c r="I82" s="659"/>
      <c r="J82" s="659"/>
      <c r="K82" s="659"/>
      <c r="L82" s="659"/>
    </row>
    <row r="83" spans="1:12">
      <c r="A83" s="660"/>
      <c r="C83" s="46"/>
      <c r="D83" s="659"/>
      <c r="E83" s="659"/>
      <c r="F83" s="659"/>
      <c r="G83" s="659"/>
      <c r="H83" s="659"/>
      <c r="I83" s="659"/>
      <c r="J83" s="659"/>
      <c r="K83" s="659"/>
      <c r="L83" s="659"/>
    </row>
    <row r="84" spans="1:12">
      <c r="A84" s="658"/>
      <c r="C84" s="46"/>
      <c r="D84" s="659"/>
      <c r="E84" s="659"/>
      <c r="F84" s="659"/>
      <c r="G84" s="659"/>
      <c r="H84" s="659"/>
      <c r="I84" s="659"/>
      <c r="J84" s="659"/>
      <c r="K84" s="659"/>
      <c r="L84" s="659"/>
    </row>
    <row r="85" spans="1:12">
      <c r="A85" s="658"/>
      <c r="C85" s="46"/>
      <c r="D85" s="659"/>
      <c r="E85" s="659"/>
      <c r="F85" s="659"/>
      <c r="G85" s="659"/>
      <c r="H85" s="659"/>
      <c r="I85" s="659"/>
      <c r="J85" s="659"/>
      <c r="K85" s="659"/>
      <c r="L85" s="659"/>
    </row>
    <row r="86" spans="1:12">
      <c r="A86" s="658"/>
      <c r="C86" s="46"/>
      <c r="D86" s="659"/>
      <c r="E86" s="659"/>
      <c r="F86" s="659"/>
      <c r="G86" s="659"/>
      <c r="H86" s="659"/>
      <c r="I86" s="659"/>
      <c r="J86" s="659"/>
      <c r="K86" s="659"/>
      <c r="L86" s="659"/>
    </row>
    <row r="87" spans="1:12">
      <c r="A87" s="658"/>
      <c r="C87" s="46"/>
      <c r="D87" s="659"/>
      <c r="E87" s="659"/>
      <c r="F87" s="659"/>
      <c r="G87" s="659"/>
      <c r="H87" s="659"/>
      <c r="I87" s="659"/>
      <c r="J87" s="659"/>
      <c r="K87" s="659"/>
      <c r="L87" s="659"/>
    </row>
    <row r="88" spans="1:12">
      <c r="A88" s="658"/>
      <c r="C88" s="46"/>
      <c r="D88" s="659"/>
      <c r="E88" s="659"/>
      <c r="F88" s="659"/>
      <c r="G88" s="659"/>
      <c r="H88" s="659"/>
      <c r="I88" s="659"/>
      <c r="J88" s="659"/>
      <c r="K88" s="659"/>
      <c r="L88" s="659"/>
    </row>
    <row r="89" spans="1:12">
      <c r="A89" s="658"/>
      <c r="C89" s="46"/>
      <c r="D89" s="659"/>
      <c r="E89" s="659"/>
      <c r="F89" s="659"/>
      <c r="G89" s="659"/>
      <c r="H89" s="659"/>
      <c r="I89" s="659"/>
      <c r="J89" s="659"/>
      <c r="K89" s="659"/>
      <c r="L89" s="659"/>
    </row>
    <row r="90" spans="1:12">
      <c r="A90" s="658"/>
      <c r="C90" s="46"/>
      <c r="D90" s="659"/>
      <c r="E90" s="659"/>
      <c r="F90" s="659"/>
      <c r="G90" s="659"/>
      <c r="H90" s="659"/>
      <c r="I90" s="659"/>
      <c r="J90" s="659"/>
      <c r="K90" s="659"/>
      <c r="L90" s="659"/>
    </row>
    <row r="91" spans="1:12">
      <c r="A91" s="658"/>
      <c r="C91" s="46"/>
      <c r="D91" s="659"/>
      <c r="E91" s="659"/>
      <c r="F91" s="659"/>
      <c r="G91" s="659"/>
      <c r="H91" s="659"/>
      <c r="I91" s="659"/>
      <c r="J91" s="659"/>
      <c r="K91" s="659"/>
      <c r="L91" s="659"/>
    </row>
    <row r="92" spans="1:12">
      <c r="A92" s="658"/>
      <c r="C92" s="46"/>
      <c r="D92" s="659"/>
      <c r="E92" s="659"/>
      <c r="F92" s="659"/>
      <c r="G92" s="659"/>
      <c r="H92" s="659"/>
      <c r="I92" s="659"/>
      <c r="J92" s="659"/>
      <c r="K92" s="659"/>
      <c r="L92" s="659"/>
    </row>
    <row r="93" spans="1:12">
      <c r="A93" s="660"/>
      <c r="C93" s="46"/>
      <c r="D93" s="659"/>
      <c r="E93" s="659"/>
      <c r="F93" s="659"/>
      <c r="G93" s="659"/>
      <c r="H93" s="659"/>
      <c r="I93" s="659"/>
      <c r="J93" s="659"/>
      <c r="K93" s="659"/>
      <c r="L93" s="659"/>
    </row>
    <row r="94" spans="1:12">
      <c r="A94" s="658"/>
      <c r="C94" s="46"/>
      <c r="D94" s="659"/>
      <c r="E94" s="659"/>
      <c r="F94" s="659"/>
      <c r="G94" s="659"/>
      <c r="H94" s="659"/>
      <c r="I94" s="659"/>
      <c r="J94" s="659"/>
      <c r="K94" s="659"/>
      <c r="L94" s="659"/>
    </row>
    <row r="95" spans="1:12">
      <c r="A95" s="658"/>
      <c r="C95" s="46"/>
      <c r="D95" s="659"/>
      <c r="E95" s="659"/>
      <c r="F95" s="659"/>
      <c r="G95" s="659"/>
      <c r="H95" s="659"/>
      <c r="I95" s="659"/>
      <c r="J95" s="659"/>
      <c r="K95" s="659"/>
      <c r="L95" s="659"/>
    </row>
    <row r="96" spans="1:12">
      <c r="A96" s="658"/>
      <c r="C96" s="46"/>
      <c r="D96" s="659"/>
      <c r="E96" s="659"/>
      <c r="F96" s="659"/>
      <c r="G96" s="659"/>
      <c r="H96" s="659"/>
      <c r="I96" s="659"/>
      <c r="J96" s="659"/>
      <c r="K96" s="659"/>
      <c r="L96" s="659"/>
    </row>
    <row r="97" spans="1:12">
      <c r="A97" s="662"/>
      <c r="C97" s="46"/>
      <c r="D97" s="659"/>
      <c r="E97" s="659"/>
      <c r="F97" s="659"/>
      <c r="G97" s="659"/>
      <c r="H97" s="659"/>
      <c r="I97" s="659"/>
      <c r="J97" s="659"/>
      <c r="K97" s="659"/>
      <c r="L97" s="659"/>
    </row>
    <row r="98" spans="1:12">
      <c r="A98" s="662"/>
      <c r="C98" s="46"/>
      <c r="D98" s="659"/>
      <c r="E98" s="659"/>
      <c r="F98" s="659"/>
      <c r="G98" s="659"/>
      <c r="H98" s="659"/>
      <c r="I98" s="659"/>
      <c r="J98" s="659"/>
      <c r="K98" s="659"/>
      <c r="L98" s="659"/>
    </row>
    <row r="99" spans="1:12">
      <c r="A99" s="662"/>
      <c r="C99" s="46"/>
      <c r="D99" s="659"/>
      <c r="E99" s="659"/>
      <c r="F99" s="659"/>
      <c r="G99" s="659"/>
      <c r="H99" s="659"/>
      <c r="I99" s="659"/>
      <c r="J99" s="659"/>
      <c r="K99" s="659"/>
      <c r="L99" s="659"/>
    </row>
    <row r="100" spans="1:12">
      <c r="A100" s="662"/>
      <c r="C100" s="46"/>
      <c r="D100" s="659"/>
      <c r="E100" s="659"/>
      <c r="F100" s="659"/>
      <c r="G100" s="659"/>
      <c r="H100" s="659"/>
      <c r="I100" s="659"/>
      <c r="J100" s="659"/>
      <c r="K100" s="659"/>
      <c r="L100" s="659"/>
    </row>
    <row r="101" spans="1:12">
      <c r="A101" s="662"/>
      <c r="C101" s="46"/>
      <c r="D101" s="659"/>
      <c r="E101" s="659"/>
      <c r="F101" s="659"/>
      <c r="G101" s="659"/>
      <c r="H101" s="659"/>
      <c r="I101" s="659"/>
      <c r="J101" s="659"/>
      <c r="K101" s="659"/>
      <c r="L101" s="659"/>
    </row>
    <row r="102" spans="1:12">
      <c r="A102" s="662"/>
      <c r="C102" s="46"/>
      <c r="D102" s="659"/>
      <c r="E102" s="659"/>
      <c r="F102" s="659"/>
      <c r="G102" s="659"/>
      <c r="H102" s="659"/>
      <c r="I102" s="659"/>
      <c r="J102" s="659"/>
      <c r="K102" s="659"/>
      <c r="L102" s="659"/>
    </row>
    <row r="103" spans="1:12">
      <c r="A103" s="662"/>
      <c r="C103" s="46"/>
      <c r="D103" s="659"/>
      <c r="E103" s="659"/>
      <c r="F103" s="659"/>
      <c r="G103" s="659"/>
      <c r="H103" s="659"/>
      <c r="I103" s="659"/>
      <c r="J103" s="659"/>
      <c r="K103" s="659"/>
      <c r="L103" s="659"/>
    </row>
    <row r="104" spans="1:12">
      <c r="A104" s="662"/>
      <c r="C104" s="46"/>
      <c r="D104" s="659"/>
      <c r="E104" s="659"/>
      <c r="F104" s="659"/>
      <c r="G104" s="659"/>
      <c r="H104" s="659"/>
      <c r="I104" s="659"/>
      <c r="J104" s="659"/>
      <c r="K104" s="659"/>
      <c r="L104" s="659"/>
    </row>
    <row r="105" spans="1:12">
      <c r="A105" s="662"/>
      <c r="C105" s="46"/>
      <c r="D105" s="659"/>
      <c r="E105" s="659"/>
      <c r="F105" s="659"/>
      <c r="G105" s="659"/>
      <c r="H105" s="659"/>
      <c r="I105" s="659"/>
      <c r="J105" s="659"/>
      <c r="K105" s="659"/>
      <c r="L105" s="659"/>
    </row>
    <row r="106" spans="1:12">
      <c r="A106" s="663"/>
      <c r="C106" s="46"/>
      <c r="D106" s="659"/>
      <c r="E106" s="659"/>
      <c r="F106" s="659"/>
      <c r="G106" s="659"/>
      <c r="H106" s="659"/>
      <c r="I106" s="659"/>
      <c r="J106" s="659"/>
      <c r="K106" s="659"/>
      <c r="L106" s="659"/>
    </row>
    <row r="107" spans="1:12">
      <c r="A107" s="663"/>
      <c r="C107" s="46"/>
      <c r="D107" s="659"/>
      <c r="E107" s="659"/>
      <c r="F107" s="659"/>
      <c r="G107" s="659"/>
      <c r="H107" s="659"/>
      <c r="I107" s="659"/>
      <c r="J107" s="659"/>
      <c r="K107" s="659"/>
      <c r="L107" s="659"/>
    </row>
    <row r="108" spans="1:12">
      <c r="A108" s="663"/>
      <c r="C108" s="46"/>
      <c r="D108" s="659"/>
      <c r="E108" s="659"/>
      <c r="F108" s="659"/>
      <c r="G108" s="659"/>
      <c r="H108" s="659"/>
      <c r="I108" s="659"/>
      <c r="J108" s="659"/>
      <c r="K108" s="659"/>
      <c r="L108" s="659"/>
    </row>
    <row r="109" spans="1:12">
      <c r="A109" s="663"/>
      <c r="C109" s="46"/>
      <c r="D109" s="659"/>
      <c r="E109" s="659"/>
      <c r="F109" s="659"/>
      <c r="G109" s="659"/>
      <c r="H109" s="659"/>
      <c r="I109" s="659"/>
      <c r="J109" s="659"/>
      <c r="K109" s="659"/>
      <c r="L109" s="659"/>
    </row>
    <row r="110" spans="1:12">
      <c r="A110" s="663"/>
      <c r="C110" s="46"/>
      <c r="D110" s="659"/>
      <c r="E110" s="659"/>
      <c r="F110" s="659"/>
      <c r="G110" s="659"/>
      <c r="H110" s="659"/>
      <c r="I110" s="659"/>
      <c r="J110" s="659"/>
      <c r="K110" s="659"/>
      <c r="L110" s="659"/>
    </row>
    <row r="111" spans="1:12">
      <c r="A111" s="663"/>
      <c r="C111" s="46"/>
      <c r="D111" s="659"/>
      <c r="E111" s="659"/>
      <c r="F111" s="659"/>
      <c r="G111" s="659"/>
      <c r="H111" s="659"/>
      <c r="I111" s="659"/>
      <c r="J111" s="659"/>
      <c r="K111" s="659"/>
      <c r="L111" s="659"/>
    </row>
    <row r="112" spans="1:12">
      <c r="A112" s="663"/>
      <c r="C112" s="46"/>
      <c r="D112" s="659"/>
      <c r="E112" s="659"/>
      <c r="F112" s="659"/>
      <c r="G112" s="659"/>
      <c r="H112" s="659"/>
      <c r="I112" s="659"/>
      <c r="J112" s="659"/>
      <c r="K112" s="659"/>
      <c r="L112" s="659"/>
    </row>
    <row r="113" spans="1:12">
      <c r="A113" s="663"/>
      <c r="C113" s="46"/>
      <c r="D113" s="659"/>
      <c r="E113" s="659"/>
      <c r="F113" s="659"/>
      <c r="G113" s="659"/>
      <c r="H113" s="659"/>
      <c r="I113" s="659"/>
      <c r="J113" s="659"/>
      <c r="K113" s="659"/>
      <c r="L113" s="659"/>
    </row>
    <row r="114" spans="1:12">
      <c r="A114" s="663"/>
      <c r="C114" s="46"/>
      <c r="D114" s="659"/>
      <c r="E114" s="659"/>
      <c r="F114" s="659"/>
      <c r="G114" s="659"/>
      <c r="H114" s="659"/>
      <c r="I114" s="659"/>
      <c r="J114" s="659"/>
      <c r="K114" s="659"/>
      <c r="L114" s="659"/>
    </row>
    <row r="115" spans="1:12">
      <c r="A115" s="663"/>
      <c r="C115" s="46"/>
      <c r="D115" s="659"/>
      <c r="E115" s="659"/>
      <c r="F115" s="659"/>
      <c r="G115" s="659"/>
      <c r="H115" s="659"/>
      <c r="I115" s="659"/>
      <c r="J115" s="659"/>
      <c r="K115" s="659"/>
      <c r="L115" s="659"/>
    </row>
    <row r="116" spans="1:12">
      <c r="A116" s="663"/>
      <c r="C116" s="46"/>
      <c r="D116" s="659"/>
      <c r="E116" s="659"/>
      <c r="F116" s="659"/>
      <c r="G116" s="659"/>
      <c r="H116" s="659"/>
      <c r="I116" s="659"/>
      <c r="J116" s="659"/>
      <c r="K116" s="659"/>
      <c r="L116" s="659"/>
    </row>
    <row r="117" spans="1:12">
      <c r="A117" s="663"/>
      <c r="C117" s="46"/>
      <c r="D117" s="659"/>
      <c r="E117" s="659"/>
      <c r="F117" s="659"/>
      <c r="G117" s="659"/>
      <c r="H117" s="659"/>
      <c r="I117" s="659"/>
      <c r="J117" s="659"/>
      <c r="K117" s="659"/>
      <c r="L117" s="659"/>
    </row>
    <row r="118" spans="1:12">
      <c r="A118" s="663"/>
      <c r="C118" s="46"/>
      <c r="D118" s="659"/>
      <c r="E118" s="659"/>
      <c r="F118" s="659"/>
      <c r="G118" s="659"/>
      <c r="H118" s="659"/>
      <c r="I118" s="659"/>
      <c r="J118" s="659"/>
      <c r="K118" s="659"/>
      <c r="L118" s="659"/>
    </row>
    <row r="119" spans="1:12">
      <c r="A119" s="663"/>
    </row>
    <row r="120" spans="1:12">
      <c r="A120" s="663"/>
    </row>
    <row r="121" spans="1:12">
      <c r="A121" s="663"/>
    </row>
    <row r="122" spans="1:12">
      <c r="A122" s="663"/>
    </row>
    <row r="123" spans="1:12">
      <c r="A123" s="663"/>
    </row>
    <row r="124" spans="1:12">
      <c r="A124" s="663"/>
    </row>
    <row r="125" spans="1:12">
      <c r="A125" s="663"/>
    </row>
    <row r="126" spans="1:12">
      <c r="A126" s="663"/>
    </row>
    <row r="127" spans="1:12">
      <c r="A127" s="663"/>
    </row>
    <row r="128" spans="1:12">
      <c r="A128" s="663"/>
    </row>
    <row r="129" spans="1:1">
      <c r="A129" s="663"/>
    </row>
    <row r="130" spans="1:1">
      <c r="A130" s="663"/>
    </row>
    <row r="131" spans="1:1">
      <c r="A131" s="663"/>
    </row>
    <row r="132" spans="1:1">
      <c r="A132" s="663"/>
    </row>
    <row r="133" spans="1:1">
      <c r="A133" s="663"/>
    </row>
    <row r="134" spans="1:1">
      <c r="A134" s="663"/>
    </row>
    <row r="135" spans="1:1">
      <c r="A135" s="663"/>
    </row>
    <row r="136" spans="1:1">
      <c r="A136" s="663"/>
    </row>
    <row r="137" spans="1:1">
      <c r="A137" s="663"/>
    </row>
    <row r="138" spans="1:1">
      <c r="A138" s="663"/>
    </row>
    <row r="139" spans="1:1">
      <c r="A139" s="663"/>
    </row>
    <row r="140" spans="1:1">
      <c r="A140" s="663"/>
    </row>
    <row r="141" spans="1:1">
      <c r="A141" s="663"/>
    </row>
    <row r="142" spans="1:1">
      <c r="A142" s="663"/>
    </row>
    <row r="143" spans="1:1">
      <c r="A143" s="663"/>
    </row>
    <row r="144" spans="1:1">
      <c r="A144" s="663"/>
    </row>
    <row r="145" spans="1:1">
      <c r="A145" s="663"/>
    </row>
    <row r="146" spans="1:1">
      <c r="A146" s="663"/>
    </row>
    <row r="147" spans="1:1">
      <c r="A147" s="663"/>
    </row>
    <row r="148" spans="1:1">
      <c r="A148" s="663"/>
    </row>
    <row r="149" spans="1:1">
      <c r="A149" s="663"/>
    </row>
    <row r="150" spans="1:1">
      <c r="A150" s="663"/>
    </row>
    <row r="151" spans="1:1">
      <c r="A151" s="663"/>
    </row>
    <row r="152" spans="1:1">
      <c r="A152" s="663"/>
    </row>
    <row r="153" spans="1:1">
      <c r="A153" s="663"/>
    </row>
    <row r="154" spans="1:1">
      <c r="A154" s="663"/>
    </row>
    <row r="155" spans="1:1">
      <c r="A155" s="663"/>
    </row>
    <row r="156" spans="1:1">
      <c r="A156" s="663"/>
    </row>
    <row r="157" spans="1:1">
      <c r="A157" s="663"/>
    </row>
    <row r="158" spans="1:1">
      <c r="A158" s="663"/>
    </row>
    <row r="159" spans="1:1">
      <c r="A159" s="663"/>
    </row>
    <row r="160" spans="1:1">
      <c r="A160" s="663"/>
    </row>
    <row r="161" spans="1:1">
      <c r="A161" s="663"/>
    </row>
    <row r="162" spans="1:1">
      <c r="A162" s="663"/>
    </row>
    <row r="163" spans="1:1">
      <c r="A163" s="663"/>
    </row>
    <row r="164" spans="1:1">
      <c r="A164" s="663"/>
    </row>
    <row r="165" spans="1:1">
      <c r="A165" s="663"/>
    </row>
    <row r="166" spans="1:1">
      <c r="A166" s="663"/>
    </row>
    <row r="167" spans="1:1">
      <c r="A167" s="663"/>
    </row>
    <row r="168" spans="1:1">
      <c r="A168" s="663"/>
    </row>
    <row r="169" spans="1:1">
      <c r="A169" s="663"/>
    </row>
    <row r="170" spans="1:1">
      <c r="A170" s="663"/>
    </row>
    <row r="171" spans="1:1">
      <c r="A171" s="663"/>
    </row>
    <row r="172" spans="1:1">
      <c r="A172" s="663"/>
    </row>
    <row r="173" spans="1:1">
      <c r="A173" s="663"/>
    </row>
    <row r="174" spans="1:1">
      <c r="A174" s="663"/>
    </row>
    <row r="175" spans="1:1">
      <c r="A175" s="663"/>
    </row>
    <row r="176" spans="1:1">
      <c r="A176" s="663"/>
    </row>
    <row r="177" spans="1:1">
      <c r="A177" s="663"/>
    </row>
    <row r="178" spans="1:1">
      <c r="A178" s="663"/>
    </row>
    <row r="179" spans="1:1">
      <c r="A179" s="663"/>
    </row>
    <row r="180" spans="1:1">
      <c r="A180" s="663"/>
    </row>
    <row r="181" spans="1:1">
      <c r="A181" s="663"/>
    </row>
    <row r="182" spans="1:1">
      <c r="A182" s="663"/>
    </row>
    <row r="183" spans="1:1">
      <c r="A183" s="663"/>
    </row>
    <row r="184" spans="1:1">
      <c r="A184" s="663"/>
    </row>
    <row r="185" spans="1:1">
      <c r="A185" s="663"/>
    </row>
    <row r="186" spans="1:1">
      <c r="A186" s="663"/>
    </row>
    <row r="187" spans="1:1">
      <c r="A187" s="663"/>
    </row>
    <row r="188" spans="1:1">
      <c r="A188" s="663"/>
    </row>
    <row r="189" spans="1:1">
      <c r="A189" s="663"/>
    </row>
    <row r="190" spans="1:1">
      <c r="A190" s="663"/>
    </row>
    <row r="191" spans="1:1">
      <c r="A191" s="663"/>
    </row>
    <row r="192" spans="1:1">
      <c r="A192" s="663"/>
    </row>
    <row r="193" spans="1:1">
      <c r="A193" s="663"/>
    </row>
    <row r="194" spans="1:1">
      <c r="A194" s="663"/>
    </row>
    <row r="195" spans="1:1">
      <c r="A195" s="663"/>
    </row>
    <row r="196" spans="1:1">
      <c r="A196" s="663"/>
    </row>
    <row r="197" spans="1:1">
      <c r="A197" s="663"/>
    </row>
    <row r="198" spans="1:1">
      <c r="A198" s="663"/>
    </row>
    <row r="199" spans="1:1">
      <c r="A199" s="663"/>
    </row>
    <row r="200" spans="1:1">
      <c r="A200" s="663"/>
    </row>
    <row r="201" spans="1:1">
      <c r="A201" s="663"/>
    </row>
    <row r="202" spans="1:1">
      <c r="A202" s="663"/>
    </row>
    <row r="203" spans="1:1">
      <c r="A203" s="663"/>
    </row>
    <row r="204" spans="1:1">
      <c r="A204" s="663"/>
    </row>
    <row r="205" spans="1:1">
      <c r="A205" s="663"/>
    </row>
    <row r="206" spans="1:1">
      <c r="A206" s="663"/>
    </row>
    <row r="207" spans="1:1">
      <c r="A207" s="663"/>
    </row>
    <row r="208" spans="1:1">
      <c r="A208" s="663"/>
    </row>
    <row r="209" spans="1:1">
      <c r="A209" s="663"/>
    </row>
    <row r="210" spans="1:1">
      <c r="A210" s="663"/>
    </row>
    <row r="211" spans="1:1">
      <c r="A211" s="663"/>
    </row>
    <row r="212" spans="1:1">
      <c r="A212" s="663"/>
    </row>
    <row r="213" spans="1:1">
      <c r="A213" s="663"/>
    </row>
    <row r="214" spans="1:1">
      <c r="A214" s="663"/>
    </row>
    <row r="215" spans="1:1">
      <c r="A215" s="663"/>
    </row>
    <row r="216" spans="1:1">
      <c r="A216" s="663"/>
    </row>
    <row r="217" spans="1:1">
      <c r="A217" s="663"/>
    </row>
    <row r="218" spans="1:1">
      <c r="A218" s="663"/>
    </row>
    <row r="219" spans="1:1">
      <c r="A219" s="664"/>
    </row>
    <row r="220" spans="1:1">
      <c r="A220" s="664"/>
    </row>
    <row r="221" spans="1:1">
      <c r="A221" s="664"/>
    </row>
    <row r="222" spans="1:1">
      <c r="A222" s="664"/>
    </row>
    <row r="223" spans="1:1">
      <c r="A223" s="664"/>
    </row>
    <row r="224" spans="1:1">
      <c r="A224" s="664"/>
    </row>
    <row r="225" spans="1:1">
      <c r="A225" s="664"/>
    </row>
    <row r="226" spans="1:1">
      <c r="A226" s="664"/>
    </row>
    <row r="227" spans="1:1">
      <c r="A227" s="664"/>
    </row>
    <row r="228" spans="1:1">
      <c r="A228" s="664"/>
    </row>
    <row r="229" spans="1:1">
      <c r="A229" s="664"/>
    </row>
    <row r="230" spans="1:1">
      <c r="A230" s="664"/>
    </row>
    <row r="231" spans="1:1">
      <c r="A231" s="664"/>
    </row>
    <row r="232" spans="1:1">
      <c r="A232" s="664"/>
    </row>
    <row r="233" spans="1:1">
      <c r="A233" s="664"/>
    </row>
    <row r="234" spans="1:1">
      <c r="A234" s="664"/>
    </row>
    <row r="235" spans="1:1">
      <c r="A235" s="664"/>
    </row>
    <row r="236" spans="1:1">
      <c r="A236" s="664"/>
    </row>
    <row r="237" spans="1:1">
      <c r="A237" s="664"/>
    </row>
    <row r="238" spans="1:1">
      <c r="A238" s="664"/>
    </row>
    <row r="239" spans="1:1">
      <c r="A239" s="664"/>
    </row>
    <row r="240" spans="1:1">
      <c r="A240" s="664"/>
    </row>
    <row r="241" spans="1:1">
      <c r="A241" s="664"/>
    </row>
    <row r="242" spans="1:1">
      <c r="A242" s="664"/>
    </row>
    <row r="243" spans="1:1">
      <c r="A243" s="664"/>
    </row>
    <row r="244" spans="1:1">
      <c r="A244" s="664"/>
    </row>
    <row r="245" spans="1:1">
      <c r="A245" s="664"/>
    </row>
    <row r="246" spans="1:1">
      <c r="A246" s="664"/>
    </row>
    <row r="247" spans="1:1">
      <c r="A247" s="664"/>
    </row>
    <row r="248" spans="1:1">
      <c r="A248" s="664"/>
    </row>
    <row r="249" spans="1:1">
      <c r="A249" s="664"/>
    </row>
    <row r="250" spans="1:1">
      <c r="A250" s="664"/>
    </row>
    <row r="251" spans="1:1">
      <c r="A251" s="664"/>
    </row>
    <row r="252" spans="1:1">
      <c r="A252" s="664"/>
    </row>
    <row r="253" spans="1:1">
      <c r="A253" s="664"/>
    </row>
    <row r="254" spans="1:1">
      <c r="A254" s="664"/>
    </row>
    <row r="255" spans="1:1">
      <c r="A255" s="664"/>
    </row>
    <row r="256" spans="1:1">
      <c r="A256" s="664"/>
    </row>
    <row r="257" spans="1:1">
      <c r="A257" s="664"/>
    </row>
    <row r="258" spans="1:1">
      <c r="A258" s="664"/>
    </row>
    <row r="259" spans="1:1">
      <c r="A259" s="664"/>
    </row>
    <row r="260" spans="1:1">
      <c r="A260" s="664"/>
    </row>
    <row r="261" spans="1:1">
      <c r="A261" s="664"/>
    </row>
    <row r="262" spans="1:1">
      <c r="A262" s="664"/>
    </row>
    <row r="263" spans="1:1">
      <c r="A263" s="664"/>
    </row>
    <row r="264" spans="1:1">
      <c r="A264" s="664"/>
    </row>
    <row r="265" spans="1:1">
      <c r="A265" s="664"/>
    </row>
    <row r="266" spans="1:1">
      <c r="A266" s="664"/>
    </row>
    <row r="267" spans="1:1">
      <c r="A267" s="664"/>
    </row>
    <row r="268" spans="1:1">
      <c r="A268" s="664"/>
    </row>
    <row r="269" spans="1:1">
      <c r="A269" s="664"/>
    </row>
    <row r="270" spans="1:1">
      <c r="A270" s="664"/>
    </row>
    <row r="271" spans="1:1">
      <c r="A271" s="664"/>
    </row>
    <row r="272" spans="1:1">
      <c r="A272" s="664"/>
    </row>
    <row r="273" spans="1:1">
      <c r="A273" s="664"/>
    </row>
    <row r="274" spans="1:1">
      <c r="A274" s="664"/>
    </row>
    <row r="275" spans="1:1">
      <c r="A275" s="664"/>
    </row>
    <row r="276" spans="1:1">
      <c r="A276" s="664"/>
    </row>
    <row r="277" spans="1:1">
      <c r="A277" s="664"/>
    </row>
    <row r="278" spans="1:1">
      <c r="A278" s="664"/>
    </row>
    <row r="279" spans="1:1">
      <c r="A279" s="664"/>
    </row>
    <row r="280" spans="1:1">
      <c r="A280" s="664"/>
    </row>
    <row r="281" spans="1:1">
      <c r="A281" s="664"/>
    </row>
    <row r="282" spans="1:1">
      <c r="A282" s="664"/>
    </row>
    <row r="283" spans="1:1">
      <c r="A283" s="664"/>
    </row>
    <row r="284" spans="1:1">
      <c r="A284" s="664"/>
    </row>
    <row r="285" spans="1:1">
      <c r="A285" s="664"/>
    </row>
    <row r="286" spans="1:1">
      <c r="A286" s="664"/>
    </row>
    <row r="287" spans="1:1">
      <c r="A287" s="664"/>
    </row>
    <row r="288" spans="1:1">
      <c r="A288" s="664"/>
    </row>
    <row r="289" spans="1:1">
      <c r="A289" s="664"/>
    </row>
    <row r="290" spans="1:1">
      <c r="A290" s="664"/>
    </row>
    <row r="291" spans="1:1">
      <c r="A291" s="664"/>
    </row>
    <row r="292" spans="1:1">
      <c r="A292" s="664"/>
    </row>
    <row r="293" spans="1:1">
      <c r="A293" s="664"/>
    </row>
    <row r="294" spans="1:1">
      <c r="A294" s="664"/>
    </row>
    <row r="295" spans="1:1">
      <c r="A295" s="664"/>
    </row>
    <row r="296" spans="1:1">
      <c r="A296" s="664"/>
    </row>
    <row r="297" spans="1:1">
      <c r="A297" s="664"/>
    </row>
    <row r="298" spans="1:1">
      <c r="A298" s="664"/>
    </row>
    <row r="299" spans="1:1">
      <c r="A299" s="664"/>
    </row>
    <row r="300" spans="1:1">
      <c r="A300" s="664"/>
    </row>
    <row r="301" spans="1:1">
      <c r="A301" s="664"/>
    </row>
    <row r="302" spans="1:1">
      <c r="A302" s="664"/>
    </row>
    <row r="303" spans="1:1">
      <c r="A303" s="664"/>
    </row>
    <row r="304" spans="1:1">
      <c r="A304" s="664"/>
    </row>
    <row r="305" spans="1:1">
      <c r="A305" s="664"/>
    </row>
    <row r="306" spans="1:1">
      <c r="A306" s="664"/>
    </row>
    <row r="307" spans="1:1">
      <c r="A307" s="664"/>
    </row>
    <row r="308" spans="1:1">
      <c r="A308" s="664"/>
    </row>
    <row r="309" spans="1:1">
      <c r="A309" s="664"/>
    </row>
    <row r="310" spans="1:1">
      <c r="A310" s="664"/>
    </row>
    <row r="311" spans="1:1">
      <c r="A311" s="664"/>
    </row>
    <row r="312" spans="1:1">
      <c r="A312" s="664"/>
    </row>
    <row r="313" spans="1:1">
      <c r="A313" s="664"/>
    </row>
    <row r="314" spans="1:1">
      <c r="A314" s="664"/>
    </row>
    <row r="315" spans="1:1">
      <c r="A315" s="664"/>
    </row>
    <row r="316" spans="1:1">
      <c r="A316" s="664"/>
    </row>
    <row r="317" spans="1:1">
      <c r="A317" s="664"/>
    </row>
    <row r="318" spans="1:1">
      <c r="A318" s="664"/>
    </row>
    <row r="319" spans="1:1">
      <c r="A319" s="664"/>
    </row>
    <row r="320" spans="1:1">
      <c r="A320" s="664"/>
    </row>
    <row r="321" spans="1:1">
      <c r="A321" s="664"/>
    </row>
    <row r="322" spans="1:1">
      <c r="A322" s="664"/>
    </row>
    <row r="323" spans="1:1">
      <c r="A323" s="664"/>
    </row>
    <row r="324" spans="1:1">
      <c r="A324" s="664"/>
    </row>
    <row r="325" spans="1:1">
      <c r="A325" s="664"/>
    </row>
    <row r="326" spans="1:1">
      <c r="A326" s="664"/>
    </row>
    <row r="327" spans="1:1">
      <c r="A327" s="664"/>
    </row>
    <row r="328" spans="1:1">
      <c r="A328" s="664"/>
    </row>
    <row r="329" spans="1:1">
      <c r="A329" s="664"/>
    </row>
    <row r="330" spans="1:1">
      <c r="A330" s="664"/>
    </row>
    <row r="331" spans="1:1">
      <c r="A331" s="664"/>
    </row>
    <row r="332" spans="1:1">
      <c r="A332" s="664"/>
    </row>
    <row r="333" spans="1:1">
      <c r="A333" s="664"/>
    </row>
    <row r="334" spans="1:1">
      <c r="A334" s="664"/>
    </row>
    <row r="335" spans="1:1">
      <c r="A335" s="664"/>
    </row>
    <row r="336" spans="1:1">
      <c r="A336" s="664"/>
    </row>
    <row r="337" spans="1:1">
      <c r="A337" s="664"/>
    </row>
    <row r="338" spans="1:1">
      <c r="A338" s="664"/>
    </row>
    <row r="339" spans="1:1">
      <c r="A339" s="664"/>
    </row>
    <row r="340" spans="1:1">
      <c r="A340" s="664"/>
    </row>
    <row r="341" spans="1:1">
      <c r="A341" s="664"/>
    </row>
    <row r="342" spans="1:1">
      <c r="A342" s="664"/>
    </row>
    <row r="343" spans="1:1">
      <c r="A343" s="664"/>
    </row>
    <row r="344" spans="1:1">
      <c r="A344" s="664"/>
    </row>
    <row r="345" spans="1:1">
      <c r="A345" s="664"/>
    </row>
    <row r="346" spans="1:1">
      <c r="A346" s="664"/>
    </row>
    <row r="347" spans="1:1">
      <c r="A347" s="664"/>
    </row>
    <row r="348" spans="1:1">
      <c r="A348" s="664"/>
    </row>
    <row r="349" spans="1:1">
      <c r="A349" s="664"/>
    </row>
    <row r="350" spans="1:1">
      <c r="A350" s="664"/>
    </row>
    <row r="351" spans="1:1">
      <c r="A351" s="664"/>
    </row>
    <row r="352" spans="1:1">
      <c r="A352" s="664"/>
    </row>
    <row r="353" spans="1:1">
      <c r="A353" s="664"/>
    </row>
    <row r="354" spans="1:1">
      <c r="A354" s="664"/>
    </row>
    <row r="355" spans="1:1">
      <c r="A355" s="664"/>
    </row>
    <row r="356" spans="1:1">
      <c r="A356" s="664"/>
    </row>
    <row r="357" spans="1:1">
      <c r="A357" s="664"/>
    </row>
    <row r="358" spans="1:1">
      <c r="A358" s="664"/>
    </row>
    <row r="359" spans="1:1">
      <c r="A359" s="664"/>
    </row>
    <row r="360" spans="1:1">
      <c r="A360" s="664"/>
    </row>
    <row r="361" spans="1:1">
      <c r="A361" s="664"/>
    </row>
    <row r="362" spans="1:1">
      <c r="A362" s="664"/>
    </row>
    <row r="363" spans="1:1">
      <c r="A363" s="664"/>
    </row>
    <row r="364" spans="1:1">
      <c r="A364" s="664"/>
    </row>
    <row r="365" spans="1:1">
      <c r="A365" s="664"/>
    </row>
    <row r="366" spans="1:1">
      <c r="A366" s="664"/>
    </row>
    <row r="367" spans="1:1">
      <c r="A367" s="664"/>
    </row>
    <row r="368" spans="1:1">
      <c r="A368" s="664"/>
    </row>
    <row r="369" spans="1:1">
      <c r="A369" s="664"/>
    </row>
    <row r="370" spans="1:1">
      <c r="A370" s="664"/>
    </row>
    <row r="371" spans="1:1">
      <c r="A371" s="664"/>
    </row>
    <row r="372" spans="1:1">
      <c r="A372" s="664"/>
    </row>
    <row r="373" spans="1:1">
      <c r="A373" s="664"/>
    </row>
    <row r="374" spans="1:1">
      <c r="A374" s="664"/>
    </row>
    <row r="375" spans="1:1">
      <c r="A375" s="664"/>
    </row>
    <row r="376" spans="1:1">
      <c r="A376" s="664"/>
    </row>
    <row r="377" spans="1:1">
      <c r="A377" s="664"/>
    </row>
    <row r="378" spans="1:1">
      <c r="A378" s="664"/>
    </row>
    <row r="379" spans="1:1">
      <c r="A379" s="664"/>
    </row>
    <row r="380" spans="1:1">
      <c r="A380" s="664"/>
    </row>
    <row r="381" spans="1:1">
      <c r="A381" s="664"/>
    </row>
    <row r="382" spans="1:1">
      <c r="A382" s="664"/>
    </row>
    <row r="383" spans="1:1">
      <c r="A383" s="664"/>
    </row>
    <row r="384" spans="1:1">
      <c r="A384" s="664"/>
    </row>
    <row r="385" spans="1:1">
      <c r="A385" s="664"/>
    </row>
    <row r="386" spans="1:1">
      <c r="A386" s="664"/>
    </row>
    <row r="387" spans="1:1">
      <c r="A387" s="664"/>
    </row>
    <row r="388" spans="1:1">
      <c r="A388" s="664"/>
    </row>
    <row r="389" spans="1:1">
      <c r="A389" s="664"/>
    </row>
    <row r="390" spans="1:1">
      <c r="A390" s="664"/>
    </row>
    <row r="391" spans="1:1">
      <c r="A391" s="664"/>
    </row>
    <row r="392" spans="1:1">
      <c r="A392" s="664"/>
    </row>
    <row r="393" spans="1:1">
      <c r="A393" s="664"/>
    </row>
    <row r="394" spans="1:1">
      <c r="A394" s="664"/>
    </row>
    <row r="395" spans="1:1">
      <c r="A395" s="664"/>
    </row>
    <row r="396" spans="1:1">
      <c r="A396" s="664"/>
    </row>
    <row r="397" spans="1:1">
      <c r="A397" s="664"/>
    </row>
    <row r="398" spans="1:1">
      <c r="A398" s="664"/>
    </row>
    <row r="399" spans="1:1">
      <c r="A399" s="664"/>
    </row>
    <row r="400" spans="1:1">
      <c r="A400" s="664"/>
    </row>
    <row r="401" spans="1:1">
      <c r="A401" s="664"/>
    </row>
    <row r="402" spans="1:1">
      <c r="A402" s="664"/>
    </row>
    <row r="403" spans="1:1">
      <c r="A403" s="664"/>
    </row>
    <row r="404" spans="1:1">
      <c r="A404" s="664"/>
    </row>
    <row r="405" spans="1:1">
      <c r="A405" s="664"/>
    </row>
    <row r="406" spans="1:1">
      <c r="A406" s="664"/>
    </row>
    <row r="407" spans="1:1">
      <c r="A407" s="664"/>
    </row>
    <row r="408" spans="1:1">
      <c r="A408" s="664"/>
    </row>
    <row r="409" spans="1:1">
      <c r="A409" s="664"/>
    </row>
    <row r="410" spans="1:1">
      <c r="A410" s="664"/>
    </row>
    <row r="411" spans="1:1">
      <c r="A411" s="664"/>
    </row>
    <row r="412" spans="1:1">
      <c r="A412" s="664"/>
    </row>
    <row r="413" spans="1:1">
      <c r="A413" s="664"/>
    </row>
    <row r="414" spans="1:1">
      <c r="A414" s="664"/>
    </row>
    <row r="415" spans="1:1">
      <c r="A415" s="664"/>
    </row>
    <row r="416" spans="1:1">
      <c r="A416" s="664"/>
    </row>
    <row r="417" spans="1:1">
      <c r="A417" s="664"/>
    </row>
    <row r="418" spans="1:1">
      <c r="A418" s="664"/>
    </row>
    <row r="419" spans="1:1">
      <c r="A419" s="664"/>
    </row>
    <row r="420" spans="1:1">
      <c r="A420" s="664"/>
    </row>
    <row r="421" spans="1:1">
      <c r="A421" s="664"/>
    </row>
    <row r="422" spans="1:1">
      <c r="A422" s="664"/>
    </row>
    <row r="423" spans="1:1">
      <c r="A423" s="664"/>
    </row>
    <row r="424" spans="1:1">
      <c r="A424" s="664"/>
    </row>
    <row r="425" spans="1:1">
      <c r="A425" s="664"/>
    </row>
    <row r="426" spans="1:1">
      <c r="A426" s="664"/>
    </row>
    <row r="427" spans="1:1">
      <c r="A427" s="664"/>
    </row>
    <row r="428" spans="1:1">
      <c r="A428" s="664"/>
    </row>
    <row r="429" spans="1:1">
      <c r="A429" s="664"/>
    </row>
    <row r="430" spans="1:1">
      <c r="A430" s="664"/>
    </row>
    <row r="431" spans="1:1">
      <c r="A431" s="664"/>
    </row>
    <row r="432" spans="1:1">
      <c r="A432" s="664"/>
    </row>
    <row r="433" spans="1:1">
      <c r="A433" s="664"/>
    </row>
    <row r="434" spans="1:1">
      <c r="A434" s="664"/>
    </row>
    <row r="435" spans="1:1">
      <c r="A435" s="664"/>
    </row>
    <row r="436" spans="1:1">
      <c r="A436" s="664"/>
    </row>
    <row r="437" spans="1:1">
      <c r="A437" s="664"/>
    </row>
    <row r="438" spans="1:1">
      <c r="A438" s="664"/>
    </row>
    <row r="439" spans="1:1">
      <c r="A439" s="664"/>
    </row>
    <row r="440" spans="1:1">
      <c r="A440" s="664"/>
    </row>
    <row r="441" spans="1:1">
      <c r="A441" s="664"/>
    </row>
    <row r="442" spans="1:1">
      <c r="A442" s="664"/>
    </row>
    <row r="443" spans="1:1">
      <c r="A443" s="664"/>
    </row>
    <row r="444" spans="1:1">
      <c r="A444" s="664"/>
    </row>
    <row r="445" spans="1:1">
      <c r="A445" s="664"/>
    </row>
    <row r="446" spans="1:1">
      <c r="A446" s="664"/>
    </row>
    <row r="447" spans="1:1">
      <c r="A447" s="664"/>
    </row>
    <row r="448" spans="1:1">
      <c r="A448" s="664"/>
    </row>
    <row r="449" spans="1:1">
      <c r="A449" s="664"/>
    </row>
    <row r="450" spans="1:1">
      <c r="A450" s="664"/>
    </row>
    <row r="451" spans="1:1">
      <c r="A451" s="664"/>
    </row>
    <row r="452" spans="1:1">
      <c r="A452" s="664"/>
    </row>
    <row r="453" spans="1:1">
      <c r="A453" s="664"/>
    </row>
    <row r="454" spans="1:1">
      <c r="A454" s="664"/>
    </row>
    <row r="455" spans="1:1">
      <c r="A455" s="664"/>
    </row>
    <row r="456" spans="1:1">
      <c r="A456" s="664"/>
    </row>
    <row r="457" spans="1:1">
      <c r="A457" s="664"/>
    </row>
    <row r="458" spans="1:1">
      <c r="A458" s="664"/>
    </row>
    <row r="459" spans="1:1">
      <c r="A459" s="664"/>
    </row>
    <row r="460" spans="1:1">
      <c r="A460" s="664"/>
    </row>
    <row r="461" spans="1:1">
      <c r="A461" s="664"/>
    </row>
    <row r="462" spans="1:1">
      <c r="A462" s="664"/>
    </row>
    <row r="463" spans="1:1">
      <c r="A463" s="664"/>
    </row>
    <row r="464" spans="1:1">
      <c r="A464" s="664"/>
    </row>
    <row r="465" spans="1:1">
      <c r="A465" s="664"/>
    </row>
    <row r="466" spans="1:1">
      <c r="A466" s="664"/>
    </row>
    <row r="467" spans="1:1">
      <c r="A467" s="664"/>
    </row>
    <row r="468" spans="1:1">
      <c r="A468" s="664"/>
    </row>
    <row r="469" spans="1:1">
      <c r="A469" s="664"/>
    </row>
    <row r="470" spans="1:1">
      <c r="A470" s="664"/>
    </row>
    <row r="471" spans="1:1">
      <c r="A471" s="664"/>
    </row>
    <row r="472" spans="1:1">
      <c r="A472" s="664"/>
    </row>
    <row r="473" spans="1:1">
      <c r="A473" s="664"/>
    </row>
    <row r="474" spans="1:1">
      <c r="A474" s="664"/>
    </row>
    <row r="475" spans="1:1">
      <c r="A475" s="664"/>
    </row>
    <row r="476" spans="1:1">
      <c r="A476" s="664"/>
    </row>
    <row r="477" spans="1:1">
      <c r="A477" s="664"/>
    </row>
    <row r="478" spans="1:1">
      <c r="A478" s="664"/>
    </row>
    <row r="479" spans="1:1">
      <c r="A479" s="664"/>
    </row>
    <row r="480" spans="1:1">
      <c r="A480" s="664"/>
    </row>
    <row r="481" spans="1:1">
      <c r="A481" s="664"/>
    </row>
    <row r="482" spans="1:1">
      <c r="A482" s="664"/>
    </row>
    <row r="483" spans="1:1">
      <c r="A483" s="664"/>
    </row>
    <row r="484" spans="1:1">
      <c r="A484" s="664"/>
    </row>
    <row r="485" spans="1:1">
      <c r="A485" s="664"/>
    </row>
    <row r="486" spans="1:1">
      <c r="A486" s="664"/>
    </row>
    <row r="487" spans="1:1">
      <c r="A487" s="664"/>
    </row>
    <row r="488" spans="1:1">
      <c r="A488" s="664"/>
    </row>
    <row r="489" spans="1:1">
      <c r="A489" s="664"/>
    </row>
    <row r="490" spans="1:1">
      <c r="A490" s="664"/>
    </row>
    <row r="491" spans="1:1">
      <c r="A491" s="664"/>
    </row>
    <row r="492" spans="1:1">
      <c r="A492" s="664"/>
    </row>
    <row r="493" spans="1:1">
      <c r="A493" s="664"/>
    </row>
    <row r="494" spans="1:1">
      <c r="A494" s="664"/>
    </row>
    <row r="495" spans="1:1">
      <c r="A495" s="664"/>
    </row>
    <row r="496" spans="1:1">
      <c r="A496" s="664"/>
    </row>
    <row r="497" spans="1:1">
      <c r="A497" s="664"/>
    </row>
    <row r="498" spans="1:1">
      <c r="A498" s="664"/>
    </row>
    <row r="499" spans="1:1">
      <c r="A499" s="664"/>
    </row>
    <row r="500" spans="1:1">
      <c r="A500" s="664"/>
    </row>
    <row r="501" spans="1:1">
      <c r="A501" s="664"/>
    </row>
    <row r="502" spans="1:1">
      <c r="A502" s="664"/>
    </row>
    <row r="503" spans="1:1">
      <c r="A503" s="664"/>
    </row>
    <row r="504" spans="1:1">
      <c r="A504" s="664"/>
    </row>
    <row r="505" spans="1:1">
      <c r="A505" s="664"/>
    </row>
    <row r="506" spans="1:1">
      <c r="A506" s="664"/>
    </row>
    <row r="507" spans="1:1">
      <c r="A507" s="664"/>
    </row>
    <row r="508" spans="1:1">
      <c r="A508" s="664"/>
    </row>
    <row r="509" spans="1:1">
      <c r="A509" s="664"/>
    </row>
    <row r="510" spans="1:1">
      <c r="A510" s="664"/>
    </row>
    <row r="511" spans="1:1">
      <c r="A511" s="664"/>
    </row>
    <row r="512" spans="1:1">
      <c r="A512" s="664"/>
    </row>
    <row r="513" spans="1:1">
      <c r="A513" s="664"/>
    </row>
    <row r="514" spans="1:1">
      <c r="A514" s="664"/>
    </row>
    <row r="515" spans="1:1">
      <c r="A515" s="664"/>
    </row>
    <row r="516" spans="1:1">
      <c r="A516" s="664"/>
    </row>
    <row r="517" spans="1:1">
      <c r="A517" s="664"/>
    </row>
    <row r="518" spans="1:1">
      <c r="A518" s="664"/>
    </row>
    <row r="519" spans="1:1">
      <c r="A519" s="664"/>
    </row>
    <row r="520" spans="1:1">
      <c r="A520" s="664"/>
    </row>
    <row r="521" spans="1:1">
      <c r="A521" s="664"/>
    </row>
    <row r="522" spans="1:1">
      <c r="A522" s="664"/>
    </row>
    <row r="523" spans="1:1">
      <c r="A523" s="664"/>
    </row>
    <row r="524" spans="1:1">
      <c r="A524" s="664"/>
    </row>
    <row r="525" spans="1:1">
      <c r="A525" s="664"/>
    </row>
    <row r="526" spans="1:1">
      <c r="A526" s="664"/>
    </row>
    <row r="527" spans="1:1">
      <c r="A527" s="664"/>
    </row>
    <row r="528" spans="1:1">
      <c r="A528" s="664"/>
    </row>
    <row r="529" spans="1:1">
      <c r="A529" s="664"/>
    </row>
    <row r="530" spans="1:1">
      <c r="A530" s="664"/>
    </row>
    <row r="531" spans="1:1">
      <c r="A531" s="664"/>
    </row>
    <row r="532" spans="1:1">
      <c r="A532" s="664"/>
    </row>
    <row r="533" spans="1:1">
      <c r="A533" s="664"/>
    </row>
    <row r="534" spans="1:1">
      <c r="A534" s="664"/>
    </row>
    <row r="535" spans="1:1">
      <c r="A535" s="664"/>
    </row>
    <row r="536" spans="1:1">
      <c r="A536" s="664"/>
    </row>
    <row r="537" spans="1:1">
      <c r="A537" s="664"/>
    </row>
    <row r="538" spans="1:1">
      <c r="A538" s="664"/>
    </row>
    <row r="539" spans="1:1">
      <c r="A539" s="664"/>
    </row>
    <row r="540" spans="1:1">
      <c r="A540" s="664"/>
    </row>
    <row r="541" spans="1:1">
      <c r="A541" s="664"/>
    </row>
    <row r="542" spans="1:1">
      <c r="A542" s="664"/>
    </row>
    <row r="543" spans="1:1">
      <c r="A543" s="664"/>
    </row>
    <row r="544" spans="1:1">
      <c r="A544" s="664"/>
    </row>
    <row r="545" spans="1:1">
      <c r="A545" s="664"/>
    </row>
    <row r="546" spans="1:1">
      <c r="A546" s="664"/>
    </row>
    <row r="547" spans="1:1">
      <c r="A547" s="664"/>
    </row>
    <row r="548" spans="1:1">
      <c r="A548" s="664"/>
    </row>
    <row r="549" spans="1:1">
      <c r="A549" s="664"/>
    </row>
    <row r="550" spans="1:1">
      <c r="A550" s="664"/>
    </row>
    <row r="551" spans="1:1">
      <c r="A551" s="664"/>
    </row>
    <row r="552" spans="1:1">
      <c r="A552" s="664"/>
    </row>
    <row r="553" spans="1:1">
      <c r="A553" s="664"/>
    </row>
    <row r="554" spans="1:1">
      <c r="A554" s="664"/>
    </row>
    <row r="555" spans="1:1">
      <c r="A555" s="664"/>
    </row>
    <row r="556" spans="1:1">
      <c r="A556" s="664"/>
    </row>
    <row r="557" spans="1:1">
      <c r="A557" s="664"/>
    </row>
    <row r="558" spans="1:1">
      <c r="A558" s="664"/>
    </row>
    <row r="559" spans="1:1">
      <c r="A559" s="664"/>
    </row>
    <row r="560" spans="1:1">
      <c r="A560" s="664"/>
    </row>
    <row r="561" spans="1:1">
      <c r="A561" s="664"/>
    </row>
    <row r="562" spans="1:1">
      <c r="A562" s="664"/>
    </row>
    <row r="563" spans="1:1">
      <c r="A563" s="664"/>
    </row>
    <row r="564" spans="1:1">
      <c r="A564" s="664"/>
    </row>
    <row r="565" spans="1:1">
      <c r="A565" s="664"/>
    </row>
    <row r="566" spans="1:1">
      <c r="A566" s="664"/>
    </row>
    <row r="567" spans="1:1">
      <c r="A567" s="664"/>
    </row>
    <row r="568" spans="1:1">
      <c r="A568" s="664"/>
    </row>
    <row r="569" spans="1:1">
      <c r="A569" s="664"/>
    </row>
    <row r="570" spans="1:1">
      <c r="A570" s="664"/>
    </row>
    <row r="571" spans="1:1">
      <c r="A571" s="664"/>
    </row>
    <row r="572" spans="1:1">
      <c r="A572" s="664"/>
    </row>
    <row r="573" spans="1:1">
      <c r="A573" s="664"/>
    </row>
    <row r="574" spans="1:1">
      <c r="A574" s="664"/>
    </row>
    <row r="575" spans="1:1">
      <c r="A575" s="664"/>
    </row>
    <row r="576" spans="1:1">
      <c r="A576" s="664"/>
    </row>
    <row r="577" spans="1:1">
      <c r="A577" s="664"/>
    </row>
    <row r="578" spans="1:1">
      <c r="A578" s="664"/>
    </row>
    <row r="579" spans="1:1">
      <c r="A579" s="664"/>
    </row>
    <row r="580" spans="1:1">
      <c r="A580" s="664"/>
    </row>
    <row r="581" spans="1:1">
      <c r="A581" s="664"/>
    </row>
    <row r="582" spans="1:1">
      <c r="A582" s="664"/>
    </row>
    <row r="583" spans="1:1">
      <c r="A583" s="664"/>
    </row>
    <row r="584" spans="1:1">
      <c r="A584" s="664"/>
    </row>
    <row r="585" spans="1:1">
      <c r="A585" s="664"/>
    </row>
    <row r="586" spans="1:1">
      <c r="A586" s="664"/>
    </row>
    <row r="587" spans="1:1">
      <c r="A587" s="664"/>
    </row>
    <row r="588" spans="1:1">
      <c r="A588" s="664"/>
    </row>
    <row r="589" spans="1:1">
      <c r="A589" s="664"/>
    </row>
    <row r="590" spans="1:1">
      <c r="A590" s="664"/>
    </row>
    <row r="591" spans="1:1">
      <c r="A591" s="664"/>
    </row>
    <row r="592" spans="1:1">
      <c r="A592" s="664"/>
    </row>
    <row r="593" spans="1:1">
      <c r="A593" s="664"/>
    </row>
    <row r="594" spans="1:1">
      <c r="A594" s="664"/>
    </row>
    <row r="595" spans="1:1">
      <c r="A595" s="664"/>
    </row>
    <row r="596" spans="1:1">
      <c r="A596" s="664"/>
    </row>
    <row r="597" spans="1:1">
      <c r="A597" s="664"/>
    </row>
    <row r="598" spans="1:1">
      <c r="A598" s="664"/>
    </row>
    <row r="599" spans="1:1">
      <c r="A599" s="664"/>
    </row>
    <row r="600" spans="1:1">
      <c r="A600" s="664"/>
    </row>
    <row r="601" spans="1:1">
      <c r="A601" s="664"/>
    </row>
    <row r="602" spans="1:1">
      <c r="A602" s="664"/>
    </row>
    <row r="603" spans="1:1">
      <c r="A603" s="664"/>
    </row>
    <row r="604" spans="1:1">
      <c r="A604" s="664"/>
    </row>
    <row r="605" spans="1:1">
      <c r="A605" s="664"/>
    </row>
    <row r="606" spans="1:1">
      <c r="A606" s="664"/>
    </row>
    <row r="607" spans="1:1">
      <c r="A607" s="664"/>
    </row>
    <row r="608" spans="1:1">
      <c r="A608" s="664"/>
    </row>
    <row r="609" spans="1:1">
      <c r="A609" s="664"/>
    </row>
    <row r="610" spans="1:1">
      <c r="A610" s="664"/>
    </row>
    <row r="611" spans="1:1">
      <c r="A611" s="664"/>
    </row>
    <row r="612" spans="1:1">
      <c r="A612" s="664"/>
    </row>
    <row r="613" spans="1:1">
      <c r="A613" s="664"/>
    </row>
    <row r="614" spans="1:1">
      <c r="A614" s="664"/>
    </row>
    <row r="615" spans="1:1">
      <c r="A615" s="664"/>
    </row>
    <row r="616" spans="1:1">
      <c r="A616" s="664"/>
    </row>
    <row r="617" spans="1:1">
      <c r="A617" s="664"/>
    </row>
    <row r="618" spans="1:1">
      <c r="A618" s="664"/>
    </row>
    <row r="619" spans="1:1">
      <c r="A619" s="664"/>
    </row>
    <row r="620" spans="1:1">
      <c r="A620" s="664"/>
    </row>
    <row r="621" spans="1:1">
      <c r="A621" s="664"/>
    </row>
    <row r="622" spans="1:1">
      <c r="A622" s="664"/>
    </row>
    <row r="623" spans="1:1">
      <c r="A623" s="664"/>
    </row>
    <row r="624" spans="1:1">
      <c r="A624" s="664"/>
    </row>
    <row r="625" spans="1:1">
      <c r="A625" s="664"/>
    </row>
    <row r="626" spans="1:1">
      <c r="A626" s="664"/>
    </row>
    <row r="627" spans="1:1">
      <c r="A627" s="664"/>
    </row>
    <row r="628" spans="1:1">
      <c r="A628" s="664"/>
    </row>
    <row r="629" spans="1:1">
      <c r="A629" s="664"/>
    </row>
    <row r="630" spans="1:1">
      <c r="A630" s="664"/>
    </row>
    <row r="631" spans="1:1">
      <c r="A631" s="664"/>
    </row>
    <row r="632" spans="1:1">
      <c r="A632" s="664"/>
    </row>
    <row r="633" spans="1:1">
      <c r="A633" s="664"/>
    </row>
    <row r="634" spans="1:1">
      <c r="A634" s="664"/>
    </row>
    <row r="635" spans="1:1">
      <c r="A635" s="664"/>
    </row>
    <row r="636" spans="1:1">
      <c r="A636" s="664"/>
    </row>
    <row r="637" spans="1:1">
      <c r="A637" s="664"/>
    </row>
    <row r="638" spans="1:1">
      <c r="A638" s="664"/>
    </row>
    <row r="639" spans="1:1">
      <c r="A639" s="664"/>
    </row>
    <row r="640" spans="1:1">
      <c r="A640" s="664"/>
    </row>
    <row r="641" spans="1:1">
      <c r="A641" s="664"/>
    </row>
    <row r="642" spans="1:1">
      <c r="A642" s="664"/>
    </row>
    <row r="643" spans="1:1">
      <c r="A643" s="664"/>
    </row>
    <row r="644" spans="1:1">
      <c r="A644" s="664"/>
    </row>
    <row r="645" spans="1:1">
      <c r="A645" s="664"/>
    </row>
    <row r="646" spans="1:1">
      <c r="A646" s="664"/>
    </row>
    <row r="647" spans="1:1">
      <c r="A647" s="664"/>
    </row>
    <row r="648" spans="1:1">
      <c r="A648" s="664"/>
    </row>
    <row r="649" spans="1:1">
      <c r="A649" s="664"/>
    </row>
    <row r="650" spans="1:1">
      <c r="A650" s="664"/>
    </row>
    <row r="651" spans="1:1">
      <c r="A651" s="664"/>
    </row>
    <row r="652" spans="1:1">
      <c r="A652" s="664"/>
    </row>
  </sheetData>
  <mergeCells count="6">
    <mergeCell ref="A2:Q2"/>
    <mergeCell ref="A3:Q3"/>
    <mergeCell ref="A4:Q4"/>
    <mergeCell ref="A5:Q5"/>
    <mergeCell ref="B7:I7"/>
    <mergeCell ref="J7:Q7"/>
  </mergeCells>
  <pageMargins left="0.7" right="0.7" top="0.75" bottom="0.75" header="0.3" footer="0.3"/>
</worksheet>
</file>

<file path=xl/worksheets/sheet66.xml><?xml version="1.0" encoding="utf-8"?>
<worksheet xmlns="http://schemas.openxmlformats.org/spreadsheetml/2006/main" xmlns:r="http://schemas.openxmlformats.org/officeDocument/2006/relationships">
  <dimension ref="A1:Z652"/>
  <sheetViews>
    <sheetView workbookViewId="0">
      <selection activeCell="E18" sqref="E18"/>
    </sheetView>
  </sheetViews>
  <sheetFormatPr defaultRowHeight="12.75"/>
  <cols>
    <col min="1" max="1" width="54.28515625" style="641" customWidth="1"/>
    <col min="2" max="2" width="15.7109375" style="642" customWidth="1"/>
    <col min="3" max="3" width="15.7109375" style="44" customWidth="1"/>
    <col min="4" max="17" width="15.7109375" style="642" customWidth="1"/>
    <col min="18" max="18" width="9.140625" style="199"/>
    <col min="19" max="16384" width="9.140625" style="642"/>
  </cols>
  <sheetData>
    <row r="1" spans="1:26" s="638" customFormat="1" ht="18.75">
      <c r="A1" s="716"/>
      <c r="B1" s="717"/>
      <c r="C1" s="717"/>
      <c r="D1" s="717"/>
      <c r="E1" s="717"/>
      <c r="F1" s="717"/>
      <c r="G1" s="717"/>
      <c r="H1" s="717"/>
      <c r="I1" s="717"/>
      <c r="J1" s="717"/>
      <c r="K1" s="717"/>
      <c r="L1" s="717"/>
      <c r="M1" s="717"/>
      <c r="N1" s="717"/>
      <c r="O1" s="717"/>
      <c r="P1" s="717"/>
      <c r="Q1" s="717"/>
      <c r="R1" s="637"/>
    </row>
    <row r="2" spans="1:26" s="638" customFormat="1" ht="18">
      <c r="A2" s="958" t="s">
        <v>738</v>
      </c>
      <c r="B2" s="958"/>
      <c r="C2" s="958"/>
      <c r="D2" s="958"/>
      <c r="E2" s="958"/>
      <c r="F2" s="958"/>
      <c r="G2" s="958"/>
      <c r="H2" s="958"/>
      <c r="I2" s="958"/>
      <c r="J2" s="958"/>
      <c r="K2" s="958"/>
      <c r="L2" s="958"/>
      <c r="M2" s="958"/>
      <c r="N2" s="958"/>
      <c r="O2" s="958"/>
      <c r="P2" s="958"/>
      <c r="Q2" s="958"/>
      <c r="R2" s="637"/>
    </row>
    <row r="3" spans="1:26" s="638" customFormat="1" ht="18">
      <c r="A3" s="958" t="s">
        <v>256</v>
      </c>
      <c r="B3" s="958"/>
      <c r="C3" s="958"/>
      <c r="D3" s="958"/>
      <c r="E3" s="958"/>
      <c r="F3" s="958"/>
      <c r="G3" s="958"/>
      <c r="H3" s="958"/>
      <c r="I3" s="958"/>
      <c r="J3" s="958"/>
      <c r="K3" s="958"/>
      <c r="L3" s="958"/>
      <c r="M3" s="958"/>
      <c r="N3" s="958"/>
      <c r="O3" s="958"/>
      <c r="P3" s="958"/>
      <c r="Q3" s="958"/>
      <c r="R3" s="637"/>
    </row>
    <row r="4" spans="1:26" s="638" customFormat="1" ht="18">
      <c r="A4" s="958" t="s">
        <v>731</v>
      </c>
      <c r="B4" s="958"/>
      <c r="C4" s="958"/>
      <c r="D4" s="958"/>
      <c r="E4" s="958"/>
      <c r="F4" s="958"/>
      <c r="G4" s="958"/>
      <c r="H4" s="958"/>
      <c r="I4" s="958"/>
      <c r="J4" s="958"/>
      <c r="K4" s="958"/>
      <c r="L4" s="958"/>
      <c r="M4" s="958"/>
      <c r="N4" s="958"/>
      <c r="O4" s="958"/>
      <c r="P4" s="958"/>
      <c r="Q4" s="958"/>
      <c r="R4" s="637"/>
    </row>
    <row r="5" spans="1:26" s="640" customFormat="1" ht="18">
      <c r="A5" s="959" t="s">
        <v>2</v>
      </c>
      <c r="B5" s="959"/>
      <c r="C5" s="959"/>
      <c r="D5" s="959"/>
      <c r="E5" s="959"/>
      <c r="F5" s="959"/>
      <c r="G5" s="959"/>
      <c r="H5" s="959"/>
      <c r="I5" s="959"/>
      <c r="J5" s="959"/>
      <c r="K5" s="959"/>
      <c r="L5" s="959"/>
      <c r="M5" s="959"/>
      <c r="N5" s="959"/>
      <c r="O5" s="959"/>
      <c r="P5" s="959"/>
      <c r="Q5" s="959"/>
      <c r="R5" s="639"/>
    </row>
    <row r="7" spans="1:26" s="299" customFormat="1" ht="21.75" customHeight="1">
      <c r="A7" s="643"/>
      <c r="B7" s="957" t="s">
        <v>249</v>
      </c>
      <c r="C7" s="957"/>
      <c r="D7" s="957"/>
      <c r="E7" s="957"/>
      <c r="F7" s="957"/>
      <c r="G7" s="957"/>
      <c r="H7" s="957"/>
      <c r="I7" s="957"/>
      <c r="J7" s="957" t="s">
        <v>250</v>
      </c>
      <c r="K7" s="957"/>
      <c r="L7" s="957"/>
      <c r="M7" s="957"/>
      <c r="N7" s="957"/>
      <c r="O7" s="957"/>
      <c r="P7" s="957"/>
      <c r="Q7" s="957"/>
      <c r="R7" s="236"/>
      <c r="Y7" s="299">
        <v>1</v>
      </c>
      <c r="Z7" s="299">
        <v>1</v>
      </c>
    </row>
    <row r="8" spans="1:26" s="647" customFormat="1" ht="63.75" customHeight="1">
      <c r="A8" s="644"/>
      <c r="B8" s="644" t="s">
        <v>51</v>
      </c>
      <c r="C8" s="645" t="s">
        <v>239</v>
      </c>
      <c r="D8" s="644" t="s">
        <v>240</v>
      </c>
      <c r="E8" s="644" t="s">
        <v>241</v>
      </c>
      <c r="F8" s="645" t="s">
        <v>242</v>
      </c>
      <c r="G8" s="644" t="s">
        <v>243</v>
      </c>
      <c r="H8" s="644" t="s">
        <v>244</v>
      </c>
      <c r="I8" s="645" t="s">
        <v>53</v>
      </c>
      <c r="J8" s="644" t="s">
        <v>51</v>
      </c>
      <c r="K8" s="644" t="s">
        <v>239</v>
      </c>
      <c r="L8" s="645" t="s">
        <v>240</v>
      </c>
      <c r="M8" s="644" t="s">
        <v>241</v>
      </c>
      <c r="N8" s="644" t="s">
        <v>242</v>
      </c>
      <c r="O8" s="644" t="s">
        <v>243</v>
      </c>
      <c r="P8" s="644" t="s">
        <v>244</v>
      </c>
      <c r="Q8" s="644" t="s">
        <v>53</v>
      </c>
      <c r="R8" s="646"/>
      <c r="U8" s="646"/>
      <c r="X8" s="646"/>
      <c r="Y8" s="647">
        <v>1</v>
      </c>
      <c r="Z8" s="647">
        <v>1</v>
      </c>
    </row>
    <row r="9" spans="1:26" ht="24.95" customHeight="1">
      <c r="A9" s="46" t="s">
        <v>201</v>
      </c>
      <c r="B9" s="648">
        <v>114080.133443</v>
      </c>
      <c r="C9" s="648">
        <v>1867.5778936000002</v>
      </c>
      <c r="D9" s="648">
        <v>595.98443999999995</v>
      </c>
      <c r="E9" s="648">
        <v>0</v>
      </c>
      <c r="F9" s="648">
        <v>331.66666979999997</v>
      </c>
      <c r="G9" s="648">
        <v>0</v>
      </c>
      <c r="H9" s="648">
        <v>19.95</v>
      </c>
      <c r="I9" s="648">
        <v>116895.31243000001</v>
      </c>
      <c r="J9" s="648">
        <v>208.97185000000002</v>
      </c>
      <c r="K9" s="648">
        <v>0</v>
      </c>
      <c r="L9" s="648">
        <v>0</v>
      </c>
      <c r="M9" s="648">
        <v>0</v>
      </c>
      <c r="N9" s="648">
        <v>0</v>
      </c>
      <c r="O9" s="648">
        <v>0</v>
      </c>
      <c r="P9" s="648">
        <v>0</v>
      </c>
      <c r="Q9" s="648">
        <v>208.97185000000002</v>
      </c>
      <c r="R9" s="236"/>
    </row>
    <row r="10" spans="1:26" ht="24.95" customHeight="1">
      <c r="A10" s="46" t="s">
        <v>202</v>
      </c>
      <c r="B10" s="649">
        <v>880.83109000000002</v>
      </c>
      <c r="C10" s="649">
        <v>0</v>
      </c>
      <c r="D10" s="649">
        <v>0</v>
      </c>
      <c r="E10" s="649">
        <v>0</v>
      </c>
      <c r="F10" s="649">
        <v>0</v>
      </c>
      <c r="G10" s="649">
        <v>0</v>
      </c>
      <c r="H10" s="649">
        <v>0</v>
      </c>
      <c r="I10" s="649">
        <v>880.83109000000002</v>
      </c>
      <c r="J10" s="649">
        <v>0</v>
      </c>
      <c r="K10" s="649">
        <v>0</v>
      </c>
      <c r="L10" s="648">
        <v>0</v>
      </c>
      <c r="M10" s="648">
        <v>0</v>
      </c>
      <c r="N10" s="648">
        <v>0</v>
      </c>
      <c r="O10" s="648">
        <v>0</v>
      </c>
      <c r="P10" s="648">
        <v>0</v>
      </c>
      <c r="Q10" s="648">
        <v>0</v>
      </c>
      <c r="R10" s="236"/>
    </row>
    <row r="11" spans="1:26" ht="24.95" customHeight="1">
      <c r="A11" s="46" t="s">
        <v>203</v>
      </c>
      <c r="B11" s="649">
        <v>0</v>
      </c>
      <c r="C11" s="649">
        <v>0</v>
      </c>
      <c r="D11" s="649">
        <v>0</v>
      </c>
      <c r="E11" s="649">
        <v>0</v>
      </c>
      <c r="F11" s="649">
        <v>0</v>
      </c>
      <c r="G11" s="649">
        <v>0</v>
      </c>
      <c r="H11" s="649">
        <v>6.86</v>
      </c>
      <c r="I11" s="649">
        <v>6.86</v>
      </c>
      <c r="J11" s="649">
        <v>0</v>
      </c>
      <c r="K11" s="649">
        <v>0</v>
      </c>
      <c r="L11" s="648">
        <v>0</v>
      </c>
      <c r="M11" s="648">
        <v>0</v>
      </c>
      <c r="N11" s="648">
        <v>0</v>
      </c>
      <c r="O11" s="648">
        <v>0</v>
      </c>
      <c r="P11" s="648">
        <v>0</v>
      </c>
      <c r="Q11" s="648">
        <v>0</v>
      </c>
      <c r="R11" s="236"/>
    </row>
    <row r="12" spans="1:26" ht="24.95" customHeight="1">
      <c r="A12" s="46" t="s">
        <v>204</v>
      </c>
      <c r="B12" s="648">
        <v>4854.0809473999998</v>
      </c>
      <c r="C12" s="648">
        <v>0</v>
      </c>
      <c r="D12" s="648">
        <v>0</v>
      </c>
      <c r="E12" s="648">
        <v>0</v>
      </c>
      <c r="F12" s="648">
        <v>0</v>
      </c>
      <c r="G12" s="648">
        <v>0</v>
      </c>
      <c r="H12" s="648">
        <v>23.945310000000003</v>
      </c>
      <c r="I12" s="648">
        <v>4878.0262599999996</v>
      </c>
      <c r="J12" s="648">
        <v>85.018740000000008</v>
      </c>
      <c r="K12" s="648">
        <v>0</v>
      </c>
      <c r="L12" s="648">
        <v>0</v>
      </c>
      <c r="M12" s="648">
        <v>0</v>
      </c>
      <c r="N12" s="648">
        <v>0</v>
      </c>
      <c r="O12" s="648">
        <v>0</v>
      </c>
      <c r="P12" s="648">
        <v>0</v>
      </c>
      <c r="Q12" s="648">
        <v>85.018740000000008</v>
      </c>
      <c r="R12" s="236"/>
    </row>
    <row r="13" spans="1:26" ht="24.95" customHeight="1">
      <c r="A13" s="46" t="s">
        <v>205</v>
      </c>
      <c r="B13" s="648">
        <v>138749.31708460001</v>
      </c>
      <c r="C13" s="648">
        <v>2974.4679154</v>
      </c>
      <c r="D13" s="648">
        <v>1589.4193500000001</v>
      </c>
      <c r="E13" s="648">
        <v>0</v>
      </c>
      <c r="F13" s="648">
        <v>2310.4207468</v>
      </c>
      <c r="G13" s="648">
        <v>0</v>
      </c>
      <c r="H13" s="648">
        <v>1948.5277599999999</v>
      </c>
      <c r="I13" s="648">
        <v>147572.15286999999</v>
      </c>
      <c r="J13" s="648">
        <v>1443.8557309999999</v>
      </c>
      <c r="K13" s="648">
        <v>0</v>
      </c>
      <c r="L13" s="648">
        <v>43.20908</v>
      </c>
      <c r="M13" s="648">
        <v>0</v>
      </c>
      <c r="N13" s="648">
        <v>63.069673799999997</v>
      </c>
      <c r="O13" s="648">
        <v>0</v>
      </c>
      <c r="P13" s="648">
        <v>0</v>
      </c>
      <c r="Q13" s="648">
        <v>1550.1344799999999</v>
      </c>
      <c r="R13" s="236"/>
    </row>
    <row r="14" spans="1:26" ht="24.95" customHeight="1">
      <c r="A14" s="46" t="s">
        <v>206</v>
      </c>
      <c r="B14" s="648">
        <v>1048.0605948</v>
      </c>
      <c r="C14" s="648">
        <v>0</v>
      </c>
      <c r="D14" s="648">
        <v>0</v>
      </c>
      <c r="E14" s="648">
        <v>0</v>
      </c>
      <c r="F14" s="648">
        <v>0</v>
      </c>
      <c r="G14" s="648">
        <v>0</v>
      </c>
      <c r="H14" s="648">
        <v>21.914270000000002</v>
      </c>
      <c r="I14" s="648">
        <v>1069.97486</v>
      </c>
      <c r="J14" s="648">
        <v>0</v>
      </c>
      <c r="K14" s="648">
        <v>0</v>
      </c>
      <c r="L14" s="648">
        <v>0</v>
      </c>
      <c r="M14" s="648">
        <v>0</v>
      </c>
      <c r="N14" s="648">
        <v>0</v>
      </c>
      <c r="O14" s="648">
        <v>0</v>
      </c>
      <c r="P14" s="648">
        <v>0</v>
      </c>
      <c r="Q14" s="648">
        <v>0</v>
      </c>
      <c r="R14" s="236"/>
    </row>
    <row r="15" spans="1:26" ht="24.95" customHeight="1">
      <c r="A15" s="46" t="s">
        <v>129</v>
      </c>
      <c r="B15" s="648">
        <v>236322.5777312</v>
      </c>
      <c r="C15" s="648">
        <v>1432.7778215999999</v>
      </c>
      <c r="D15" s="648">
        <v>771.63066679999997</v>
      </c>
      <c r="E15" s="648">
        <v>125.07085619999999</v>
      </c>
      <c r="F15" s="648">
        <v>2533.8425462</v>
      </c>
      <c r="G15" s="648">
        <v>0</v>
      </c>
      <c r="H15" s="648">
        <v>38654.84186</v>
      </c>
      <c r="I15" s="648">
        <v>279840.74147000001</v>
      </c>
      <c r="J15" s="648">
        <v>7524.7566320000005</v>
      </c>
      <c r="K15" s="648">
        <v>0</v>
      </c>
      <c r="L15" s="648">
        <v>0</v>
      </c>
      <c r="M15" s="648">
        <v>0</v>
      </c>
      <c r="N15" s="648">
        <v>0</v>
      </c>
      <c r="O15" s="648">
        <v>0</v>
      </c>
      <c r="P15" s="648">
        <v>715.11099999999999</v>
      </c>
      <c r="Q15" s="648">
        <v>8239.8676300000006</v>
      </c>
      <c r="R15" s="236"/>
    </row>
    <row r="16" spans="1:26" ht="24.95" customHeight="1">
      <c r="A16" s="46" t="s">
        <v>207</v>
      </c>
      <c r="B16" s="648">
        <v>458036.60239880002</v>
      </c>
      <c r="C16" s="648">
        <v>10108.8197366</v>
      </c>
      <c r="D16" s="648">
        <v>2326.1748579999999</v>
      </c>
      <c r="E16" s="648">
        <v>116.58483</v>
      </c>
      <c r="F16" s="648">
        <v>4712.3186050000004</v>
      </c>
      <c r="G16" s="648">
        <v>180.9445872</v>
      </c>
      <c r="H16" s="648">
        <v>4651.6584400000002</v>
      </c>
      <c r="I16" s="648">
        <v>480133.10337999999</v>
      </c>
      <c r="J16" s="648">
        <v>24456.727663199999</v>
      </c>
      <c r="K16" s="648">
        <v>14.229419999999999</v>
      </c>
      <c r="L16" s="648">
        <v>231.86606</v>
      </c>
      <c r="M16" s="648">
        <v>0</v>
      </c>
      <c r="N16" s="648">
        <v>256.61174940000001</v>
      </c>
      <c r="O16" s="648">
        <v>0</v>
      </c>
      <c r="P16" s="648">
        <v>0</v>
      </c>
      <c r="Q16" s="648">
        <v>24959.4349</v>
      </c>
      <c r="R16" s="236"/>
    </row>
    <row r="17" spans="1:18" ht="24.95" customHeight="1">
      <c r="A17" s="46" t="s">
        <v>208</v>
      </c>
      <c r="B17" s="648">
        <v>14567.2071942</v>
      </c>
      <c r="C17" s="648">
        <v>243.90879999999999</v>
      </c>
      <c r="D17" s="648">
        <v>325.32900000000001</v>
      </c>
      <c r="E17" s="648">
        <v>0</v>
      </c>
      <c r="F17" s="648">
        <v>22.897606800000002</v>
      </c>
      <c r="G17" s="648">
        <v>0</v>
      </c>
      <c r="H17" s="648">
        <v>1312.59356</v>
      </c>
      <c r="I17" s="648">
        <v>16471.936160000001</v>
      </c>
      <c r="J17" s="648">
        <v>0</v>
      </c>
      <c r="K17" s="648">
        <v>0</v>
      </c>
      <c r="L17" s="648">
        <v>0</v>
      </c>
      <c r="M17" s="648">
        <v>0</v>
      </c>
      <c r="N17" s="648">
        <v>0</v>
      </c>
      <c r="O17" s="648">
        <v>0</v>
      </c>
      <c r="P17" s="648">
        <v>0</v>
      </c>
      <c r="Q17" s="648">
        <v>0</v>
      </c>
      <c r="R17" s="236"/>
    </row>
    <row r="18" spans="1:18" ht="24.95" customHeight="1">
      <c r="A18" s="46" t="s">
        <v>209</v>
      </c>
      <c r="B18" s="648">
        <v>56674.333432599997</v>
      </c>
      <c r="C18" s="648">
        <v>611.22749759999999</v>
      </c>
      <c r="D18" s="648">
        <v>756.74468999999999</v>
      </c>
      <c r="E18" s="648">
        <v>0</v>
      </c>
      <c r="F18" s="648">
        <v>706.85481000000004</v>
      </c>
      <c r="G18" s="648">
        <v>41.963389999999997</v>
      </c>
      <c r="H18" s="648">
        <v>972.94303000000002</v>
      </c>
      <c r="I18" s="648">
        <v>59764.066829999996</v>
      </c>
      <c r="J18" s="648">
        <v>51.707300000000004</v>
      </c>
      <c r="K18" s="648">
        <v>0</v>
      </c>
      <c r="L18" s="648">
        <v>0</v>
      </c>
      <c r="M18" s="648">
        <v>0</v>
      </c>
      <c r="N18" s="648">
        <v>0</v>
      </c>
      <c r="O18" s="648">
        <v>0</v>
      </c>
      <c r="P18" s="648">
        <v>0</v>
      </c>
      <c r="Q18" s="648">
        <v>51.707300000000004</v>
      </c>
      <c r="R18" s="236"/>
    </row>
    <row r="19" spans="1:18" ht="24.95" customHeight="1">
      <c r="A19" s="46" t="s">
        <v>210</v>
      </c>
      <c r="B19" s="648">
        <v>1725.3039825999999</v>
      </c>
      <c r="C19" s="648">
        <v>0</v>
      </c>
      <c r="D19" s="648">
        <v>6.7956799999999999</v>
      </c>
      <c r="E19" s="648">
        <v>0</v>
      </c>
      <c r="F19" s="648">
        <v>0</v>
      </c>
      <c r="G19" s="648">
        <v>0</v>
      </c>
      <c r="H19" s="648">
        <v>2409.04574</v>
      </c>
      <c r="I19" s="648">
        <v>4141.1454000000003</v>
      </c>
      <c r="J19" s="648">
        <v>48.801949999999998</v>
      </c>
      <c r="K19" s="648">
        <v>0</v>
      </c>
      <c r="L19" s="648">
        <v>0</v>
      </c>
      <c r="M19" s="648">
        <v>0</v>
      </c>
      <c r="N19" s="648">
        <v>0</v>
      </c>
      <c r="O19" s="648">
        <v>0</v>
      </c>
      <c r="P19" s="648">
        <v>0</v>
      </c>
      <c r="Q19" s="648">
        <v>48.801949999999998</v>
      </c>
      <c r="R19" s="236"/>
    </row>
    <row r="20" spans="1:18" ht="24.95" customHeight="1">
      <c r="A20" s="46" t="s">
        <v>211</v>
      </c>
      <c r="B20" s="648">
        <v>227381.8657236</v>
      </c>
      <c r="C20" s="648">
        <v>405.65820939999998</v>
      </c>
      <c r="D20" s="648">
        <v>1318.3915612000001</v>
      </c>
      <c r="E20" s="648">
        <v>0</v>
      </c>
      <c r="F20" s="648">
        <v>1900.8472668000002</v>
      </c>
      <c r="G20" s="648">
        <v>50.681989999999999</v>
      </c>
      <c r="H20" s="648">
        <v>5774.0052999999998</v>
      </c>
      <c r="I20" s="648">
        <v>236831.45009999999</v>
      </c>
      <c r="J20" s="648">
        <v>4511.4705958000004</v>
      </c>
      <c r="K20" s="648">
        <v>0</v>
      </c>
      <c r="L20" s="648">
        <v>0</v>
      </c>
      <c r="M20" s="648">
        <v>0</v>
      </c>
      <c r="N20" s="648">
        <v>36.783749999999998</v>
      </c>
      <c r="O20" s="648">
        <v>0</v>
      </c>
      <c r="P20" s="648">
        <v>40.81</v>
      </c>
      <c r="Q20" s="648">
        <v>4589.0643399999999</v>
      </c>
      <c r="R20" s="236"/>
    </row>
    <row r="21" spans="1:18" ht="24.95" customHeight="1">
      <c r="A21" s="46" t="s">
        <v>212</v>
      </c>
      <c r="B21" s="648">
        <v>92.781542799999997</v>
      </c>
      <c r="C21" s="648">
        <v>0</v>
      </c>
      <c r="D21" s="648">
        <v>0</v>
      </c>
      <c r="E21" s="648">
        <v>0</v>
      </c>
      <c r="F21" s="648">
        <v>0</v>
      </c>
      <c r="G21" s="648">
        <v>0</v>
      </c>
      <c r="H21" s="648">
        <v>0</v>
      </c>
      <c r="I21" s="648">
        <v>92.781539999999993</v>
      </c>
      <c r="J21" s="648">
        <v>0</v>
      </c>
      <c r="K21" s="648">
        <v>0</v>
      </c>
      <c r="L21" s="648">
        <v>0</v>
      </c>
      <c r="M21" s="648">
        <v>0</v>
      </c>
      <c r="N21" s="648">
        <v>0</v>
      </c>
      <c r="O21" s="648">
        <v>0</v>
      </c>
      <c r="P21" s="648">
        <v>0</v>
      </c>
      <c r="Q21" s="648">
        <v>0</v>
      </c>
      <c r="R21" s="236"/>
    </row>
    <row r="22" spans="1:18" ht="24.95" customHeight="1">
      <c r="A22" s="46" t="s">
        <v>213</v>
      </c>
      <c r="B22" s="648">
        <v>2156.2200269999998</v>
      </c>
      <c r="C22" s="648">
        <v>0</v>
      </c>
      <c r="D22" s="648">
        <v>1.5358900000000002</v>
      </c>
      <c r="E22" s="648">
        <v>0</v>
      </c>
      <c r="F22" s="648">
        <v>0</v>
      </c>
      <c r="G22" s="648">
        <v>0</v>
      </c>
      <c r="H22" s="648">
        <v>27.44</v>
      </c>
      <c r="I22" s="648">
        <v>2185.1959200000001</v>
      </c>
      <c r="J22" s="648">
        <v>12.496600000000001</v>
      </c>
      <c r="K22" s="648">
        <v>0</v>
      </c>
      <c r="L22" s="648">
        <v>0</v>
      </c>
      <c r="M22" s="648">
        <v>0</v>
      </c>
      <c r="N22" s="648">
        <v>0</v>
      </c>
      <c r="O22" s="648">
        <v>0</v>
      </c>
      <c r="P22" s="648">
        <v>0</v>
      </c>
      <c r="Q22" s="648">
        <v>12.496600000000001</v>
      </c>
      <c r="R22" s="236"/>
    </row>
    <row r="23" spans="1:18" ht="24.95" customHeight="1">
      <c r="A23" s="46" t="s">
        <v>214</v>
      </c>
      <c r="B23" s="648">
        <v>13714.4939462</v>
      </c>
      <c r="C23" s="648">
        <v>88.295840599999991</v>
      </c>
      <c r="D23" s="648">
        <v>152.75484</v>
      </c>
      <c r="E23" s="648">
        <v>0</v>
      </c>
      <c r="F23" s="648">
        <v>177.95075</v>
      </c>
      <c r="G23" s="648">
        <v>0</v>
      </c>
      <c r="H23" s="648">
        <v>160.41200000000001</v>
      </c>
      <c r="I23" s="648">
        <v>14293.907359999999</v>
      </c>
      <c r="J23" s="648">
        <v>10.991879999999998</v>
      </c>
      <c r="K23" s="648">
        <v>0</v>
      </c>
      <c r="L23" s="648">
        <v>0</v>
      </c>
      <c r="M23" s="648">
        <v>0</v>
      </c>
      <c r="N23" s="648">
        <v>0</v>
      </c>
      <c r="O23" s="648">
        <v>0</v>
      </c>
      <c r="P23" s="648">
        <v>0</v>
      </c>
      <c r="Q23" s="648">
        <v>10.991879999999998</v>
      </c>
      <c r="R23" s="236"/>
    </row>
    <row r="24" spans="1:18" ht="24.95" customHeight="1">
      <c r="A24" s="46" t="s">
        <v>215</v>
      </c>
      <c r="B24" s="648">
        <v>0</v>
      </c>
      <c r="C24" s="648">
        <v>0</v>
      </c>
      <c r="D24" s="648">
        <v>0</v>
      </c>
      <c r="E24" s="648">
        <v>0</v>
      </c>
      <c r="F24" s="648">
        <v>0</v>
      </c>
      <c r="G24" s="648">
        <v>0</v>
      </c>
      <c r="H24" s="648">
        <v>0</v>
      </c>
      <c r="I24" s="648">
        <v>0</v>
      </c>
      <c r="J24" s="648">
        <v>0</v>
      </c>
      <c r="K24" s="648">
        <v>0</v>
      </c>
      <c r="L24" s="648">
        <v>0</v>
      </c>
      <c r="M24" s="648">
        <v>0</v>
      </c>
      <c r="N24" s="648">
        <v>0</v>
      </c>
      <c r="O24" s="648">
        <v>0</v>
      </c>
      <c r="P24" s="648">
        <v>0</v>
      </c>
      <c r="Q24" s="648">
        <v>0</v>
      </c>
      <c r="R24" s="236"/>
    </row>
    <row r="25" spans="1:18" ht="24.95" customHeight="1">
      <c r="A25" s="46" t="s">
        <v>216</v>
      </c>
      <c r="B25" s="648">
        <v>0</v>
      </c>
      <c r="C25" s="648">
        <v>0</v>
      </c>
      <c r="D25" s="648">
        <v>0</v>
      </c>
      <c r="E25" s="648">
        <v>0</v>
      </c>
      <c r="F25" s="648">
        <v>0</v>
      </c>
      <c r="G25" s="648">
        <v>0</v>
      </c>
      <c r="H25" s="648">
        <v>0</v>
      </c>
      <c r="I25" s="648">
        <v>0</v>
      </c>
      <c r="J25" s="648">
        <v>0</v>
      </c>
      <c r="K25" s="648">
        <v>0</v>
      </c>
      <c r="L25" s="648">
        <v>0</v>
      </c>
      <c r="M25" s="648">
        <v>0</v>
      </c>
      <c r="N25" s="648">
        <v>0</v>
      </c>
      <c r="O25" s="648">
        <v>0</v>
      </c>
      <c r="P25" s="648">
        <v>0</v>
      </c>
      <c r="Q25" s="648">
        <v>0</v>
      </c>
      <c r="R25" s="236"/>
    </row>
    <row r="26" spans="1:18" s="653" customFormat="1" ht="24.95" customHeight="1">
      <c r="A26" s="650" t="s">
        <v>217</v>
      </c>
      <c r="B26" s="651">
        <v>20.58</v>
      </c>
      <c r="C26" s="651">
        <v>0</v>
      </c>
      <c r="D26" s="651">
        <v>0</v>
      </c>
      <c r="E26" s="651">
        <v>0</v>
      </c>
      <c r="F26" s="651">
        <v>0</v>
      </c>
      <c r="G26" s="651">
        <v>0</v>
      </c>
      <c r="H26" s="651">
        <v>13.874000000000001</v>
      </c>
      <c r="I26" s="651">
        <v>34.454000000000001</v>
      </c>
      <c r="J26" s="651">
        <v>0</v>
      </c>
      <c r="K26" s="651">
        <v>0</v>
      </c>
      <c r="L26" s="651">
        <v>0</v>
      </c>
      <c r="M26" s="651">
        <v>0</v>
      </c>
      <c r="N26" s="651">
        <v>0</v>
      </c>
      <c r="O26" s="651">
        <v>0</v>
      </c>
      <c r="P26" s="651">
        <v>0</v>
      </c>
      <c r="Q26" s="651">
        <v>0</v>
      </c>
      <c r="R26" s="652"/>
    </row>
    <row r="27" spans="1:18" s="653" customFormat="1" ht="24.95" customHeight="1">
      <c r="A27" s="711" t="s">
        <v>236</v>
      </c>
      <c r="B27" s="712">
        <f>SUM(B9:B26)</f>
        <v>1270304.3891387999</v>
      </c>
      <c r="C27" s="712">
        <f t="shared" ref="C27:Q27" si="0">SUM(C9:C26)</f>
        <v>17732.733714800001</v>
      </c>
      <c r="D27" s="712">
        <f t="shared" si="0"/>
        <v>7844.7609759999996</v>
      </c>
      <c r="E27" s="712">
        <f t="shared" si="0"/>
        <v>241.65568619999999</v>
      </c>
      <c r="F27" s="712">
        <f t="shared" si="0"/>
        <v>12696.799001400001</v>
      </c>
      <c r="G27" s="712">
        <f t="shared" si="0"/>
        <v>273.58996719999999</v>
      </c>
      <c r="H27" s="712">
        <f t="shared" si="0"/>
        <v>55998.011270000003</v>
      </c>
      <c r="I27" s="712">
        <f t="shared" si="0"/>
        <v>1365091.9396700002</v>
      </c>
      <c r="J27" s="712">
        <f t="shared" si="0"/>
        <v>38354.798942000001</v>
      </c>
      <c r="K27" s="712">
        <f t="shared" si="0"/>
        <v>14.229419999999999</v>
      </c>
      <c r="L27" s="712">
        <f t="shared" si="0"/>
        <v>275.07514000000003</v>
      </c>
      <c r="M27" s="712">
        <f t="shared" si="0"/>
        <v>0</v>
      </c>
      <c r="N27" s="712">
        <f t="shared" si="0"/>
        <v>356.46517319999998</v>
      </c>
      <c r="O27" s="712">
        <f t="shared" si="0"/>
        <v>0</v>
      </c>
      <c r="P27" s="712">
        <f t="shared" si="0"/>
        <v>755.92100000000005</v>
      </c>
      <c r="Q27" s="712">
        <f t="shared" si="0"/>
        <v>39756.489670000003</v>
      </c>
      <c r="R27" s="652"/>
    </row>
    <row r="28" spans="1:18" ht="13.5" thickBot="1">
      <c r="A28" s="713"/>
      <c r="B28" s="714"/>
      <c r="C28" s="715"/>
      <c r="D28" s="715"/>
      <c r="E28" s="715"/>
      <c r="F28" s="715"/>
      <c r="G28" s="715"/>
      <c r="H28" s="715"/>
      <c r="I28" s="715"/>
      <c r="J28" s="715"/>
      <c r="K28" s="715"/>
      <c r="L28" s="714"/>
      <c r="M28" s="714"/>
      <c r="N28" s="714"/>
      <c r="O28" s="714"/>
      <c r="P28" s="714"/>
      <c r="Q28" s="714"/>
      <c r="R28" s="236"/>
    </row>
    <row r="29" spans="1:18">
      <c r="A29" s="44" t="s">
        <v>245</v>
      </c>
      <c r="B29" s="656"/>
      <c r="C29" s="657"/>
      <c r="D29" s="657"/>
      <c r="E29" s="657"/>
      <c r="F29" s="657"/>
      <c r="G29" s="657"/>
      <c r="H29" s="657"/>
      <c r="I29" s="657"/>
      <c r="J29" s="657"/>
      <c r="K29" s="657"/>
      <c r="L29" s="409"/>
      <c r="M29" s="409"/>
      <c r="N29" s="44"/>
      <c r="O29" s="44"/>
      <c r="P29" s="44"/>
      <c r="Q29" s="44"/>
    </row>
    <row r="30" spans="1:18">
      <c r="A30" s="658"/>
      <c r="B30" s="659"/>
      <c r="C30" s="648"/>
      <c r="D30" s="648"/>
      <c r="E30" s="648"/>
      <c r="F30" s="648"/>
      <c r="G30" s="648"/>
      <c r="H30" s="648"/>
      <c r="I30" s="648"/>
      <c r="J30" s="648"/>
      <c r="K30" s="648"/>
      <c r="L30" s="648"/>
      <c r="M30" s="46"/>
      <c r="N30" s="44"/>
      <c r="O30" s="44"/>
      <c r="P30" s="44"/>
      <c r="Q30" s="44"/>
    </row>
    <row r="31" spans="1:18">
      <c r="A31" s="658"/>
      <c r="B31" s="659"/>
      <c r="C31" s="648"/>
      <c r="D31" s="648"/>
      <c r="E31" s="648"/>
      <c r="F31" s="648"/>
      <c r="G31" s="648"/>
      <c r="H31" s="648"/>
      <c r="I31" s="648"/>
      <c r="J31" s="648"/>
      <c r="K31" s="648"/>
      <c r="L31" s="648"/>
      <c r="M31" s="46"/>
      <c r="N31" s="44"/>
      <c r="O31" s="44"/>
      <c r="P31" s="44"/>
      <c r="Q31" s="44"/>
    </row>
    <row r="32" spans="1:18">
      <c r="A32" s="658"/>
      <c r="B32" s="659"/>
      <c r="C32" s="648"/>
      <c r="D32" s="648"/>
      <c r="E32" s="648"/>
      <c r="F32" s="648"/>
      <c r="G32" s="648"/>
      <c r="H32" s="648"/>
      <c r="I32" s="648"/>
      <c r="J32" s="648"/>
      <c r="K32" s="648"/>
      <c r="L32" s="648"/>
      <c r="M32" s="46"/>
      <c r="N32" s="44"/>
      <c r="O32" s="44"/>
      <c r="P32" s="44"/>
      <c r="Q32" s="44"/>
    </row>
    <row r="33" spans="1:17">
      <c r="A33" s="658"/>
      <c r="B33" s="659"/>
      <c r="C33" s="648"/>
      <c r="D33" s="648"/>
      <c r="E33" s="648"/>
      <c r="F33" s="648"/>
      <c r="G33" s="648"/>
      <c r="H33" s="648"/>
      <c r="I33" s="648"/>
      <c r="J33" s="648"/>
      <c r="K33" s="648"/>
      <c r="L33" s="648"/>
      <c r="M33" s="46"/>
      <c r="N33" s="44"/>
      <c r="O33" s="44"/>
      <c r="P33" s="44"/>
      <c r="Q33" s="44"/>
    </row>
    <row r="34" spans="1:17">
      <c r="A34" s="658"/>
      <c r="B34" s="659"/>
      <c r="C34" s="648"/>
      <c r="D34" s="648"/>
      <c r="E34" s="648"/>
      <c r="F34" s="648"/>
      <c r="G34" s="648"/>
      <c r="H34" s="648"/>
      <c r="I34" s="648"/>
      <c r="J34" s="648"/>
      <c r="K34" s="648"/>
      <c r="L34" s="648"/>
      <c r="M34" s="46"/>
      <c r="N34" s="44"/>
      <c r="O34" s="44"/>
      <c r="P34" s="44"/>
      <c r="Q34" s="44"/>
    </row>
    <row r="35" spans="1:17">
      <c r="A35" s="658"/>
      <c r="B35" s="659"/>
      <c r="C35" s="648"/>
      <c r="D35" s="648"/>
      <c r="E35" s="648"/>
      <c r="F35" s="648"/>
      <c r="G35" s="648"/>
      <c r="H35" s="648"/>
      <c r="I35" s="648"/>
      <c r="J35" s="648"/>
      <c r="K35" s="648"/>
      <c r="L35" s="648"/>
      <c r="M35" s="46"/>
      <c r="N35" s="44"/>
      <c r="O35" s="44"/>
      <c r="P35" s="44"/>
      <c r="Q35" s="44"/>
    </row>
    <row r="36" spans="1:17">
      <c r="A36" s="660"/>
      <c r="B36" s="46"/>
      <c r="C36" s="648"/>
      <c r="D36" s="648"/>
      <c r="E36" s="648"/>
      <c r="F36" s="648"/>
      <c r="G36" s="648"/>
      <c r="H36" s="648"/>
      <c r="I36" s="648"/>
      <c r="J36" s="648"/>
      <c r="K36" s="648"/>
      <c r="L36" s="648"/>
      <c r="M36" s="46"/>
      <c r="N36" s="44"/>
      <c r="O36" s="44"/>
      <c r="P36" s="44"/>
      <c r="Q36" s="44"/>
    </row>
    <row r="37" spans="1:17">
      <c r="A37" s="658"/>
      <c r="B37" s="46"/>
      <c r="C37" s="648"/>
      <c r="D37" s="648"/>
      <c r="E37" s="648"/>
      <c r="F37" s="648"/>
      <c r="G37" s="648"/>
      <c r="H37" s="648"/>
      <c r="I37" s="648"/>
      <c r="J37" s="648"/>
      <c r="K37" s="648"/>
      <c r="L37" s="648"/>
      <c r="M37" s="46"/>
      <c r="N37" s="44"/>
      <c r="O37" s="44"/>
      <c r="P37" s="44"/>
      <c r="Q37" s="44"/>
    </row>
    <row r="38" spans="1:17">
      <c r="A38" s="658"/>
      <c r="B38" s="46"/>
      <c r="C38" s="648"/>
      <c r="D38" s="648"/>
      <c r="E38" s="648"/>
      <c r="F38" s="648"/>
      <c r="G38" s="648"/>
      <c r="H38" s="648"/>
      <c r="I38" s="648"/>
      <c r="J38" s="648"/>
      <c r="K38" s="648"/>
      <c r="L38" s="648"/>
      <c r="M38" s="46"/>
      <c r="N38" s="44"/>
      <c r="O38" s="44"/>
      <c r="P38" s="44"/>
      <c r="Q38" s="44"/>
    </row>
    <row r="39" spans="1:17">
      <c r="A39" s="658"/>
      <c r="B39" s="46"/>
      <c r="C39" s="648"/>
      <c r="D39" s="648"/>
      <c r="E39" s="648"/>
      <c r="F39" s="648"/>
      <c r="G39" s="648"/>
      <c r="H39" s="648"/>
      <c r="I39" s="648"/>
      <c r="J39" s="648"/>
      <c r="K39" s="648"/>
      <c r="L39" s="648"/>
      <c r="M39" s="46"/>
      <c r="N39" s="44"/>
      <c r="O39" s="44"/>
      <c r="P39" s="44"/>
      <c r="Q39" s="44"/>
    </row>
    <row r="40" spans="1:17">
      <c r="A40" s="658"/>
      <c r="B40" s="46"/>
      <c r="C40" s="648"/>
      <c r="D40" s="648"/>
      <c r="E40" s="648"/>
      <c r="F40" s="648"/>
      <c r="G40" s="648"/>
      <c r="H40" s="648"/>
      <c r="I40" s="648"/>
      <c r="J40" s="648"/>
      <c r="K40" s="648"/>
      <c r="L40" s="648"/>
      <c r="M40" s="46"/>
      <c r="N40" s="44"/>
      <c r="O40" s="44"/>
      <c r="P40" s="44"/>
      <c r="Q40" s="44"/>
    </row>
    <row r="41" spans="1:17">
      <c r="A41" s="658"/>
      <c r="B41" s="46"/>
      <c r="C41" s="648"/>
      <c r="D41" s="648"/>
      <c r="E41" s="648"/>
      <c r="F41" s="648"/>
      <c r="G41" s="648"/>
      <c r="H41" s="648"/>
      <c r="I41" s="648"/>
      <c r="J41" s="648"/>
      <c r="K41" s="648"/>
      <c r="L41" s="648"/>
      <c r="M41" s="46"/>
      <c r="N41" s="44"/>
      <c r="O41" s="44"/>
      <c r="P41" s="44"/>
      <c r="Q41" s="44"/>
    </row>
    <row r="42" spans="1:17">
      <c r="A42" s="660"/>
      <c r="B42" s="46"/>
      <c r="C42" s="648"/>
      <c r="D42" s="648"/>
      <c r="E42" s="648"/>
      <c r="F42" s="648"/>
      <c r="G42" s="648"/>
      <c r="H42" s="648"/>
      <c r="I42" s="648"/>
      <c r="J42" s="648"/>
      <c r="K42" s="648"/>
      <c r="L42" s="648"/>
      <c r="M42" s="46"/>
      <c r="N42" s="44"/>
      <c r="O42" s="44"/>
      <c r="P42" s="44"/>
      <c r="Q42" s="44"/>
    </row>
    <row r="43" spans="1:17">
      <c r="A43" s="658"/>
      <c r="B43" s="659"/>
      <c r="C43" s="648"/>
      <c r="D43" s="648"/>
      <c r="E43" s="648"/>
      <c r="F43" s="648"/>
      <c r="G43" s="648"/>
      <c r="H43" s="648"/>
      <c r="I43" s="648"/>
      <c r="J43" s="648"/>
      <c r="K43" s="648"/>
      <c r="L43" s="648"/>
      <c r="M43" s="46"/>
      <c r="N43" s="44"/>
      <c r="O43" s="44"/>
      <c r="P43" s="44"/>
      <c r="Q43" s="44"/>
    </row>
    <row r="44" spans="1:17">
      <c r="A44" s="658"/>
      <c r="B44" s="659"/>
      <c r="C44" s="648"/>
      <c r="D44" s="648"/>
      <c r="E44" s="648"/>
      <c r="F44" s="648"/>
      <c r="G44" s="648"/>
      <c r="H44" s="648"/>
      <c r="I44" s="648"/>
      <c r="J44" s="648"/>
      <c r="K44" s="648"/>
      <c r="L44" s="648"/>
      <c r="M44" s="46"/>
      <c r="N44" s="44"/>
      <c r="O44" s="44"/>
      <c r="P44" s="44"/>
      <c r="Q44" s="44"/>
    </row>
    <row r="45" spans="1:17">
      <c r="A45" s="658"/>
      <c r="B45" s="659"/>
      <c r="C45" s="648"/>
      <c r="D45" s="648"/>
      <c r="E45" s="648"/>
      <c r="F45" s="648"/>
      <c r="G45" s="648"/>
      <c r="H45" s="648"/>
      <c r="I45" s="648"/>
      <c r="J45" s="648"/>
      <c r="K45" s="648"/>
      <c r="L45" s="648"/>
      <c r="M45" s="46"/>
      <c r="N45" s="44"/>
      <c r="O45" s="44"/>
      <c r="P45" s="44"/>
      <c r="Q45" s="44"/>
    </row>
    <row r="46" spans="1:17">
      <c r="A46" s="660"/>
      <c r="B46" s="659"/>
      <c r="C46" s="648"/>
      <c r="D46" s="648"/>
      <c r="E46" s="648"/>
      <c r="F46" s="648"/>
      <c r="G46" s="648"/>
      <c r="H46" s="648"/>
      <c r="I46" s="648"/>
      <c r="J46" s="648"/>
      <c r="K46" s="648"/>
      <c r="L46" s="648"/>
      <c r="M46" s="46"/>
      <c r="N46" s="44"/>
      <c r="O46" s="44"/>
      <c r="P46" s="44"/>
      <c r="Q46" s="44"/>
    </row>
    <row r="47" spans="1:17">
      <c r="A47" s="658"/>
      <c r="B47" s="659"/>
      <c r="C47" s="648"/>
      <c r="D47" s="648"/>
      <c r="E47" s="648"/>
      <c r="F47" s="648"/>
      <c r="G47" s="648"/>
      <c r="H47" s="648"/>
      <c r="I47" s="648"/>
      <c r="J47" s="648"/>
      <c r="K47" s="648"/>
      <c r="L47" s="648"/>
      <c r="M47" s="46"/>
      <c r="N47" s="44"/>
      <c r="O47" s="44"/>
      <c r="P47" s="44"/>
      <c r="Q47" s="44"/>
    </row>
    <row r="48" spans="1:17">
      <c r="A48" s="658"/>
      <c r="B48" s="659"/>
      <c r="C48" s="648"/>
      <c r="D48" s="648"/>
      <c r="E48" s="648"/>
      <c r="F48" s="648"/>
      <c r="G48" s="648"/>
      <c r="H48" s="648"/>
      <c r="I48" s="648"/>
      <c r="J48" s="648"/>
      <c r="K48" s="648"/>
      <c r="L48" s="648"/>
      <c r="M48" s="46"/>
      <c r="N48" s="44"/>
      <c r="O48" s="44"/>
      <c r="P48" s="44"/>
      <c r="Q48" s="44"/>
    </row>
    <row r="49" spans="1:17">
      <c r="A49" s="658"/>
      <c r="B49" s="659"/>
      <c r="C49" s="648"/>
      <c r="D49" s="648"/>
      <c r="E49" s="648"/>
      <c r="F49" s="648"/>
      <c r="G49" s="648"/>
      <c r="H49" s="648"/>
      <c r="I49" s="648"/>
      <c r="J49" s="648"/>
      <c r="K49" s="648"/>
      <c r="L49" s="648"/>
      <c r="M49" s="46"/>
      <c r="N49" s="44"/>
      <c r="O49" s="44"/>
      <c r="P49" s="44"/>
      <c r="Q49" s="44"/>
    </row>
    <row r="50" spans="1:17">
      <c r="A50" s="658"/>
      <c r="B50" s="659"/>
      <c r="C50" s="648"/>
      <c r="D50" s="648"/>
      <c r="E50" s="648"/>
      <c r="F50" s="648"/>
      <c r="G50" s="648"/>
      <c r="H50" s="648"/>
      <c r="I50" s="648"/>
      <c r="J50" s="648"/>
      <c r="K50" s="648"/>
      <c r="L50" s="648"/>
      <c r="M50" s="46"/>
      <c r="N50" s="44"/>
      <c r="O50" s="44"/>
      <c r="P50" s="44"/>
      <c r="Q50" s="44"/>
    </row>
    <row r="51" spans="1:17">
      <c r="A51" s="660"/>
      <c r="B51" s="659"/>
      <c r="C51" s="648"/>
      <c r="D51" s="648"/>
      <c r="E51" s="648"/>
      <c r="F51" s="648"/>
      <c r="G51" s="648"/>
      <c r="H51" s="648"/>
      <c r="I51" s="648"/>
      <c r="J51" s="648"/>
      <c r="K51" s="648"/>
      <c r="L51" s="648"/>
      <c r="M51" s="46"/>
      <c r="N51" s="44"/>
      <c r="O51" s="44"/>
      <c r="P51" s="44"/>
      <c r="Q51" s="44"/>
    </row>
    <row r="52" spans="1:17">
      <c r="A52" s="658"/>
      <c r="B52" s="659"/>
      <c r="C52" s="648"/>
      <c r="D52" s="648"/>
      <c r="E52" s="648"/>
      <c r="F52" s="648"/>
      <c r="G52" s="648"/>
      <c r="H52" s="648"/>
      <c r="I52" s="648"/>
      <c r="J52" s="648"/>
      <c r="K52" s="648"/>
      <c r="L52" s="648"/>
      <c r="M52" s="46"/>
      <c r="N52" s="44"/>
      <c r="O52" s="44"/>
      <c r="P52" s="44"/>
      <c r="Q52" s="44"/>
    </row>
    <row r="53" spans="1:17">
      <c r="A53" s="658"/>
      <c r="B53" s="659"/>
      <c r="C53" s="648"/>
      <c r="D53" s="648"/>
      <c r="E53" s="648"/>
      <c r="F53" s="648"/>
      <c r="G53" s="648"/>
      <c r="H53" s="648"/>
      <c r="I53" s="648"/>
      <c r="J53" s="648"/>
      <c r="K53" s="648"/>
      <c r="L53" s="648"/>
      <c r="M53" s="46"/>
      <c r="N53" s="44"/>
      <c r="O53" s="44"/>
      <c r="P53" s="44"/>
      <c r="Q53" s="44"/>
    </row>
    <row r="54" spans="1:17">
      <c r="A54" s="658"/>
      <c r="B54" s="659"/>
      <c r="C54" s="648"/>
      <c r="D54" s="648"/>
      <c r="E54" s="648"/>
      <c r="F54" s="648"/>
      <c r="G54" s="648"/>
      <c r="H54" s="648"/>
      <c r="I54" s="648"/>
      <c r="J54" s="648"/>
      <c r="K54" s="648"/>
      <c r="L54" s="648"/>
      <c r="M54" s="46"/>
      <c r="N54" s="44"/>
      <c r="O54" s="44"/>
      <c r="P54" s="44"/>
      <c r="Q54" s="44"/>
    </row>
    <row r="55" spans="1:17">
      <c r="A55" s="661"/>
      <c r="B55" s="659"/>
      <c r="C55" s="648"/>
      <c r="D55" s="648"/>
      <c r="E55" s="648"/>
      <c r="F55" s="648"/>
      <c r="G55" s="648"/>
      <c r="H55" s="648"/>
      <c r="I55" s="648"/>
      <c r="J55" s="648"/>
      <c r="K55" s="648"/>
      <c r="L55" s="648"/>
      <c r="M55" s="46"/>
      <c r="N55" s="44"/>
      <c r="O55" s="44"/>
      <c r="P55" s="44"/>
      <c r="Q55" s="44"/>
    </row>
    <row r="56" spans="1:17">
      <c r="A56" s="661"/>
      <c r="B56" s="659"/>
      <c r="C56" s="648"/>
      <c r="D56" s="648"/>
      <c r="E56" s="648"/>
      <c r="F56" s="648"/>
      <c r="G56" s="648"/>
      <c r="H56" s="648"/>
      <c r="I56" s="648"/>
      <c r="J56" s="648"/>
      <c r="K56" s="648"/>
      <c r="L56" s="648"/>
      <c r="M56" s="46"/>
      <c r="N56" s="44"/>
      <c r="O56" s="44"/>
      <c r="P56" s="44"/>
      <c r="Q56" s="44"/>
    </row>
    <row r="57" spans="1:17">
      <c r="A57" s="661"/>
      <c r="B57" s="659"/>
      <c r="C57" s="648"/>
      <c r="D57" s="648"/>
      <c r="E57" s="648"/>
      <c r="F57" s="648"/>
      <c r="G57" s="648"/>
      <c r="H57" s="648"/>
      <c r="I57" s="648"/>
      <c r="J57" s="648"/>
      <c r="K57" s="648"/>
      <c r="L57" s="648"/>
      <c r="M57" s="46"/>
      <c r="N57" s="44"/>
      <c r="O57" s="44"/>
      <c r="P57" s="44"/>
      <c r="Q57" s="44"/>
    </row>
    <row r="58" spans="1:17">
      <c r="A58" s="661"/>
      <c r="B58" s="659"/>
      <c r="C58" s="648"/>
      <c r="D58" s="648"/>
      <c r="E58" s="648"/>
      <c r="F58" s="648"/>
      <c r="G58" s="648"/>
      <c r="H58" s="648"/>
      <c r="I58" s="648"/>
      <c r="J58" s="648"/>
      <c r="K58" s="648"/>
      <c r="L58" s="648"/>
      <c r="M58" s="46"/>
      <c r="N58" s="44"/>
      <c r="O58" s="44"/>
      <c r="P58" s="44"/>
      <c r="Q58" s="44"/>
    </row>
    <row r="59" spans="1:17">
      <c r="A59" s="662"/>
      <c r="B59" s="659"/>
      <c r="C59" s="648"/>
      <c r="D59" s="648"/>
      <c r="E59" s="648"/>
      <c r="F59" s="648"/>
      <c r="G59" s="648"/>
      <c r="H59" s="648"/>
      <c r="I59" s="648"/>
      <c r="J59" s="648"/>
      <c r="K59" s="648"/>
      <c r="L59" s="648"/>
      <c r="M59" s="46"/>
      <c r="N59" s="44"/>
      <c r="O59" s="44"/>
      <c r="P59" s="44"/>
      <c r="Q59" s="44"/>
    </row>
    <row r="60" spans="1:17">
      <c r="A60" s="662"/>
      <c r="C60" s="648"/>
      <c r="D60" s="648"/>
      <c r="E60" s="648"/>
      <c r="F60" s="648"/>
      <c r="G60" s="648"/>
      <c r="H60" s="648"/>
      <c r="I60" s="648"/>
      <c r="J60" s="648"/>
      <c r="K60" s="648"/>
      <c r="L60" s="648"/>
      <c r="M60" s="44"/>
      <c r="N60" s="44"/>
      <c r="O60" s="44"/>
      <c r="P60" s="44"/>
      <c r="Q60" s="44"/>
    </row>
    <row r="61" spans="1:17">
      <c r="A61" s="660"/>
      <c r="C61" s="648"/>
      <c r="D61" s="648"/>
      <c r="E61" s="648"/>
      <c r="F61" s="648"/>
      <c r="G61" s="648"/>
      <c r="H61" s="648"/>
      <c r="I61" s="648"/>
      <c r="J61" s="648"/>
      <c r="K61" s="648"/>
      <c r="L61" s="648"/>
      <c r="M61" s="44"/>
      <c r="N61" s="44"/>
      <c r="O61" s="44"/>
      <c r="P61" s="44"/>
      <c r="Q61" s="44"/>
    </row>
    <row r="62" spans="1:17">
      <c r="A62" s="658"/>
      <c r="C62" s="648"/>
      <c r="D62" s="648"/>
      <c r="E62" s="648"/>
      <c r="F62" s="648"/>
      <c r="G62" s="648"/>
      <c r="H62" s="648"/>
      <c r="I62" s="648"/>
      <c r="J62" s="648"/>
      <c r="K62" s="648"/>
      <c r="L62" s="648"/>
      <c r="M62" s="44"/>
      <c r="N62" s="44"/>
      <c r="O62" s="44"/>
      <c r="P62" s="44"/>
      <c r="Q62" s="44"/>
    </row>
    <row r="63" spans="1:17">
      <c r="A63" s="658"/>
      <c r="C63" s="648"/>
      <c r="D63" s="648"/>
      <c r="E63" s="648"/>
      <c r="F63" s="648"/>
      <c r="G63" s="648"/>
      <c r="H63" s="648"/>
      <c r="I63" s="648"/>
      <c r="J63" s="648"/>
      <c r="K63" s="648"/>
      <c r="L63" s="648"/>
      <c r="M63" s="44"/>
      <c r="N63" s="44"/>
      <c r="O63" s="44"/>
      <c r="P63" s="44"/>
      <c r="Q63" s="44"/>
    </row>
    <row r="64" spans="1:17">
      <c r="A64" s="658"/>
      <c r="C64" s="648"/>
      <c r="D64" s="648"/>
      <c r="E64" s="648"/>
      <c r="F64" s="648"/>
      <c r="G64" s="648"/>
      <c r="H64" s="648"/>
      <c r="I64" s="648"/>
      <c r="J64" s="648"/>
      <c r="K64" s="648"/>
      <c r="L64" s="648"/>
      <c r="M64" s="44"/>
      <c r="N64" s="44"/>
      <c r="O64" s="44"/>
      <c r="P64" s="44"/>
      <c r="Q64" s="44"/>
    </row>
    <row r="65" spans="1:17">
      <c r="A65" s="658"/>
      <c r="C65" s="648"/>
      <c r="D65" s="648"/>
      <c r="E65" s="648"/>
      <c r="F65" s="648"/>
      <c r="G65" s="648"/>
      <c r="H65" s="648"/>
      <c r="I65" s="648"/>
      <c r="J65" s="648"/>
      <c r="K65" s="648"/>
      <c r="L65" s="648"/>
      <c r="M65" s="44"/>
      <c r="N65" s="44"/>
      <c r="O65" s="44"/>
      <c r="P65" s="44"/>
      <c r="Q65" s="44"/>
    </row>
    <row r="66" spans="1:17">
      <c r="A66" s="661"/>
      <c r="C66" s="648"/>
      <c r="D66" s="648"/>
      <c r="E66" s="648"/>
      <c r="F66" s="648"/>
      <c r="G66" s="648"/>
      <c r="H66" s="648"/>
      <c r="I66" s="648"/>
      <c r="J66" s="648"/>
      <c r="K66" s="648"/>
      <c r="L66" s="648"/>
      <c r="M66" s="44"/>
      <c r="N66" s="44"/>
      <c r="O66" s="44"/>
      <c r="P66" s="44"/>
      <c r="Q66" s="44"/>
    </row>
    <row r="67" spans="1:17">
      <c r="A67" s="660"/>
      <c r="C67" s="648"/>
      <c r="D67" s="648"/>
      <c r="E67" s="648"/>
      <c r="F67" s="648"/>
      <c r="G67" s="648"/>
      <c r="H67" s="648"/>
      <c r="I67" s="648"/>
      <c r="J67" s="648"/>
      <c r="K67" s="648"/>
      <c r="L67" s="648"/>
      <c r="M67" s="44"/>
      <c r="N67" s="44"/>
      <c r="O67" s="44"/>
      <c r="P67" s="44"/>
      <c r="Q67" s="44"/>
    </row>
    <row r="68" spans="1:17">
      <c r="A68" s="658"/>
      <c r="C68" s="648"/>
      <c r="D68" s="648"/>
      <c r="E68" s="648"/>
      <c r="F68" s="648"/>
      <c r="G68" s="648"/>
      <c r="H68" s="648"/>
      <c r="I68" s="648"/>
      <c r="J68" s="648"/>
      <c r="K68" s="648"/>
      <c r="L68" s="648"/>
      <c r="M68" s="44"/>
      <c r="N68" s="44"/>
      <c r="O68" s="44"/>
      <c r="P68" s="44"/>
      <c r="Q68" s="44"/>
    </row>
    <row r="69" spans="1:17">
      <c r="A69" s="658"/>
      <c r="C69" s="648"/>
      <c r="D69" s="648"/>
      <c r="E69" s="648"/>
      <c r="F69" s="648"/>
      <c r="G69" s="648"/>
      <c r="H69" s="648"/>
      <c r="I69" s="648"/>
      <c r="J69" s="648"/>
      <c r="K69" s="648"/>
      <c r="L69" s="648"/>
      <c r="M69" s="44"/>
      <c r="N69" s="44"/>
      <c r="O69" s="44"/>
      <c r="P69" s="44"/>
      <c r="Q69" s="44"/>
    </row>
    <row r="70" spans="1:17">
      <c r="A70" s="658"/>
      <c r="C70" s="648"/>
      <c r="D70" s="648"/>
      <c r="E70" s="648"/>
      <c r="F70" s="648"/>
      <c r="G70" s="648"/>
      <c r="H70" s="648"/>
      <c r="I70" s="648"/>
      <c r="J70" s="648"/>
      <c r="K70" s="648"/>
      <c r="L70" s="648"/>
      <c r="M70" s="44"/>
      <c r="N70" s="44"/>
      <c r="O70" s="44"/>
      <c r="P70" s="44"/>
      <c r="Q70" s="44"/>
    </row>
    <row r="71" spans="1:17">
      <c r="A71" s="658"/>
      <c r="C71" s="648"/>
      <c r="D71" s="648"/>
      <c r="E71" s="648"/>
      <c r="F71" s="648"/>
      <c r="G71" s="648"/>
      <c r="H71" s="648"/>
      <c r="I71" s="648"/>
      <c r="J71" s="648"/>
      <c r="K71" s="648"/>
      <c r="L71" s="648"/>
      <c r="M71" s="44"/>
      <c r="N71" s="44"/>
      <c r="O71" s="44"/>
      <c r="P71" s="44"/>
      <c r="Q71" s="44"/>
    </row>
    <row r="72" spans="1:17">
      <c r="A72" s="661"/>
      <c r="C72" s="648"/>
      <c r="D72" s="648"/>
      <c r="E72" s="648"/>
      <c r="F72" s="648"/>
      <c r="G72" s="648"/>
      <c r="H72" s="648"/>
      <c r="I72" s="648"/>
      <c r="J72" s="648"/>
      <c r="K72" s="648"/>
      <c r="L72" s="648"/>
      <c r="M72" s="44"/>
      <c r="N72" s="44"/>
      <c r="O72" s="44"/>
      <c r="P72" s="44"/>
      <c r="Q72" s="44"/>
    </row>
    <row r="73" spans="1:17">
      <c r="A73" s="660"/>
      <c r="C73" s="648"/>
      <c r="D73" s="648"/>
      <c r="E73" s="648"/>
      <c r="F73" s="648"/>
      <c r="G73" s="648"/>
      <c r="H73" s="648"/>
      <c r="I73" s="648"/>
      <c r="J73" s="648"/>
      <c r="K73" s="648"/>
      <c r="L73" s="648"/>
      <c r="M73" s="44"/>
      <c r="N73" s="44"/>
      <c r="O73" s="44"/>
      <c r="P73" s="44"/>
      <c r="Q73" s="44"/>
    </row>
    <row r="74" spans="1:17">
      <c r="A74" s="658"/>
      <c r="C74" s="648"/>
      <c r="D74" s="648"/>
      <c r="E74" s="648"/>
      <c r="F74" s="648"/>
      <c r="G74" s="648"/>
      <c r="H74" s="648"/>
      <c r="I74" s="648"/>
      <c r="J74" s="648"/>
      <c r="K74" s="648"/>
      <c r="L74" s="648"/>
      <c r="M74" s="44"/>
      <c r="N74" s="44"/>
      <c r="O74" s="44"/>
      <c r="P74" s="44"/>
      <c r="Q74" s="44"/>
    </row>
    <row r="75" spans="1:17">
      <c r="A75" s="658"/>
      <c r="C75" s="648"/>
      <c r="D75" s="648"/>
      <c r="E75" s="648"/>
      <c r="F75" s="648"/>
      <c r="G75" s="648"/>
      <c r="H75" s="648"/>
      <c r="I75" s="648"/>
      <c r="J75" s="648"/>
      <c r="K75" s="648"/>
      <c r="L75" s="648"/>
      <c r="M75" s="44"/>
      <c r="N75" s="44"/>
      <c r="O75" s="44"/>
      <c r="P75" s="44"/>
      <c r="Q75" s="44"/>
    </row>
    <row r="76" spans="1:17">
      <c r="A76" s="658"/>
      <c r="C76" s="648"/>
      <c r="D76" s="648"/>
      <c r="E76" s="648"/>
      <c r="F76" s="648"/>
      <c r="G76" s="648"/>
      <c r="H76" s="648"/>
      <c r="I76" s="648"/>
      <c r="J76" s="648"/>
      <c r="K76" s="648"/>
      <c r="L76" s="648"/>
      <c r="M76" s="44"/>
      <c r="N76" s="44"/>
      <c r="O76" s="44"/>
      <c r="P76" s="44"/>
      <c r="Q76" s="44"/>
    </row>
    <row r="77" spans="1:17">
      <c r="A77" s="658"/>
      <c r="C77" s="648"/>
      <c r="D77" s="648"/>
      <c r="E77" s="648"/>
      <c r="F77" s="648"/>
      <c r="G77" s="648"/>
      <c r="H77" s="648"/>
      <c r="I77" s="648"/>
      <c r="J77" s="648"/>
      <c r="K77" s="648"/>
      <c r="L77" s="648"/>
      <c r="M77" s="44"/>
      <c r="N77" s="44"/>
      <c r="O77" s="44"/>
      <c r="P77" s="44"/>
      <c r="Q77" s="44"/>
    </row>
    <row r="78" spans="1:17">
      <c r="A78" s="658"/>
      <c r="C78" s="46"/>
      <c r="D78" s="659"/>
      <c r="E78" s="659"/>
      <c r="F78" s="659"/>
      <c r="G78" s="659"/>
      <c r="H78" s="659"/>
      <c r="I78" s="659"/>
      <c r="J78" s="659"/>
      <c r="K78" s="659"/>
      <c r="L78" s="659"/>
    </row>
    <row r="79" spans="1:17">
      <c r="A79" s="658"/>
      <c r="C79" s="46"/>
      <c r="D79" s="659"/>
      <c r="E79" s="659"/>
      <c r="F79" s="659"/>
      <c r="G79" s="659"/>
      <c r="H79" s="659"/>
      <c r="I79" s="659"/>
      <c r="J79" s="659"/>
      <c r="K79" s="659"/>
      <c r="L79" s="659"/>
    </row>
    <row r="80" spans="1:17">
      <c r="A80" s="658"/>
      <c r="C80" s="46"/>
      <c r="D80" s="659"/>
      <c r="E80" s="659"/>
      <c r="F80" s="659"/>
      <c r="G80" s="659"/>
      <c r="H80" s="659"/>
      <c r="I80" s="659"/>
      <c r="J80" s="659"/>
      <c r="K80" s="659"/>
      <c r="L80" s="659"/>
    </row>
    <row r="81" spans="1:12">
      <c r="A81" s="658"/>
      <c r="C81" s="46"/>
      <c r="D81" s="659"/>
      <c r="E81" s="659"/>
      <c r="F81" s="659"/>
      <c r="G81" s="659"/>
      <c r="H81" s="659"/>
      <c r="I81" s="659"/>
      <c r="J81" s="659"/>
      <c r="K81" s="659"/>
      <c r="L81" s="659"/>
    </row>
    <row r="82" spans="1:12">
      <c r="A82" s="661"/>
      <c r="C82" s="46"/>
      <c r="D82" s="659"/>
      <c r="E82" s="659"/>
      <c r="F82" s="659"/>
      <c r="G82" s="659"/>
      <c r="H82" s="659"/>
      <c r="I82" s="659"/>
      <c r="J82" s="659"/>
      <c r="K82" s="659"/>
      <c r="L82" s="659"/>
    </row>
    <row r="83" spans="1:12">
      <c r="A83" s="660"/>
      <c r="C83" s="46"/>
      <c r="D83" s="659"/>
      <c r="E83" s="659"/>
      <c r="F83" s="659"/>
      <c r="G83" s="659"/>
      <c r="H83" s="659"/>
      <c r="I83" s="659"/>
      <c r="J83" s="659"/>
      <c r="K83" s="659"/>
      <c r="L83" s="659"/>
    </row>
    <row r="84" spans="1:12">
      <c r="A84" s="658"/>
      <c r="C84" s="46"/>
      <c r="D84" s="659"/>
      <c r="E84" s="659"/>
      <c r="F84" s="659"/>
      <c r="G84" s="659"/>
      <c r="H84" s="659"/>
      <c r="I84" s="659"/>
      <c r="J84" s="659"/>
      <c r="K84" s="659"/>
      <c r="L84" s="659"/>
    </row>
    <row r="85" spans="1:12">
      <c r="A85" s="658"/>
      <c r="C85" s="46"/>
      <c r="D85" s="659"/>
      <c r="E85" s="659"/>
      <c r="F85" s="659"/>
      <c r="G85" s="659"/>
      <c r="H85" s="659"/>
      <c r="I85" s="659"/>
      <c r="J85" s="659"/>
      <c r="K85" s="659"/>
      <c r="L85" s="659"/>
    </row>
    <row r="86" spans="1:12">
      <c r="A86" s="658"/>
      <c r="C86" s="46"/>
      <c r="D86" s="659"/>
      <c r="E86" s="659"/>
      <c r="F86" s="659"/>
      <c r="G86" s="659"/>
      <c r="H86" s="659"/>
      <c r="I86" s="659"/>
      <c r="J86" s="659"/>
      <c r="K86" s="659"/>
      <c r="L86" s="659"/>
    </row>
    <row r="87" spans="1:12">
      <c r="A87" s="658"/>
      <c r="C87" s="46"/>
      <c r="D87" s="659"/>
      <c r="E87" s="659"/>
      <c r="F87" s="659"/>
      <c r="G87" s="659"/>
      <c r="H87" s="659"/>
      <c r="I87" s="659"/>
      <c r="J87" s="659"/>
      <c r="K87" s="659"/>
      <c r="L87" s="659"/>
    </row>
    <row r="88" spans="1:12">
      <c r="A88" s="658"/>
      <c r="C88" s="46"/>
      <c r="D88" s="659"/>
      <c r="E88" s="659"/>
      <c r="F88" s="659"/>
      <c r="G88" s="659"/>
      <c r="H88" s="659"/>
      <c r="I88" s="659"/>
      <c r="J88" s="659"/>
      <c r="K88" s="659"/>
      <c r="L88" s="659"/>
    </row>
    <row r="89" spans="1:12">
      <c r="A89" s="658"/>
      <c r="C89" s="46"/>
      <c r="D89" s="659"/>
      <c r="E89" s="659"/>
      <c r="F89" s="659"/>
      <c r="G89" s="659"/>
      <c r="H89" s="659"/>
      <c r="I89" s="659"/>
      <c r="J89" s="659"/>
      <c r="K89" s="659"/>
      <c r="L89" s="659"/>
    </row>
    <row r="90" spans="1:12">
      <c r="A90" s="658"/>
      <c r="C90" s="46"/>
      <c r="D90" s="659"/>
      <c r="E90" s="659"/>
      <c r="F90" s="659"/>
      <c r="G90" s="659"/>
      <c r="H90" s="659"/>
      <c r="I90" s="659"/>
      <c r="J90" s="659"/>
      <c r="K90" s="659"/>
      <c r="L90" s="659"/>
    </row>
    <row r="91" spans="1:12">
      <c r="A91" s="658"/>
      <c r="C91" s="46"/>
      <c r="D91" s="659"/>
      <c r="E91" s="659"/>
      <c r="F91" s="659"/>
      <c r="G91" s="659"/>
      <c r="H91" s="659"/>
      <c r="I91" s="659"/>
      <c r="J91" s="659"/>
      <c r="K91" s="659"/>
      <c r="L91" s="659"/>
    </row>
    <row r="92" spans="1:12">
      <c r="A92" s="658"/>
      <c r="C92" s="46"/>
      <c r="D92" s="659"/>
      <c r="E92" s="659"/>
      <c r="F92" s="659"/>
      <c r="G92" s="659"/>
      <c r="H92" s="659"/>
      <c r="I92" s="659"/>
      <c r="J92" s="659"/>
      <c r="K92" s="659"/>
      <c r="L92" s="659"/>
    </row>
    <row r="93" spans="1:12">
      <c r="A93" s="660"/>
      <c r="C93" s="46"/>
      <c r="D93" s="659"/>
      <c r="E93" s="659"/>
      <c r="F93" s="659"/>
      <c r="G93" s="659"/>
      <c r="H93" s="659"/>
      <c r="I93" s="659"/>
      <c r="J93" s="659"/>
      <c r="K93" s="659"/>
      <c r="L93" s="659"/>
    </row>
    <row r="94" spans="1:12">
      <c r="A94" s="658"/>
      <c r="C94" s="46"/>
      <c r="D94" s="659"/>
      <c r="E94" s="659"/>
      <c r="F94" s="659"/>
      <c r="G94" s="659"/>
      <c r="H94" s="659"/>
      <c r="I94" s="659"/>
      <c r="J94" s="659"/>
      <c r="K94" s="659"/>
      <c r="L94" s="659"/>
    </row>
    <row r="95" spans="1:12">
      <c r="A95" s="658"/>
      <c r="C95" s="46"/>
      <c r="D95" s="659"/>
      <c r="E95" s="659"/>
      <c r="F95" s="659"/>
      <c r="G95" s="659"/>
      <c r="H95" s="659"/>
      <c r="I95" s="659"/>
      <c r="J95" s="659"/>
      <c r="K95" s="659"/>
      <c r="L95" s="659"/>
    </row>
    <row r="96" spans="1:12">
      <c r="A96" s="658"/>
      <c r="C96" s="46"/>
      <c r="D96" s="659"/>
      <c r="E96" s="659"/>
      <c r="F96" s="659"/>
      <c r="G96" s="659"/>
      <c r="H96" s="659"/>
      <c r="I96" s="659"/>
      <c r="J96" s="659"/>
      <c r="K96" s="659"/>
      <c r="L96" s="659"/>
    </row>
    <row r="97" spans="1:12">
      <c r="A97" s="662"/>
      <c r="C97" s="46"/>
      <c r="D97" s="659"/>
      <c r="E97" s="659"/>
      <c r="F97" s="659"/>
      <c r="G97" s="659"/>
      <c r="H97" s="659"/>
      <c r="I97" s="659"/>
      <c r="J97" s="659"/>
      <c r="K97" s="659"/>
      <c r="L97" s="659"/>
    </row>
    <row r="98" spans="1:12">
      <c r="A98" s="662"/>
      <c r="C98" s="46"/>
      <c r="D98" s="659"/>
      <c r="E98" s="659"/>
      <c r="F98" s="659"/>
      <c r="G98" s="659"/>
      <c r="H98" s="659"/>
      <c r="I98" s="659"/>
      <c r="J98" s="659"/>
      <c r="K98" s="659"/>
      <c r="L98" s="659"/>
    </row>
    <row r="99" spans="1:12">
      <c r="A99" s="662"/>
      <c r="C99" s="46"/>
      <c r="D99" s="659"/>
      <c r="E99" s="659"/>
      <c r="F99" s="659"/>
      <c r="G99" s="659"/>
      <c r="H99" s="659"/>
      <c r="I99" s="659"/>
      <c r="J99" s="659"/>
      <c r="K99" s="659"/>
      <c r="L99" s="659"/>
    </row>
    <row r="100" spans="1:12">
      <c r="A100" s="662"/>
      <c r="C100" s="46"/>
      <c r="D100" s="659"/>
      <c r="E100" s="659"/>
      <c r="F100" s="659"/>
      <c r="G100" s="659"/>
      <c r="H100" s="659"/>
      <c r="I100" s="659"/>
      <c r="J100" s="659"/>
      <c r="K100" s="659"/>
      <c r="L100" s="659"/>
    </row>
    <row r="101" spans="1:12">
      <c r="A101" s="662"/>
      <c r="C101" s="46"/>
      <c r="D101" s="659"/>
      <c r="E101" s="659"/>
      <c r="F101" s="659"/>
      <c r="G101" s="659"/>
      <c r="H101" s="659"/>
      <c r="I101" s="659"/>
      <c r="J101" s="659"/>
      <c r="K101" s="659"/>
      <c r="L101" s="659"/>
    </row>
    <row r="102" spans="1:12">
      <c r="A102" s="662"/>
      <c r="C102" s="46"/>
      <c r="D102" s="659"/>
      <c r="E102" s="659"/>
      <c r="F102" s="659"/>
      <c r="G102" s="659"/>
      <c r="H102" s="659"/>
      <c r="I102" s="659"/>
      <c r="J102" s="659"/>
      <c r="K102" s="659"/>
      <c r="L102" s="659"/>
    </row>
    <row r="103" spans="1:12">
      <c r="A103" s="662"/>
      <c r="C103" s="46"/>
      <c r="D103" s="659"/>
      <c r="E103" s="659"/>
      <c r="F103" s="659"/>
      <c r="G103" s="659"/>
      <c r="H103" s="659"/>
      <c r="I103" s="659"/>
      <c r="J103" s="659"/>
      <c r="K103" s="659"/>
      <c r="L103" s="659"/>
    </row>
    <row r="104" spans="1:12">
      <c r="A104" s="662"/>
      <c r="C104" s="46"/>
      <c r="D104" s="659"/>
      <c r="E104" s="659"/>
      <c r="F104" s="659"/>
      <c r="G104" s="659"/>
      <c r="H104" s="659"/>
      <c r="I104" s="659"/>
      <c r="J104" s="659"/>
      <c r="K104" s="659"/>
      <c r="L104" s="659"/>
    </row>
    <row r="105" spans="1:12">
      <c r="A105" s="662"/>
      <c r="C105" s="46"/>
      <c r="D105" s="659"/>
      <c r="E105" s="659"/>
      <c r="F105" s="659"/>
      <c r="G105" s="659"/>
      <c r="H105" s="659"/>
      <c r="I105" s="659"/>
      <c r="J105" s="659"/>
      <c r="K105" s="659"/>
      <c r="L105" s="659"/>
    </row>
    <row r="106" spans="1:12">
      <c r="A106" s="663"/>
      <c r="C106" s="46"/>
      <c r="D106" s="659"/>
      <c r="E106" s="659"/>
      <c r="F106" s="659"/>
      <c r="G106" s="659"/>
      <c r="H106" s="659"/>
      <c r="I106" s="659"/>
      <c r="J106" s="659"/>
      <c r="K106" s="659"/>
      <c r="L106" s="659"/>
    </row>
    <row r="107" spans="1:12">
      <c r="A107" s="663"/>
      <c r="C107" s="46"/>
      <c r="D107" s="659"/>
      <c r="E107" s="659"/>
      <c r="F107" s="659"/>
      <c r="G107" s="659"/>
      <c r="H107" s="659"/>
      <c r="I107" s="659"/>
      <c r="J107" s="659"/>
      <c r="K107" s="659"/>
      <c r="L107" s="659"/>
    </row>
    <row r="108" spans="1:12">
      <c r="A108" s="663"/>
      <c r="C108" s="46"/>
      <c r="D108" s="659"/>
      <c r="E108" s="659"/>
      <c r="F108" s="659"/>
      <c r="G108" s="659"/>
      <c r="H108" s="659"/>
      <c r="I108" s="659"/>
      <c r="J108" s="659"/>
      <c r="K108" s="659"/>
      <c r="L108" s="659"/>
    </row>
    <row r="109" spans="1:12">
      <c r="A109" s="663"/>
      <c r="C109" s="46"/>
      <c r="D109" s="659"/>
      <c r="E109" s="659"/>
      <c r="F109" s="659"/>
      <c r="G109" s="659"/>
      <c r="H109" s="659"/>
      <c r="I109" s="659"/>
      <c r="J109" s="659"/>
      <c r="K109" s="659"/>
      <c r="L109" s="659"/>
    </row>
    <row r="110" spans="1:12">
      <c r="A110" s="663"/>
      <c r="C110" s="46"/>
      <c r="D110" s="659"/>
      <c r="E110" s="659"/>
      <c r="F110" s="659"/>
      <c r="G110" s="659"/>
      <c r="H110" s="659"/>
      <c r="I110" s="659"/>
      <c r="J110" s="659"/>
      <c r="K110" s="659"/>
      <c r="L110" s="659"/>
    </row>
    <row r="111" spans="1:12">
      <c r="A111" s="663"/>
      <c r="C111" s="46"/>
      <c r="D111" s="659"/>
      <c r="E111" s="659"/>
      <c r="F111" s="659"/>
      <c r="G111" s="659"/>
      <c r="H111" s="659"/>
      <c r="I111" s="659"/>
      <c r="J111" s="659"/>
      <c r="K111" s="659"/>
      <c r="L111" s="659"/>
    </row>
    <row r="112" spans="1:12">
      <c r="A112" s="663"/>
      <c r="C112" s="46"/>
      <c r="D112" s="659"/>
      <c r="E112" s="659"/>
      <c r="F112" s="659"/>
      <c r="G112" s="659"/>
      <c r="H112" s="659"/>
      <c r="I112" s="659"/>
      <c r="J112" s="659"/>
      <c r="K112" s="659"/>
      <c r="L112" s="659"/>
    </row>
    <row r="113" spans="1:12">
      <c r="A113" s="663"/>
      <c r="C113" s="46"/>
      <c r="D113" s="659"/>
      <c r="E113" s="659"/>
      <c r="F113" s="659"/>
      <c r="G113" s="659"/>
      <c r="H113" s="659"/>
      <c r="I113" s="659"/>
      <c r="J113" s="659"/>
      <c r="K113" s="659"/>
      <c r="L113" s="659"/>
    </row>
    <row r="114" spans="1:12">
      <c r="A114" s="663"/>
      <c r="C114" s="46"/>
      <c r="D114" s="659"/>
      <c r="E114" s="659"/>
      <c r="F114" s="659"/>
      <c r="G114" s="659"/>
      <c r="H114" s="659"/>
      <c r="I114" s="659"/>
      <c r="J114" s="659"/>
      <c r="K114" s="659"/>
      <c r="L114" s="659"/>
    </row>
    <row r="115" spans="1:12">
      <c r="A115" s="663"/>
      <c r="C115" s="46"/>
      <c r="D115" s="659"/>
      <c r="E115" s="659"/>
      <c r="F115" s="659"/>
      <c r="G115" s="659"/>
      <c r="H115" s="659"/>
      <c r="I115" s="659"/>
      <c r="J115" s="659"/>
      <c r="K115" s="659"/>
      <c r="L115" s="659"/>
    </row>
    <row r="116" spans="1:12">
      <c r="A116" s="663"/>
      <c r="C116" s="46"/>
      <c r="D116" s="659"/>
      <c r="E116" s="659"/>
      <c r="F116" s="659"/>
      <c r="G116" s="659"/>
      <c r="H116" s="659"/>
      <c r="I116" s="659"/>
      <c r="J116" s="659"/>
      <c r="K116" s="659"/>
      <c r="L116" s="659"/>
    </row>
    <row r="117" spans="1:12">
      <c r="A117" s="663"/>
      <c r="C117" s="46"/>
      <c r="D117" s="659"/>
      <c r="E117" s="659"/>
      <c r="F117" s="659"/>
      <c r="G117" s="659"/>
      <c r="H117" s="659"/>
      <c r="I117" s="659"/>
      <c r="J117" s="659"/>
      <c r="K117" s="659"/>
      <c r="L117" s="659"/>
    </row>
    <row r="118" spans="1:12">
      <c r="A118" s="663"/>
      <c r="C118" s="46"/>
      <c r="D118" s="659"/>
      <c r="E118" s="659"/>
      <c r="F118" s="659"/>
      <c r="G118" s="659"/>
      <c r="H118" s="659"/>
      <c r="I118" s="659"/>
      <c r="J118" s="659"/>
      <c r="K118" s="659"/>
      <c r="L118" s="659"/>
    </row>
    <row r="119" spans="1:12">
      <c r="A119" s="663"/>
    </row>
    <row r="120" spans="1:12">
      <c r="A120" s="663"/>
    </row>
    <row r="121" spans="1:12">
      <c r="A121" s="663"/>
    </row>
    <row r="122" spans="1:12">
      <c r="A122" s="663"/>
    </row>
    <row r="123" spans="1:12">
      <c r="A123" s="663"/>
    </row>
    <row r="124" spans="1:12">
      <c r="A124" s="663"/>
    </row>
    <row r="125" spans="1:12">
      <c r="A125" s="663"/>
    </row>
    <row r="126" spans="1:12">
      <c r="A126" s="663"/>
    </row>
    <row r="127" spans="1:12">
      <c r="A127" s="663"/>
    </row>
    <row r="128" spans="1:12">
      <c r="A128" s="663"/>
    </row>
    <row r="129" spans="1:1">
      <c r="A129" s="663"/>
    </row>
    <row r="130" spans="1:1">
      <c r="A130" s="663"/>
    </row>
    <row r="131" spans="1:1">
      <c r="A131" s="663"/>
    </row>
    <row r="132" spans="1:1">
      <c r="A132" s="663"/>
    </row>
    <row r="133" spans="1:1">
      <c r="A133" s="663"/>
    </row>
    <row r="134" spans="1:1">
      <c r="A134" s="663"/>
    </row>
    <row r="135" spans="1:1">
      <c r="A135" s="663"/>
    </row>
    <row r="136" spans="1:1">
      <c r="A136" s="663"/>
    </row>
    <row r="137" spans="1:1">
      <c r="A137" s="663"/>
    </row>
    <row r="138" spans="1:1">
      <c r="A138" s="663"/>
    </row>
    <row r="139" spans="1:1">
      <c r="A139" s="663"/>
    </row>
    <row r="140" spans="1:1">
      <c r="A140" s="663"/>
    </row>
    <row r="141" spans="1:1">
      <c r="A141" s="663"/>
    </row>
    <row r="142" spans="1:1">
      <c r="A142" s="663"/>
    </row>
    <row r="143" spans="1:1">
      <c r="A143" s="663"/>
    </row>
    <row r="144" spans="1:1">
      <c r="A144" s="663"/>
    </row>
    <row r="145" spans="1:1">
      <c r="A145" s="663"/>
    </row>
    <row r="146" spans="1:1">
      <c r="A146" s="663"/>
    </row>
    <row r="147" spans="1:1">
      <c r="A147" s="663"/>
    </row>
    <row r="148" spans="1:1">
      <c r="A148" s="663"/>
    </row>
    <row r="149" spans="1:1">
      <c r="A149" s="663"/>
    </row>
    <row r="150" spans="1:1">
      <c r="A150" s="663"/>
    </row>
    <row r="151" spans="1:1">
      <c r="A151" s="663"/>
    </row>
    <row r="152" spans="1:1">
      <c r="A152" s="663"/>
    </row>
    <row r="153" spans="1:1">
      <c r="A153" s="663"/>
    </row>
    <row r="154" spans="1:1">
      <c r="A154" s="663"/>
    </row>
    <row r="155" spans="1:1">
      <c r="A155" s="663"/>
    </row>
    <row r="156" spans="1:1">
      <c r="A156" s="663"/>
    </row>
    <row r="157" spans="1:1">
      <c r="A157" s="663"/>
    </row>
    <row r="158" spans="1:1">
      <c r="A158" s="663"/>
    </row>
    <row r="159" spans="1:1">
      <c r="A159" s="663"/>
    </row>
    <row r="160" spans="1:1">
      <c r="A160" s="663"/>
    </row>
    <row r="161" spans="1:1">
      <c r="A161" s="663"/>
    </row>
    <row r="162" spans="1:1">
      <c r="A162" s="663"/>
    </row>
    <row r="163" spans="1:1">
      <c r="A163" s="663"/>
    </row>
    <row r="164" spans="1:1">
      <c r="A164" s="663"/>
    </row>
    <row r="165" spans="1:1">
      <c r="A165" s="663"/>
    </row>
    <row r="166" spans="1:1">
      <c r="A166" s="663"/>
    </row>
    <row r="167" spans="1:1">
      <c r="A167" s="663"/>
    </row>
    <row r="168" spans="1:1">
      <c r="A168" s="663"/>
    </row>
    <row r="169" spans="1:1">
      <c r="A169" s="663"/>
    </row>
    <row r="170" spans="1:1">
      <c r="A170" s="663"/>
    </row>
    <row r="171" spans="1:1">
      <c r="A171" s="663"/>
    </row>
    <row r="172" spans="1:1">
      <c r="A172" s="663"/>
    </row>
    <row r="173" spans="1:1">
      <c r="A173" s="663"/>
    </row>
    <row r="174" spans="1:1">
      <c r="A174" s="663"/>
    </row>
    <row r="175" spans="1:1">
      <c r="A175" s="663"/>
    </row>
    <row r="176" spans="1:1">
      <c r="A176" s="663"/>
    </row>
    <row r="177" spans="1:1">
      <c r="A177" s="663"/>
    </row>
    <row r="178" spans="1:1">
      <c r="A178" s="663"/>
    </row>
    <row r="179" spans="1:1">
      <c r="A179" s="663"/>
    </row>
    <row r="180" spans="1:1">
      <c r="A180" s="663"/>
    </row>
    <row r="181" spans="1:1">
      <c r="A181" s="663"/>
    </row>
    <row r="182" spans="1:1">
      <c r="A182" s="663"/>
    </row>
    <row r="183" spans="1:1">
      <c r="A183" s="663"/>
    </row>
    <row r="184" spans="1:1">
      <c r="A184" s="663"/>
    </row>
    <row r="185" spans="1:1">
      <c r="A185" s="663"/>
    </row>
    <row r="186" spans="1:1">
      <c r="A186" s="663"/>
    </row>
    <row r="187" spans="1:1">
      <c r="A187" s="663"/>
    </row>
    <row r="188" spans="1:1">
      <c r="A188" s="663"/>
    </row>
    <row r="189" spans="1:1">
      <c r="A189" s="663"/>
    </row>
    <row r="190" spans="1:1">
      <c r="A190" s="663"/>
    </row>
    <row r="191" spans="1:1">
      <c r="A191" s="663"/>
    </row>
    <row r="192" spans="1:1">
      <c r="A192" s="663"/>
    </row>
    <row r="193" spans="1:1">
      <c r="A193" s="663"/>
    </row>
    <row r="194" spans="1:1">
      <c r="A194" s="663"/>
    </row>
    <row r="195" spans="1:1">
      <c r="A195" s="663"/>
    </row>
    <row r="196" spans="1:1">
      <c r="A196" s="663"/>
    </row>
    <row r="197" spans="1:1">
      <c r="A197" s="663"/>
    </row>
    <row r="198" spans="1:1">
      <c r="A198" s="663"/>
    </row>
    <row r="199" spans="1:1">
      <c r="A199" s="663"/>
    </row>
    <row r="200" spans="1:1">
      <c r="A200" s="663"/>
    </row>
    <row r="201" spans="1:1">
      <c r="A201" s="663"/>
    </row>
    <row r="202" spans="1:1">
      <c r="A202" s="663"/>
    </row>
    <row r="203" spans="1:1">
      <c r="A203" s="663"/>
    </row>
    <row r="204" spans="1:1">
      <c r="A204" s="663"/>
    </row>
    <row r="205" spans="1:1">
      <c r="A205" s="663"/>
    </row>
    <row r="206" spans="1:1">
      <c r="A206" s="663"/>
    </row>
    <row r="207" spans="1:1">
      <c r="A207" s="663"/>
    </row>
    <row r="208" spans="1:1">
      <c r="A208" s="663"/>
    </row>
    <row r="209" spans="1:1">
      <c r="A209" s="663"/>
    </row>
    <row r="210" spans="1:1">
      <c r="A210" s="663"/>
    </row>
    <row r="211" spans="1:1">
      <c r="A211" s="663"/>
    </row>
    <row r="212" spans="1:1">
      <c r="A212" s="663"/>
    </row>
    <row r="213" spans="1:1">
      <c r="A213" s="663"/>
    </row>
    <row r="214" spans="1:1">
      <c r="A214" s="663"/>
    </row>
    <row r="215" spans="1:1">
      <c r="A215" s="663"/>
    </row>
    <row r="216" spans="1:1">
      <c r="A216" s="663"/>
    </row>
    <row r="217" spans="1:1">
      <c r="A217" s="663"/>
    </row>
    <row r="218" spans="1:1">
      <c r="A218" s="663"/>
    </row>
    <row r="219" spans="1:1">
      <c r="A219" s="664"/>
    </row>
    <row r="220" spans="1:1">
      <c r="A220" s="664"/>
    </row>
    <row r="221" spans="1:1">
      <c r="A221" s="664"/>
    </row>
    <row r="222" spans="1:1">
      <c r="A222" s="664"/>
    </row>
    <row r="223" spans="1:1">
      <c r="A223" s="664"/>
    </row>
    <row r="224" spans="1:1">
      <c r="A224" s="664"/>
    </row>
    <row r="225" spans="1:1">
      <c r="A225" s="664"/>
    </row>
    <row r="226" spans="1:1">
      <c r="A226" s="664"/>
    </row>
    <row r="227" spans="1:1">
      <c r="A227" s="664"/>
    </row>
    <row r="228" spans="1:1">
      <c r="A228" s="664"/>
    </row>
    <row r="229" spans="1:1">
      <c r="A229" s="664"/>
    </row>
    <row r="230" spans="1:1">
      <c r="A230" s="664"/>
    </row>
    <row r="231" spans="1:1">
      <c r="A231" s="664"/>
    </row>
    <row r="232" spans="1:1">
      <c r="A232" s="664"/>
    </row>
    <row r="233" spans="1:1">
      <c r="A233" s="664"/>
    </row>
    <row r="234" spans="1:1">
      <c r="A234" s="664"/>
    </row>
    <row r="235" spans="1:1">
      <c r="A235" s="664"/>
    </row>
    <row r="236" spans="1:1">
      <c r="A236" s="664"/>
    </row>
    <row r="237" spans="1:1">
      <c r="A237" s="664"/>
    </row>
    <row r="238" spans="1:1">
      <c r="A238" s="664"/>
    </row>
    <row r="239" spans="1:1">
      <c r="A239" s="664"/>
    </row>
    <row r="240" spans="1:1">
      <c r="A240" s="664"/>
    </row>
    <row r="241" spans="1:1">
      <c r="A241" s="664"/>
    </row>
    <row r="242" spans="1:1">
      <c r="A242" s="664"/>
    </row>
    <row r="243" spans="1:1">
      <c r="A243" s="664"/>
    </row>
    <row r="244" spans="1:1">
      <c r="A244" s="664"/>
    </row>
    <row r="245" spans="1:1">
      <c r="A245" s="664"/>
    </row>
    <row r="246" spans="1:1">
      <c r="A246" s="664"/>
    </row>
    <row r="247" spans="1:1">
      <c r="A247" s="664"/>
    </row>
    <row r="248" spans="1:1">
      <c r="A248" s="664"/>
    </row>
    <row r="249" spans="1:1">
      <c r="A249" s="664"/>
    </row>
    <row r="250" spans="1:1">
      <c r="A250" s="664"/>
    </row>
    <row r="251" spans="1:1">
      <c r="A251" s="664"/>
    </row>
    <row r="252" spans="1:1">
      <c r="A252" s="664"/>
    </row>
    <row r="253" spans="1:1">
      <c r="A253" s="664"/>
    </row>
    <row r="254" spans="1:1">
      <c r="A254" s="664"/>
    </row>
    <row r="255" spans="1:1">
      <c r="A255" s="664"/>
    </row>
    <row r="256" spans="1:1">
      <c r="A256" s="664"/>
    </row>
    <row r="257" spans="1:1">
      <c r="A257" s="664"/>
    </row>
    <row r="258" spans="1:1">
      <c r="A258" s="664"/>
    </row>
    <row r="259" spans="1:1">
      <c r="A259" s="664"/>
    </row>
    <row r="260" spans="1:1">
      <c r="A260" s="664"/>
    </row>
    <row r="261" spans="1:1">
      <c r="A261" s="664"/>
    </row>
    <row r="262" spans="1:1">
      <c r="A262" s="664"/>
    </row>
    <row r="263" spans="1:1">
      <c r="A263" s="664"/>
    </row>
    <row r="264" spans="1:1">
      <c r="A264" s="664"/>
    </row>
    <row r="265" spans="1:1">
      <c r="A265" s="664"/>
    </row>
    <row r="266" spans="1:1">
      <c r="A266" s="664"/>
    </row>
    <row r="267" spans="1:1">
      <c r="A267" s="664"/>
    </row>
    <row r="268" spans="1:1">
      <c r="A268" s="664"/>
    </row>
    <row r="269" spans="1:1">
      <c r="A269" s="664"/>
    </row>
    <row r="270" spans="1:1">
      <c r="A270" s="664"/>
    </row>
    <row r="271" spans="1:1">
      <c r="A271" s="664"/>
    </row>
    <row r="272" spans="1:1">
      <c r="A272" s="664"/>
    </row>
    <row r="273" spans="1:1">
      <c r="A273" s="664"/>
    </row>
    <row r="274" spans="1:1">
      <c r="A274" s="664"/>
    </row>
    <row r="275" spans="1:1">
      <c r="A275" s="664"/>
    </row>
    <row r="276" spans="1:1">
      <c r="A276" s="664"/>
    </row>
    <row r="277" spans="1:1">
      <c r="A277" s="664"/>
    </row>
    <row r="278" spans="1:1">
      <c r="A278" s="664"/>
    </row>
    <row r="279" spans="1:1">
      <c r="A279" s="664"/>
    </row>
    <row r="280" spans="1:1">
      <c r="A280" s="664"/>
    </row>
    <row r="281" spans="1:1">
      <c r="A281" s="664"/>
    </row>
    <row r="282" spans="1:1">
      <c r="A282" s="664"/>
    </row>
    <row r="283" spans="1:1">
      <c r="A283" s="664"/>
    </row>
    <row r="284" spans="1:1">
      <c r="A284" s="664"/>
    </row>
    <row r="285" spans="1:1">
      <c r="A285" s="664"/>
    </row>
    <row r="286" spans="1:1">
      <c r="A286" s="664"/>
    </row>
    <row r="287" spans="1:1">
      <c r="A287" s="664"/>
    </row>
    <row r="288" spans="1:1">
      <c r="A288" s="664"/>
    </row>
    <row r="289" spans="1:1">
      <c r="A289" s="664"/>
    </row>
    <row r="290" spans="1:1">
      <c r="A290" s="664"/>
    </row>
    <row r="291" spans="1:1">
      <c r="A291" s="664"/>
    </row>
    <row r="292" spans="1:1">
      <c r="A292" s="664"/>
    </row>
    <row r="293" spans="1:1">
      <c r="A293" s="664"/>
    </row>
    <row r="294" spans="1:1">
      <c r="A294" s="664"/>
    </row>
    <row r="295" spans="1:1">
      <c r="A295" s="664"/>
    </row>
    <row r="296" spans="1:1">
      <c r="A296" s="664"/>
    </row>
    <row r="297" spans="1:1">
      <c r="A297" s="664"/>
    </row>
    <row r="298" spans="1:1">
      <c r="A298" s="664"/>
    </row>
    <row r="299" spans="1:1">
      <c r="A299" s="664"/>
    </row>
    <row r="300" spans="1:1">
      <c r="A300" s="664"/>
    </row>
    <row r="301" spans="1:1">
      <c r="A301" s="664"/>
    </row>
    <row r="302" spans="1:1">
      <c r="A302" s="664"/>
    </row>
    <row r="303" spans="1:1">
      <c r="A303" s="664"/>
    </row>
    <row r="304" spans="1:1">
      <c r="A304" s="664"/>
    </row>
    <row r="305" spans="1:1">
      <c r="A305" s="664"/>
    </row>
    <row r="306" spans="1:1">
      <c r="A306" s="664"/>
    </row>
    <row r="307" spans="1:1">
      <c r="A307" s="664"/>
    </row>
    <row r="308" spans="1:1">
      <c r="A308" s="664"/>
    </row>
    <row r="309" spans="1:1">
      <c r="A309" s="664"/>
    </row>
    <row r="310" spans="1:1">
      <c r="A310" s="664"/>
    </row>
    <row r="311" spans="1:1">
      <c r="A311" s="664"/>
    </row>
    <row r="312" spans="1:1">
      <c r="A312" s="664"/>
    </row>
    <row r="313" spans="1:1">
      <c r="A313" s="664"/>
    </row>
    <row r="314" spans="1:1">
      <c r="A314" s="664"/>
    </row>
    <row r="315" spans="1:1">
      <c r="A315" s="664"/>
    </row>
    <row r="316" spans="1:1">
      <c r="A316" s="664"/>
    </row>
    <row r="317" spans="1:1">
      <c r="A317" s="664"/>
    </row>
    <row r="318" spans="1:1">
      <c r="A318" s="664"/>
    </row>
    <row r="319" spans="1:1">
      <c r="A319" s="664"/>
    </row>
    <row r="320" spans="1:1">
      <c r="A320" s="664"/>
    </row>
    <row r="321" spans="1:1">
      <c r="A321" s="664"/>
    </row>
    <row r="322" spans="1:1">
      <c r="A322" s="664"/>
    </row>
    <row r="323" spans="1:1">
      <c r="A323" s="664"/>
    </row>
    <row r="324" spans="1:1">
      <c r="A324" s="664"/>
    </row>
    <row r="325" spans="1:1">
      <c r="A325" s="664"/>
    </row>
    <row r="326" spans="1:1">
      <c r="A326" s="664"/>
    </row>
    <row r="327" spans="1:1">
      <c r="A327" s="664"/>
    </row>
    <row r="328" spans="1:1">
      <c r="A328" s="664"/>
    </row>
    <row r="329" spans="1:1">
      <c r="A329" s="664"/>
    </row>
    <row r="330" spans="1:1">
      <c r="A330" s="664"/>
    </row>
    <row r="331" spans="1:1">
      <c r="A331" s="664"/>
    </row>
    <row r="332" spans="1:1">
      <c r="A332" s="664"/>
    </row>
    <row r="333" spans="1:1">
      <c r="A333" s="664"/>
    </row>
    <row r="334" spans="1:1">
      <c r="A334" s="664"/>
    </row>
    <row r="335" spans="1:1">
      <c r="A335" s="664"/>
    </row>
    <row r="336" spans="1:1">
      <c r="A336" s="664"/>
    </row>
    <row r="337" spans="1:1">
      <c r="A337" s="664"/>
    </row>
    <row r="338" spans="1:1">
      <c r="A338" s="664"/>
    </row>
    <row r="339" spans="1:1">
      <c r="A339" s="664"/>
    </row>
    <row r="340" spans="1:1">
      <c r="A340" s="664"/>
    </row>
    <row r="341" spans="1:1">
      <c r="A341" s="664"/>
    </row>
    <row r="342" spans="1:1">
      <c r="A342" s="664"/>
    </row>
    <row r="343" spans="1:1">
      <c r="A343" s="664"/>
    </row>
    <row r="344" spans="1:1">
      <c r="A344" s="664"/>
    </row>
    <row r="345" spans="1:1">
      <c r="A345" s="664"/>
    </row>
    <row r="346" spans="1:1">
      <c r="A346" s="664"/>
    </row>
    <row r="347" spans="1:1">
      <c r="A347" s="664"/>
    </row>
    <row r="348" spans="1:1">
      <c r="A348" s="664"/>
    </row>
    <row r="349" spans="1:1">
      <c r="A349" s="664"/>
    </row>
    <row r="350" spans="1:1">
      <c r="A350" s="664"/>
    </row>
    <row r="351" spans="1:1">
      <c r="A351" s="664"/>
    </row>
    <row r="352" spans="1:1">
      <c r="A352" s="664"/>
    </row>
    <row r="353" spans="1:1">
      <c r="A353" s="664"/>
    </row>
    <row r="354" spans="1:1">
      <c r="A354" s="664"/>
    </row>
    <row r="355" spans="1:1">
      <c r="A355" s="664"/>
    </row>
    <row r="356" spans="1:1">
      <c r="A356" s="664"/>
    </row>
    <row r="357" spans="1:1">
      <c r="A357" s="664"/>
    </row>
    <row r="358" spans="1:1">
      <c r="A358" s="664"/>
    </row>
    <row r="359" spans="1:1">
      <c r="A359" s="664"/>
    </row>
    <row r="360" spans="1:1">
      <c r="A360" s="664"/>
    </row>
    <row r="361" spans="1:1">
      <c r="A361" s="664"/>
    </row>
    <row r="362" spans="1:1">
      <c r="A362" s="664"/>
    </row>
    <row r="363" spans="1:1">
      <c r="A363" s="664"/>
    </row>
    <row r="364" spans="1:1">
      <c r="A364" s="664"/>
    </row>
    <row r="365" spans="1:1">
      <c r="A365" s="664"/>
    </row>
    <row r="366" spans="1:1">
      <c r="A366" s="664"/>
    </row>
    <row r="367" spans="1:1">
      <c r="A367" s="664"/>
    </row>
    <row r="368" spans="1:1">
      <c r="A368" s="664"/>
    </row>
    <row r="369" spans="1:1">
      <c r="A369" s="664"/>
    </row>
    <row r="370" spans="1:1">
      <c r="A370" s="664"/>
    </row>
    <row r="371" spans="1:1">
      <c r="A371" s="664"/>
    </row>
    <row r="372" spans="1:1">
      <c r="A372" s="664"/>
    </row>
    <row r="373" spans="1:1">
      <c r="A373" s="664"/>
    </row>
    <row r="374" spans="1:1">
      <c r="A374" s="664"/>
    </row>
    <row r="375" spans="1:1">
      <c r="A375" s="664"/>
    </row>
    <row r="376" spans="1:1">
      <c r="A376" s="664"/>
    </row>
    <row r="377" spans="1:1">
      <c r="A377" s="664"/>
    </row>
    <row r="378" spans="1:1">
      <c r="A378" s="664"/>
    </row>
    <row r="379" spans="1:1">
      <c r="A379" s="664"/>
    </row>
    <row r="380" spans="1:1">
      <c r="A380" s="664"/>
    </row>
    <row r="381" spans="1:1">
      <c r="A381" s="664"/>
    </row>
    <row r="382" spans="1:1">
      <c r="A382" s="664"/>
    </row>
    <row r="383" spans="1:1">
      <c r="A383" s="664"/>
    </row>
    <row r="384" spans="1:1">
      <c r="A384" s="664"/>
    </row>
    <row r="385" spans="1:1">
      <c r="A385" s="664"/>
    </row>
    <row r="386" spans="1:1">
      <c r="A386" s="664"/>
    </row>
    <row r="387" spans="1:1">
      <c r="A387" s="664"/>
    </row>
    <row r="388" spans="1:1">
      <c r="A388" s="664"/>
    </row>
    <row r="389" spans="1:1">
      <c r="A389" s="664"/>
    </row>
    <row r="390" spans="1:1">
      <c r="A390" s="664"/>
    </row>
    <row r="391" spans="1:1">
      <c r="A391" s="664"/>
    </row>
    <row r="392" spans="1:1">
      <c r="A392" s="664"/>
    </row>
    <row r="393" spans="1:1">
      <c r="A393" s="664"/>
    </row>
    <row r="394" spans="1:1">
      <c r="A394" s="664"/>
    </row>
    <row r="395" spans="1:1">
      <c r="A395" s="664"/>
    </row>
    <row r="396" spans="1:1">
      <c r="A396" s="664"/>
    </row>
    <row r="397" spans="1:1">
      <c r="A397" s="664"/>
    </row>
    <row r="398" spans="1:1">
      <c r="A398" s="664"/>
    </row>
    <row r="399" spans="1:1">
      <c r="A399" s="664"/>
    </row>
    <row r="400" spans="1:1">
      <c r="A400" s="664"/>
    </row>
    <row r="401" spans="1:1">
      <c r="A401" s="664"/>
    </row>
    <row r="402" spans="1:1">
      <c r="A402" s="664"/>
    </row>
    <row r="403" spans="1:1">
      <c r="A403" s="664"/>
    </row>
    <row r="404" spans="1:1">
      <c r="A404" s="664"/>
    </row>
    <row r="405" spans="1:1">
      <c r="A405" s="664"/>
    </row>
    <row r="406" spans="1:1">
      <c r="A406" s="664"/>
    </row>
    <row r="407" spans="1:1">
      <c r="A407" s="664"/>
    </row>
    <row r="408" spans="1:1">
      <c r="A408" s="664"/>
    </row>
    <row r="409" spans="1:1">
      <c r="A409" s="664"/>
    </row>
    <row r="410" spans="1:1">
      <c r="A410" s="664"/>
    </row>
    <row r="411" spans="1:1">
      <c r="A411" s="664"/>
    </row>
    <row r="412" spans="1:1">
      <c r="A412" s="664"/>
    </row>
    <row r="413" spans="1:1">
      <c r="A413" s="664"/>
    </row>
    <row r="414" spans="1:1">
      <c r="A414" s="664"/>
    </row>
    <row r="415" spans="1:1">
      <c r="A415" s="664"/>
    </row>
    <row r="416" spans="1:1">
      <c r="A416" s="664"/>
    </row>
    <row r="417" spans="1:1">
      <c r="A417" s="664"/>
    </row>
    <row r="418" spans="1:1">
      <c r="A418" s="664"/>
    </row>
    <row r="419" spans="1:1">
      <c r="A419" s="664"/>
    </row>
    <row r="420" spans="1:1">
      <c r="A420" s="664"/>
    </row>
    <row r="421" spans="1:1">
      <c r="A421" s="664"/>
    </row>
    <row r="422" spans="1:1">
      <c r="A422" s="664"/>
    </row>
    <row r="423" spans="1:1">
      <c r="A423" s="664"/>
    </row>
    <row r="424" spans="1:1">
      <c r="A424" s="664"/>
    </row>
    <row r="425" spans="1:1">
      <c r="A425" s="664"/>
    </row>
    <row r="426" spans="1:1">
      <c r="A426" s="664"/>
    </row>
    <row r="427" spans="1:1">
      <c r="A427" s="664"/>
    </row>
    <row r="428" spans="1:1">
      <c r="A428" s="664"/>
    </row>
    <row r="429" spans="1:1">
      <c r="A429" s="664"/>
    </row>
    <row r="430" spans="1:1">
      <c r="A430" s="664"/>
    </row>
    <row r="431" spans="1:1">
      <c r="A431" s="664"/>
    </row>
    <row r="432" spans="1:1">
      <c r="A432" s="664"/>
    </row>
    <row r="433" spans="1:1">
      <c r="A433" s="664"/>
    </row>
    <row r="434" spans="1:1">
      <c r="A434" s="664"/>
    </row>
    <row r="435" spans="1:1">
      <c r="A435" s="664"/>
    </row>
    <row r="436" spans="1:1">
      <c r="A436" s="664"/>
    </row>
    <row r="437" spans="1:1">
      <c r="A437" s="664"/>
    </row>
    <row r="438" spans="1:1">
      <c r="A438" s="664"/>
    </row>
    <row r="439" spans="1:1">
      <c r="A439" s="664"/>
    </row>
    <row r="440" spans="1:1">
      <c r="A440" s="664"/>
    </row>
    <row r="441" spans="1:1">
      <c r="A441" s="664"/>
    </row>
    <row r="442" spans="1:1">
      <c r="A442" s="664"/>
    </row>
    <row r="443" spans="1:1">
      <c r="A443" s="664"/>
    </row>
    <row r="444" spans="1:1">
      <c r="A444" s="664"/>
    </row>
    <row r="445" spans="1:1">
      <c r="A445" s="664"/>
    </row>
    <row r="446" spans="1:1">
      <c r="A446" s="664"/>
    </row>
    <row r="447" spans="1:1">
      <c r="A447" s="664"/>
    </row>
    <row r="448" spans="1:1">
      <c r="A448" s="664"/>
    </row>
    <row r="449" spans="1:1">
      <c r="A449" s="664"/>
    </row>
    <row r="450" spans="1:1">
      <c r="A450" s="664"/>
    </row>
    <row r="451" spans="1:1">
      <c r="A451" s="664"/>
    </row>
    <row r="452" spans="1:1">
      <c r="A452" s="664"/>
    </row>
    <row r="453" spans="1:1">
      <c r="A453" s="664"/>
    </row>
    <row r="454" spans="1:1">
      <c r="A454" s="664"/>
    </row>
    <row r="455" spans="1:1">
      <c r="A455" s="664"/>
    </row>
    <row r="456" spans="1:1">
      <c r="A456" s="664"/>
    </row>
    <row r="457" spans="1:1">
      <c r="A457" s="664"/>
    </row>
    <row r="458" spans="1:1">
      <c r="A458" s="664"/>
    </row>
    <row r="459" spans="1:1">
      <c r="A459" s="664"/>
    </row>
    <row r="460" spans="1:1">
      <c r="A460" s="664"/>
    </row>
    <row r="461" spans="1:1">
      <c r="A461" s="664"/>
    </row>
    <row r="462" spans="1:1">
      <c r="A462" s="664"/>
    </row>
    <row r="463" spans="1:1">
      <c r="A463" s="664"/>
    </row>
    <row r="464" spans="1:1">
      <c r="A464" s="664"/>
    </row>
    <row r="465" spans="1:1">
      <c r="A465" s="664"/>
    </row>
    <row r="466" spans="1:1">
      <c r="A466" s="664"/>
    </row>
    <row r="467" spans="1:1">
      <c r="A467" s="664"/>
    </row>
    <row r="468" spans="1:1">
      <c r="A468" s="664"/>
    </row>
    <row r="469" spans="1:1">
      <c r="A469" s="664"/>
    </row>
    <row r="470" spans="1:1">
      <c r="A470" s="664"/>
    </row>
    <row r="471" spans="1:1">
      <c r="A471" s="664"/>
    </row>
    <row r="472" spans="1:1">
      <c r="A472" s="664"/>
    </row>
    <row r="473" spans="1:1">
      <c r="A473" s="664"/>
    </row>
    <row r="474" spans="1:1">
      <c r="A474" s="664"/>
    </row>
    <row r="475" spans="1:1">
      <c r="A475" s="664"/>
    </row>
    <row r="476" spans="1:1">
      <c r="A476" s="664"/>
    </row>
    <row r="477" spans="1:1">
      <c r="A477" s="664"/>
    </row>
    <row r="478" spans="1:1">
      <c r="A478" s="664"/>
    </row>
    <row r="479" spans="1:1">
      <c r="A479" s="664"/>
    </row>
    <row r="480" spans="1:1">
      <c r="A480" s="664"/>
    </row>
    <row r="481" spans="1:1">
      <c r="A481" s="664"/>
    </row>
    <row r="482" spans="1:1">
      <c r="A482" s="664"/>
    </row>
    <row r="483" spans="1:1">
      <c r="A483" s="664"/>
    </row>
    <row r="484" spans="1:1">
      <c r="A484" s="664"/>
    </row>
    <row r="485" spans="1:1">
      <c r="A485" s="664"/>
    </row>
    <row r="486" spans="1:1">
      <c r="A486" s="664"/>
    </row>
    <row r="487" spans="1:1">
      <c r="A487" s="664"/>
    </row>
    <row r="488" spans="1:1">
      <c r="A488" s="664"/>
    </row>
    <row r="489" spans="1:1">
      <c r="A489" s="664"/>
    </row>
    <row r="490" spans="1:1">
      <c r="A490" s="664"/>
    </row>
    <row r="491" spans="1:1">
      <c r="A491" s="664"/>
    </row>
    <row r="492" spans="1:1">
      <c r="A492" s="664"/>
    </row>
    <row r="493" spans="1:1">
      <c r="A493" s="664"/>
    </row>
    <row r="494" spans="1:1">
      <c r="A494" s="664"/>
    </row>
    <row r="495" spans="1:1">
      <c r="A495" s="664"/>
    </row>
    <row r="496" spans="1:1">
      <c r="A496" s="664"/>
    </row>
    <row r="497" spans="1:1">
      <c r="A497" s="664"/>
    </row>
    <row r="498" spans="1:1">
      <c r="A498" s="664"/>
    </row>
    <row r="499" spans="1:1">
      <c r="A499" s="664"/>
    </row>
    <row r="500" spans="1:1">
      <c r="A500" s="664"/>
    </row>
    <row r="501" spans="1:1">
      <c r="A501" s="664"/>
    </row>
    <row r="502" spans="1:1">
      <c r="A502" s="664"/>
    </row>
    <row r="503" spans="1:1">
      <c r="A503" s="664"/>
    </row>
    <row r="504" spans="1:1">
      <c r="A504" s="664"/>
    </row>
    <row r="505" spans="1:1">
      <c r="A505" s="664"/>
    </row>
    <row r="506" spans="1:1">
      <c r="A506" s="664"/>
    </row>
    <row r="507" spans="1:1">
      <c r="A507" s="664"/>
    </row>
    <row r="508" spans="1:1">
      <c r="A508" s="664"/>
    </row>
    <row r="509" spans="1:1">
      <c r="A509" s="664"/>
    </row>
    <row r="510" spans="1:1">
      <c r="A510" s="664"/>
    </row>
    <row r="511" spans="1:1">
      <c r="A511" s="664"/>
    </row>
    <row r="512" spans="1:1">
      <c r="A512" s="664"/>
    </row>
    <row r="513" spans="1:1">
      <c r="A513" s="664"/>
    </row>
    <row r="514" spans="1:1">
      <c r="A514" s="664"/>
    </row>
    <row r="515" spans="1:1">
      <c r="A515" s="664"/>
    </row>
    <row r="516" spans="1:1">
      <c r="A516" s="664"/>
    </row>
    <row r="517" spans="1:1">
      <c r="A517" s="664"/>
    </row>
    <row r="518" spans="1:1">
      <c r="A518" s="664"/>
    </row>
    <row r="519" spans="1:1">
      <c r="A519" s="664"/>
    </row>
    <row r="520" spans="1:1">
      <c r="A520" s="664"/>
    </row>
    <row r="521" spans="1:1">
      <c r="A521" s="664"/>
    </row>
    <row r="522" spans="1:1">
      <c r="A522" s="664"/>
    </row>
    <row r="523" spans="1:1">
      <c r="A523" s="664"/>
    </row>
    <row r="524" spans="1:1">
      <c r="A524" s="664"/>
    </row>
    <row r="525" spans="1:1">
      <c r="A525" s="664"/>
    </row>
    <row r="526" spans="1:1">
      <c r="A526" s="664"/>
    </row>
    <row r="527" spans="1:1">
      <c r="A527" s="664"/>
    </row>
    <row r="528" spans="1:1">
      <c r="A528" s="664"/>
    </row>
    <row r="529" spans="1:1">
      <c r="A529" s="664"/>
    </row>
    <row r="530" spans="1:1">
      <c r="A530" s="664"/>
    </row>
    <row r="531" spans="1:1">
      <c r="A531" s="664"/>
    </row>
    <row r="532" spans="1:1">
      <c r="A532" s="664"/>
    </row>
    <row r="533" spans="1:1">
      <c r="A533" s="664"/>
    </row>
    <row r="534" spans="1:1">
      <c r="A534" s="664"/>
    </row>
    <row r="535" spans="1:1">
      <c r="A535" s="664"/>
    </row>
    <row r="536" spans="1:1">
      <c r="A536" s="664"/>
    </row>
    <row r="537" spans="1:1">
      <c r="A537" s="664"/>
    </row>
    <row r="538" spans="1:1">
      <c r="A538" s="664"/>
    </row>
    <row r="539" spans="1:1">
      <c r="A539" s="664"/>
    </row>
    <row r="540" spans="1:1">
      <c r="A540" s="664"/>
    </row>
    <row r="541" spans="1:1">
      <c r="A541" s="664"/>
    </row>
    <row r="542" spans="1:1">
      <c r="A542" s="664"/>
    </row>
    <row r="543" spans="1:1">
      <c r="A543" s="664"/>
    </row>
    <row r="544" spans="1:1">
      <c r="A544" s="664"/>
    </row>
    <row r="545" spans="1:1">
      <c r="A545" s="664"/>
    </row>
    <row r="546" spans="1:1">
      <c r="A546" s="664"/>
    </row>
    <row r="547" spans="1:1">
      <c r="A547" s="664"/>
    </row>
    <row r="548" spans="1:1">
      <c r="A548" s="664"/>
    </row>
    <row r="549" spans="1:1">
      <c r="A549" s="664"/>
    </row>
    <row r="550" spans="1:1">
      <c r="A550" s="664"/>
    </row>
    <row r="551" spans="1:1">
      <c r="A551" s="664"/>
    </row>
    <row r="552" spans="1:1">
      <c r="A552" s="664"/>
    </row>
    <row r="553" spans="1:1">
      <c r="A553" s="664"/>
    </row>
    <row r="554" spans="1:1">
      <c r="A554" s="664"/>
    </row>
    <row r="555" spans="1:1">
      <c r="A555" s="664"/>
    </row>
    <row r="556" spans="1:1">
      <c r="A556" s="664"/>
    </row>
    <row r="557" spans="1:1">
      <c r="A557" s="664"/>
    </row>
    <row r="558" spans="1:1">
      <c r="A558" s="664"/>
    </row>
    <row r="559" spans="1:1">
      <c r="A559" s="664"/>
    </row>
    <row r="560" spans="1:1">
      <c r="A560" s="664"/>
    </row>
    <row r="561" spans="1:1">
      <c r="A561" s="664"/>
    </row>
    <row r="562" spans="1:1">
      <c r="A562" s="664"/>
    </row>
    <row r="563" spans="1:1">
      <c r="A563" s="664"/>
    </row>
    <row r="564" spans="1:1">
      <c r="A564" s="664"/>
    </row>
    <row r="565" spans="1:1">
      <c r="A565" s="664"/>
    </row>
    <row r="566" spans="1:1">
      <c r="A566" s="664"/>
    </row>
    <row r="567" spans="1:1">
      <c r="A567" s="664"/>
    </row>
    <row r="568" spans="1:1">
      <c r="A568" s="664"/>
    </row>
    <row r="569" spans="1:1">
      <c r="A569" s="664"/>
    </row>
    <row r="570" spans="1:1">
      <c r="A570" s="664"/>
    </row>
    <row r="571" spans="1:1">
      <c r="A571" s="664"/>
    </row>
    <row r="572" spans="1:1">
      <c r="A572" s="664"/>
    </row>
    <row r="573" spans="1:1">
      <c r="A573" s="664"/>
    </row>
    <row r="574" spans="1:1">
      <c r="A574" s="664"/>
    </row>
    <row r="575" spans="1:1">
      <c r="A575" s="664"/>
    </row>
    <row r="576" spans="1:1">
      <c r="A576" s="664"/>
    </row>
    <row r="577" spans="1:1">
      <c r="A577" s="664"/>
    </row>
    <row r="578" spans="1:1">
      <c r="A578" s="664"/>
    </row>
    <row r="579" spans="1:1">
      <c r="A579" s="664"/>
    </row>
    <row r="580" spans="1:1">
      <c r="A580" s="664"/>
    </row>
    <row r="581" spans="1:1">
      <c r="A581" s="664"/>
    </row>
    <row r="582" spans="1:1">
      <c r="A582" s="664"/>
    </row>
    <row r="583" spans="1:1">
      <c r="A583" s="664"/>
    </row>
    <row r="584" spans="1:1">
      <c r="A584" s="664"/>
    </row>
    <row r="585" spans="1:1">
      <c r="A585" s="664"/>
    </row>
    <row r="586" spans="1:1">
      <c r="A586" s="664"/>
    </row>
    <row r="587" spans="1:1">
      <c r="A587" s="664"/>
    </row>
    <row r="588" spans="1:1">
      <c r="A588" s="664"/>
    </row>
    <row r="589" spans="1:1">
      <c r="A589" s="664"/>
    </row>
    <row r="590" spans="1:1">
      <c r="A590" s="664"/>
    </row>
    <row r="591" spans="1:1">
      <c r="A591" s="664"/>
    </row>
    <row r="592" spans="1:1">
      <c r="A592" s="664"/>
    </row>
    <row r="593" spans="1:1">
      <c r="A593" s="664"/>
    </row>
    <row r="594" spans="1:1">
      <c r="A594" s="664"/>
    </row>
    <row r="595" spans="1:1">
      <c r="A595" s="664"/>
    </row>
    <row r="596" spans="1:1">
      <c r="A596" s="664"/>
    </row>
    <row r="597" spans="1:1">
      <c r="A597" s="664"/>
    </row>
    <row r="598" spans="1:1">
      <c r="A598" s="664"/>
    </row>
    <row r="599" spans="1:1">
      <c r="A599" s="664"/>
    </row>
    <row r="600" spans="1:1">
      <c r="A600" s="664"/>
    </row>
    <row r="601" spans="1:1">
      <c r="A601" s="664"/>
    </row>
    <row r="602" spans="1:1">
      <c r="A602" s="664"/>
    </row>
    <row r="603" spans="1:1">
      <c r="A603" s="664"/>
    </row>
    <row r="604" spans="1:1">
      <c r="A604" s="664"/>
    </row>
    <row r="605" spans="1:1">
      <c r="A605" s="664"/>
    </row>
    <row r="606" spans="1:1">
      <c r="A606" s="664"/>
    </row>
    <row r="607" spans="1:1">
      <c r="A607" s="664"/>
    </row>
    <row r="608" spans="1:1">
      <c r="A608" s="664"/>
    </row>
    <row r="609" spans="1:1">
      <c r="A609" s="664"/>
    </row>
    <row r="610" spans="1:1">
      <c r="A610" s="664"/>
    </row>
    <row r="611" spans="1:1">
      <c r="A611" s="664"/>
    </row>
    <row r="612" spans="1:1">
      <c r="A612" s="664"/>
    </row>
    <row r="613" spans="1:1">
      <c r="A613" s="664"/>
    </row>
    <row r="614" spans="1:1">
      <c r="A614" s="664"/>
    </row>
    <row r="615" spans="1:1">
      <c r="A615" s="664"/>
    </row>
    <row r="616" spans="1:1">
      <c r="A616" s="664"/>
    </row>
    <row r="617" spans="1:1">
      <c r="A617" s="664"/>
    </row>
    <row r="618" spans="1:1">
      <c r="A618" s="664"/>
    </row>
    <row r="619" spans="1:1">
      <c r="A619" s="664"/>
    </row>
    <row r="620" spans="1:1">
      <c r="A620" s="664"/>
    </row>
    <row r="621" spans="1:1">
      <c r="A621" s="664"/>
    </row>
    <row r="622" spans="1:1">
      <c r="A622" s="664"/>
    </row>
    <row r="623" spans="1:1">
      <c r="A623" s="664"/>
    </row>
    <row r="624" spans="1:1">
      <c r="A624" s="664"/>
    </row>
    <row r="625" spans="1:1">
      <c r="A625" s="664"/>
    </row>
    <row r="626" spans="1:1">
      <c r="A626" s="664"/>
    </row>
    <row r="627" spans="1:1">
      <c r="A627" s="664"/>
    </row>
    <row r="628" spans="1:1">
      <c r="A628" s="664"/>
    </row>
    <row r="629" spans="1:1">
      <c r="A629" s="664"/>
    </row>
    <row r="630" spans="1:1">
      <c r="A630" s="664"/>
    </row>
    <row r="631" spans="1:1">
      <c r="A631" s="664"/>
    </row>
    <row r="632" spans="1:1">
      <c r="A632" s="664"/>
    </row>
    <row r="633" spans="1:1">
      <c r="A633" s="664"/>
    </row>
    <row r="634" spans="1:1">
      <c r="A634" s="664"/>
    </row>
    <row r="635" spans="1:1">
      <c r="A635" s="664"/>
    </row>
    <row r="636" spans="1:1">
      <c r="A636" s="664"/>
    </row>
    <row r="637" spans="1:1">
      <c r="A637" s="664"/>
    </row>
    <row r="638" spans="1:1">
      <c r="A638" s="664"/>
    </row>
    <row r="639" spans="1:1">
      <c r="A639" s="664"/>
    </row>
    <row r="640" spans="1:1">
      <c r="A640" s="664"/>
    </row>
    <row r="641" spans="1:1">
      <c r="A641" s="664"/>
    </row>
    <row r="642" spans="1:1">
      <c r="A642" s="664"/>
    </row>
    <row r="643" spans="1:1">
      <c r="A643" s="664"/>
    </row>
    <row r="644" spans="1:1">
      <c r="A644" s="664"/>
    </row>
    <row r="645" spans="1:1">
      <c r="A645" s="664"/>
    </row>
    <row r="646" spans="1:1">
      <c r="A646" s="664"/>
    </row>
    <row r="647" spans="1:1">
      <c r="A647" s="664"/>
    </row>
    <row r="648" spans="1:1">
      <c r="A648" s="664"/>
    </row>
    <row r="649" spans="1:1">
      <c r="A649" s="664"/>
    </row>
    <row r="650" spans="1:1">
      <c r="A650" s="664"/>
    </row>
    <row r="651" spans="1:1">
      <c r="A651" s="664"/>
    </row>
    <row r="652" spans="1:1">
      <c r="A652" s="664"/>
    </row>
  </sheetData>
  <mergeCells count="6">
    <mergeCell ref="A2:Q2"/>
    <mergeCell ref="A3:Q3"/>
    <mergeCell ref="A4:Q4"/>
    <mergeCell ref="A5:Q5"/>
    <mergeCell ref="B7:I7"/>
    <mergeCell ref="J7:Q7"/>
  </mergeCells>
  <pageMargins left="0.7" right="0.7" top="0.75" bottom="0.75" header="0.3" footer="0.3"/>
</worksheet>
</file>

<file path=xl/worksheets/sheet67.xml><?xml version="1.0" encoding="utf-8"?>
<worksheet xmlns="http://schemas.openxmlformats.org/spreadsheetml/2006/main" xmlns:r="http://schemas.openxmlformats.org/officeDocument/2006/relationships">
  <dimension ref="A1:Z652"/>
  <sheetViews>
    <sheetView topLeftCell="E1" zoomScale="85" zoomScaleNormal="85" workbookViewId="0">
      <selection activeCell="M15" sqref="M15"/>
    </sheetView>
  </sheetViews>
  <sheetFormatPr defaultRowHeight="12.75"/>
  <cols>
    <col min="1" max="1" width="54.28515625" style="641" customWidth="1"/>
    <col min="2" max="2" width="15.7109375" style="642" customWidth="1"/>
    <col min="3" max="3" width="15.7109375" style="44" customWidth="1"/>
    <col min="4" max="17" width="15.7109375" style="642" customWidth="1"/>
    <col min="18" max="18" width="9.140625" style="199"/>
    <col min="19" max="16384" width="9.140625" style="642"/>
  </cols>
  <sheetData>
    <row r="1" spans="1:26" s="638" customFormat="1" ht="18.75">
      <c r="A1" s="716"/>
      <c r="B1" s="717"/>
      <c r="C1" s="717"/>
      <c r="D1" s="717"/>
      <c r="E1" s="717"/>
      <c r="F1" s="717"/>
      <c r="G1" s="717"/>
      <c r="H1" s="717"/>
      <c r="I1" s="717"/>
      <c r="J1" s="717"/>
      <c r="K1" s="717"/>
      <c r="L1" s="717"/>
      <c r="M1" s="717"/>
      <c r="N1" s="717"/>
      <c r="O1" s="717"/>
      <c r="P1" s="717"/>
      <c r="Q1" s="717"/>
      <c r="R1" s="637"/>
    </row>
    <row r="2" spans="1:26" s="638" customFormat="1" ht="18">
      <c r="A2" s="958" t="s">
        <v>738</v>
      </c>
      <c r="B2" s="958"/>
      <c r="C2" s="958"/>
      <c r="D2" s="958"/>
      <c r="E2" s="958"/>
      <c r="F2" s="958"/>
      <c r="G2" s="958"/>
      <c r="H2" s="958"/>
      <c r="I2" s="958"/>
      <c r="J2" s="958"/>
      <c r="K2" s="958"/>
      <c r="L2" s="958"/>
      <c r="M2" s="958"/>
      <c r="N2" s="958"/>
      <c r="O2" s="958"/>
      <c r="P2" s="958"/>
      <c r="Q2" s="958"/>
      <c r="R2" s="637"/>
    </row>
    <row r="3" spans="1:26" s="638" customFormat="1" ht="18">
      <c r="A3" s="958" t="s">
        <v>256</v>
      </c>
      <c r="B3" s="958"/>
      <c r="C3" s="958"/>
      <c r="D3" s="958"/>
      <c r="E3" s="958"/>
      <c r="F3" s="958"/>
      <c r="G3" s="958"/>
      <c r="H3" s="958"/>
      <c r="I3" s="958"/>
      <c r="J3" s="958"/>
      <c r="K3" s="958"/>
      <c r="L3" s="958"/>
      <c r="M3" s="958"/>
      <c r="N3" s="958"/>
      <c r="O3" s="958"/>
      <c r="P3" s="958"/>
      <c r="Q3" s="958"/>
      <c r="R3" s="637"/>
    </row>
    <row r="4" spans="1:26" s="638" customFormat="1" ht="18">
      <c r="A4" s="958" t="s">
        <v>731</v>
      </c>
      <c r="B4" s="958"/>
      <c r="C4" s="958"/>
      <c r="D4" s="958"/>
      <c r="E4" s="958"/>
      <c r="F4" s="958"/>
      <c r="G4" s="958"/>
      <c r="H4" s="958"/>
      <c r="I4" s="958"/>
      <c r="J4" s="958"/>
      <c r="K4" s="958"/>
      <c r="L4" s="958"/>
      <c r="M4" s="958"/>
      <c r="N4" s="958"/>
      <c r="O4" s="958"/>
      <c r="P4" s="958"/>
      <c r="Q4" s="958"/>
      <c r="R4" s="637"/>
    </row>
    <row r="5" spans="1:26" s="640" customFormat="1" ht="18">
      <c r="A5" s="959" t="s">
        <v>2</v>
      </c>
      <c r="B5" s="959"/>
      <c r="C5" s="959"/>
      <c r="D5" s="959"/>
      <c r="E5" s="959"/>
      <c r="F5" s="959"/>
      <c r="G5" s="959"/>
      <c r="H5" s="959"/>
      <c r="I5" s="959"/>
      <c r="J5" s="959"/>
      <c r="K5" s="959"/>
      <c r="L5" s="959"/>
      <c r="M5" s="959"/>
      <c r="N5" s="959"/>
      <c r="O5" s="959"/>
      <c r="P5" s="959"/>
      <c r="Q5" s="959"/>
      <c r="R5" s="639"/>
    </row>
    <row r="7" spans="1:26" s="299" customFormat="1" ht="21.75" customHeight="1">
      <c r="A7" s="643"/>
      <c r="B7" s="957" t="s">
        <v>251</v>
      </c>
      <c r="C7" s="957"/>
      <c r="D7" s="957"/>
      <c r="E7" s="957"/>
      <c r="F7" s="957"/>
      <c r="G7" s="957"/>
      <c r="H7" s="957"/>
      <c r="I7" s="957"/>
      <c r="J7" s="957" t="s">
        <v>252</v>
      </c>
      <c r="K7" s="957"/>
      <c r="L7" s="957"/>
      <c r="M7" s="957"/>
      <c r="N7" s="957"/>
      <c r="O7" s="957"/>
      <c r="P7" s="957"/>
      <c r="Q7" s="957"/>
      <c r="R7" s="236"/>
      <c r="Y7" s="299">
        <v>1</v>
      </c>
      <c r="Z7" s="299">
        <v>1</v>
      </c>
    </row>
    <row r="8" spans="1:26" s="647" customFormat="1" ht="63.75" customHeight="1">
      <c r="A8" s="644"/>
      <c r="B8" s="644" t="s">
        <v>51</v>
      </c>
      <c r="C8" s="645" t="s">
        <v>239</v>
      </c>
      <c r="D8" s="644" t="s">
        <v>240</v>
      </c>
      <c r="E8" s="644" t="s">
        <v>241</v>
      </c>
      <c r="F8" s="645" t="s">
        <v>242</v>
      </c>
      <c r="G8" s="644" t="s">
        <v>243</v>
      </c>
      <c r="H8" s="644" t="s">
        <v>244</v>
      </c>
      <c r="I8" s="645" t="s">
        <v>53</v>
      </c>
      <c r="J8" s="644" t="s">
        <v>51</v>
      </c>
      <c r="K8" s="644" t="s">
        <v>239</v>
      </c>
      <c r="L8" s="645" t="s">
        <v>240</v>
      </c>
      <c r="M8" s="644" t="s">
        <v>241</v>
      </c>
      <c r="N8" s="644" t="s">
        <v>242</v>
      </c>
      <c r="O8" s="644" t="s">
        <v>243</v>
      </c>
      <c r="P8" s="644" t="s">
        <v>244</v>
      </c>
      <c r="Q8" s="644" t="s">
        <v>53</v>
      </c>
      <c r="R8" s="646"/>
      <c r="U8" s="646"/>
      <c r="X8" s="646"/>
      <c r="Y8" s="647">
        <v>1</v>
      </c>
      <c r="Z8" s="647">
        <v>1</v>
      </c>
    </row>
    <row r="9" spans="1:26" ht="24.95" customHeight="1">
      <c r="A9" s="46" t="s">
        <v>201</v>
      </c>
      <c r="B9" s="648">
        <v>2243.62961</v>
      </c>
      <c r="C9" s="648">
        <v>0</v>
      </c>
      <c r="D9" s="648">
        <v>0</v>
      </c>
      <c r="E9" s="648">
        <v>0</v>
      </c>
      <c r="F9" s="648">
        <v>0</v>
      </c>
      <c r="G9" s="648">
        <v>0</v>
      </c>
      <c r="H9" s="648">
        <v>0</v>
      </c>
      <c r="I9" s="648">
        <v>2243.62961</v>
      </c>
      <c r="J9" s="648">
        <v>17320.743033399998</v>
      </c>
      <c r="K9" s="648">
        <v>0</v>
      </c>
      <c r="L9" s="648">
        <v>52.957039999999999</v>
      </c>
      <c r="M9" s="648">
        <v>0</v>
      </c>
      <c r="N9" s="648">
        <v>25.611349999999998</v>
      </c>
      <c r="O9" s="648">
        <v>0</v>
      </c>
      <c r="P9" s="648">
        <v>0</v>
      </c>
      <c r="Q9" s="648">
        <v>17399.311420000002</v>
      </c>
      <c r="R9" s="236"/>
    </row>
    <row r="10" spans="1:26" ht="24.95" customHeight="1">
      <c r="A10" s="46" t="s">
        <v>202</v>
      </c>
      <c r="B10" s="649">
        <v>0</v>
      </c>
      <c r="C10" s="649">
        <v>0</v>
      </c>
      <c r="D10" s="649">
        <v>0</v>
      </c>
      <c r="E10" s="649">
        <v>0</v>
      </c>
      <c r="F10" s="649">
        <v>0</v>
      </c>
      <c r="G10" s="649">
        <v>0</v>
      </c>
      <c r="H10" s="649">
        <v>0</v>
      </c>
      <c r="I10" s="649">
        <v>0</v>
      </c>
      <c r="J10" s="649">
        <v>0</v>
      </c>
      <c r="K10" s="649">
        <v>0</v>
      </c>
      <c r="L10" s="648">
        <v>0</v>
      </c>
      <c r="M10" s="648">
        <v>0</v>
      </c>
      <c r="N10" s="648">
        <v>0</v>
      </c>
      <c r="O10" s="648">
        <v>0</v>
      </c>
      <c r="P10" s="648">
        <v>0</v>
      </c>
      <c r="Q10" s="648">
        <v>0</v>
      </c>
      <c r="R10" s="236"/>
    </row>
    <row r="11" spans="1:26" ht="24.95" customHeight="1">
      <c r="A11" s="46" t="s">
        <v>203</v>
      </c>
      <c r="B11" s="649">
        <v>0</v>
      </c>
      <c r="C11" s="649">
        <v>0</v>
      </c>
      <c r="D11" s="649">
        <v>0</v>
      </c>
      <c r="E11" s="649">
        <v>0</v>
      </c>
      <c r="F11" s="649">
        <v>0</v>
      </c>
      <c r="G11" s="649">
        <v>0</v>
      </c>
      <c r="H11" s="649">
        <v>0</v>
      </c>
      <c r="I11" s="649">
        <v>0</v>
      </c>
      <c r="J11" s="649">
        <v>0</v>
      </c>
      <c r="K11" s="649">
        <v>0</v>
      </c>
      <c r="L11" s="648">
        <v>0</v>
      </c>
      <c r="M11" s="648">
        <v>0</v>
      </c>
      <c r="N11" s="648">
        <v>0</v>
      </c>
      <c r="O11" s="648">
        <v>0</v>
      </c>
      <c r="P11" s="648">
        <v>0</v>
      </c>
      <c r="Q11" s="648">
        <v>0</v>
      </c>
      <c r="R11" s="236"/>
    </row>
    <row r="12" spans="1:26" ht="24.95" customHeight="1">
      <c r="A12" s="46" t="s">
        <v>204</v>
      </c>
      <c r="B12" s="648">
        <v>40</v>
      </c>
      <c r="C12" s="648">
        <v>0</v>
      </c>
      <c r="D12" s="648">
        <v>0</v>
      </c>
      <c r="E12" s="648">
        <v>0</v>
      </c>
      <c r="F12" s="648">
        <v>0</v>
      </c>
      <c r="G12" s="648">
        <v>0</v>
      </c>
      <c r="H12" s="648">
        <v>0</v>
      </c>
      <c r="I12" s="648">
        <v>40</v>
      </c>
      <c r="J12" s="648">
        <v>1.7214484000000001</v>
      </c>
      <c r="K12" s="648">
        <v>0</v>
      </c>
      <c r="L12" s="648">
        <v>0</v>
      </c>
      <c r="M12" s="648">
        <v>0</v>
      </c>
      <c r="N12" s="648">
        <v>0</v>
      </c>
      <c r="O12" s="648">
        <v>0</v>
      </c>
      <c r="P12" s="648">
        <v>0</v>
      </c>
      <c r="Q12" s="648">
        <v>1.7214500000000001</v>
      </c>
      <c r="R12" s="236"/>
    </row>
    <row r="13" spans="1:26" ht="24.95" customHeight="1">
      <c r="A13" s="46" t="s">
        <v>205</v>
      </c>
      <c r="B13" s="648">
        <v>6755.4346194</v>
      </c>
      <c r="C13" s="648">
        <v>0.67945</v>
      </c>
      <c r="D13" s="648">
        <v>12.161100000000001</v>
      </c>
      <c r="E13" s="648">
        <v>0</v>
      </c>
      <c r="F13" s="648">
        <v>22.29205</v>
      </c>
      <c r="G13" s="648">
        <v>0</v>
      </c>
      <c r="H13" s="648">
        <v>0</v>
      </c>
      <c r="I13" s="648">
        <v>6790.5672300000006</v>
      </c>
      <c r="J13" s="648">
        <v>8990.0701692000002</v>
      </c>
      <c r="K13" s="648">
        <v>55.450900000000004</v>
      </c>
      <c r="L13" s="648">
        <v>0</v>
      </c>
      <c r="M13" s="648">
        <v>0</v>
      </c>
      <c r="N13" s="648">
        <v>104.59231440000001</v>
      </c>
      <c r="O13" s="648">
        <v>0</v>
      </c>
      <c r="P13" s="648">
        <v>979.21981000000005</v>
      </c>
      <c r="Q13" s="648">
        <v>10129.333189999999</v>
      </c>
      <c r="R13" s="236"/>
    </row>
    <row r="14" spans="1:26" ht="24.95" customHeight="1">
      <c r="A14" s="46" t="s">
        <v>206</v>
      </c>
      <c r="B14" s="648">
        <v>0</v>
      </c>
      <c r="C14" s="648">
        <v>0</v>
      </c>
      <c r="D14" s="648">
        <v>0</v>
      </c>
      <c r="E14" s="648">
        <v>0</v>
      </c>
      <c r="F14" s="648">
        <v>0</v>
      </c>
      <c r="G14" s="648">
        <v>0</v>
      </c>
      <c r="H14" s="648">
        <v>0</v>
      </c>
      <c r="I14" s="648">
        <v>0</v>
      </c>
      <c r="J14" s="648">
        <v>0</v>
      </c>
      <c r="K14" s="648">
        <v>0</v>
      </c>
      <c r="L14" s="648">
        <v>0</v>
      </c>
      <c r="M14" s="648">
        <v>0</v>
      </c>
      <c r="N14" s="648">
        <v>0</v>
      </c>
      <c r="O14" s="648">
        <v>0</v>
      </c>
      <c r="P14" s="648">
        <v>0</v>
      </c>
      <c r="Q14" s="648">
        <v>0</v>
      </c>
      <c r="R14" s="236"/>
    </row>
    <row r="15" spans="1:26" ht="24.95" customHeight="1">
      <c r="A15" s="46" t="s">
        <v>129</v>
      </c>
      <c r="B15" s="648">
        <v>28680.124452199998</v>
      </c>
      <c r="C15" s="648">
        <v>23.194900000000001</v>
      </c>
      <c r="D15" s="648">
        <v>58.077269999999999</v>
      </c>
      <c r="E15" s="648">
        <v>0</v>
      </c>
      <c r="F15" s="648">
        <v>65.732020000000006</v>
      </c>
      <c r="G15" s="648">
        <v>0</v>
      </c>
      <c r="H15" s="648">
        <v>1483.76755</v>
      </c>
      <c r="I15" s="648">
        <v>30310.896210000003</v>
      </c>
      <c r="J15" s="648">
        <v>87303.13862540001</v>
      </c>
      <c r="K15" s="648">
        <v>165.44293400000001</v>
      </c>
      <c r="L15" s="648">
        <v>77.781648000000004</v>
      </c>
      <c r="M15" s="648">
        <v>0</v>
      </c>
      <c r="N15" s="648">
        <v>628.46323519999999</v>
      </c>
      <c r="O15" s="648">
        <v>0</v>
      </c>
      <c r="P15" s="648">
        <v>398.03997999999996</v>
      </c>
      <c r="Q15" s="648">
        <v>88572.866420000006</v>
      </c>
      <c r="R15" s="236"/>
    </row>
    <row r="16" spans="1:26" ht="24.95" customHeight="1">
      <c r="A16" s="46" t="s">
        <v>207</v>
      </c>
      <c r="B16" s="648">
        <v>50376.516289399995</v>
      </c>
      <c r="C16" s="648">
        <v>123.899202</v>
      </c>
      <c r="D16" s="648">
        <v>531.13583719999997</v>
      </c>
      <c r="E16" s="648">
        <v>0</v>
      </c>
      <c r="F16" s="648">
        <v>420.67619000000002</v>
      </c>
      <c r="G16" s="648">
        <v>37.753323999999999</v>
      </c>
      <c r="H16" s="648">
        <v>0</v>
      </c>
      <c r="I16" s="648">
        <v>51489.98085</v>
      </c>
      <c r="J16" s="648">
        <v>88811.462943200007</v>
      </c>
      <c r="K16" s="648">
        <v>281.19159819999999</v>
      </c>
      <c r="L16" s="648">
        <v>158.25578899999999</v>
      </c>
      <c r="M16" s="648">
        <v>0</v>
      </c>
      <c r="N16" s="648">
        <v>759.79853400000002</v>
      </c>
      <c r="O16" s="648">
        <v>0</v>
      </c>
      <c r="P16" s="648">
        <v>15.249499999999999</v>
      </c>
      <c r="Q16" s="648">
        <v>90025.95839</v>
      </c>
      <c r="R16" s="236"/>
    </row>
    <row r="17" spans="1:18" ht="24.95" customHeight="1">
      <c r="A17" s="46" t="s">
        <v>208</v>
      </c>
      <c r="B17" s="648">
        <v>28.482800000000001</v>
      </c>
      <c r="C17" s="648">
        <v>0</v>
      </c>
      <c r="D17" s="648">
        <v>0</v>
      </c>
      <c r="E17" s="648">
        <v>0</v>
      </c>
      <c r="F17" s="648">
        <v>0</v>
      </c>
      <c r="G17" s="648">
        <v>0</v>
      </c>
      <c r="H17" s="648">
        <v>0</v>
      </c>
      <c r="I17" s="648">
        <v>28.482800000000001</v>
      </c>
      <c r="J17" s="648">
        <v>194.16566</v>
      </c>
      <c r="K17" s="648">
        <v>0</v>
      </c>
      <c r="L17" s="648">
        <v>0</v>
      </c>
      <c r="M17" s="648">
        <v>0</v>
      </c>
      <c r="N17" s="648">
        <v>0</v>
      </c>
      <c r="O17" s="648">
        <v>0</v>
      </c>
      <c r="P17" s="648">
        <v>0</v>
      </c>
      <c r="Q17" s="648">
        <v>194.16566</v>
      </c>
      <c r="R17" s="236"/>
    </row>
    <row r="18" spans="1:18" ht="24.95" customHeight="1">
      <c r="A18" s="46" t="s">
        <v>209</v>
      </c>
      <c r="B18" s="648">
        <v>688.43709239999998</v>
      </c>
      <c r="C18" s="648">
        <v>0</v>
      </c>
      <c r="D18" s="648">
        <v>0</v>
      </c>
      <c r="E18" s="648">
        <v>0</v>
      </c>
      <c r="F18" s="648">
        <v>0</v>
      </c>
      <c r="G18" s="648">
        <v>0</v>
      </c>
      <c r="H18" s="648">
        <v>0</v>
      </c>
      <c r="I18" s="648">
        <v>688.43709999999999</v>
      </c>
      <c r="J18" s="648">
        <v>344.4107022</v>
      </c>
      <c r="K18" s="648">
        <v>39.153179999999999</v>
      </c>
      <c r="L18" s="648">
        <v>0</v>
      </c>
      <c r="M18" s="648">
        <v>0</v>
      </c>
      <c r="N18" s="648">
        <v>0</v>
      </c>
      <c r="O18" s="648">
        <v>0</v>
      </c>
      <c r="P18" s="648">
        <v>45</v>
      </c>
      <c r="Q18" s="648">
        <v>428.56387999999998</v>
      </c>
      <c r="R18" s="236"/>
    </row>
    <row r="19" spans="1:18" ht="24.95" customHeight="1">
      <c r="A19" s="46" t="s">
        <v>210</v>
      </c>
      <c r="B19" s="648">
        <v>0</v>
      </c>
      <c r="C19" s="648">
        <v>0</v>
      </c>
      <c r="D19" s="648">
        <v>0</v>
      </c>
      <c r="E19" s="648">
        <v>0</v>
      </c>
      <c r="F19" s="648">
        <v>0</v>
      </c>
      <c r="G19" s="648">
        <v>0</v>
      </c>
      <c r="H19" s="648">
        <v>0</v>
      </c>
      <c r="I19" s="648">
        <v>0</v>
      </c>
      <c r="J19" s="648">
        <v>6.4</v>
      </c>
      <c r="K19" s="648">
        <v>0</v>
      </c>
      <c r="L19" s="648">
        <v>0</v>
      </c>
      <c r="M19" s="648">
        <v>0</v>
      </c>
      <c r="N19" s="648">
        <v>0</v>
      </c>
      <c r="O19" s="648">
        <v>0</v>
      </c>
      <c r="P19" s="648">
        <v>0</v>
      </c>
      <c r="Q19" s="648">
        <v>6.4</v>
      </c>
      <c r="R19" s="236"/>
    </row>
    <row r="20" spans="1:18" ht="24.95" customHeight="1">
      <c r="A20" s="46" t="s">
        <v>211</v>
      </c>
      <c r="B20" s="648">
        <v>13116.049880999999</v>
      </c>
      <c r="C20" s="648">
        <v>0</v>
      </c>
      <c r="D20" s="648">
        <v>0</v>
      </c>
      <c r="E20" s="648">
        <v>0</v>
      </c>
      <c r="F20" s="648">
        <v>0</v>
      </c>
      <c r="G20" s="648">
        <v>18.978660000000001</v>
      </c>
      <c r="H20" s="648">
        <v>0</v>
      </c>
      <c r="I20" s="648">
        <v>13135.02853</v>
      </c>
      <c r="J20" s="648">
        <v>17027.747345</v>
      </c>
      <c r="K20" s="648">
        <v>382.61705760000001</v>
      </c>
      <c r="L20" s="648">
        <v>78.330669999999998</v>
      </c>
      <c r="M20" s="648">
        <v>0</v>
      </c>
      <c r="N20" s="648">
        <v>85.291589999999999</v>
      </c>
      <c r="O20" s="648">
        <v>0</v>
      </c>
      <c r="P20" s="648">
        <v>377.70615000000004</v>
      </c>
      <c r="Q20" s="648">
        <v>17951.69282</v>
      </c>
      <c r="R20" s="236"/>
    </row>
    <row r="21" spans="1:18" ht="24.95" customHeight="1">
      <c r="A21" s="46" t="s">
        <v>212</v>
      </c>
      <c r="B21" s="648">
        <v>0</v>
      </c>
      <c r="C21" s="648">
        <v>0</v>
      </c>
      <c r="D21" s="648">
        <v>0</v>
      </c>
      <c r="E21" s="648">
        <v>0</v>
      </c>
      <c r="F21" s="648">
        <v>0</v>
      </c>
      <c r="G21" s="648">
        <v>0</v>
      </c>
      <c r="H21" s="648">
        <v>0</v>
      </c>
      <c r="I21" s="648">
        <v>0</v>
      </c>
      <c r="J21" s="648">
        <v>0</v>
      </c>
      <c r="K21" s="648">
        <v>0</v>
      </c>
      <c r="L21" s="648">
        <v>0</v>
      </c>
      <c r="M21" s="648">
        <v>0</v>
      </c>
      <c r="N21" s="648">
        <v>0</v>
      </c>
      <c r="O21" s="648">
        <v>0</v>
      </c>
      <c r="P21" s="648">
        <v>0</v>
      </c>
      <c r="Q21" s="648">
        <v>0</v>
      </c>
      <c r="R21" s="236"/>
    </row>
    <row r="22" spans="1:18" ht="24.95" customHeight="1">
      <c r="A22" s="46" t="s">
        <v>213</v>
      </c>
      <c r="B22" s="648">
        <v>10</v>
      </c>
      <c r="C22" s="648">
        <v>0</v>
      </c>
      <c r="D22" s="648">
        <v>0</v>
      </c>
      <c r="E22" s="648">
        <v>0</v>
      </c>
      <c r="F22" s="648">
        <v>0</v>
      </c>
      <c r="G22" s="648">
        <v>0</v>
      </c>
      <c r="H22" s="648">
        <v>0</v>
      </c>
      <c r="I22" s="648">
        <v>10</v>
      </c>
      <c r="J22" s="648">
        <v>0</v>
      </c>
      <c r="K22" s="648">
        <v>9.3776499999999992</v>
      </c>
      <c r="L22" s="648">
        <v>0</v>
      </c>
      <c r="M22" s="648">
        <v>0</v>
      </c>
      <c r="N22" s="648">
        <v>0</v>
      </c>
      <c r="O22" s="648">
        <v>0</v>
      </c>
      <c r="P22" s="648">
        <v>0</v>
      </c>
      <c r="Q22" s="648">
        <v>9.3776499999999992</v>
      </c>
      <c r="R22" s="236"/>
    </row>
    <row r="23" spans="1:18" ht="24.95" customHeight="1">
      <c r="A23" s="46" t="s">
        <v>214</v>
      </c>
      <c r="B23" s="648">
        <v>366.36037859999999</v>
      </c>
      <c r="C23" s="648">
        <v>0</v>
      </c>
      <c r="D23" s="648">
        <v>0</v>
      </c>
      <c r="E23" s="648">
        <v>7.4335299999999993</v>
      </c>
      <c r="F23" s="648">
        <v>0</v>
      </c>
      <c r="G23" s="648">
        <v>0</v>
      </c>
      <c r="H23" s="648">
        <v>0</v>
      </c>
      <c r="I23" s="648">
        <v>373.79390999999998</v>
      </c>
      <c r="J23" s="648">
        <v>27.1585</v>
      </c>
      <c r="K23" s="648">
        <v>0</v>
      </c>
      <c r="L23" s="648">
        <v>0</v>
      </c>
      <c r="M23" s="648">
        <v>0</v>
      </c>
      <c r="N23" s="648">
        <v>0</v>
      </c>
      <c r="O23" s="648">
        <v>0</v>
      </c>
      <c r="P23" s="648">
        <v>0</v>
      </c>
      <c r="Q23" s="648">
        <v>27.1585</v>
      </c>
      <c r="R23" s="236"/>
    </row>
    <row r="24" spans="1:18" ht="24.95" customHeight="1">
      <c r="A24" s="46" t="s">
        <v>215</v>
      </c>
      <c r="B24" s="648">
        <v>0</v>
      </c>
      <c r="C24" s="648">
        <v>0</v>
      </c>
      <c r="D24" s="648">
        <v>0</v>
      </c>
      <c r="E24" s="648">
        <v>0</v>
      </c>
      <c r="F24" s="648">
        <v>0</v>
      </c>
      <c r="G24" s="648">
        <v>0</v>
      </c>
      <c r="H24" s="648">
        <v>0</v>
      </c>
      <c r="I24" s="648">
        <v>0</v>
      </c>
      <c r="J24" s="648">
        <v>0</v>
      </c>
      <c r="K24" s="648">
        <v>0</v>
      </c>
      <c r="L24" s="648">
        <v>0</v>
      </c>
      <c r="M24" s="648">
        <v>0</v>
      </c>
      <c r="N24" s="648">
        <v>0</v>
      </c>
      <c r="O24" s="648">
        <v>0</v>
      </c>
      <c r="P24" s="648">
        <v>0</v>
      </c>
      <c r="Q24" s="648">
        <v>0</v>
      </c>
      <c r="R24" s="236"/>
    </row>
    <row r="25" spans="1:18" ht="24.95" customHeight="1">
      <c r="A25" s="46" t="s">
        <v>216</v>
      </c>
      <c r="B25" s="648">
        <v>0</v>
      </c>
      <c r="C25" s="648">
        <v>0</v>
      </c>
      <c r="D25" s="648">
        <v>0</v>
      </c>
      <c r="E25" s="648">
        <v>0</v>
      </c>
      <c r="F25" s="648">
        <v>0</v>
      </c>
      <c r="G25" s="648">
        <v>0</v>
      </c>
      <c r="H25" s="648">
        <v>0</v>
      </c>
      <c r="I25" s="648">
        <v>0</v>
      </c>
      <c r="J25" s="648">
        <v>0</v>
      </c>
      <c r="K25" s="648">
        <v>0</v>
      </c>
      <c r="L25" s="648">
        <v>0</v>
      </c>
      <c r="M25" s="648">
        <v>0</v>
      </c>
      <c r="N25" s="648">
        <v>0</v>
      </c>
      <c r="O25" s="648">
        <v>0</v>
      </c>
      <c r="P25" s="648">
        <v>0</v>
      </c>
      <c r="Q25" s="648">
        <v>0</v>
      </c>
      <c r="R25" s="236"/>
    </row>
    <row r="26" spans="1:18" s="653" customFormat="1" ht="24.95" customHeight="1">
      <c r="A26" s="650" t="s">
        <v>217</v>
      </c>
      <c r="B26" s="651">
        <v>0</v>
      </c>
      <c r="C26" s="651">
        <v>0</v>
      </c>
      <c r="D26" s="651">
        <v>0</v>
      </c>
      <c r="E26" s="651">
        <v>0</v>
      </c>
      <c r="F26" s="651">
        <v>0</v>
      </c>
      <c r="G26" s="651">
        <v>0</v>
      </c>
      <c r="H26" s="651">
        <v>0</v>
      </c>
      <c r="I26" s="651">
        <v>0</v>
      </c>
      <c r="J26" s="651">
        <v>0</v>
      </c>
      <c r="K26" s="651">
        <v>0</v>
      </c>
      <c r="L26" s="651">
        <v>0</v>
      </c>
      <c r="M26" s="651">
        <v>0</v>
      </c>
      <c r="N26" s="651">
        <v>0</v>
      </c>
      <c r="O26" s="651">
        <v>0</v>
      </c>
      <c r="P26" s="651">
        <v>0</v>
      </c>
      <c r="Q26" s="651">
        <v>0</v>
      </c>
      <c r="R26" s="652"/>
    </row>
    <row r="27" spans="1:18" s="653" customFormat="1" ht="24.95" customHeight="1">
      <c r="A27" s="711" t="s">
        <v>236</v>
      </c>
      <c r="B27" s="712">
        <f>SUM(B9:B26)</f>
        <v>102305.03512299999</v>
      </c>
      <c r="C27" s="712">
        <f t="shared" ref="C27:Q27" si="0">SUM(C9:C26)</f>
        <v>147.773552</v>
      </c>
      <c r="D27" s="712">
        <f t="shared" si="0"/>
        <v>601.3742072</v>
      </c>
      <c r="E27" s="712">
        <f t="shared" si="0"/>
        <v>7.4335299999999993</v>
      </c>
      <c r="F27" s="712">
        <f t="shared" si="0"/>
        <v>508.70026000000001</v>
      </c>
      <c r="G27" s="712">
        <f t="shared" si="0"/>
        <v>56.731983999999997</v>
      </c>
      <c r="H27" s="712">
        <f t="shared" si="0"/>
        <v>1483.76755</v>
      </c>
      <c r="I27" s="712">
        <f t="shared" si="0"/>
        <v>105110.81623999999</v>
      </c>
      <c r="J27" s="712">
        <f t="shared" si="0"/>
        <v>220027.0184268</v>
      </c>
      <c r="K27" s="712">
        <f t="shared" si="0"/>
        <v>933.2333198</v>
      </c>
      <c r="L27" s="712">
        <f t="shared" si="0"/>
        <v>367.32514699999996</v>
      </c>
      <c r="M27" s="712">
        <f t="shared" si="0"/>
        <v>0</v>
      </c>
      <c r="N27" s="712">
        <f t="shared" si="0"/>
        <v>1603.7570235999999</v>
      </c>
      <c r="O27" s="712">
        <f t="shared" si="0"/>
        <v>0</v>
      </c>
      <c r="P27" s="712">
        <f t="shared" si="0"/>
        <v>1815.2154399999999</v>
      </c>
      <c r="Q27" s="712">
        <f t="shared" si="0"/>
        <v>224746.54937999998</v>
      </c>
      <c r="R27" s="652"/>
    </row>
    <row r="28" spans="1:18" ht="13.5" thickBot="1">
      <c r="A28" s="713"/>
      <c r="B28" s="714"/>
      <c r="C28" s="715"/>
      <c r="D28" s="715"/>
      <c r="E28" s="715"/>
      <c r="F28" s="715"/>
      <c r="G28" s="715"/>
      <c r="H28" s="715"/>
      <c r="I28" s="715"/>
      <c r="J28" s="715"/>
      <c r="K28" s="715"/>
      <c r="L28" s="714"/>
      <c r="M28" s="714"/>
      <c r="N28" s="714"/>
      <c r="O28" s="714"/>
      <c r="P28" s="714"/>
      <c r="Q28" s="714"/>
      <c r="R28" s="236"/>
    </row>
    <row r="29" spans="1:18">
      <c r="A29" s="44" t="s">
        <v>245</v>
      </c>
      <c r="B29" s="656"/>
      <c r="C29" s="657"/>
      <c r="D29" s="657"/>
      <c r="E29" s="657"/>
      <c r="F29" s="657"/>
      <c r="G29" s="657"/>
      <c r="H29" s="657"/>
      <c r="I29" s="657"/>
      <c r="J29" s="657"/>
      <c r="K29" s="657"/>
      <c r="L29" s="409"/>
      <c r="M29" s="409"/>
      <c r="N29" s="44"/>
      <c r="O29" s="44"/>
      <c r="P29" s="44"/>
      <c r="Q29" s="44"/>
    </row>
    <row r="30" spans="1:18">
      <c r="A30" s="658"/>
      <c r="B30" s="659"/>
      <c r="C30" s="648"/>
      <c r="D30" s="648"/>
      <c r="E30" s="648"/>
      <c r="F30" s="648"/>
      <c r="G30" s="648"/>
      <c r="H30" s="648"/>
      <c r="I30" s="648"/>
      <c r="J30" s="648"/>
      <c r="K30" s="648"/>
      <c r="L30" s="648"/>
      <c r="M30" s="46"/>
      <c r="N30" s="44"/>
      <c r="O30" s="44"/>
      <c r="P30" s="44"/>
      <c r="Q30" s="44"/>
    </row>
    <row r="31" spans="1:18">
      <c r="A31" s="658"/>
      <c r="B31" s="659"/>
      <c r="C31" s="648"/>
      <c r="D31" s="648"/>
      <c r="E31" s="648"/>
      <c r="F31" s="648"/>
      <c r="G31" s="648"/>
      <c r="H31" s="648"/>
      <c r="I31" s="648"/>
      <c r="J31" s="648"/>
      <c r="K31" s="648"/>
      <c r="L31" s="648"/>
      <c r="M31" s="46"/>
      <c r="N31" s="44"/>
      <c r="O31" s="44"/>
      <c r="P31" s="44"/>
      <c r="Q31" s="44"/>
    </row>
    <row r="32" spans="1:18">
      <c r="A32" s="658"/>
      <c r="B32" s="659"/>
      <c r="C32" s="648"/>
      <c r="D32" s="648"/>
      <c r="E32" s="648"/>
      <c r="F32" s="648"/>
      <c r="G32" s="648"/>
      <c r="H32" s="648"/>
      <c r="I32" s="648"/>
      <c r="J32" s="648"/>
      <c r="K32" s="648"/>
      <c r="L32" s="648"/>
      <c r="M32" s="46"/>
      <c r="N32" s="44"/>
      <c r="O32" s="44"/>
      <c r="P32" s="44"/>
      <c r="Q32" s="44"/>
    </row>
    <row r="33" spans="1:17">
      <c r="A33" s="658"/>
      <c r="B33" s="659"/>
      <c r="C33" s="648"/>
      <c r="D33" s="648"/>
      <c r="E33" s="648"/>
      <c r="F33" s="648"/>
      <c r="G33" s="648"/>
      <c r="H33" s="648"/>
      <c r="I33" s="648"/>
      <c r="J33" s="648"/>
      <c r="K33" s="648"/>
      <c r="L33" s="648"/>
      <c r="M33" s="46"/>
      <c r="N33" s="44"/>
      <c r="O33" s="44"/>
      <c r="P33" s="44"/>
      <c r="Q33" s="44"/>
    </row>
    <row r="34" spans="1:17">
      <c r="A34" s="658"/>
      <c r="B34" s="659"/>
      <c r="C34" s="648"/>
      <c r="D34" s="648"/>
      <c r="E34" s="648"/>
      <c r="F34" s="648"/>
      <c r="G34" s="648"/>
      <c r="H34" s="648"/>
      <c r="I34" s="648"/>
      <c r="J34" s="648"/>
      <c r="K34" s="648"/>
      <c r="L34" s="648"/>
      <c r="M34" s="46"/>
      <c r="N34" s="44"/>
      <c r="O34" s="44"/>
      <c r="P34" s="44"/>
      <c r="Q34" s="44"/>
    </row>
    <row r="35" spans="1:17">
      <c r="A35" s="658"/>
      <c r="B35" s="659"/>
      <c r="C35" s="648"/>
      <c r="D35" s="648"/>
      <c r="E35" s="648"/>
      <c r="F35" s="648"/>
      <c r="G35" s="648"/>
      <c r="H35" s="648"/>
      <c r="I35" s="648"/>
      <c r="J35" s="648"/>
      <c r="K35" s="648"/>
      <c r="L35" s="648"/>
      <c r="M35" s="46"/>
      <c r="N35" s="44"/>
      <c r="O35" s="44"/>
      <c r="P35" s="44"/>
      <c r="Q35" s="44"/>
    </row>
    <row r="36" spans="1:17">
      <c r="A36" s="660"/>
      <c r="B36" s="46"/>
      <c r="C36" s="648"/>
      <c r="D36" s="648"/>
      <c r="E36" s="648"/>
      <c r="F36" s="648"/>
      <c r="G36" s="648"/>
      <c r="H36" s="648"/>
      <c r="I36" s="648"/>
      <c r="J36" s="648"/>
      <c r="K36" s="648"/>
      <c r="L36" s="648"/>
      <c r="M36" s="46"/>
      <c r="N36" s="44"/>
      <c r="O36" s="44"/>
      <c r="P36" s="44"/>
      <c r="Q36" s="44"/>
    </row>
    <row r="37" spans="1:17">
      <c r="A37" s="658"/>
      <c r="B37" s="46"/>
      <c r="C37" s="648"/>
      <c r="D37" s="648"/>
      <c r="E37" s="648"/>
      <c r="F37" s="648"/>
      <c r="G37" s="648"/>
      <c r="H37" s="648"/>
      <c r="I37" s="648"/>
      <c r="J37" s="648"/>
      <c r="K37" s="648"/>
      <c r="L37" s="648"/>
      <c r="M37" s="46"/>
      <c r="N37" s="44"/>
      <c r="O37" s="44"/>
      <c r="P37" s="44"/>
      <c r="Q37" s="44"/>
    </row>
    <row r="38" spans="1:17">
      <c r="A38" s="658"/>
      <c r="B38" s="46"/>
      <c r="C38" s="648"/>
      <c r="D38" s="648"/>
      <c r="E38" s="648"/>
      <c r="F38" s="648"/>
      <c r="G38" s="648"/>
      <c r="H38" s="648"/>
      <c r="I38" s="648"/>
      <c r="J38" s="648"/>
      <c r="K38" s="648"/>
      <c r="L38" s="648"/>
      <c r="M38" s="46"/>
      <c r="N38" s="44"/>
      <c r="O38" s="44"/>
      <c r="P38" s="44"/>
      <c r="Q38" s="44"/>
    </row>
    <row r="39" spans="1:17">
      <c r="A39" s="658"/>
      <c r="B39" s="46"/>
      <c r="C39" s="648"/>
      <c r="D39" s="648"/>
      <c r="E39" s="648"/>
      <c r="F39" s="648"/>
      <c r="G39" s="648"/>
      <c r="H39" s="648"/>
      <c r="I39" s="648"/>
      <c r="J39" s="648"/>
      <c r="K39" s="648"/>
      <c r="L39" s="648"/>
      <c r="M39" s="46"/>
      <c r="N39" s="44"/>
      <c r="O39" s="44"/>
      <c r="P39" s="44"/>
      <c r="Q39" s="44"/>
    </row>
    <row r="40" spans="1:17">
      <c r="A40" s="658"/>
      <c r="B40" s="46"/>
      <c r="C40" s="648"/>
      <c r="D40" s="648"/>
      <c r="E40" s="648"/>
      <c r="F40" s="648"/>
      <c r="G40" s="648"/>
      <c r="H40" s="648"/>
      <c r="I40" s="648"/>
      <c r="J40" s="648"/>
      <c r="K40" s="648"/>
      <c r="L40" s="648"/>
      <c r="M40" s="46"/>
      <c r="N40" s="44"/>
      <c r="O40" s="44"/>
      <c r="P40" s="44"/>
      <c r="Q40" s="44"/>
    </row>
    <row r="41" spans="1:17">
      <c r="A41" s="658"/>
      <c r="B41" s="46"/>
      <c r="C41" s="648"/>
      <c r="D41" s="648"/>
      <c r="E41" s="648"/>
      <c r="F41" s="648"/>
      <c r="G41" s="648"/>
      <c r="H41" s="648"/>
      <c r="I41" s="648"/>
      <c r="J41" s="648"/>
      <c r="K41" s="648"/>
      <c r="L41" s="648"/>
      <c r="M41" s="46"/>
      <c r="N41" s="44"/>
      <c r="O41" s="44"/>
      <c r="P41" s="44"/>
      <c r="Q41" s="44"/>
    </row>
    <row r="42" spans="1:17">
      <c r="A42" s="660"/>
      <c r="B42" s="46"/>
      <c r="C42" s="648"/>
      <c r="D42" s="648"/>
      <c r="E42" s="648"/>
      <c r="F42" s="648"/>
      <c r="G42" s="648"/>
      <c r="H42" s="648"/>
      <c r="I42" s="648"/>
      <c r="J42" s="648"/>
      <c r="K42" s="648"/>
      <c r="L42" s="648"/>
      <c r="M42" s="46"/>
      <c r="N42" s="44"/>
      <c r="O42" s="44"/>
      <c r="P42" s="44"/>
      <c r="Q42" s="44"/>
    </row>
    <row r="43" spans="1:17">
      <c r="A43" s="658"/>
      <c r="B43" s="659"/>
      <c r="C43" s="648"/>
      <c r="D43" s="648"/>
      <c r="E43" s="648"/>
      <c r="F43" s="648"/>
      <c r="G43" s="648"/>
      <c r="H43" s="648"/>
      <c r="I43" s="648"/>
      <c r="J43" s="648"/>
      <c r="K43" s="648"/>
      <c r="L43" s="648"/>
      <c r="M43" s="46"/>
      <c r="N43" s="44"/>
      <c r="O43" s="44"/>
      <c r="P43" s="44"/>
      <c r="Q43" s="44"/>
    </row>
    <row r="44" spans="1:17">
      <c r="A44" s="658"/>
      <c r="B44" s="659"/>
      <c r="C44" s="648"/>
      <c r="D44" s="648"/>
      <c r="E44" s="648"/>
      <c r="F44" s="648"/>
      <c r="G44" s="648"/>
      <c r="H44" s="648"/>
      <c r="I44" s="648"/>
      <c r="J44" s="648"/>
      <c r="K44" s="648"/>
      <c r="L44" s="648"/>
      <c r="M44" s="46"/>
      <c r="N44" s="44"/>
      <c r="O44" s="44"/>
      <c r="P44" s="44"/>
      <c r="Q44" s="44"/>
    </row>
    <row r="45" spans="1:17">
      <c r="A45" s="658"/>
      <c r="B45" s="659"/>
      <c r="C45" s="648"/>
      <c r="D45" s="648"/>
      <c r="E45" s="648"/>
      <c r="F45" s="648"/>
      <c r="G45" s="648"/>
      <c r="H45" s="648"/>
      <c r="I45" s="648"/>
      <c r="J45" s="648"/>
      <c r="K45" s="648"/>
      <c r="L45" s="648"/>
      <c r="M45" s="46"/>
      <c r="N45" s="44"/>
      <c r="O45" s="44"/>
      <c r="P45" s="44"/>
      <c r="Q45" s="44"/>
    </row>
    <row r="46" spans="1:17">
      <c r="A46" s="660"/>
      <c r="B46" s="659"/>
      <c r="C46" s="648"/>
      <c r="D46" s="648"/>
      <c r="E46" s="648"/>
      <c r="F46" s="648"/>
      <c r="G46" s="648"/>
      <c r="H46" s="648"/>
      <c r="I46" s="648"/>
      <c r="J46" s="648"/>
      <c r="K46" s="648"/>
      <c r="L46" s="648"/>
      <c r="M46" s="46"/>
      <c r="N46" s="44"/>
      <c r="O46" s="44"/>
      <c r="P46" s="44"/>
      <c r="Q46" s="44"/>
    </row>
    <row r="47" spans="1:17">
      <c r="A47" s="658"/>
      <c r="B47" s="659"/>
      <c r="C47" s="648"/>
      <c r="D47" s="648"/>
      <c r="E47" s="648"/>
      <c r="F47" s="648"/>
      <c r="G47" s="648"/>
      <c r="H47" s="648"/>
      <c r="I47" s="648"/>
      <c r="J47" s="648"/>
      <c r="K47" s="648"/>
      <c r="L47" s="648"/>
      <c r="M47" s="46"/>
      <c r="N47" s="44"/>
      <c r="O47" s="44"/>
      <c r="P47" s="44"/>
      <c r="Q47" s="44"/>
    </row>
    <row r="48" spans="1:17">
      <c r="A48" s="658"/>
      <c r="B48" s="659"/>
      <c r="C48" s="648"/>
      <c r="D48" s="648"/>
      <c r="E48" s="648"/>
      <c r="F48" s="648"/>
      <c r="G48" s="648"/>
      <c r="H48" s="648"/>
      <c r="I48" s="648"/>
      <c r="J48" s="648"/>
      <c r="K48" s="648"/>
      <c r="L48" s="648"/>
      <c r="M48" s="46"/>
      <c r="N48" s="44"/>
      <c r="O48" s="44"/>
      <c r="P48" s="44"/>
      <c r="Q48" s="44"/>
    </row>
    <row r="49" spans="1:17">
      <c r="A49" s="658"/>
      <c r="B49" s="659"/>
      <c r="C49" s="648"/>
      <c r="D49" s="648"/>
      <c r="E49" s="648"/>
      <c r="F49" s="648"/>
      <c r="G49" s="648"/>
      <c r="H49" s="648"/>
      <c r="I49" s="648"/>
      <c r="J49" s="648"/>
      <c r="K49" s="648"/>
      <c r="L49" s="648"/>
      <c r="M49" s="46"/>
      <c r="N49" s="44"/>
      <c r="O49" s="44"/>
      <c r="P49" s="44"/>
      <c r="Q49" s="44"/>
    </row>
    <row r="50" spans="1:17">
      <c r="A50" s="658"/>
      <c r="B50" s="659"/>
      <c r="C50" s="648"/>
      <c r="D50" s="648"/>
      <c r="E50" s="648"/>
      <c r="F50" s="648"/>
      <c r="G50" s="648"/>
      <c r="H50" s="648"/>
      <c r="I50" s="648"/>
      <c r="J50" s="648"/>
      <c r="K50" s="648"/>
      <c r="L50" s="648"/>
      <c r="M50" s="46"/>
      <c r="N50" s="44"/>
      <c r="O50" s="44"/>
      <c r="P50" s="44"/>
      <c r="Q50" s="44"/>
    </row>
    <row r="51" spans="1:17">
      <c r="A51" s="660"/>
      <c r="B51" s="659"/>
      <c r="C51" s="648"/>
      <c r="D51" s="648"/>
      <c r="E51" s="648"/>
      <c r="F51" s="648"/>
      <c r="G51" s="648"/>
      <c r="H51" s="648"/>
      <c r="I51" s="648"/>
      <c r="J51" s="648"/>
      <c r="K51" s="648"/>
      <c r="L51" s="648"/>
      <c r="M51" s="46"/>
      <c r="N51" s="44"/>
      <c r="O51" s="44"/>
      <c r="P51" s="44"/>
      <c r="Q51" s="44"/>
    </row>
    <row r="52" spans="1:17">
      <c r="A52" s="658"/>
      <c r="B52" s="659"/>
      <c r="C52" s="648"/>
      <c r="D52" s="648"/>
      <c r="E52" s="648"/>
      <c r="F52" s="648"/>
      <c r="G52" s="648"/>
      <c r="H52" s="648"/>
      <c r="I52" s="648"/>
      <c r="J52" s="648"/>
      <c r="K52" s="648"/>
      <c r="L52" s="648"/>
      <c r="M52" s="46"/>
      <c r="N52" s="44"/>
      <c r="O52" s="44"/>
      <c r="P52" s="44"/>
      <c r="Q52" s="44"/>
    </row>
    <row r="53" spans="1:17">
      <c r="A53" s="658"/>
      <c r="B53" s="659"/>
      <c r="C53" s="648"/>
      <c r="D53" s="648"/>
      <c r="E53" s="648"/>
      <c r="F53" s="648"/>
      <c r="G53" s="648"/>
      <c r="H53" s="648"/>
      <c r="I53" s="648"/>
      <c r="J53" s="648"/>
      <c r="K53" s="648"/>
      <c r="L53" s="648"/>
      <c r="M53" s="46"/>
      <c r="N53" s="44"/>
      <c r="O53" s="44"/>
      <c r="P53" s="44"/>
      <c r="Q53" s="44"/>
    </row>
    <row r="54" spans="1:17">
      <c r="A54" s="658"/>
      <c r="B54" s="659"/>
      <c r="C54" s="648"/>
      <c r="D54" s="648"/>
      <c r="E54" s="648"/>
      <c r="F54" s="648"/>
      <c r="G54" s="648"/>
      <c r="H54" s="648"/>
      <c r="I54" s="648"/>
      <c r="J54" s="648"/>
      <c r="K54" s="648"/>
      <c r="L54" s="648"/>
      <c r="M54" s="46"/>
      <c r="N54" s="44"/>
      <c r="O54" s="44"/>
      <c r="P54" s="44"/>
      <c r="Q54" s="44"/>
    </row>
    <row r="55" spans="1:17">
      <c r="A55" s="661"/>
      <c r="B55" s="659"/>
      <c r="C55" s="648"/>
      <c r="D55" s="648"/>
      <c r="E55" s="648"/>
      <c r="F55" s="648"/>
      <c r="G55" s="648"/>
      <c r="H55" s="648"/>
      <c r="I55" s="648"/>
      <c r="J55" s="648"/>
      <c r="K55" s="648"/>
      <c r="L55" s="648"/>
      <c r="M55" s="46"/>
      <c r="N55" s="44"/>
      <c r="O55" s="44"/>
      <c r="P55" s="44"/>
      <c r="Q55" s="44"/>
    </row>
    <row r="56" spans="1:17">
      <c r="A56" s="661"/>
      <c r="B56" s="659"/>
      <c r="C56" s="648"/>
      <c r="D56" s="648"/>
      <c r="E56" s="648"/>
      <c r="F56" s="648"/>
      <c r="G56" s="648"/>
      <c r="H56" s="648"/>
      <c r="I56" s="648"/>
      <c r="J56" s="648"/>
      <c r="K56" s="648"/>
      <c r="L56" s="648"/>
      <c r="M56" s="46"/>
      <c r="N56" s="44"/>
      <c r="O56" s="44"/>
      <c r="P56" s="44"/>
      <c r="Q56" s="44"/>
    </row>
    <row r="57" spans="1:17">
      <c r="A57" s="661"/>
      <c r="B57" s="659"/>
      <c r="C57" s="648"/>
      <c r="D57" s="648"/>
      <c r="E57" s="648"/>
      <c r="F57" s="648"/>
      <c r="G57" s="648"/>
      <c r="H57" s="648"/>
      <c r="I57" s="648"/>
      <c r="J57" s="648"/>
      <c r="K57" s="648"/>
      <c r="L57" s="648"/>
      <c r="M57" s="46"/>
      <c r="N57" s="44"/>
      <c r="O57" s="44"/>
      <c r="P57" s="44"/>
      <c r="Q57" s="44"/>
    </row>
    <row r="58" spans="1:17">
      <c r="A58" s="661"/>
      <c r="B58" s="659"/>
      <c r="C58" s="648"/>
      <c r="D58" s="648"/>
      <c r="E58" s="648"/>
      <c r="F58" s="648"/>
      <c r="G58" s="648"/>
      <c r="H58" s="648"/>
      <c r="I58" s="648"/>
      <c r="J58" s="648"/>
      <c r="K58" s="648"/>
      <c r="L58" s="648"/>
      <c r="M58" s="46"/>
      <c r="N58" s="44"/>
      <c r="O58" s="44"/>
      <c r="P58" s="44"/>
      <c r="Q58" s="44"/>
    </row>
    <row r="59" spans="1:17">
      <c r="A59" s="662"/>
      <c r="B59" s="659"/>
      <c r="C59" s="648"/>
      <c r="D59" s="648"/>
      <c r="E59" s="648"/>
      <c r="F59" s="648"/>
      <c r="G59" s="648"/>
      <c r="H59" s="648"/>
      <c r="I59" s="648"/>
      <c r="J59" s="648"/>
      <c r="K59" s="648"/>
      <c r="L59" s="648"/>
      <c r="M59" s="46"/>
      <c r="N59" s="44"/>
      <c r="O59" s="44"/>
      <c r="P59" s="44"/>
      <c r="Q59" s="44"/>
    </row>
    <row r="60" spans="1:17">
      <c r="A60" s="662"/>
      <c r="C60" s="648"/>
      <c r="D60" s="648"/>
      <c r="E60" s="648"/>
      <c r="F60" s="648"/>
      <c r="G60" s="648"/>
      <c r="H60" s="648"/>
      <c r="I60" s="648"/>
      <c r="J60" s="648"/>
      <c r="K60" s="648"/>
      <c r="L60" s="648"/>
      <c r="M60" s="44"/>
      <c r="N60" s="44"/>
      <c r="O60" s="44"/>
      <c r="P60" s="44"/>
      <c r="Q60" s="44"/>
    </row>
    <row r="61" spans="1:17">
      <c r="A61" s="660"/>
      <c r="C61" s="648"/>
      <c r="D61" s="648"/>
      <c r="E61" s="648"/>
      <c r="F61" s="648"/>
      <c r="G61" s="648"/>
      <c r="H61" s="648"/>
      <c r="I61" s="648"/>
      <c r="J61" s="648"/>
      <c r="K61" s="648"/>
      <c r="L61" s="648"/>
      <c r="M61" s="44"/>
      <c r="N61" s="44"/>
      <c r="O61" s="44"/>
      <c r="P61" s="44"/>
      <c r="Q61" s="44"/>
    </row>
    <row r="62" spans="1:17">
      <c r="A62" s="658"/>
      <c r="C62" s="648"/>
      <c r="D62" s="648"/>
      <c r="E62" s="648"/>
      <c r="F62" s="648"/>
      <c r="G62" s="648"/>
      <c r="H62" s="648"/>
      <c r="I62" s="648"/>
      <c r="J62" s="648"/>
      <c r="K62" s="648"/>
      <c r="L62" s="648"/>
      <c r="M62" s="44"/>
      <c r="N62" s="44"/>
      <c r="O62" s="44"/>
      <c r="P62" s="44"/>
      <c r="Q62" s="44"/>
    </row>
    <row r="63" spans="1:17">
      <c r="A63" s="658"/>
      <c r="C63" s="648"/>
      <c r="D63" s="648"/>
      <c r="E63" s="648"/>
      <c r="F63" s="648"/>
      <c r="G63" s="648"/>
      <c r="H63" s="648"/>
      <c r="I63" s="648"/>
      <c r="J63" s="648"/>
      <c r="K63" s="648"/>
      <c r="L63" s="648"/>
      <c r="M63" s="44"/>
      <c r="N63" s="44"/>
      <c r="O63" s="44"/>
      <c r="P63" s="44"/>
      <c r="Q63" s="44"/>
    </row>
    <row r="64" spans="1:17">
      <c r="A64" s="658"/>
      <c r="C64" s="648"/>
      <c r="D64" s="648"/>
      <c r="E64" s="648"/>
      <c r="F64" s="648"/>
      <c r="G64" s="648"/>
      <c r="H64" s="648"/>
      <c r="I64" s="648"/>
      <c r="J64" s="648"/>
      <c r="K64" s="648"/>
      <c r="L64" s="648"/>
      <c r="M64" s="44"/>
      <c r="N64" s="44"/>
      <c r="O64" s="44"/>
      <c r="P64" s="44"/>
      <c r="Q64" s="44"/>
    </row>
    <row r="65" spans="1:17">
      <c r="A65" s="658"/>
      <c r="C65" s="648"/>
      <c r="D65" s="648"/>
      <c r="E65" s="648"/>
      <c r="F65" s="648"/>
      <c r="G65" s="648"/>
      <c r="H65" s="648"/>
      <c r="I65" s="648"/>
      <c r="J65" s="648"/>
      <c r="K65" s="648"/>
      <c r="L65" s="648"/>
      <c r="M65" s="44"/>
      <c r="N65" s="44"/>
      <c r="O65" s="44"/>
      <c r="P65" s="44"/>
      <c r="Q65" s="44"/>
    </row>
    <row r="66" spans="1:17">
      <c r="A66" s="661"/>
      <c r="C66" s="648"/>
      <c r="D66" s="648"/>
      <c r="E66" s="648"/>
      <c r="F66" s="648"/>
      <c r="G66" s="648"/>
      <c r="H66" s="648"/>
      <c r="I66" s="648"/>
      <c r="J66" s="648"/>
      <c r="K66" s="648"/>
      <c r="L66" s="648"/>
      <c r="M66" s="44"/>
      <c r="N66" s="44"/>
      <c r="O66" s="44"/>
      <c r="P66" s="44"/>
      <c r="Q66" s="44"/>
    </row>
    <row r="67" spans="1:17">
      <c r="A67" s="660"/>
      <c r="C67" s="648"/>
      <c r="D67" s="648"/>
      <c r="E67" s="648"/>
      <c r="F67" s="648"/>
      <c r="G67" s="648"/>
      <c r="H67" s="648"/>
      <c r="I67" s="648"/>
      <c r="J67" s="648"/>
      <c r="K67" s="648"/>
      <c r="L67" s="648"/>
      <c r="M67" s="44"/>
      <c r="N67" s="44"/>
      <c r="O67" s="44"/>
      <c r="P67" s="44"/>
      <c r="Q67" s="44"/>
    </row>
    <row r="68" spans="1:17">
      <c r="A68" s="658"/>
      <c r="C68" s="648"/>
      <c r="D68" s="648"/>
      <c r="E68" s="648"/>
      <c r="F68" s="648"/>
      <c r="G68" s="648"/>
      <c r="H68" s="648"/>
      <c r="I68" s="648"/>
      <c r="J68" s="648"/>
      <c r="K68" s="648"/>
      <c r="L68" s="648"/>
      <c r="M68" s="44"/>
      <c r="N68" s="44"/>
      <c r="O68" s="44"/>
      <c r="P68" s="44"/>
      <c r="Q68" s="44"/>
    </row>
    <row r="69" spans="1:17">
      <c r="A69" s="658"/>
      <c r="C69" s="648"/>
      <c r="D69" s="648"/>
      <c r="E69" s="648"/>
      <c r="F69" s="648"/>
      <c r="G69" s="648"/>
      <c r="H69" s="648"/>
      <c r="I69" s="648"/>
      <c r="J69" s="648"/>
      <c r="K69" s="648"/>
      <c r="L69" s="648"/>
      <c r="M69" s="44"/>
      <c r="N69" s="44"/>
      <c r="O69" s="44"/>
      <c r="P69" s="44"/>
      <c r="Q69" s="44"/>
    </row>
    <row r="70" spans="1:17">
      <c r="A70" s="658"/>
      <c r="C70" s="648"/>
      <c r="D70" s="648"/>
      <c r="E70" s="648"/>
      <c r="F70" s="648"/>
      <c r="G70" s="648"/>
      <c r="H70" s="648"/>
      <c r="I70" s="648"/>
      <c r="J70" s="648"/>
      <c r="K70" s="648"/>
      <c r="L70" s="648"/>
      <c r="M70" s="44"/>
      <c r="N70" s="44"/>
      <c r="O70" s="44"/>
      <c r="P70" s="44"/>
      <c r="Q70" s="44"/>
    </row>
    <row r="71" spans="1:17">
      <c r="A71" s="658"/>
      <c r="C71" s="648"/>
      <c r="D71" s="648"/>
      <c r="E71" s="648"/>
      <c r="F71" s="648"/>
      <c r="G71" s="648"/>
      <c r="H71" s="648"/>
      <c r="I71" s="648"/>
      <c r="J71" s="648"/>
      <c r="K71" s="648"/>
      <c r="L71" s="648"/>
      <c r="M71" s="44"/>
      <c r="N71" s="44"/>
      <c r="O71" s="44"/>
      <c r="P71" s="44"/>
      <c r="Q71" s="44"/>
    </row>
    <row r="72" spans="1:17">
      <c r="A72" s="661"/>
      <c r="C72" s="648"/>
      <c r="D72" s="648"/>
      <c r="E72" s="648"/>
      <c r="F72" s="648"/>
      <c r="G72" s="648"/>
      <c r="H72" s="648"/>
      <c r="I72" s="648"/>
      <c r="J72" s="648"/>
      <c r="K72" s="648"/>
      <c r="L72" s="648"/>
      <c r="M72" s="44"/>
      <c r="N72" s="44"/>
      <c r="O72" s="44"/>
      <c r="P72" s="44"/>
      <c r="Q72" s="44"/>
    </row>
    <row r="73" spans="1:17">
      <c r="A73" s="660"/>
      <c r="C73" s="648"/>
      <c r="D73" s="648"/>
      <c r="E73" s="648"/>
      <c r="F73" s="648"/>
      <c r="G73" s="648"/>
      <c r="H73" s="648"/>
      <c r="I73" s="648"/>
      <c r="J73" s="648"/>
      <c r="K73" s="648"/>
      <c r="L73" s="648"/>
      <c r="M73" s="44"/>
      <c r="N73" s="44"/>
      <c r="O73" s="44"/>
      <c r="P73" s="44"/>
      <c r="Q73" s="44"/>
    </row>
    <row r="74" spans="1:17">
      <c r="A74" s="658"/>
      <c r="C74" s="648"/>
      <c r="D74" s="648"/>
      <c r="E74" s="648"/>
      <c r="F74" s="648"/>
      <c r="G74" s="648"/>
      <c r="H74" s="648"/>
      <c r="I74" s="648"/>
      <c r="J74" s="648"/>
      <c r="K74" s="648"/>
      <c r="L74" s="648"/>
      <c r="M74" s="44"/>
      <c r="N74" s="44"/>
      <c r="O74" s="44"/>
      <c r="P74" s="44"/>
      <c r="Q74" s="44"/>
    </row>
    <row r="75" spans="1:17">
      <c r="A75" s="658"/>
      <c r="C75" s="648"/>
      <c r="D75" s="648"/>
      <c r="E75" s="648"/>
      <c r="F75" s="648"/>
      <c r="G75" s="648"/>
      <c r="H75" s="648"/>
      <c r="I75" s="648"/>
      <c r="J75" s="648"/>
      <c r="K75" s="648"/>
      <c r="L75" s="648"/>
      <c r="M75" s="44"/>
      <c r="N75" s="44"/>
      <c r="O75" s="44"/>
      <c r="P75" s="44"/>
      <c r="Q75" s="44"/>
    </row>
    <row r="76" spans="1:17">
      <c r="A76" s="658"/>
      <c r="C76" s="648"/>
      <c r="D76" s="648"/>
      <c r="E76" s="648"/>
      <c r="F76" s="648"/>
      <c r="G76" s="648"/>
      <c r="H76" s="648"/>
      <c r="I76" s="648"/>
      <c r="J76" s="648"/>
      <c r="K76" s="648"/>
      <c r="L76" s="648"/>
      <c r="M76" s="44"/>
      <c r="N76" s="44"/>
      <c r="O76" s="44"/>
      <c r="P76" s="44"/>
      <c r="Q76" s="44"/>
    </row>
    <row r="77" spans="1:17">
      <c r="A77" s="658"/>
      <c r="C77" s="648"/>
      <c r="D77" s="648"/>
      <c r="E77" s="648"/>
      <c r="F77" s="648"/>
      <c r="G77" s="648"/>
      <c r="H77" s="648"/>
      <c r="I77" s="648"/>
      <c r="J77" s="648"/>
      <c r="K77" s="648"/>
      <c r="L77" s="648"/>
      <c r="M77" s="44"/>
      <c r="N77" s="44"/>
      <c r="O77" s="44"/>
      <c r="P77" s="44"/>
      <c r="Q77" s="44"/>
    </row>
    <row r="78" spans="1:17">
      <c r="A78" s="658"/>
      <c r="C78" s="46"/>
      <c r="D78" s="659"/>
      <c r="E78" s="659"/>
      <c r="F78" s="659"/>
      <c r="G78" s="659"/>
      <c r="H78" s="659"/>
      <c r="I78" s="659"/>
      <c r="J78" s="659"/>
      <c r="K78" s="659"/>
      <c r="L78" s="659"/>
    </row>
    <row r="79" spans="1:17">
      <c r="A79" s="658"/>
      <c r="C79" s="46"/>
      <c r="D79" s="659"/>
      <c r="E79" s="659"/>
      <c r="F79" s="659"/>
      <c r="G79" s="659"/>
      <c r="H79" s="659"/>
      <c r="I79" s="659"/>
      <c r="J79" s="659"/>
      <c r="K79" s="659"/>
      <c r="L79" s="659"/>
    </row>
    <row r="80" spans="1:17">
      <c r="A80" s="658"/>
      <c r="C80" s="46"/>
      <c r="D80" s="659"/>
      <c r="E80" s="659"/>
      <c r="F80" s="659"/>
      <c r="G80" s="659"/>
      <c r="H80" s="659"/>
      <c r="I80" s="659"/>
      <c r="J80" s="659"/>
      <c r="K80" s="659"/>
      <c r="L80" s="659"/>
    </row>
    <row r="81" spans="1:12">
      <c r="A81" s="658"/>
      <c r="C81" s="46"/>
      <c r="D81" s="659"/>
      <c r="E81" s="659"/>
      <c r="F81" s="659"/>
      <c r="G81" s="659"/>
      <c r="H81" s="659"/>
      <c r="I81" s="659"/>
      <c r="J81" s="659"/>
      <c r="K81" s="659"/>
      <c r="L81" s="659"/>
    </row>
    <row r="82" spans="1:12">
      <c r="A82" s="661"/>
      <c r="C82" s="46"/>
      <c r="D82" s="659"/>
      <c r="E82" s="659"/>
      <c r="F82" s="659"/>
      <c r="G82" s="659"/>
      <c r="H82" s="659"/>
      <c r="I82" s="659"/>
      <c r="J82" s="659"/>
      <c r="K82" s="659"/>
      <c r="L82" s="659"/>
    </row>
    <row r="83" spans="1:12">
      <c r="A83" s="660"/>
      <c r="C83" s="46"/>
      <c r="D83" s="659"/>
      <c r="E83" s="659"/>
      <c r="F83" s="659"/>
      <c r="G83" s="659"/>
      <c r="H83" s="659"/>
      <c r="I83" s="659"/>
      <c r="J83" s="659"/>
      <c r="K83" s="659"/>
      <c r="L83" s="659"/>
    </row>
    <row r="84" spans="1:12">
      <c r="A84" s="658"/>
      <c r="C84" s="46"/>
      <c r="D84" s="659"/>
      <c r="E84" s="659"/>
      <c r="F84" s="659"/>
      <c r="G84" s="659"/>
      <c r="H84" s="659"/>
      <c r="I84" s="659"/>
      <c r="J84" s="659"/>
      <c r="K84" s="659"/>
      <c r="L84" s="659"/>
    </row>
    <row r="85" spans="1:12">
      <c r="A85" s="658"/>
      <c r="C85" s="46"/>
      <c r="D85" s="659"/>
      <c r="E85" s="659"/>
      <c r="F85" s="659"/>
      <c r="G85" s="659"/>
      <c r="H85" s="659"/>
      <c r="I85" s="659"/>
      <c r="J85" s="659"/>
      <c r="K85" s="659"/>
      <c r="L85" s="659"/>
    </row>
    <row r="86" spans="1:12">
      <c r="A86" s="658"/>
      <c r="C86" s="46"/>
      <c r="D86" s="659"/>
      <c r="E86" s="659"/>
      <c r="F86" s="659"/>
      <c r="G86" s="659"/>
      <c r="H86" s="659"/>
      <c r="I86" s="659"/>
      <c r="J86" s="659"/>
      <c r="K86" s="659"/>
      <c r="L86" s="659"/>
    </row>
    <row r="87" spans="1:12">
      <c r="A87" s="658"/>
      <c r="C87" s="46"/>
      <c r="D87" s="659"/>
      <c r="E87" s="659"/>
      <c r="F87" s="659"/>
      <c r="G87" s="659"/>
      <c r="H87" s="659"/>
      <c r="I87" s="659"/>
      <c r="J87" s="659"/>
      <c r="K87" s="659"/>
      <c r="L87" s="659"/>
    </row>
    <row r="88" spans="1:12">
      <c r="A88" s="658"/>
      <c r="C88" s="46"/>
      <c r="D88" s="659"/>
      <c r="E88" s="659"/>
      <c r="F88" s="659"/>
      <c r="G88" s="659"/>
      <c r="H88" s="659"/>
      <c r="I88" s="659"/>
      <c r="J88" s="659"/>
      <c r="K88" s="659"/>
      <c r="L88" s="659"/>
    </row>
    <row r="89" spans="1:12">
      <c r="A89" s="658"/>
      <c r="C89" s="46"/>
      <c r="D89" s="659"/>
      <c r="E89" s="659"/>
      <c r="F89" s="659"/>
      <c r="G89" s="659"/>
      <c r="H89" s="659"/>
      <c r="I89" s="659"/>
      <c r="J89" s="659"/>
      <c r="K89" s="659"/>
      <c r="L89" s="659"/>
    </row>
    <row r="90" spans="1:12">
      <c r="A90" s="658"/>
      <c r="C90" s="46"/>
      <c r="D90" s="659"/>
      <c r="E90" s="659"/>
      <c r="F90" s="659"/>
      <c r="G90" s="659"/>
      <c r="H90" s="659"/>
      <c r="I90" s="659"/>
      <c r="J90" s="659"/>
      <c r="K90" s="659"/>
      <c r="L90" s="659"/>
    </row>
    <row r="91" spans="1:12">
      <c r="A91" s="658"/>
      <c r="C91" s="46"/>
      <c r="D91" s="659"/>
      <c r="E91" s="659"/>
      <c r="F91" s="659"/>
      <c r="G91" s="659"/>
      <c r="H91" s="659"/>
      <c r="I91" s="659"/>
      <c r="J91" s="659"/>
      <c r="K91" s="659"/>
      <c r="L91" s="659"/>
    </row>
    <row r="92" spans="1:12">
      <c r="A92" s="658"/>
      <c r="C92" s="46"/>
      <c r="D92" s="659"/>
      <c r="E92" s="659"/>
      <c r="F92" s="659"/>
      <c r="G92" s="659"/>
      <c r="H92" s="659"/>
      <c r="I92" s="659"/>
      <c r="J92" s="659"/>
      <c r="K92" s="659"/>
      <c r="L92" s="659"/>
    </row>
    <row r="93" spans="1:12">
      <c r="A93" s="660"/>
      <c r="C93" s="46"/>
      <c r="D93" s="659"/>
      <c r="E93" s="659"/>
      <c r="F93" s="659"/>
      <c r="G93" s="659"/>
      <c r="H93" s="659"/>
      <c r="I93" s="659"/>
      <c r="J93" s="659"/>
      <c r="K93" s="659"/>
      <c r="L93" s="659"/>
    </row>
    <row r="94" spans="1:12">
      <c r="A94" s="658"/>
      <c r="C94" s="46"/>
      <c r="D94" s="659"/>
      <c r="E94" s="659"/>
      <c r="F94" s="659"/>
      <c r="G94" s="659"/>
      <c r="H94" s="659"/>
      <c r="I94" s="659"/>
      <c r="J94" s="659"/>
      <c r="K94" s="659"/>
      <c r="L94" s="659"/>
    </row>
    <row r="95" spans="1:12">
      <c r="A95" s="658"/>
      <c r="C95" s="46"/>
      <c r="D95" s="659"/>
      <c r="E95" s="659"/>
      <c r="F95" s="659"/>
      <c r="G95" s="659"/>
      <c r="H95" s="659"/>
      <c r="I95" s="659"/>
      <c r="J95" s="659"/>
      <c r="K95" s="659"/>
      <c r="L95" s="659"/>
    </row>
    <row r="96" spans="1:12">
      <c r="A96" s="658"/>
      <c r="C96" s="46"/>
      <c r="D96" s="659"/>
      <c r="E96" s="659"/>
      <c r="F96" s="659"/>
      <c r="G96" s="659"/>
      <c r="H96" s="659"/>
      <c r="I96" s="659"/>
      <c r="J96" s="659"/>
      <c r="K96" s="659"/>
      <c r="L96" s="659"/>
    </row>
    <row r="97" spans="1:12">
      <c r="A97" s="662"/>
      <c r="C97" s="46"/>
      <c r="D97" s="659"/>
      <c r="E97" s="659"/>
      <c r="F97" s="659"/>
      <c r="G97" s="659"/>
      <c r="H97" s="659"/>
      <c r="I97" s="659"/>
      <c r="J97" s="659"/>
      <c r="K97" s="659"/>
      <c r="L97" s="659"/>
    </row>
    <row r="98" spans="1:12">
      <c r="A98" s="662"/>
      <c r="C98" s="46"/>
      <c r="D98" s="659"/>
      <c r="E98" s="659"/>
      <c r="F98" s="659"/>
      <c r="G98" s="659"/>
      <c r="H98" s="659"/>
      <c r="I98" s="659"/>
      <c r="J98" s="659"/>
      <c r="K98" s="659"/>
      <c r="L98" s="659"/>
    </row>
    <row r="99" spans="1:12">
      <c r="A99" s="662"/>
      <c r="C99" s="46"/>
      <c r="D99" s="659"/>
      <c r="E99" s="659"/>
      <c r="F99" s="659"/>
      <c r="G99" s="659"/>
      <c r="H99" s="659"/>
      <c r="I99" s="659"/>
      <c r="J99" s="659"/>
      <c r="K99" s="659"/>
      <c r="L99" s="659"/>
    </row>
    <row r="100" spans="1:12">
      <c r="A100" s="662"/>
      <c r="C100" s="46"/>
      <c r="D100" s="659"/>
      <c r="E100" s="659"/>
      <c r="F100" s="659"/>
      <c r="G100" s="659"/>
      <c r="H100" s="659"/>
      <c r="I100" s="659"/>
      <c r="J100" s="659"/>
      <c r="K100" s="659"/>
      <c r="L100" s="659"/>
    </row>
    <row r="101" spans="1:12">
      <c r="A101" s="662"/>
      <c r="C101" s="46"/>
      <c r="D101" s="659"/>
      <c r="E101" s="659"/>
      <c r="F101" s="659"/>
      <c r="G101" s="659"/>
      <c r="H101" s="659"/>
      <c r="I101" s="659"/>
      <c r="J101" s="659"/>
      <c r="K101" s="659"/>
      <c r="L101" s="659"/>
    </row>
    <row r="102" spans="1:12">
      <c r="A102" s="662"/>
      <c r="C102" s="46"/>
      <c r="D102" s="659"/>
      <c r="E102" s="659"/>
      <c r="F102" s="659"/>
      <c r="G102" s="659"/>
      <c r="H102" s="659"/>
      <c r="I102" s="659"/>
      <c r="J102" s="659"/>
      <c r="K102" s="659"/>
      <c r="L102" s="659"/>
    </row>
    <row r="103" spans="1:12">
      <c r="A103" s="662"/>
      <c r="C103" s="46"/>
      <c r="D103" s="659"/>
      <c r="E103" s="659"/>
      <c r="F103" s="659"/>
      <c r="G103" s="659"/>
      <c r="H103" s="659"/>
      <c r="I103" s="659"/>
      <c r="J103" s="659"/>
      <c r="K103" s="659"/>
      <c r="L103" s="659"/>
    </row>
    <row r="104" spans="1:12">
      <c r="A104" s="662"/>
      <c r="C104" s="46"/>
      <c r="D104" s="659"/>
      <c r="E104" s="659"/>
      <c r="F104" s="659"/>
      <c r="G104" s="659"/>
      <c r="H104" s="659"/>
      <c r="I104" s="659"/>
      <c r="J104" s="659"/>
      <c r="K104" s="659"/>
      <c r="L104" s="659"/>
    </row>
    <row r="105" spans="1:12">
      <c r="A105" s="662"/>
      <c r="C105" s="46"/>
      <c r="D105" s="659"/>
      <c r="E105" s="659"/>
      <c r="F105" s="659"/>
      <c r="G105" s="659"/>
      <c r="H105" s="659"/>
      <c r="I105" s="659"/>
      <c r="J105" s="659"/>
      <c r="K105" s="659"/>
      <c r="L105" s="659"/>
    </row>
    <row r="106" spans="1:12">
      <c r="A106" s="663"/>
      <c r="C106" s="46"/>
      <c r="D106" s="659"/>
      <c r="E106" s="659"/>
      <c r="F106" s="659"/>
      <c r="G106" s="659"/>
      <c r="H106" s="659"/>
      <c r="I106" s="659"/>
      <c r="J106" s="659"/>
      <c r="K106" s="659"/>
      <c r="L106" s="659"/>
    </row>
    <row r="107" spans="1:12">
      <c r="A107" s="663"/>
      <c r="C107" s="46"/>
      <c r="D107" s="659"/>
      <c r="E107" s="659"/>
      <c r="F107" s="659"/>
      <c r="G107" s="659"/>
      <c r="H107" s="659"/>
      <c r="I107" s="659"/>
      <c r="J107" s="659"/>
      <c r="K107" s="659"/>
      <c r="L107" s="659"/>
    </row>
    <row r="108" spans="1:12">
      <c r="A108" s="663"/>
      <c r="C108" s="46"/>
      <c r="D108" s="659"/>
      <c r="E108" s="659"/>
      <c r="F108" s="659"/>
      <c r="G108" s="659"/>
      <c r="H108" s="659"/>
      <c r="I108" s="659"/>
      <c r="J108" s="659"/>
      <c r="K108" s="659"/>
      <c r="L108" s="659"/>
    </row>
    <row r="109" spans="1:12">
      <c r="A109" s="663"/>
      <c r="C109" s="46"/>
      <c r="D109" s="659"/>
      <c r="E109" s="659"/>
      <c r="F109" s="659"/>
      <c r="G109" s="659"/>
      <c r="H109" s="659"/>
      <c r="I109" s="659"/>
      <c r="J109" s="659"/>
      <c r="K109" s="659"/>
      <c r="L109" s="659"/>
    </row>
    <row r="110" spans="1:12">
      <c r="A110" s="663"/>
      <c r="C110" s="46"/>
      <c r="D110" s="659"/>
      <c r="E110" s="659"/>
      <c r="F110" s="659"/>
      <c r="G110" s="659"/>
      <c r="H110" s="659"/>
      <c r="I110" s="659"/>
      <c r="J110" s="659"/>
      <c r="K110" s="659"/>
      <c r="L110" s="659"/>
    </row>
    <row r="111" spans="1:12">
      <c r="A111" s="663"/>
      <c r="C111" s="46"/>
      <c r="D111" s="659"/>
      <c r="E111" s="659"/>
      <c r="F111" s="659"/>
      <c r="G111" s="659"/>
      <c r="H111" s="659"/>
      <c r="I111" s="659"/>
      <c r="J111" s="659"/>
      <c r="K111" s="659"/>
      <c r="L111" s="659"/>
    </row>
    <row r="112" spans="1:12">
      <c r="A112" s="663"/>
      <c r="C112" s="46"/>
      <c r="D112" s="659"/>
      <c r="E112" s="659"/>
      <c r="F112" s="659"/>
      <c r="G112" s="659"/>
      <c r="H112" s="659"/>
      <c r="I112" s="659"/>
      <c r="J112" s="659"/>
      <c r="K112" s="659"/>
      <c r="L112" s="659"/>
    </row>
    <row r="113" spans="1:12">
      <c r="A113" s="663"/>
      <c r="C113" s="46"/>
      <c r="D113" s="659"/>
      <c r="E113" s="659"/>
      <c r="F113" s="659"/>
      <c r="G113" s="659"/>
      <c r="H113" s="659"/>
      <c r="I113" s="659"/>
      <c r="J113" s="659"/>
      <c r="K113" s="659"/>
      <c r="L113" s="659"/>
    </row>
    <row r="114" spans="1:12">
      <c r="A114" s="663"/>
      <c r="C114" s="46"/>
      <c r="D114" s="659"/>
      <c r="E114" s="659"/>
      <c r="F114" s="659"/>
      <c r="G114" s="659"/>
      <c r="H114" s="659"/>
      <c r="I114" s="659"/>
      <c r="J114" s="659"/>
      <c r="K114" s="659"/>
      <c r="L114" s="659"/>
    </row>
    <row r="115" spans="1:12">
      <c r="A115" s="663"/>
      <c r="C115" s="46"/>
      <c r="D115" s="659"/>
      <c r="E115" s="659"/>
      <c r="F115" s="659"/>
      <c r="G115" s="659"/>
      <c r="H115" s="659"/>
      <c r="I115" s="659"/>
      <c r="J115" s="659"/>
      <c r="K115" s="659"/>
      <c r="L115" s="659"/>
    </row>
    <row r="116" spans="1:12">
      <c r="A116" s="663"/>
      <c r="C116" s="46"/>
      <c r="D116" s="659"/>
      <c r="E116" s="659"/>
      <c r="F116" s="659"/>
      <c r="G116" s="659"/>
      <c r="H116" s="659"/>
      <c r="I116" s="659"/>
      <c r="J116" s="659"/>
      <c r="K116" s="659"/>
      <c r="L116" s="659"/>
    </row>
    <row r="117" spans="1:12">
      <c r="A117" s="663"/>
      <c r="C117" s="46"/>
      <c r="D117" s="659"/>
      <c r="E117" s="659"/>
      <c r="F117" s="659"/>
      <c r="G117" s="659"/>
      <c r="H117" s="659"/>
      <c r="I117" s="659"/>
      <c r="J117" s="659"/>
      <c r="K117" s="659"/>
      <c r="L117" s="659"/>
    </row>
    <row r="118" spans="1:12">
      <c r="A118" s="663"/>
      <c r="C118" s="46"/>
      <c r="D118" s="659"/>
      <c r="E118" s="659"/>
      <c r="F118" s="659"/>
      <c r="G118" s="659"/>
      <c r="H118" s="659"/>
      <c r="I118" s="659"/>
      <c r="J118" s="659"/>
      <c r="K118" s="659"/>
      <c r="L118" s="659"/>
    </row>
    <row r="119" spans="1:12">
      <c r="A119" s="663"/>
    </row>
    <row r="120" spans="1:12">
      <c r="A120" s="663"/>
    </row>
    <row r="121" spans="1:12">
      <c r="A121" s="663"/>
    </row>
    <row r="122" spans="1:12">
      <c r="A122" s="663"/>
    </row>
    <row r="123" spans="1:12">
      <c r="A123" s="663"/>
    </row>
    <row r="124" spans="1:12">
      <c r="A124" s="663"/>
    </row>
    <row r="125" spans="1:12">
      <c r="A125" s="663"/>
    </row>
    <row r="126" spans="1:12">
      <c r="A126" s="663"/>
    </row>
    <row r="127" spans="1:12">
      <c r="A127" s="663"/>
    </row>
    <row r="128" spans="1:12">
      <c r="A128" s="663"/>
    </row>
    <row r="129" spans="1:1">
      <c r="A129" s="663"/>
    </row>
    <row r="130" spans="1:1">
      <c r="A130" s="663"/>
    </row>
    <row r="131" spans="1:1">
      <c r="A131" s="663"/>
    </row>
    <row r="132" spans="1:1">
      <c r="A132" s="663"/>
    </row>
    <row r="133" spans="1:1">
      <c r="A133" s="663"/>
    </row>
    <row r="134" spans="1:1">
      <c r="A134" s="663"/>
    </row>
    <row r="135" spans="1:1">
      <c r="A135" s="663"/>
    </row>
    <row r="136" spans="1:1">
      <c r="A136" s="663"/>
    </row>
    <row r="137" spans="1:1">
      <c r="A137" s="663"/>
    </row>
    <row r="138" spans="1:1">
      <c r="A138" s="663"/>
    </row>
    <row r="139" spans="1:1">
      <c r="A139" s="663"/>
    </row>
    <row r="140" spans="1:1">
      <c r="A140" s="663"/>
    </row>
    <row r="141" spans="1:1">
      <c r="A141" s="663"/>
    </row>
    <row r="142" spans="1:1">
      <c r="A142" s="663"/>
    </row>
    <row r="143" spans="1:1">
      <c r="A143" s="663"/>
    </row>
    <row r="144" spans="1:1">
      <c r="A144" s="663"/>
    </row>
    <row r="145" spans="1:1">
      <c r="A145" s="663"/>
    </row>
    <row r="146" spans="1:1">
      <c r="A146" s="663"/>
    </row>
    <row r="147" spans="1:1">
      <c r="A147" s="663"/>
    </row>
    <row r="148" spans="1:1">
      <c r="A148" s="663"/>
    </row>
    <row r="149" spans="1:1">
      <c r="A149" s="663"/>
    </row>
    <row r="150" spans="1:1">
      <c r="A150" s="663"/>
    </row>
    <row r="151" spans="1:1">
      <c r="A151" s="663"/>
    </row>
    <row r="152" spans="1:1">
      <c r="A152" s="663"/>
    </row>
    <row r="153" spans="1:1">
      <c r="A153" s="663"/>
    </row>
    <row r="154" spans="1:1">
      <c r="A154" s="663"/>
    </row>
    <row r="155" spans="1:1">
      <c r="A155" s="663"/>
    </row>
    <row r="156" spans="1:1">
      <c r="A156" s="663"/>
    </row>
    <row r="157" spans="1:1">
      <c r="A157" s="663"/>
    </row>
    <row r="158" spans="1:1">
      <c r="A158" s="663"/>
    </row>
    <row r="159" spans="1:1">
      <c r="A159" s="663"/>
    </row>
    <row r="160" spans="1:1">
      <c r="A160" s="663"/>
    </row>
    <row r="161" spans="1:1">
      <c r="A161" s="663"/>
    </row>
    <row r="162" spans="1:1">
      <c r="A162" s="663"/>
    </row>
    <row r="163" spans="1:1">
      <c r="A163" s="663"/>
    </row>
    <row r="164" spans="1:1">
      <c r="A164" s="663"/>
    </row>
    <row r="165" spans="1:1">
      <c r="A165" s="663"/>
    </row>
    <row r="166" spans="1:1">
      <c r="A166" s="663"/>
    </row>
    <row r="167" spans="1:1">
      <c r="A167" s="663"/>
    </row>
    <row r="168" spans="1:1">
      <c r="A168" s="663"/>
    </row>
    <row r="169" spans="1:1">
      <c r="A169" s="663"/>
    </row>
    <row r="170" spans="1:1">
      <c r="A170" s="663"/>
    </row>
    <row r="171" spans="1:1">
      <c r="A171" s="663"/>
    </row>
    <row r="172" spans="1:1">
      <c r="A172" s="663"/>
    </row>
    <row r="173" spans="1:1">
      <c r="A173" s="663"/>
    </row>
    <row r="174" spans="1:1">
      <c r="A174" s="663"/>
    </row>
    <row r="175" spans="1:1">
      <c r="A175" s="663"/>
    </row>
    <row r="176" spans="1:1">
      <c r="A176" s="663"/>
    </row>
    <row r="177" spans="1:1">
      <c r="A177" s="663"/>
    </row>
    <row r="178" spans="1:1">
      <c r="A178" s="663"/>
    </row>
    <row r="179" spans="1:1">
      <c r="A179" s="663"/>
    </row>
    <row r="180" spans="1:1">
      <c r="A180" s="663"/>
    </row>
    <row r="181" spans="1:1">
      <c r="A181" s="663"/>
    </row>
    <row r="182" spans="1:1">
      <c r="A182" s="663"/>
    </row>
    <row r="183" spans="1:1">
      <c r="A183" s="663"/>
    </row>
    <row r="184" spans="1:1">
      <c r="A184" s="663"/>
    </row>
    <row r="185" spans="1:1">
      <c r="A185" s="663"/>
    </row>
    <row r="186" spans="1:1">
      <c r="A186" s="663"/>
    </row>
    <row r="187" spans="1:1">
      <c r="A187" s="663"/>
    </row>
    <row r="188" spans="1:1">
      <c r="A188" s="663"/>
    </row>
    <row r="189" spans="1:1">
      <c r="A189" s="663"/>
    </row>
    <row r="190" spans="1:1">
      <c r="A190" s="663"/>
    </row>
    <row r="191" spans="1:1">
      <c r="A191" s="663"/>
    </row>
    <row r="192" spans="1:1">
      <c r="A192" s="663"/>
    </row>
    <row r="193" spans="1:1">
      <c r="A193" s="663"/>
    </row>
    <row r="194" spans="1:1">
      <c r="A194" s="663"/>
    </row>
    <row r="195" spans="1:1">
      <c r="A195" s="663"/>
    </row>
    <row r="196" spans="1:1">
      <c r="A196" s="663"/>
    </row>
    <row r="197" spans="1:1">
      <c r="A197" s="663"/>
    </row>
    <row r="198" spans="1:1">
      <c r="A198" s="663"/>
    </row>
    <row r="199" spans="1:1">
      <c r="A199" s="663"/>
    </row>
    <row r="200" spans="1:1">
      <c r="A200" s="663"/>
    </row>
    <row r="201" spans="1:1">
      <c r="A201" s="663"/>
    </row>
    <row r="202" spans="1:1">
      <c r="A202" s="663"/>
    </row>
    <row r="203" spans="1:1">
      <c r="A203" s="663"/>
    </row>
    <row r="204" spans="1:1">
      <c r="A204" s="663"/>
    </row>
    <row r="205" spans="1:1">
      <c r="A205" s="663"/>
    </row>
    <row r="206" spans="1:1">
      <c r="A206" s="663"/>
    </row>
    <row r="207" spans="1:1">
      <c r="A207" s="663"/>
    </row>
    <row r="208" spans="1:1">
      <c r="A208" s="663"/>
    </row>
    <row r="209" spans="1:1">
      <c r="A209" s="663"/>
    </row>
    <row r="210" spans="1:1">
      <c r="A210" s="663"/>
    </row>
    <row r="211" spans="1:1">
      <c r="A211" s="663"/>
    </row>
    <row r="212" spans="1:1">
      <c r="A212" s="663"/>
    </row>
    <row r="213" spans="1:1">
      <c r="A213" s="663"/>
    </row>
    <row r="214" spans="1:1">
      <c r="A214" s="663"/>
    </row>
    <row r="215" spans="1:1">
      <c r="A215" s="663"/>
    </row>
    <row r="216" spans="1:1">
      <c r="A216" s="663"/>
    </row>
    <row r="217" spans="1:1">
      <c r="A217" s="663"/>
    </row>
    <row r="218" spans="1:1">
      <c r="A218" s="663"/>
    </row>
    <row r="219" spans="1:1">
      <c r="A219" s="664"/>
    </row>
    <row r="220" spans="1:1">
      <c r="A220" s="664"/>
    </row>
    <row r="221" spans="1:1">
      <c r="A221" s="664"/>
    </row>
    <row r="222" spans="1:1">
      <c r="A222" s="664"/>
    </row>
    <row r="223" spans="1:1">
      <c r="A223" s="664"/>
    </row>
    <row r="224" spans="1:1">
      <c r="A224" s="664"/>
    </row>
    <row r="225" spans="1:1">
      <c r="A225" s="664"/>
    </row>
    <row r="226" spans="1:1">
      <c r="A226" s="664"/>
    </row>
    <row r="227" spans="1:1">
      <c r="A227" s="664"/>
    </row>
    <row r="228" spans="1:1">
      <c r="A228" s="664"/>
    </row>
    <row r="229" spans="1:1">
      <c r="A229" s="664"/>
    </row>
    <row r="230" spans="1:1">
      <c r="A230" s="664"/>
    </row>
    <row r="231" spans="1:1">
      <c r="A231" s="664"/>
    </row>
    <row r="232" spans="1:1">
      <c r="A232" s="664"/>
    </row>
    <row r="233" spans="1:1">
      <c r="A233" s="664"/>
    </row>
    <row r="234" spans="1:1">
      <c r="A234" s="664"/>
    </row>
    <row r="235" spans="1:1">
      <c r="A235" s="664"/>
    </row>
    <row r="236" spans="1:1">
      <c r="A236" s="664"/>
    </row>
    <row r="237" spans="1:1">
      <c r="A237" s="664"/>
    </row>
    <row r="238" spans="1:1">
      <c r="A238" s="664"/>
    </row>
    <row r="239" spans="1:1">
      <c r="A239" s="664"/>
    </row>
    <row r="240" spans="1:1">
      <c r="A240" s="664"/>
    </row>
    <row r="241" spans="1:1">
      <c r="A241" s="664"/>
    </row>
    <row r="242" spans="1:1">
      <c r="A242" s="664"/>
    </row>
    <row r="243" spans="1:1">
      <c r="A243" s="664"/>
    </row>
    <row r="244" spans="1:1">
      <c r="A244" s="664"/>
    </row>
    <row r="245" spans="1:1">
      <c r="A245" s="664"/>
    </row>
    <row r="246" spans="1:1">
      <c r="A246" s="664"/>
    </row>
    <row r="247" spans="1:1">
      <c r="A247" s="664"/>
    </row>
    <row r="248" spans="1:1">
      <c r="A248" s="664"/>
    </row>
    <row r="249" spans="1:1">
      <c r="A249" s="664"/>
    </row>
    <row r="250" spans="1:1">
      <c r="A250" s="664"/>
    </row>
    <row r="251" spans="1:1">
      <c r="A251" s="664"/>
    </row>
    <row r="252" spans="1:1">
      <c r="A252" s="664"/>
    </row>
    <row r="253" spans="1:1">
      <c r="A253" s="664"/>
    </row>
    <row r="254" spans="1:1">
      <c r="A254" s="664"/>
    </row>
    <row r="255" spans="1:1">
      <c r="A255" s="664"/>
    </row>
    <row r="256" spans="1:1">
      <c r="A256" s="664"/>
    </row>
    <row r="257" spans="1:1">
      <c r="A257" s="664"/>
    </row>
    <row r="258" spans="1:1">
      <c r="A258" s="664"/>
    </row>
    <row r="259" spans="1:1">
      <c r="A259" s="664"/>
    </row>
    <row r="260" spans="1:1">
      <c r="A260" s="664"/>
    </row>
    <row r="261" spans="1:1">
      <c r="A261" s="664"/>
    </row>
    <row r="262" spans="1:1">
      <c r="A262" s="664"/>
    </row>
    <row r="263" spans="1:1">
      <c r="A263" s="664"/>
    </row>
    <row r="264" spans="1:1">
      <c r="A264" s="664"/>
    </row>
    <row r="265" spans="1:1">
      <c r="A265" s="664"/>
    </row>
    <row r="266" spans="1:1">
      <c r="A266" s="664"/>
    </row>
    <row r="267" spans="1:1">
      <c r="A267" s="664"/>
    </row>
    <row r="268" spans="1:1">
      <c r="A268" s="664"/>
    </row>
    <row r="269" spans="1:1">
      <c r="A269" s="664"/>
    </row>
    <row r="270" spans="1:1">
      <c r="A270" s="664"/>
    </row>
    <row r="271" spans="1:1">
      <c r="A271" s="664"/>
    </row>
    <row r="272" spans="1:1">
      <c r="A272" s="664"/>
    </row>
    <row r="273" spans="1:1">
      <c r="A273" s="664"/>
    </row>
    <row r="274" spans="1:1">
      <c r="A274" s="664"/>
    </row>
    <row r="275" spans="1:1">
      <c r="A275" s="664"/>
    </row>
    <row r="276" spans="1:1">
      <c r="A276" s="664"/>
    </row>
    <row r="277" spans="1:1">
      <c r="A277" s="664"/>
    </row>
    <row r="278" spans="1:1">
      <c r="A278" s="664"/>
    </row>
    <row r="279" spans="1:1">
      <c r="A279" s="664"/>
    </row>
    <row r="280" spans="1:1">
      <c r="A280" s="664"/>
    </row>
    <row r="281" spans="1:1">
      <c r="A281" s="664"/>
    </row>
    <row r="282" spans="1:1">
      <c r="A282" s="664"/>
    </row>
    <row r="283" spans="1:1">
      <c r="A283" s="664"/>
    </row>
    <row r="284" spans="1:1">
      <c r="A284" s="664"/>
    </row>
    <row r="285" spans="1:1">
      <c r="A285" s="664"/>
    </row>
    <row r="286" spans="1:1">
      <c r="A286" s="664"/>
    </row>
    <row r="287" spans="1:1">
      <c r="A287" s="664"/>
    </row>
    <row r="288" spans="1:1">
      <c r="A288" s="664"/>
    </row>
    <row r="289" spans="1:1">
      <c r="A289" s="664"/>
    </row>
    <row r="290" spans="1:1">
      <c r="A290" s="664"/>
    </row>
    <row r="291" spans="1:1">
      <c r="A291" s="664"/>
    </row>
    <row r="292" spans="1:1">
      <c r="A292" s="664"/>
    </row>
    <row r="293" spans="1:1">
      <c r="A293" s="664"/>
    </row>
    <row r="294" spans="1:1">
      <c r="A294" s="664"/>
    </row>
    <row r="295" spans="1:1">
      <c r="A295" s="664"/>
    </row>
    <row r="296" spans="1:1">
      <c r="A296" s="664"/>
    </row>
    <row r="297" spans="1:1">
      <c r="A297" s="664"/>
    </row>
    <row r="298" spans="1:1">
      <c r="A298" s="664"/>
    </row>
    <row r="299" spans="1:1">
      <c r="A299" s="664"/>
    </row>
    <row r="300" spans="1:1">
      <c r="A300" s="664"/>
    </row>
    <row r="301" spans="1:1">
      <c r="A301" s="664"/>
    </row>
    <row r="302" spans="1:1">
      <c r="A302" s="664"/>
    </row>
    <row r="303" spans="1:1">
      <c r="A303" s="664"/>
    </row>
    <row r="304" spans="1:1">
      <c r="A304" s="664"/>
    </row>
    <row r="305" spans="1:1">
      <c r="A305" s="664"/>
    </row>
    <row r="306" spans="1:1">
      <c r="A306" s="664"/>
    </row>
    <row r="307" spans="1:1">
      <c r="A307" s="664"/>
    </row>
    <row r="308" spans="1:1">
      <c r="A308" s="664"/>
    </row>
    <row r="309" spans="1:1">
      <c r="A309" s="664"/>
    </row>
    <row r="310" spans="1:1">
      <c r="A310" s="664"/>
    </row>
    <row r="311" spans="1:1">
      <c r="A311" s="664"/>
    </row>
    <row r="312" spans="1:1">
      <c r="A312" s="664"/>
    </row>
    <row r="313" spans="1:1">
      <c r="A313" s="664"/>
    </row>
    <row r="314" spans="1:1">
      <c r="A314" s="664"/>
    </row>
    <row r="315" spans="1:1">
      <c r="A315" s="664"/>
    </row>
    <row r="316" spans="1:1">
      <c r="A316" s="664"/>
    </row>
    <row r="317" spans="1:1">
      <c r="A317" s="664"/>
    </row>
    <row r="318" spans="1:1">
      <c r="A318" s="664"/>
    </row>
    <row r="319" spans="1:1">
      <c r="A319" s="664"/>
    </row>
    <row r="320" spans="1:1">
      <c r="A320" s="664"/>
    </row>
    <row r="321" spans="1:1">
      <c r="A321" s="664"/>
    </row>
    <row r="322" spans="1:1">
      <c r="A322" s="664"/>
    </row>
    <row r="323" spans="1:1">
      <c r="A323" s="664"/>
    </row>
    <row r="324" spans="1:1">
      <c r="A324" s="664"/>
    </row>
    <row r="325" spans="1:1">
      <c r="A325" s="664"/>
    </row>
    <row r="326" spans="1:1">
      <c r="A326" s="664"/>
    </row>
    <row r="327" spans="1:1">
      <c r="A327" s="664"/>
    </row>
    <row r="328" spans="1:1">
      <c r="A328" s="664"/>
    </row>
    <row r="329" spans="1:1">
      <c r="A329" s="664"/>
    </row>
    <row r="330" spans="1:1">
      <c r="A330" s="664"/>
    </row>
    <row r="331" spans="1:1">
      <c r="A331" s="664"/>
    </row>
    <row r="332" spans="1:1">
      <c r="A332" s="664"/>
    </row>
    <row r="333" spans="1:1">
      <c r="A333" s="664"/>
    </row>
    <row r="334" spans="1:1">
      <c r="A334" s="664"/>
    </row>
    <row r="335" spans="1:1">
      <c r="A335" s="664"/>
    </row>
    <row r="336" spans="1:1">
      <c r="A336" s="664"/>
    </row>
    <row r="337" spans="1:1">
      <c r="A337" s="664"/>
    </row>
    <row r="338" spans="1:1">
      <c r="A338" s="664"/>
    </row>
    <row r="339" spans="1:1">
      <c r="A339" s="664"/>
    </row>
    <row r="340" spans="1:1">
      <c r="A340" s="664"/>
    </row>
    <row r="341" spans="1:1">
      <c r="A341" s="664"/>
    </row>
    <row r="342" spans="1:1">
      <c r="A342" s="664"/>
    </row>
    <row r="343" spans="1:1">
      <c r="A343" s="664"/>
    </row>
    <row r="344" spans="1:1">
      <c r="A344" s="664"/>
    </row>
    <row r="345" spans="1:1">
      <c r="A345" s="664"/>
    </row>
    <row r="346" spans="1:1">
      <c r="A346" s="664"/>
    </row>
    <row r="347" spans="1:1">
      <c r="A347" s="664"/>
    </row>
    <row r="348" spans="1:1">
      <c r="A348" s="664"/>
    </row>
    <row r="349" spans="1:1">
      <c r="A349" s="664"/>
    </row>
    <row r="350" spans="1:1">
      <c r="A350" s="664"/>
    </row>
    <row r="351" spans="1:1">
      <c r="A351" s="664"/>
    </row>
    <row r="352" spans="1:1">
      <c r="A352" s="664"/>
    </row>
    <row r="353" spans="1:1">
      <c r="A353" s="664"/>
    </row>
    <row r="354" spans="1:1">
      <c r="A354" s="664"/>
    </row>
    <row r="355" spans="1:1">
      <c r="A355" s="664"/>
    </row>
    <row r="356" spans="1:1">
      <c r="A356" s="664"/>
    </row>
    <row r="357" spans="1:1">
      <c r="A357" s="664"/>
    </row>
    <row r="358" spans="1:1">
      <c r="A358" s="664"/>
    </row>
    <row r="359" spans="1:1">
      <c r="A359" s="664"/>
    </row>
    <row r="360" spans="1:1">
      <c r="A360" s="664"/>
    </row>
    <row r="361" spans="1:1">
      <c r="A361" s="664"/>
    </row>
    <row r="362" spans="1:1">
      <c r="A362" s="664"/>
    </row>
    <row r="363" spans="1:1">
      <c r="A363" s="664"/>
    </row>
    <row r="364" spans="1:1">
      <c r="A364" s="664"/>
    </row>
    <row r="365" spans="1:1">
      <c r="A365" s="664"/>
    </row>
    <row r="366" spans="1:1">
      <c r="A366" s="664"/>
    </row>
    <row r="367" spans="1:1">
      <c r="A367" s="664"/>
    </row>
    <row r="368" spans="1:1">
      <c r="A368" s="664"/>
    </row>
    <row r="369" spans="1:1">
      <c r="A369" s="664"/>
    </row>
    <row r="370" spans="1:1">
      <c r="A370" s="664"/>
    </row>
    <row r="371" spans="1:1">
      <c r="A371" s="664"/>
    </row>
    <row r="372" spans="1:1">
      <c r="A372" s="664"/>
    </row>
    <row r="373" spans="1:1">
      <c r="A373" s="664"/>
    </row>
    <row r="374" spans="1:1">
      <c r="A374" s="664"/>
    </row>
    <row r="375" spans="1:1">
      <c r="A375" s="664"/>
    </row>
    <row r="376" spans="1:1">
      <c r="A376" s="664"/>
    </row>
    <row r="377" spans="1:1">
      <c r="A377" s="664"/>
    </row>
    <row r="378" spans="1:1">
      <c r="A378" s="664"/>
    </row>
    <row r="379" spans="1:1">
      <c r="A379" s="664"/>
    </row>
    <row r="380" spans="1:1">
      <c r="A380" s="664"/>
    </row>
    <row r="381" spans="1:1">
      <c r="A381" s="664"/>
    </row>
    <row r="382" spans="1:1">
      <c r="A382" s="664"/>
    </row>
    <row r="383" spans="1:1">
      <c r="A383" s="664"/>
    </row>
    <row r="384" spans="1:1">
      <c r="A384" s="664"/>
    </row>
    <row r="385" spans="1:1">
      <c r="A385" s="664"/>
    </row>
    <row r="386" spans="1:1">
      <c r="A386" s="664"/>
    </row>
    <row r="387" spans="1:1">
      <c r="A387" s="664"/>
    </row>
    <row r="388" spans="1:1">
      <c r="A388" s="664"/>
    </row>
    <row r="389" spans="1:1">
      <c r="A389" s="664"/>
    </row>
    <row r="390" spans="1:1">
      <c r="A390" s="664"/>
    </row>
    <row r="391" spans="1:1">
      <c r="A391" s="664"/>
    </row>
    <row r="392" spans="1:1">
      <c r="A392" s="664"/>
    </row>
    <row r="393" spans="1:1">
      <c r="A393" s="664"/>
    </row>
    <row r="394" spans="1:1">
      <c r="A394" s="664"/>
    </row>
    <row r="395" spans="1:1">
      <c r="A395" s="664"/>
    </row>
    <row r="396" spans="1:1">
      <c r="A396" s="664"/>
    </row>
    <row r="397" spans="1:1">
      <c r="A397" s="664"/>
    </row>
    <row r="398" spans="1:1">
      <c r="A398" s="664"/>
    </row>
    <row r="399" spans="1:1">
      <c r="A399" s="664"/>
    </row>
    <row r="400" spans="1:1">
      <c r="A400" s="664"/>
    </row>
    <row r="401" spans="1:1">
      <c r="A401" s="664"/>
    </row>
    <row r="402" spans="1:1">
      <c r="A402" s="664"/>
    </row>
    <row r="403" spans="1:1">
      <c r="A403" s="664"/>
    </row>
    <row r="404" spans="1:1">
      <c r="A404" s="664"/>
    </row>
    <row r="405" spans="1:1">
      <c r="A405" s="664"/>
    </row>
    <row r="406" spans="1:1">
      <c r="A406" s="664"/>
    </row>
    <row r="407" spans="1:1">
      <c r="A407" s="664"/>
    </row>
    <row r="408" spans="1:1">
      <c r="A408" s="664"/>
    </row>
    <row r="409" spans="1:1">
      <c r="A409" s="664"/>
    </row>
    <row r="410" spans="1:1">
      <c r="A410" s="664"/>
    </row>
    <row r="411" spans="1:1">
      <c r="A411" s="664"/>
    </row>
    <row r="412" spans="1:1">
      <c r="A412" s="664"/>
    </row>
    <row r="413" spans="1:1">
      <c r="A413" s="664"/>
    </row>
    <row r="414" spans="1:1">
      <c r="A414" s="664"/>
    </row>
    <row r="415" spans="1:1">
      <c r="A415" s="664"/>
    </row>
    <row r="416" spans="1:1">
      <c r="A416" s="664"/>
    </row>
    <row r="417" spans="1:1">
      <c r="A417" s="664"/>
    </row>
    <row r="418" spans="1:1">
      <c r="A418" s="664"/>
    </row>
    <row r="419" spans="1:1">
      <c r="A419" s="664"/>
    </row>
    <row r="420" spans="1:1">
      <c r="A420" s="664"/>
    </row>
    <row r="421" spans="1:1">
      <c r="A421" s="664"/>
    </row>
    <row r="422" spans="1:1">
      <c r="A422" s="664"/>
    </row>
    <row r="423" spans="1:1">
      <c r="A423" s="664"/>
    </row>
    <row r="424" spans="1:1">
      <c r="A424" s="664"/>
    </row>
    <row r="425" spans="1:1">
      <c r="A425" s="664"/>
    </row>
    <row r="426" spans="1:1">
      <c r="A426" s="664"/>
    </row>
    <row r="427" spans="1:1">
      <c r="A427" s="664"/>
    </row>
    <row r="428" spans="1:1">
      <c r="A428" s="664"/>
    </row>
    <row r="429" spans="1:1">
      <c r="A429" s="664"/>
    </row>
    <row r="430" spans="1:1">
      <c r="A430" s="664"/>
    </row>
    <row r="431" spans="1:1">
      <c r="A431" s="664"/>
    </row>
    <row r="432" spans="1:1">
      <c r="A432" s="664"/>
    </row>
    <row r="433" spans="1:1">
      <c r="A433" s="664"/>
    </row>
    <row r="434" spans="1:1">
      <c r="A434" s="664"/>
    </row>
    <row r="435" spans="1:1">
      <c r="A435" s="664"/>
    </row>
    <row r="436" spans="1:1">
      <c r="A436" s="664"/>
    </row>
    <row r="437" spans="1:1">
      <c r="A437" s="664"/>
    </row>
    <row r="438" spans="1:1">
      <c r="A438" s="664"/>
    </row>
    <row r="439" spans="1:1">
      <c r="A439" s="664"/>
    </row>
    <row r="440" spans="1:1">
      <c r="A440" s="664"/>
    </row>
    <row r="441" spans="1:1">
      <c r="A441" s="664"/>
    </row>
    <row r="442" spans="1:1">
      <c r="A442" s="664"/>
    </row>
    <row r="443" spans="1:1">
      <c r="A443" s="664"/>
    </row>
    <row r="444" spans="1:1">
      <c r="A444" s="664"/>
    </row>
    <row r="445" spans="1:1">
      <c r="A445" s="664"/>
    </row>
    <row r="446" spans="1:1">
      <c r="A446" s="664"/>
    </row>
    <row r="447" spans="1:1">
      <c r="A447" s="664"/>
    </row>
    <row r="448" spans="1:1">
      <c r="A448" s="664"/>
    </row>
    <row r="449" spans="1:1">
      <c r="A449" s="664"/>
    </row>
    <row r="450" spans="1:1">
      <c r="A450" s="664"/>
    </row>
    <row r="451" spans="1:1">
      <c r="A451" s="664"/>
    </row>
    <row r="452" spans="1:1">
      <c r="A452" s="664"/>
    </row>
    <row r="453" spans="1:1">
      <c r="A453" s="664"/>
    </row>
    <row r="454" spans="1:1">
      <c r="A454" s="664"/>
    </row>
    <row r="455" spans="1:1">
      <c r="A455" s="664"/>
    </row>
    <row r="456" spans="1:1">
      <c r="A456" s="664"/>
    </row>
    <row r="457" spans="1:1">
      <c r="A457" s="664"/>
    </row>
    <row r="458" spans="1:1">
      <c r="A458" s="664"/>
    </row>
    <row r="459" spans="1:1">
      <c r="A459" s="664"/>
    </row>
    <row r="460" spans="1:1">
      <c r="A460" s="664"/>
    </row>
    <row r="461" spans="1:1">
      <c r="A461" s="664"/>
    </row>
    <row r="462" spans="1:1">
      <c r="A462" s="664"/>
    </row>
    <row r="463" spans="1:1">
      <c r="A463" s="664"/>
    </row>
    <row r="464" spans="1:1">
      <c r="A464" s="664"/>
    </row>
    <row r="465" spans="1:1">
      <c r="A465" s="664"/>
    </row>
    <row r="466" spans="1:1">
      <c r="A466" s="664"/>
    </row>
    <row r="467" spans="1:1">
      <c r="A467" s="664"/>
    </row>
    <row r="468" spans="1:1">
      <c r="A468" s="664"/>
    </row>
    <row r="469" spans="1:1">
      <c r="A469" s="664"/>
    </row>
    <row r="470" spans="1:1">
      <c r="A470" s="664"/>
    </row>
    <row r="471" spans="1:1">
      <c r="A471" s="664"/>
    </row>
    <row r="472" spans="1:1">
      <c r="A472" s="664"/>
    </row>
    <row r="473" spans="1:1">
      <c r="A473" s="664"/>
    </row>
    <row r="474" spans="1:1">
      <c r="A474" s="664"/>
    </row>
    <row r="475" spans="1:1">
      <c r="A475" s="664"/>
    </row>
    <row r="476" spans="1:1">
      <c r="A476" s="664"/>
    </row>
    <row r="477" spans="1:1">
      <c r="A477" s="664"/>
    </row>
    <row r="478" spans="1:1">
      <c r="A478" s="664"/>
    </row>
    <row r="479" spans="1:1">
      <c r="A479" s="664"/>
    </row>
    <row r="480" spans="1:1">
      <c r="A480" s="664"/>
    </row>
    <row r="481" spans="1:1">
      <c r="A481" s="664"/>
    </row>
    <row r="482" spans="1:1">
      <c r="A482" s="664"/>
    </row>
    <row r="483" spans="1:1">
      <c r="A483" s="664"/>
    </row>
    <row r="484" spans="1:1">
      <c r="A484" s="664"/>
    </row>
    <row r="485" spans="1:1">
      <c r="A485" s="664"/>
    </row>
    <row r="486" spans="1:1">
      <c r="A486" s="664"/>
    </row>
    <row r="487" spans="1:1">
      <c r="A487" s="664"/>
    </row>
    <row r="488" spans="1:1">
      <c r="A488" s="664"/>
    </row>
    <row r="489" spans="1:1">
      <c r="A489" s="664"/>
    </row>
    <row r="490" spans="1:1">
      <c r="A490" s="664"/>
    </row>
    <row r="491" spans="1:1">
      <c r="A491" s="664"/>
    </row>
    <row r="492" spans="1:1">
      <c r="A492" s="664"/>
    </row>
    <row r="493" spans="1:1">
      <c r="A493" s="664"/>
    </row>
    <row r="494" spans="1:1">
      <c r="A494" s="664"/>
    </row>
    <row r="495" spans="1:1">
      <c r="A495" s="664"/>
    </row>
    <row r="496" spans="1:1">
      <c r="A496" s="664"/>
    </row>
    <row r="497" spans="1:1">
      <c r="A497" s="664"/>
    </row>
    <row r="498" spans="1:1">
      <c r="A498" s="664"/>
    </row>
    <row r="499" spans="1:1">
      <c r="A499" s="664"/>
    </row>
    <row r="500" spans="1:1">
      <c r="A500" s="664"/>
    </row>
    <row r="501" spans="1:1">
      <c r="A501" s="664"/>
    </row>
    <row r="502" spans="1:1">
      <c r="A502" s="664"/>
    </row>
    <row r="503" spans="1:1">
      <c r="A503" s="664"/>
    </row>
    <row r="504" spans="1:1">
      <c r="A504" s="664"/>
    </row>
    <row r="505" spans="1:1">
      <c r="A505" s="664"/>
    </row>
    <row r="506" spans="1:1">
      <c r="A506" s="664"/>
    </row>
    <row r="507" spans="1:1">
      <c r="A507" s="664"/>
    </row>
    <row r="508" spans="1:1">
      <c r="A508" s="664"/>
    </row>
    <row r="509" spans="1:1">
      <c r="A509" s="664"/>
    </row>
    <row r="510" spans="1:1">
      <c r="A510" s="664"/>
    </row>
    <row r="511" spans="1:1">
      <c r="A511" s="664"/>
    </row>
    <row r="512" spans="1:1">
      <c r="A512" s="664"/>
    </row>
    <row r="513" spans="1:1">
      <c r="A513" s="664"/>
    </row>
    <row r="514" spans="1:1">
      <c r="A514" s="664"/>
    </row>
    <row r="515" spans="1:1">
      <c r="A515" s="664"/>
    </row>
    <row r="516" spans="1:1">
      <c r="A516" s="664"/>
    </row>
    <row r="517" spans="1:1">
      <c r="A517" s="664"/>
    </row>
    <row r="518" spans="1:1">
      <c r="A518" s="664"/>
    </row>
    <row r="519" spans="1:1">
      <c r="A519" s="664"/>
    </row>
    <row r="520" spans="1:1">
      <c r="A520" s="664"/>
    </row>
    <row r="521" spans="1:1">
      <c r="A521" s="664"/>
    </row>
    <row r="522" spans="1:1">
      <c r="A522" s="664"/>
    </row>
    <row r="523" spans="1:1">
      <c r="A523" s="664"/>
    </row>
    <row r="524" spans="1:1">
      <c r="A524" s="664"/>
    </row>
    <row r="525" spans="1:1">
      <c r="A525" s="664"/>
    </row>
    <row r="526" spans="1:1">
      <c r="A526" s="664"/>
    </row>
    <row r="527" spans="1:1">
      <c r="A527" s="664"/>
    </row>
    <row r="528" spans="1:1">
      <c r="A528" s="664"/>
    </row>
    <row r="529" spans="1:1">
      <c r="A529" s="664"/>
    </row>
    <row r="530" spans="1:1">
      <c r="A530" s="664"/>
    </row>
    <row r="531" spans="1:1">
      <c r="A531" s="664"/>
    </row>
    <row r="532" spans="1:1">
      <c r="A532" s="664"/>
    </row>
    <row r="533" spans="1:1">
      <c r="A533" s="664"/>
    </row>
    <row r="534" spans="1:1">
      <c r="A534" s="664"/>
    </row>
    <row r="535" spans="1:1">
      <c r="A535" s="664"/>
    </row>
    <row r="536" spans="1:1">
      <c r="A536" s="664"/>
    </row>
    <row r="537" spans="1:1">
      <c r="A537" s="664"/>
    </row>
    <row r="538" spans="1:1">
      <c r="A538" s="664"/>
    </row>
    <row r="539" spans="1:1">
      <c r="A539" s="664"/>
    </row>
    <row r="540" spans="1:1">
      <c r="A540" s="664"/>
    </row>
    <row r="541" spans="1:1">
      <c r="A541" s="664"/>
    </row>
    <row r="542" spans="1:1">
      <c r="A542" s="664"/>
    </row>
    <row r="543" spans="1:1">
      <c r="A543" s="664"/>
    </row>
    <row r="544" spans="1:1">
      <c r="A544" s="664"/>
    </row>
    <row r="545" spans="1:1">
      <c r="A545" s="664"/>
    </row>
    <row r="546" spans="1:1">
      <c r="A546" s="664"/>
    </row>
    <row r="547" spans="1:1">
      <c r="A547" s="664"/>
    </row>
    <row r="548" spans="1:1">
      <c r="A548" s="664"/>
    </row>
    <row r="549" spans="1:1">
      <c r="A549" s="664"/>
    </row>
    <row r="550" spans="1:1">
      <c r="A550" s="664"/>
    </row>
    <row r="551" spans="1:1">
      <c r="A551" s="664"/>
    </row>
    <row r="552" spans="1:1">
      <c r="A552" s="664"/>
    </row>
    <row r="553" spans="1:1">
      <c r="A553" s="664"/>
    </row>
    <row r="554" spans="1:1">
      <c r="A554" s="664"/>
    </row>
    <row r="555" spans="1:1">
      <c r="A555" s="664"/>
    </row>
    <row r="556" spans="1:1">
      <c r="A556" s="664"/>
    </row>
    <row r="557" spans="1:1">
      <c r="A557" s="664"/>
    </row>
    <row r="558" spans="1:1">
      <c r="A558" s="664"/>
    </row>
    <row r="559" spans="1:1">
      <c r="A559" s="664"/>
    </row>
    <row r="560" spans="1:1">
      <c r="A560" s="664"/>
    </row>
    <row r="561" spans="1:1">
      <c r="A561" s="664"/>
    </row>
    <row r="562" spans="1:1">
      <c r="A562" s="664"/>
    </row>
    <row r="563" spans="1:1">
      <c r="A563" s="664"/>
    </row>
    <row r="564" spans="1:1">
      <c r="A564" s="664"/>
    </row>
    <row r="565" spans="1:1">
      <c r="A565" s="664"/>
    </row>
    <row r="566" spans="1:1">
      <c r="A566" s="664"/>
    </row>
    <row r="567" spans="1:1">
      <c r="A567" s="664"/>
    </row>
    <row r="568" spans="1:1">
      <c r="A568" s="664"/>
    </row>
    <row r="569" spans="1:1">
      <c r="A569" s="664"/>
    </row>
    <row r="570" spans="1:1">
      <c r="A570" s="664"/>
    </row>
    <row r="571" spans="1:1">
      <c r="A571" s="664"/>
    </row>
    <row r="572" spans="1:1">
      <c r="A572" s="664"/>
    </row>
    <row r="573" spans="1:1">
      <c r="A573" s="664"/>
    </row>
    <row r="574" spans="1:1">
      <c r="A574" s="664"/>
    </row>
    <row r="575" spans="1:1">
      <c r="A575" s="664"/>
    </row>
    <row r="576" spans="1:1">
      <c r="A576" s="664"/>
    </row>
    <row r="577" spans="1:1">
      <c r="A577" s="664"/>
    </row>
    <row r="578" spans="1:1">
      <c r="A578" s="664"/>
    </row>
    <row r="579" spans="1:1">
      <c r="A579" s="664"/>
    </row>
    <row r="580" spans="1:1">
      <c r="A580" s="664"/>
    </row>
    <row r="581" spans="1:1">
      <c r="A581" s="664"/>
    </row>
    <row r="582" spans="1:1">
      <c r="A582" s="664"/>
    </row>
    <row r="583" spans="1:1">
      <c r="A583" s="664"/>
    </row>
    <row r="584" spans="1:1">
      <c r="A584" s="664"/>
    </row>
    <row r="585" spans="1:1">
      <c r="A585" s="664"/>
    </row>
    <row r="586" spans="1:1">
      <c r="A586" s="664"/>
    </row>
    <row r="587" spans="1:1">
      <c r="A587" s="664"/>
    </row>
    <row r="588" spans="1:1">
      <c r="A588" s="664"/>
    </row>
    <row r="589" spans="1:1">
      <c r="A589" s="664"/>
    </row>
    <row r="590" spans="1:1">
      <c r="A590" s="664"/>
    </row>
    <row r="591" spans="1:1">
      <c r="A591" s="664"/>
    </row>
    <row r="592" spans="1:1">
      <c r="A592" s="664"/>
    </row>
    <row r="593" spans="1:1">
      <c r="A593" s="664"/>
    </row>
    <row r="594" spans="1:1">
      <c r="A594" s="664"/>
    </row>
    <row r="595" spans="1:1">
      <c r="A595" s="664"/>
    </row>
    <row r="596" spans="1:1">
      <c r="A596" s="664"/>
    </row>
    <row r="597" spans="1:1">
      <c r="A597" s="664"/>
    </row>
    <row r="598" spans="1:1">
      <c r="A598" s="664"/>
    </row>
    <row r="599" spans="1:1">
      <c r="A599" s="664"/>
    </row>
    <row r="600" spans="1:1">
      <c r="A600" s="664"/>
    </row>
    <row r="601" spans="1:1">
      <c r="A601" s="664"/>
    </row>
    <row r="602" spans="1:1">
      <c r="A602" s="664"/>
    </row>
    <row r="603" spans="1:1">
      <c r="A603" s="664"/>
    </row>
    <row r="604" spans="1:1">
      <c r="A604" s="664"/>
    </row>
    <row r="605" spans="1:1">
      <c r="A605" s="664"/>
    </row>
    <row r="606" spans="1:1">
      <c r="A606" s="664"/>
    </row>
    <row r="607" spans="1:1">
      <c r="A607" s="664"/>
    </row>
    <row r="608" spans="1:1">
      <c r="A608" s="664"/>
    </row>
    <row r="609" spans="1:1">
      <c r="A609" s="664"/>
    </row>
    <row r="610" spans="1:1">
      <c r="A610" s="664"/>
    </row>
    <row r="611" spans="1:1">
      <c r="A611" s="664"/>
    </row>
    <row r="612" spans="1:1">
      <c r="A612" s="664"/>
    </row>
    <row r="613" spans="1:1">
      <c r="A613" s="664"/>
    </row>
    <row r="614" spans="1:1">
      <c r="A614" s="664"/>
    </row>
    <row r="615" spans="1:1">
      <c r="A615" s="664"/>
    </row>
    <row r="616" spans="1:1">
      <c r="A616" s="664"/>
    </row>
    <row r="617" spans="1:1">
      <c r="A617" s="664"/>
    </row>
    <row r="618" spans="1:1">
      <c r="A618" s="664"/>
    </row>
    <row r="619" spans="1:1">
      <c r="A619" s="664"/>
    </row>
    <row r="620" spans="1:1">
      <c r="A620" s="664"/>
    </row>
    <row r="621" spans="1:1">
      <c r="A621" s="664"/>
    </row>
    <row r="622" spans="1:1">
      <c r="A622" s="664"/>
    </row>
    <row r="623" spans="1:1">
      <c r="A623" s="664"/>
    </row>
    <row r="624" spans="1:1">
      <c r="A624" s="664"/>
    </row>
    <row r="625" spans="1:1">
      <c r="A625" s="664"/>
    </row>
    <row r="626" spans="1:1">
      <c r="A626" s="664"/>
    </row>
    <row r="627" spans="1:1">
      <c r="A627" s="664"/>
    </row>
    <row r="628" spans="1:1">
      <c r="A628" s="664"/>
    </row>
    <row r="629" spans="1:1">
      <c r="A629" s="664"/>
    </row>
    <row r="630" spans="1:1">
      <c r="A630" s="664"/>
    </row>
    <row r="631" spans="1:1">
      <c r="A631" s="664"/>
    </row>
    <row r="632" spans="1:1">
      <c r="A632" s="664"/>
    </row>
    <row r="633" spans="1:1">
      <c r="A633" s="664"/>
    </row>
    <row r="634" spans="1:1">
      <c r="A634" s="664"/>
    </row>
    <row r="635" spans="1:1">
      <c r="A635" s="664"/>
    </row>
    <row r="636" spans="1:1">
      <c r="A636" s="664"/>
    </row>
    <row r="637" spans="1:1">
      <c r="A637" s="664"/>
    </row>
    <row r="638" spans="1:1">
      <c r="A638" s="664"/>
    </row>
    <row r="639" spans="1:1">
      <c r="A639" s="664"/>
    </row>
    <row r="640" spans="1:1">
      <c r="A640" s="664"/>
    </row>
    <row r="641" spans="1:1">
      <c r="A641" s="664"/>
    </row>
    <row r="642" spans="1:1">
      <c r="A642" s="664"/>
    </row>
    <row r="643" spans="1:1">
      <c r="A643" s="664"/>
    </row>
    <row r="644" spans="1:1">
      <c r="A644" s="664"/>
    </row>
    <row r="645" spans="1:1">
      <c r="A645" s="664"/>
    </row>
    <row r="646" spans="1:1">
      <c r="A646" s="664"/>
    </row>
    <row r="647" spans="1:1">
      <c r="A647" s="664"/>
    </row>
    <row r="648" spans="1:1">
      <c r="A648" s="664"/>
    </row>
    <row r="649" spans="1:1">
      <c r="A649" s="664"/>
    </row>
    <row r="650" spans="1:1">
      <c r="A650" s="664"/>
    </row>
    <row r="651" spans="1:1">
      <c r="A651" s="664"/>
    </row>
    <row r="652" spans="1:1">
      <c r="A652" s="664"/>
    </row>
  </sheetData>
  <mergeCells count="6">
    <mergeCell ref="A2:Q2"/>
    <mergeCell ref="A3:Q3"/>
    <mergeCell ref="A4:Q4"/>
    <mergeCell ref="A5:Q5"/>
    <mergeCell ref="B7:I7"/>
    <mergeCell ref="J7:Q7"/>
  </mergeCells>
  <pageMargins left="0.7" right="0.7" top="0.75" bottom="0.75" header="0.3" footer="0.3"/>
</worksheet>
</file>

<file path=xl/worksheets/sheet68.xml><?xml version="1.0" encoding="utf-8"?>
<worksheet xmlns="http://schemas.openxmlformats.org/spreadsheetml/2006/main" xmlns:r="http://schemas.openxmlformats.org/officeDocument/2006/relationships">
  <dimension ref="A1:Z652"/>
  <sheetViews>
    <sheetView topLeftCell="F1" zoomScale="70" zoomScaleNormal="70" workbookViewId="0">
      <selection activeCell="S21" sqref="S21"/>
    </sheetView>
  </sheetViews>
  <sheetFormatPr defaultRowHeight="12.75"/>
  <cols>
    <col min="1" max="1" width="54.28515625" style="641" customWidth="1"/>
    <col min="2" max="2" width="15.7109375" style="642" customWidth="1"/>
    <col min="3" max="3" width="15.7109375" style="44" customWidth="1"/>
    <col min="4" max="17" width="15.7109375" style="642" customWidth="1"/>
    <col min="18" max="18" width="9.140625" style="199"/>
    <col min="19" max="16384" width="9.140625" style="642"/>
  </cols>
  <sheetData>
    <row r="1" spans="1:26" s="638" customFormat="1" ht="18.75">
      <c r="A1" s="716"/>
      <c r="B1" s="717"/>
      <c r="C1" s="717"/>
      <c r="D1" s="717"/>
      <c r="E1" s="717"/>
      <c r="F1" s="717"/>
      <c r="G1" s="717"/>
      <c r="H1" s="717"/>
      <c r="I1" s="717"/>
      <c r="J1" s="717"/>
      <c r="K1" s="717"/>
      <c r="L1" s="717"/>
      <c r="M1" s="717"/>
      <c r="N1" s="717"/>
      <c r="O1" s="717"/>
      <c r="P1" s="717"/>
      <c r="Q1" s="717"/>
      <c r="R1" s="637"/>
    </row>
    <row r="2" spans="1:26" s="638" customFormat="1" ht="18">
      <c r="A2" s="958" t="s">
        <v>738</v>
      </c>
      <c r="B2" s="958"/>
      <c r="C2" s="958"/>
      <c r="D2" s="958"/>
      <c r="E2" s="958"/>
      <c r="F2" s="958"/>
      <c r="G2" s="958"/>
      <c r="H2" s="958"/>
      <c r="I2" s="958"/>
      <c r="J2" s="958"/>
      <c r="K2" s="958"/>
      <c r="L2" s="958"/>
      <c r="M2" s="958"/>
      <c r="N2" s="958"/>
      <c r="O2" s="958"/>
      <c r="P2" s="958"/>
      <c r="Q2" s="958"/>
      <c r="R2" s="637"/>
    </row>
    <row r="3" spans="1:26" s="638" customFormat="1" ht="18">
      <c r="A3" s="958" t="s">
        <v>256</v>
      </c>
      <c r="B3" s="958"/>
      <c r="C3" s="958"/>
      <c r="D3" s="958"/>
      <c r="E3" s="958"/>
      <c r="F3" s="958"/>
      <c r="G3" s="958"/>
      <c r="H3" s="958"/>
      <c r="I3" s="958"/>
      <c r="J3" s="958"/>
      <c r="K3" s="958"/>
      <c r="L3" s="958"/>
      <c r="M3" s="958"/>
      <c r="N3" s="958"/>
      <c r="O3" s="958"/>
      <c r="P3" s="958"/>
      <c r="Q3" s="958"/>
      <c r="R3" s="637"/>
    </row>
    <row r="4" spans="1:26" s="638" customFormat="1" ht="18">
      <c r="A4" s="958" t="s">
        <v>731</v>
      </c>
      <c r="B4" s="958"/>
      <c r="C4" s="958"/>
      <c r="D4" s="958"/>
      <c r="E4" s="958"/>
      <c r="F4" s="958"/>
      <c r="G4" s="958"/>
      <c r="H4" s="958"/>
      <c r="I4" s="958"/>
      <c r="J4" s="958"/>
      <c r="K4" s="958"/>
      <c r="L4" s="958"/>
      <c r="M4" s="958"/>
      <c r="N4" s="958"/>
      <c r="O4" s="958"/>
      <c r="P4" s="958"/>
      <c r="Q4" s="958"/>
      <c r="R4" s="637"/>
    </row>
    <row r="5" spans="1:26" s="640" customFormat="1" ht="18">
      <c r="A5" s="959" t="s">
        <v>2</v>
      </c>
      <c r="B5" s="959"/>
      <c r="C5" s="959"/>
      <c r="D5" s="959"/>
      <c r="E5" s="959"/>
      <c r="F5" s="959"/>
      <c r="G5" s="959"/>
      <c r="H5" s="959"/>
      <c r="I5" s="959"/>
      <c r="J5" s="959"/>
      <c r="K5" s="959"/>
      <c r="L5" s="959"/>
      <c r="M5" s="959"/>
      <c r="N5" s="959"/>
      <c r="O5" s="959"/>
      <c r="P5" s="959"/>
      <c r="Q5" s="959"/>
      <c r="R5" s="639"/>
    </row>
    <row r="7" spans="1:26" s="299" customFormat="1" ht="21.75" customHeight="1">
      <c r="A7" s="643"/>
      <c r="B7" s="957" t="s">
        <v>253</v>
      </c>
      <c r="C7" s="957"/>
      <c r="D7" s="957"/>
      <c r="E7" s="957"/>
      <c r="F7" s="957"/>
      <c r="G7" s="957"/>
      <c r="H7" s="957"/>
      <c r="I7" s="957"/>
      <c r="J7" s="957" t="s">
        <v>254</v>
      </c>
      <c r="K7" s="957"/>
      <c r="L7" s="957"/>
      <c r="M7" s="957"/>
      <c r="N7" s="957"/>
      <c r="O7" s="957"/>
      <c r="P7" s="957"/>
      <c r="Q7" s="957"/>
      <c r="R7" s="236"/>
      <c r="Y7" s="299">
        <v>1</v>
      </c>
      <c r="Z7" s="299">
        <v>1</v>
      </c>
    </row>
    <row r="8" spans="1:26" s="647" customFormat="1" ht="63.75" customHeight="1">
      <c r="A8" s="644"/>
      <c r="B8" s="644" t="s">
        <v>51</v>
      </c>
      <c r="C8" s="645" t="s">
        <v>239</v>
      </c>
      <c r="D8" s="644" t="s">
        <v>240</v>
      </c>
      <c r="E8" s="644" t="s">
        <v>241</v>
      </c>
      <c r="F8" s="645" t="s">
        <v>242</v>
      </c>
      <c r="G8" s="644" t="s">
        <v>243</v>
      </c>
      <c r="H8" s="644" t="s">
        <v>244</v>
      </c>
      <c r="I8" s="645" t="s">
        <v>53</v>
      </c>
      <c r="J8" s="644" t="s">
        <v>51</v>
      </c>
      <c r="K8" s="644" t="s">
        <v>239</v>
      </c>
      <c r="L8" s="645" t="s">
        <v>240</v>
      </c>
      <c r="M8" s="644" t="s">
        <v>241</v>
      </c>
      <c r="N8" s="644" t="s">
        <v>242</v>
      </c>
      <c r="O8" s="644" t="s">
        <v>243</v>
      </c>
      <c r="P8" s="644" t="s">
        <v>244</v>
      </c>
      <c r="Q8" s="644" t="s">
        <v>53</v>
      </c>
      <c r="R8" s="646"/>
      <c r="U8" s="646"/>
      <c r="X8" s="646"/>
      <c r="Y8" s="647">
        <v>1</v>
      </c>
      <c r="Z8" s="647">
        <v>1</v>
      </c>
    </row>
    <row r="9" spans="1:26" ht="24.95" customHeight="1">
      <c r="A9" s="46" t="s">
        <v>201</v>
      </c>
      <c r="B9" s="648">
        <v>63458.4183988</v>
      </c>
      <c r="C9" s="648">
        <v>0</v>
      </c>
      <c r="D9" s="648">
        <v>850.53918999999996</v>
      </c>
      <c r="E9" s="648">
        <v>396.15776</v>
      </c>
      <c r="F9" s="648">
        <v>1560.7931194</v>
      </c>
      <c r="G9" s="648">
        <v>22.2800452</v>
      </c>
      <c r="H9" s="648">
        <v>0</v>
      </c>
      <c r="I9" s="648">
        <v>66288.188529999999</v>
      </c>
      <c r="J9" s="648">
        <v>4127.2456511999999</v>
      </c>
      <c r="K9" s="648">
        <v>0</v>
      </c>
      <c r="L9" s="648">
        <v>0</v>
      </c>
      <c r="M9" s="648">
        <v>0</v>
      </c>
      <c r="N9" s="648">
        <v>0</v>
      </c>
      <c r="O9" s="648">
        <v>0</v>
      </c>
      <c r="P9" s="648">
        <v>0</v>
      </c>
      <c r="Q9" s="648">
        <v>4127.2456499999998</v>
      </c>
      <c r="R9" s="236"/>
    </row>
    <row r="10" spans="1:26" ht="24.95" customHeight="1">
      <c r="A10" s="46" t="s">
        <v>202</v>
      </c>
      <c r="B10" s="649">
        <v>452.21257400000002</v>
      </c>
      <c r="C10" s="649">
        <v>0</v>
      </c>
      <c r="D10" s="649">
        <v>0</v>
      </c>
      <c r="E10" s="649">
        <v>0</v>
      </c>
      <c r="F10" s="649">
        <v>0</v>
      </c>
      <c r="G10" s="649">
        <v>0</v>
      </c>
      <c r="H10" s="649">
        <v>0</v>
      </c>
      <c r="I10" s="649">
        <v>452.21257000000003</v>
      </c>
      <c r="J10" s="649">
        <v>71.904710000000009</v>
      </c>
      <c r="K10" s="649">
        <v>0</v>
      </c>
      <c r="L10" s="648">
        <v>0</v>
      </c>
      <c r="M10" s="648">
        <v>0</v>
      </c>
      <c r="N10" s="648">
        <v>0</v>
      </c>
      <c r="O10" s="648">
        <v>0</v>
      </c>
      <c r="P10" s="648">
        <v>0</v>
      </c>
      <c r="Q10" s="648">
        <v>71.904710000000009</v>
      </c>
      <c r="R10" s="236"/>
    </row>
    <row r="11" spans="1:26" ht="24.95" customHeight="1">
      <c r="A11" s="46" t="s">
        <v>203</v>
      </c>
      <c r="B11" s="649">
        <v>0</v>
      </c>
      <c r="C11" s="649">
        <v>0</v>
      </c>
      <c r="D11" s="649">
        <v>0</v>
      </c>
      <c r="E11" s="649">
        <v>0</v>
      </c>
      <c r="F11" s="649">
        <v>0</v>
      </c>
      <c r="G11" s="649">
        <v>0</v>
      </c>
      <c r="H11" s="649">
        <v>0</v>
      </c>
      <c r="I11" s="649">
        <v>0</v>
      </c>
      <c r="J11" s="649">
        <v>0</v>
      </c>
      <c r="K11" s="649">
        <v>0</v>
      </c>
      <c r="L11" s="648">
        <v>0</v>
      </c>
      <c r="M11" s="648">
        <v>0</v>
      </c>
      <c r="N11" s="648">
        <v>0</v>
      </c>
      <c r="O11" s="648">
        <v>0</v>
      </c>
      <c r="P11" s="648">
        <v>0</v>
      </c>
      <c r="Q11" s="648">
        <v>0</v>
      </c>
      <c r="R11" s="236"/>
    </row>
    <row r="12" spans="1:26" ht="24.95" customHeight="1">
      <c r="A12" s="46" t="s">
        <v>204</v>
      </c>
      <c r="B12" s="648">
        <v>465.830465</v>
      </c>
      <c r="C12" s="648">
        <v>0</v>
      </c>
      <c r="D12" s="648">
        <v>22.23762</v>
      </c>
      <c r="E12" s="648">
        <v>0</v>
      </c>
      <c r="F12" s="648">
        <v>0</v>
      </c>
      <c r="G12" s="648">
        <v>0</v>
      </c>
      <c r="H12" s="648">
        <v>0</v>
      </c>
      <c r="I12" s="648">
        <v>488.06809000000004</v>
      </c>
      <c r="J12" s="648">
        <v>375.82742999999999</v>
      </c>
      <c r="K12" s="648">
        <v>0</v>
      </c>
      <c r="L12" s="648">
        <v>0</v>
      </c>
      <c r="M12" s="648">
        <v>0</v>
      </c>
      <c r="N12" s="648">
        <v>0</v>
      </c>
      <c r="O12" s="648">
        <v>0</v>
      </c>
      <c r="P12" s="648">
        <v>0</v>
      </c>
      <c r="Q12" s="648">
        <v>375.82742999999999</v>
      </c>
      <c r="R12" s="236"/>
    </row>
    <row r="13" spans="1:26" ht="24.95" customHeight="1">
      <c r="A13" s="46" t="s">
        <v>205</v>
      </c>
      <c r="B13" s="648">
        <v>80483.251637399997</v>
      </c>
      <c r="C13" s="648">
        <v>833.46507499999996</v>
      </c>
      <c r="D13" s="648">
        <v>1229.9544599999999</v>
      </c>
      <c r="E13" s="648">
        <v>0</v>
      </c>
      <c r="F13" s="648">
        <v>357.62545419999998</v>
      </c>
      <c r="G13" s="648">
        <v>0</v>
      </c>
      <c r="H13" s="648">
        <v>4.9770000000000003</v>
      </c>
      <c r="I13" s="648">
        <v>82909.273610000004</v>
      </c>
      <c r="J13" s="648">
        <v>17485.837818599997</v>
      </c>
      <c r="K13" s="648">
        <v>14220.903990000001</v>
      </c>
      <c r="L13" s="648">
        <v>77.864399999999989</v>
      </c>
      <c r="M13" s="648">
        <v>0</v>
      </c>
      <c r="N13" s="648">
        <v>120.04973320000001</v>
      </c>
      <c r="O13" s="648">
        <v>0</v>
      </c>
      <c r="P13" s="648">
        <v>0</v>
      </c>
      <c r="Q13" s="648">
        <v>31904.655940000001</v>
      </c>
      <c r="R13" s="236"/>
    </row>
    <row r="14" spans="1:26" ht="24.95" customHeight="1">
      <c r="A14" s="46" t="s">
        <v>206</v>
      </c>
      <c r="B14" s="648">
        <v>215.99620999999999</v>
      </c>
      <c r="C14" s="648">
        <v>0</v>
      </c>
      <c r="D14" s="648">
        <v>0</v>
      </c>
      <c r="E14" s="648">
        <v>0</v>
      </c>
      <c r="F14" s="648">
        <v>0</v>
      </c>
      <c r="G14" s="648">
        <v>0</v>
      </c>
      <c r="H14" s="648">
        <v>0</v>
      </c>
      <c r="I14" s="648">
        <v>215.99620999999999</v>
      </c>
      <c r="J14" s="648">
        <v>71.161699999999996</v>
      </c>
      <c r="K14" s="648">
        <v>0</v>
      </c>
      <c r="L14" s="648">
        <v>0</v>
      </c>
      <c r="M14" s="648">
        <v>0</v>
      </c>
      <c r="N14" s="648">
        <v>0</v>
      </c>
      <c r="O14" s="648">
        <v>0</v>
      </c>
      <c r="P14" s="648">
        <v>0</v>
      </c>
      <c r="Q14" s="648">
        <v>71.161699999999996</v>
      </c>
      <c r="R14" s="236"/>
    </row>
    <row r="15" spans="1:26" ht="24.95" customHeight="1">
      <c r="A15" s="46" t="s">
        <v>129</v>
      </c>
      <c r="B15" s="648">
        <v>346252.53774659999</v>
      </c>
      <c r="C15" s="648">
        <v>3401.1109864</v>
      </c>
      <c r="D15" s="648">
        <v>2981.6026139999999</v>
      </c>
      <c r="E15" s="648">
        <v>686.40096699999992</v>
      </c>
      <c r="F15" s="648">
        <v>1140.1290570000001</v>
      </c>
      <c r="G15" s="648">
        <v>0</v>
      </c>
      <c r="H15" s="648">
        <v>1421.0179800000001</v>
      </c>
      <c r="I15" s="648">
        <v>355882.79937000002</v>
      </c>
      <c r="J15" s="648">
        <v>76938.835847000009</v>
      </c>
      <c r="K15" s="648">
        <v>1509.2457460000001</v>
      </c>
      <c r="L15" s="648">
        <v>804.87193240000011</v>
      </c>
      <c r="M15" s="648">
        <v>34.735541400000002</v>
      </c>
      <c r="N15" s="648">
        <v>234.79483180000003</v>
      </c>
      <c r="O15" s="648">
        <v>0</v>
      </c>
      <c r="P15" s="648">
        <v>1284.6579999999999</v>
      </c>
      <c r="Q15" s="648">
        <v>80807.141879999996</v>
      </c>
      <c r="R15" s="236"/>
    </row>
    <row r="16" spans="1:26" ht="24.95" customHeight="1">
      <c r="A16" s="46" t="s">
        <v>207</v>
      </c>
      <c r="B16" s="648">
        <v>498811.49857999996</v>
      </c>
      <c r="C16" s="648">
        <v>2339.7094789999996</v>
      </c>
      <c r="D16" s="648">
        <v>2678.8052855999999</v>
      </c>
      <c r="E16" s="648">
        <v>70.563869999999994</v>
      </c>
      <c r="F16" s="648">
        <v>2520.9921476</v>
      </c>
      <c r="G16" s="648">
        <v>408.05048399999998</v>
      </c>
      <c r="H16" s="648">
        <v>838.75878</v>
      </c>
      <c r="I16" s="648">
        <v>507668.37861000001</v>
      </c>
      <c r="J16" s="648">
        <v>60179.268300199998</v>
      </c>
      <c r="K16" s="648">
        <v>366.54656360000001</v>
      </c>
      <c r="L16" s="648">
        <v>718.57531000000006</v>
      </c>
      <c r="M16" s="648">
        <v>3.9105799999999999</v>
      </c>
      <c r="N16" s="648">
        <v>282.13166200000001</v>
      </c>
      <c r="O16" s="648">
        <v>79.2839338</v>
      </c>
      <c r="P16" s="648">
        <v>170.15460000000002</v>
      </c>
      <c r="Q16" s="648">
        <v>61799.87096</v>
      </c>
      <c r="R16" s="236"/>
    </row>
    <row r="17" spans="1:18" ht="24.95" customHeight="1">
      <c r="A17" s="46" t="s">
        <v>208</v>
      </c>
      <c r="B17" s="648">
        <v>1697.2647774</v>
      </c>
      <c r="C17" s="648">
        <v>25.60755</v>
      </c>
      <c r="D17" s="648">
        <v>48.386343400000001</v>
      </c>
      <c r="E17" s="648">
        <v>0</v>
      </c>
      <c r="F17" s="648">
        <v>168.83785</v>
      </c>
      <c r="G17" s="648">
        <v>0</v>
      </c>
      <c r="H17" s="648">
        <v>0</v>
      </c>
      <c r="I17" s="648">
        <v>1940.0965200000001</v>
      </c>
      <c r="J17" s="648">
        <v>466.96416480000005</v>
      </c>
      <c r="K17" s="648">
        <v>0</v>
      </c>
      <c r="L17" s="648">
        <v>84.997029999999995</v>
      </c>
      <c r="M17" s="648">
        <v>0</v>
      </c>
      <c r="N17" s="648">
        <v>0</v>
      </c>
      <c r="O17" s="648">
        <v>12.352649999999999</v>
      </c>
      <c r="P17" s="648">
        <v>0</v>
      </c>
      <c r="Q17" s="648">
        <v>564.31383999999991</v>
      </c>
      <c r="R17" s="236"/>
    </row>
    <row r="18" spans="1:18" ht="24.95" customHeight="1">
      <c r="A18" s="46" t="s">
        <v>209</v>
      </c>
      <c r="B18" s="648">
        <v>8312.7579392000007</v>
      </c>
      <c r="C18" s="648">
        <v>13.005000000000001</v>
      </c>
      <c r="D18" s="648">
        <v>40.499622000000002</v>
      </c>
      <c r="E18" s="648">
        <v>0</v>
      </c>
      <c r="F18" s="648">
        <v>60.051685400000004</v>
      </c>
      <c r="G18" s="648">
        <v>44.720169999999996</v>
      </c>
      <c r="H18" s="648">
        <v>31.5</v>
      </c>
      <c r="I18" s="648">
        <v>8502.5344299999997</v>
      </c>
      <c r="J18" s="648">
        <v>110.17974000000001</v>
      </c>
      <c r="K18" s="648">
        <v>8.5772638000000008</v>
      </c>
      <c r="L18" s="648">
        <v>0</v>
      </c>
      <c r="M18" s="648">
        <v>0</v>
      </c>
      <c r="N18" s="648">
        <v>0</v>
      </c>
      <c r="O18" s="648">
        <v>0</v>
      </c>
      <c r="P18" s="648">
        <v>116.62</v>
      </c>
      <c r="Q18" s="648">
        <v>235.37700000000001</v>
      </c>
      <c r="R18" s="236"/>
    </row>
    <row r="19" spans="1:18" ht="24.95" customHeight="1">
      <c r="A19" s="46" t="s">
        <v>210</v>
      </c>
      <c r="B19" s="648">
        <v>2.1889000000000003</v>
      </c>
      <c r="C19" s="648">
        <v>0</v>
      </c>
      <c r="D19" s="648">
        <v>0</v>
      </c>
      <c r="E19" s="648">
        <v>0</v>
      </c>
      <c r="F19" s="648">
        <v>0</v>
      </c>
      <c r="G19" s="648">
        <v>0</v>
      </c>
      <c r="H19" s="648">
        <v>0</v>
      </c>
      <c r="I19" s="648">
        <v>2.1889000000000003</v>
      </c>
      <c r="J19" s="648">
        <v>0</v>
      </c>
      <c r="K19" s="648">
        <v>0</v>
      </c>
      <c r="L19" s="648">
        <v>0</v>
      </c>
      <c r="M19" s="648">
        <v>0</v>
      </c>
      <c r="N19" s="648">
        <v>0</v>
      </c>
      <c r="O19" s="648">
        <v>0</v>
      </c>
      <c r="P19" s="648">
        <v>0</v>
      </c>
      <c r="Q19" s="648">
        <v>0</v>
      </c>
      <c r="R19" s="236"/>
    </row>
    <row r="20" spans="1:18" ht="24.95" customHeight="1">
      <c r="A20" s="46" t="s">
        <v>211</v>
      </c>
      <c r="B20" s="648">
        <v>228737.45478080001</v>
      </c>
      <c r="C20" s="648">
        <v>11926.085719799999</v>
      </c>
      <c r="D20" s="648">
        <v>88.824010000000001</v>
      </c>
      <c r="E20" s="648">
        <v>32.188011799999998</v>
      </c>
      <c r="F20" s="648">
        <v>735.56448539999997</v>
      </c>
      <c r="G20" s="648">
        <v>0</v>
      </c>
      <c r="H20" s="648">
        <v>0</v>
      </c>
      <c r="I20" s="648">
        <v>241520.11700999999</v>
      </c>
      <c r="J20" s="648">
        <v>24420.1888578</v>
      </c>
      <c r="K20" s="648">
        <v>101.84602000000001</v>
      </c>
      <c r="L20" s="648">
        <v>89.169600000000003</v>
      </c>
      <c r="M20" s="648">
        <v>0</v>
      </c>
      <c r="N20" s="648">
        <v>451.45385139999996</v>
      </c>
      <c r="O20" s="648">
        <v>0</v>
      </c>
      <c r="P20" s="648">
        <v>0</v>
      </c>
      <c r="Q20" s="648">
        <v>25062.658329999998</v>
      </c>
      <c r="R20" s="236"/>
    </row>
    <row r="21" spans="1:18" ht="24.95" customHeight="1">
      <c r="A21" s="46" t="s">
        <v>212</v>
      </c>
      <c r="B21" s="648">
        <v>0</v>
      </c>
      <c r="C21" s="648">
        <v>0</v>
      </c>
      <c r="D21" s="648">
        <v>0</v>
      </c>
      <c r="E21" s="648">
        <v>0</v>
      </c>
      <c r="F21" s="648">
        <v>0</v>
      </c>
      <c r="G21" s="648">
        <v>0</v>
      </c>
      <c r="H21" s="648">
        <v>0</v>
      </c>
      <c r="I21" s="648">
        <v>0</v>
      </c>
      <c r="J21" s="648">
        <v>50.22251</v>
      </c>
      <c r="K21" s="648">
        <v>0</v>
      </c>
      <c r="L21" s="648">
        <v>0</v>
      </c>
      <c r="M21" s="648">
        <v>0</v>
      </c>
      <c r="N21" s="648">
        <v>0</v>
      </c>
      <c r="O21" s="648">
        <v>0</v>
      </c>
      <c r="P21" s="648">
        <v>0</v>
      </c>
      <c r="Q21" s="648">
        <v>50.22251</v>
      </c>
      <c r="R21" s="236"/>
    </row>
    <row r="22" spans="1:18" ht="24.95" customHeight="1">
      <c r="A22" s="46" t="s">
        <v>213</v>
      </c>
      <c r="B22" s="648">
        <v>110.23401</v>
      </c>
      <c r="C22" s="648">
        <v>0</v>
      </c>
      <c r="D22" s="648">
        <v>0</v>
      </c>
      <c r="E22" s="648">
        <v>0</v>
      </c>
      <c r="F22" s="648">
        <v>0</v>
      </c>
      <c r="G22" s="648">
        <v>0</v>
      </c>
      <c r="H22" s="648">
        <v>0</v>
      </c>
      <c r="I22" s="648">
        <v>110.23401</v>
      </c>
      <c r="J22" s="648">
        <v>15.54143</v>
      </c>
      <c r="K22" s="648">
        <v>0</v>
      </c>
      <c r="L22" s="648">
        <v>0</v>
      </c>
      <c r="M22" s="648">
        <v>0</v>
      </c>
      <c r="N22" s="648">
        <v>0</v>
      </c>
      <c r="O22" s="648">
        <v>0</v>
      </c>
      <c r="P22" s="648">
        <v>0</v>
      </c>
      <c r="Q22" s="648">
        <v>15.54143</v>
      </c>
      <c r="R22" s="236"/>
    </row>
    <row r="23" spans="1:18" ht="24.95" customHeight="1">
      <c r="A23" s="46" t="s">
        <v>214</v>
      </c>
      <c r="B23" s="648">
        <v>728.38917000000004</v>
      </c>
      <c r="C23" s="648">
        <v>133.16961280000001</v>
      </c>
      <c r="D23" s="648">
        <v>42.745629999999998</v>
      </c>
      <c r="E23" s="648">
        <v>0</v>
      </c>
      <c r="F23" s="648">
        <v>0</v>
      </c>
      <c r="G23" s="648">
        <v>0</v>
      </c>
      <c r="H23" s="648">
        <v>1.8169999999999999</v>
      </c>
      <c r="I23" s="648">
        <v>906.12139999999999</v>
      </c>
      <c r="J23" s="648">
        <v>63.519100000000002</v>
      </c>
      <c r="K23" s="648">
        <v>0</v>
      </c>
      <c r="L23" s="648">
        <v>8.5004799999999996</v>
      </c>
      <c r="M23" s="648">
        <v>0</v>
      </c>
      <c r="N23" s="648">
        <v>0</v>
      </c>
      <c r="O23" s="648">
        <v>0</v>
      </c>
      <c r="P23" s="648">
        <v>0</v>
      </c>
      <c r="Q23" s="648">
        <v>72.019580000000005</v>
      </c>
      <c r="R23" s="236"/>
    </row>
    <row r="24" spans="1:18" ht="24.95" customHeight="1">
      <c r="A24" s="46" t="s">
        <v>215</v>
      </c>
      <c r="B24" s="648">
        <v>0</v>
      </c>
      <c r="C24" s="648">
        <v>0</v>
      </c>
      <c r="D24" s="648">
        <v>0</v>
      </c>
      <c r="E24" s="648">
        <v>0</v>
      </c>
      <c r="F24" s="648">
        <v>0</v>
      </c>
      <c r="G24" s="648">
        <v>0</v>
      </c>
      <c r="H24" s="648">
        <v>0</v>
      </c>
      <c r="I24" s="648">
        <v>0</v>
      </c>
      <c r="J24" s="648">
        <v>0</v>
      </c>
      <c r="K24" s="648">
        <v>0</v>
      </c>
      <c r="L24" s="648">
        <v>0</v>
      </c>
      <c r="M24" s="648">
        <v>0</v>
      </c>
      <c r="N24" s="648">
        <v>0</v>
      </c>
      <c r="O24" s="648">
        <v>0</v>
      </c>
      <c r="P24" s="648">
        <v>0</v>
      </c>
      <c r="Q24" s="648">
        <v>0</v>
      </c>
      <c r="R24" s="236"/>
    </row>
    <row r="25" spans="1:18" ht="24.95" customHeight="1">
      <c r="A25" s="46" t="s">
        <v>216</v>
      </c>
      <c r="B25" s="648">
        <v>0</v>
      </c>
      <c r="C25" s="648">
        <v>0</v>
      </c>
      <c r="D25" s="648">
        <v>0</v>
      </c>
      <c r="E25" s="648">
        <v>0</v>
      </c>
      <c r="F25" s="648">
        <v>0</v>
      </c>
      <c r="G25" s="648">
        <v>0</v>
      </c>
      <c r="H25" s="648">
        <v>0</v>
      </c>
      <c r="I25" s="648">
        <v>0</v>
      </c>
      <c r="J25" s="648">
        <v>0</v>
      </c>
      <c r="K25" s="648">
        <v>0</v>
      </c>
      <c r="L25" s="648">
        <v>0</v>
      </c>
      <c r="M25" s="648">
        <v>0</v>
      </c>
      <c r="N25" s="648">
        <v>0</v>
      </c>
      <c r="O25" s="648">
        <v>0</v>
      </c>
      <c r="P25" s="648">
        <v>0</v>
      </c>
      <c r="Q25" s="648">
        <v>0</v>
      </c>
      <c r="R25" s="236"/>
    </row>
    <row r="26" spans="1:18" s="653" customFormat="1" ht="24.95" customHeight="1">
      <c r="A26" s="650" t="s">
        <v>217</v>
      </c>
      <c r="B26" s="651">
        <v>0.61117999999999995</v>
      </c>
      <c r="C26" s="651">
        <v>0.48860000000000003</v>
      </c>
      <c r="D26" s="651">
        <v>0</v>
      </c>
      <c r="E26" s="651">
        <v>0</v>
      </c>
      <c r="F26" s="651">
        <v>0</v>
      </c>
      <c r="G26" s="651">
        <v>0</v>
      </c>
      <c r="H26" s="651">
        <v>0</v>
      </c>
      <c r="I26" s="651">
        <v>1.09978</v>
      </c>
      <c r="J26" s="651">
        <v>0</v>
      </c>
      <c r="K26" s="651">
        <v>0</v>
      </c>
      <c r="L26" s="651">
        <v>0</v>
      </c>
      <c r="M26" s="651">
        <v>0</v>
      </c>
      <c r="N26" s="651">
        <v>0</v>
      </c>
      <c r="O26" s="651">
        <v>0</v>
      </c>
      <c r="P26" s="651">
        <v>0</v>
      </c>
      <c r="Q26" s="651">
        <v>0</v>
      </c>
      <c r="R26" s="652"/>
    </row>
    <row r="27" spans="1:18" s="653" customFormat="1" ht="24.95" customHeight="1">
      <c r="A27" s="711" t="s">
        <v>236</v>
      </c>
      <c r="B27" s="712">
        <f>SUM(B9:B26)</f>
        <v>1229728.6463692</v>
      </c>
      <c r="C27" s="712">
        <f t="shared" ref="C27:Q27" si="0">SUM(C9:C26)</f>
        <v>18672.642023</v>
      </c>
      <c r="D27" s="712">
        <f t="shared" si="0"/>
        <v>7983.5947750000005</v>
      </c>
      <c r="E27" s="712">
        <f t="shared" si="0"/>
        <v>1185.3106087999997</v>
      </c>
      <c r="F27" s="712">
        <f t="shared" si="0"/>
        <v>6543.9937989999999</v>
      </c>
      <c r="G27" s="712">
        <f t="shared" si="0"/>
        <v>475.0506992</v>
      </c>
      <c r="H27" s="712">
        <f t="shared" si="0"/>
        <v>2298.0707600000001</v>
      </c>
      <c r="I27" s="712">
        <f t="shared" si="0"/>
        <v>1266887.3090400002</v>
      </c>
      <c r="J27" s="712">
        <f t="shared" si="0"/>
        <v>184376.69725960001</v>
      </c>
      <c r="K27" s="712">
        <f t="shared" si="0"/>
        <v>16207.119583400003</v>
      </c>
      <c r="L27" s="712">
        <f t="shared" si="0"/>
        <v>1783.9787523999998</v>
      </c>
      <c r="M27" s="712">
        <f t="shared" si="0"/>
        <v>38.646121400000006</v>
      </c>
      <c r="N27" s="712">
        <f t="shared" si="0"/>
        <v>1088.4300784000002</v>
      </c>
      <c r="O27" s="712">
        <f t="shared" si="0"/>
        <v>91.636583799999997</v>
      </c>
      <c r="P27" s="712">
        <f t="shared" si="0"/>
        <v>1571.4326000000001</v>
      </c>
      <c r="Q27" s="712">
        <f t="shared" si="0"/>
        <v>205157.94095999998</v>
      </c>
      <c r="R27" s="652"/>
    </row>
    <row r="28" spans="1:18" ht="13.5" thickBot="1">
      <c r="A28" s="713"/>
      <c r="B28" s="714"/>
      <c r="C28" s="715"/>
      <c r="D28" s="715"/>
      <c r="E28" s="715"/>
      <c r="F28" s="715"/>
      <c r="G28" s="715"/>
      <c r="H28" s="715"/>
      <c r="I28" s="715"/>
      <c r="J28" s="715"/>
      <c r="K28" s="715"/>
      <c r="L28" s="714"/>
      <c r="M28" s="714"/>
      <c r="N28" s="714"/>
      <c r="O28" s="714"/>
      <c r="P28" s="714"/>
      <c r="Q28" s="714"/>
      <c r="R28" s="236"/>
    </row>
    <row r="29" spans="1:18">
      <c r="A29" s="44" t="s">
        <v>245</v>
      </c>
      <c r="B29" s="656"/>
      <c r="C29" s="657"/>
      <c r="D29" s="657"/>
      <c r="E29" s="657"/>
      <c r="F29" s="657"/>
      <c r="G29" s="657"/>
      <c r="H29" s="657"/>
      <c r="I29" s="657"/>
      <c r="J29" s="657"/>
      <c r="K29" s="657"/>
      <c r="L29" s="409"/>
      <c r="M29" s="409"/>
      <c r="N29" s="44"/>
      <c r="O29" s="44"/>
      <c r="P29" s="44"/>
      <c r="Q29" s="44"/>
    </row>
    <row r="30" spans="1:18">
      <c r="A30" s="658"/>
      <c r="B30" s="659"/>
      <c r="C30" s="648"/>
      <c r="D30" s="648"/>
      <c r="E30" s="648"/>
      <c r="F30" s="648"/>
      <c r="G30" s="648"/>
      <c r="H30" s="648"/>
      <c r="I30" s="648"/>
      <c r="J30" s="648"/>
      <c r="K30" s="648"/>
      <c r="L30" s="648"/>
      <c r="M30" s="46"/>
      <c r="N30" s="44"/>
      <c r="O30" s="44"/>
      <c r="P30" s="44"/>
      <c r="Q30" s="44"/>
    </row>
    <row r="31" spans="1:18">
      <c r="A31" s="658"/>
      <c r="B31" s="659"/>
      <c r="C31" s="648"/>
      <c r="D31" s="648"/>
      <c r="E31" s="648"/>
      <c r="F31" s="648"/>
      <c r="G31" s="648"/>
      <c r="H31" s="648"/>
      <c r="I31" s="648"/>
      <c r="J31" s="648"/>
      <c r="K31" s="648"/>
      <c r="L31" s="648"/>
      <c r="M31" s="46"/>
      <c r="N31" s="44"/>
      <c r="O31" s="44"/>
      <c r="P31" s="44"/>
      <c r="Q31" s="44"/>
    </row>
    <row r="32" spans="1:18">
      <c r="A32" s="658"/>
      <c r="B32" s="659"/>
      <c r="C32" s="648"/>
      <c r="D32" s="648"/>
      <c r="E32" s="648"/>
      <c r="F32" s="648"/>
      <c r="G32" s="648"/>
      <c r="H32" s="648"/>
      <c r="I32" s="648"/>
      <c r="J32" s="648"/>
      <c r="K32" s="648"/>
      <c r="L32" s="648"/>
      <c r="M32" s="46"/>
      <c r="N32" s="44"/>
      <c r="O32" s="44"/>
      <c r="P32" s="44"/>
      <c r="Q32" s="44"/>
    </row>
    <row r="33" spans="1:17">
      <c r="A33" s="658"/>
      <c r="B33" s="659"/>
      <c r="C33" s="648"/>
      <c r="D33" s="648"/>
      <c r="E33" s="648"/>
      <c r="F33" s="648"/>
      <c r="G33" s="648"/>
      <c r="H33" s="648"/>
      <c r="I33" s="648"/>
      <c r="J33" s="648"/>
      <c r="K33" s="648"/>
      <c r="L33" s="648"/>
      <c r="M33" s="46"/>
      <c r="N33" s="44"/>
      <c r="O33" s="44"/>
      <c r="P33" s="44"/>
      <c r="Q33" s="44"/>
    </row>
    <row r="34" spans="1:17">
      <c r="A34" s="658"/>
      <c r="B34" s="659"/>
      <c r="C34" s="648"/>
      <c r="D34" s="648"/>
      <c r="E34" s="648"/>
      <c r="F34" s="648"/>
      <c r="G34" s="648"/>
      <c r="H34" s="648"/>
      <c r="I34" s="648"/>
      <c r="J34" s="648"/>
      <c r="K34" s="648"/>
      <c r="L34" s="648"/>
      <c r="M34" s="46"/>
      <c r="N34" s="44"/>
      <c r="O34" s="44"/>
      <c r="P34" s="44"/>
      <c r="Q34" s="44"/>
    </row>
    <row r="35" spans="1:17">
      <c r="A35" s="658"/>
      <c r="B35" s="659"/>
      <c r="C35" s="648"/>
      <c r="D35" s="648"/>
      <c r="E35" s="648"/>
      <c r="F35" s="648"/>
      <c r="G35" s="648"/>
      <c r="H35" s="648"/>
      <c r="I35" s="648"/>
      <c r="J35" s="648"/>
      <c r="K35" s="648"/>
      <c r="L35" s="648"/>
      <c r="M35" s="46"/>
      <c r="N35" s="44"/>
      <c r="O35" s="44"/>
      <c r="P35" s="44"/>
      <c r="Q35" s="44"/>
    </row>
    <row r="36" spans="1:17">
      <c r="A36" s="660"/>
      <c r="B36" s="46"/>
      <c r="C36" s="648"/>
      <c r="D36" s="648"/>
      <c r="E36" s="648"/>
      <c r="F36" s="648"/>
      <c r="G36" s="648"/>
      <c r="H36" s="648"/>
      <c r="I36" s="648"/>
      <c r="J36" s="648"/>
      <c r="K36" s="648"/>
      <c r="L36" s="648"/>
      <c r="M36" s="46"/>
      <c r="N36" s="44"/>
      <c r="O36" s="44"/>
      <c r="P36" s="44"/>
      <c r="Q36" s="44"/>
    </row>
    <row r="37" spans="1:17">
      <c r="A37" s="658"/>
      <c r="B37" s="46"/>
      <c r="C37" s="648"/>
      <c r="D37" s="648"/>
      <c r="E37" s="648"/>
      <c r="F37" s="648"/>
      <c r="G37" s="648"/>
      <c r="H37" s="648"/>
      <c r="I37" s="648"/>
      <c r="J37" s="648"/>
      <c r="K37" s="648"/>
      <c r="L37" s="648"/>
      <c r="M37" s="46"/>
      <c r="N37" s="44"/>
      <c r="O37" s="44"/>
      <c r="P37" s="44"/>
      <c r="Q37" s="44"/>
    </row>
    <row r="38" spans="1:17">
      <c r="A38" s="658"/>
      <c r="B38" s="46"/>
      <c r="C38" s="648"/>
      <c r="D38" s="648"/>
      <c r="E38" s="648"/>
      <c r="F38" s="648"/>
      <c r="G38" s="648"/>
      <c r="H38" s="648"/>
      <c r="I38" s="648"/>
      <c r="J38" s="648"/>
      <c r="K38" s="648"/>
      <c r="L38" s="648"/>
      <c r="M38" s="46"/>
      <c r="N38" s="44"/>
      <c r="O38" s="44"/>
      <c r="P38" s="44"/>
      <c r="Q38" s="44"/>
    </row>
    <row r="39" spans="1:17">
      <c r="A39" s="658"/>
      <c r="B39" s="46"/>
      <c r="C39" s="648"/>
      <c r="D39" s="648"/>
      <c r="E39" s="648"/>
      <c r="F39" s="648"/>
      <c r="G39" s="648"/>
      <c r="H39" s="648"/>
      <c r="I39" s="648"/>
      <c r="J39" s="648"/>
      <c r="K39" s="648"/>
      <c r="L39" s="648"/>
      <c r="M39" s="46"/>
      <c r="N39" s="44"/>
      <c r="O39" s="44"/>
      <c r="P39" s="44"/>
      <c r="Q39" s="44"/>
    </row>
    <row r="40" spans="1:17">
      <c r="A40" s="658"/>
      <c r="B40" s="46"/>
      <c r="C40" s="648"/>
      <c r="D40" s="648"/>
      <c r="E40" s="648"/>
      <c r="F40" s="648"/>
      <c r="G40" s="648"/>
      <c r="H40" s="648"/>
      <c r="I40" s="648"/>
      <c r="J40" s="648"/>
      <c r="K40" s="648"/>
      <c r="L40" s="648"/>
      <c r="M40" s="46"/>
      <c r="N40" s="44"/>
      <c r="O40" s="44"/>
      <c r="P40" s="44"/>
      <c r="Q40" s="44"/>
    </row>
    <row r="41" spans="1:17">
      <c r="A41" s="658"/>
      <c r="B41" s="46"/>
      <c r="C41" s="648"/>
      <c r="D41" s="648"/>
      <c r="E41" s="648"/>
      <c r="F41" s="648"/>
      <c r="G41" s="648"/>
      <c r="H41" s="648"/>
      <c r="I41" s="648"/>
      <c r="J41" s="648"/>
      <c r="K41" s="648"/>
      <c r="L41" s="648"/>
      <c r="M41" s="46"/>
      <c r="N41" s="44"/>
      <c r="O41" s="44"/>
      <c r="P41" s="44"/>
      <c r="Q41" s="44"/>
    </row>
    <row r="42" spans="1:17">
      <c r="A42" s="660"/>
      <c r="B42" s="46"/>
      <c r="C42" s="648"/>
      <c r="D42" s="648"/>
      <c r="E42" s="648"/>
      <c r="F42" s="648"/>
      <c r="G42" s="648"/>
      <c r="H42" s="648"/>
      <c r="I42" s="648"/>
      <c r="J42" s="648"/>
      <c r="K42" s="648"/>
      <c r="L42" s="648"/>
      <c r="M42" s="46"/>
      <c r="N42" s="44"/>
      <c r="O42" s="44"/>
      <c r="P42" s="44"/>
      <c r="Q42" s="44"/>
    </row>
    <row r="43" spans="1:17">
      <c r="A43" s="658"/>
      <c r="B43" s="659"/>
      <c r="C43" s="648"/>
      <c r="D43" s="648"/>
      <c r="E43" s="648"/>
      <c r="F43" s="648"/>
      <c r="G43" s="648"/>
      <c r="H43" s="648"/>
      <c r="I43" s="648"/>
      <c r="J43" s="648"/>
      <c r="K43" s="648"/>
      <c r="L43" s="648"/>
      <c r="M43" s="46"/>
      <c r="N43" s="44"/>
      <c r="O43" s="44"/>
      <c r="P43" s="44"/>
      <c r="Q43" s="44"/>
    </row>
    <row r="44" spans="1:17">
      <c r="A44" s="658"/>
      <c r="B44" s="659"/>
      <c r="C44" s="648"/>
      <c r="D44" s="648"/>
      <c r="E44" s="648"/>
      <c r="F44" s="648"/>
      <c r="G44" s="648"/>
      <c r="H44" s="648"/>
      <c r="I44" s="648"/>
      <c r="J44" s="648"/>
      <c r="K44" s="648"/>
      <c r="L44" s="648"/>
      <c r="M44" s="46"/>
      <c r="N44" s="44"/>
      <c r="O44" s="44"/>
      <c r="P44" s="44"/>
      <c r="Q44" s="44"/>
    </row>
    <row r="45" spans="1:17">
      <c r="A45" s="658"/>
      <c r="B45" s="659"/>
      <c r="C45" s="648"/>
      <c r="D45" s="648"/>
      <c r="E45" s="648"/>
      <c r="F45" s="648"/>
      <c r="G45" s="648"/>
      <c r="H45" s="648"/>
      <c r="I45" s="648"/>
      <c r="J45" s="648"/>
      <c r="K45" s="648"/>
      <c r="L45" s="648"/>
      <c r="M45" s="46"/>
      <c r="N45" s="44"/>
      <c r="O45" s="44"/>
      <c r="P45" s="44"/>
      <c r="Q45" s="44"/>
    </row>
    <row r="46" spans="1:17">
      <c r="A46" s="660"/>
      <c r="B46" s="659"/>
      <c r="C46" s="648"/>
      <c r="D46" s="648"/>
      <c r="E46" s="648"/>
      <c r="F46" s="648"/>
      <c r="G46" s="648"/>
      <c r="H46" s="648"/>
      <c r="I46" s="648"/>
      <c r="J46" s="648"/>
      <c r="K46" s="648"/>
      <c r="L46" s="648"/>
      <c r="M46" s="46"/>
      <c r="N46" s="44"/>
      <c r="O46" s="44"/>
      <c r="P46" s="44"/>
      <c r="Q46" s="44"/>
    </row>
    <row r="47" spans="1:17">
      <c r="A47" s="658"/>
      <c r="B47" s="659"/>
      <c r="C47" s="648"/>
      <c r="D47" s="648"/>
      <c r="E47" s="648"/>
      <c r="F47" s="648"/>
      <c r="G47" s="648"/>
      <c r="H47" s="648"/>
      <c r="I47" s="648"/>
      <c r="J47" s="648"/>
      <c r="K47" s="648"/>
      <c r="L47" s="648"/>
      <c r="M47" s="46"/>
      <c r="N47" s="44"/>
      <c r="O47" s="44"/>
      <c r="P47" s="44"/>
      <c r="Q47" s="44"/>
    </row>
    <row r="48" spans="1:17">
      <c r="A48" s="658"/>
      <c r="B48" s="659"/>
      <c r="C48" s="648"/>
      <c r="D48" s="648"/>
      <c r="E48" s="648"/>
      <c r="F48" s="648"/>
      <c r="G48" s="648"/>
      <c r="H48" s="648"/>
      <c r="I48" s="648"/>
      <c r="J48" s="648"/>
      <c r="K48" s="648"/>
      <c r="L48" s="648"/>
      <c r="M48" s="46"/>
      <c r="N48" s="44"/>
      <c r="O48" s="44"/>
      <c r="P48" s="44"/>
      <c r="Q48" s="44"/>
    </row>
    <row r="49" spans="1:17">
      <c r="A49" s="658"/>
      <c r="B49" s="659"/>
      <c r="C49" s="648"/>
      <c r="D49" s="648"/>
      <c r="E49" s="648"/>
      <c r="F49" s="648"/>
      <c r="G49" s="648"/>
      <c r="H49" s="648"/>
      <c r="I49" s="648"/>
      <c r="J49" s="648"/>
      <c r="K49" s="648"/>
      <c r="L49" s="648"/>
      <c r="M49" s="46"/>
      <c r="N49" s="44"/>
      <c r="O49" s="44"/>
      <c r="P49" s="44"/>
      <c r="Q49" s="44"/>
    </row>
    <row r="50" spans="1:17">
      <c r="A50" s="658"/>
      <c r="B50" s="659"/>
      <c r="C50" s="648"/>
      <c r="D50" s="648"/>
      <c r="E50" s="648"/>
      <c r="F50" s="648"/>
      <c r="G50" s="648"/>
      <c r="H50" s="648"/>
      <c r="I50" s="648"/>
      <c r="J50" s="648"/>
      <c r="K50" s="648"/>
      <c r="L50" s="648"/>
      <c r="M50" s="46"/>
      <c r="N50" s="44"/>
      <c r="O50" s="44"/>
      <c r="P50" s="44"/>
      <c r="Q50" s="44"/>
    </row>
    <row r="51" spans="1:17">
      <c r="A51" s="660"/>
      <c r="B51" s="659"/>
      <c r="C51" s="648"/>
      <c r="D51" s="648"/>
      <c r="E51" s="648"/>
      <c r="F51" s="648"/>
      <c r="G51" s="648"/>
      <c r="H51" s="648"/>
      <c r="I51" s="648"/>
      <c r="J51" s="648"/>
      <c r="K51" s="648"/>
      <c r="L51" s="648"/>
      <c r="M51" s="46"/>
      <c r="N51" s="44"/>
      <c r="O51" s="44"/>
      <c r="P51" s="44"/>
      <c r="Q51" s="44"/>
    </row>
    <row r="52" spans="1:17">
      <c r="A52" s="658"/>
      <c r="B52" s="659"/>
      <c r="C52" s="648"/>
      <c r="D52" s="648"/>
      <c r="E52" s="648"/>
      <c r="F52" s="648"/>
      <c r="G52" s="648"/>
      <c r="H52" s="648"/>
      <c r="I52" s="648"/>
      <c r="J52" s="648"/>
      <c r="K52" s="648"/>
      <c r="L52" s="648"/>
      <c r="M52" s="46"/>
      <c r="N52" s="44"/>
      <c r="O52" s="44"/>
      <c r="P52" s="44"/>
      <c r="Q52" s="44"/>
    </row>
    <row r="53" spans="1:17">
      <c r="A53" s="658"/>
      <c r="B53" s="659"/>
      <c r="C53" s="648"/>
      <c r="D53" s="648"/>
      <c r="E53" s="648"/>
      <c r="F53" s="648"/>
      <c r="G53" s="648"/>
      <c r="H53" s="648"/>
      <c r="I53" s="648"/>
      <c r="J53" s="648"/>
      <c r="K53" s="648"/>
      <c r="L53" s="648"/>
      <c r="M53" s="46"/>
      <c r="N53" s="44"/>
      <c r="O53" s="44"/>
      <c r="P53" s="44"/>
      <c r="Q53" s="44"/>
    </row>
    <row r="54" spans="1:17">
      <c r="A54" s="658"/>
      <c r="B54" s="659"/>
      <c r="C54" s="648"/>
      <c r="D54" s="648"/>
      <c r="E54" s="648"/>
      <c r="F54" s="648"/>
      <c r="G54" s="648"/>
      <c r="H54" s="648"/>
      <c r="I54" s="648"/>
      <c r="J54" s="648"/>
      <c r="K54" s="648"/>
      <c r="L54" s="648"/>
      <c r="M54" s="46"/>
      <c r="N54" s="44"/>
      <c r="O54" s="44"/>
      <c r="P54" s="44"/>
      <c r="Q54" s="44"/>
    </row>
    <row r="55" spans="1:17">
      <c r="A55" s="661"/>
      <c r="B55" s="659"/>
      <c r="C55" s="648"/>
      <c r="D55" s="648"/>
      <c r="E55" s="648"/>
      <c r="F55" s="648"/>
      <c r="G55" s="648"/>
      <c r="H55" s="648"/>
      <c r="I55" s="648"/>
      <c r="J55" s="648"/>
      <c r="K55" s="648"/>
      <c r="L55" s="648"/>
      <c r="M55" s="46"/>
      <c r="N55" s="44"/>
      <c r="O55" s="44"/>
      <c r="P55" s="44"/>
      <c r="Q55" s="44"/>
    </row>
    <row r="56" spans="1:17">
      <c r="A56" s="661"/>
      <c r="B56" s="659"/>
      <c r="C56" s="648"/>
      <c r="D56" s="648"/>
      <c r="E56" s="648"/>
      <c r="F56" s="648"/>
      <c r="G56" s="648"/>
      <c r="H56" s="648"/>
      <c r="I56" s="648"/>
      <c r="J56" s="648"/>
      <c r="K56" s="648"/>
      <c r="L56" s="648"/>
      <c r="M56" s="46"/>
      <c r="N56" s="44"/>
      <c r="O56" s="44"/>
      <c r="P56" s="44"/>
      <c r="Q56" s="44"/>
    </row>
    <row r="57" spans="1:17">
      <c r="A57" s="661"/>
      <c r="B57" s="659"/>
      <c r="C57" s="648"/>
      <c r="D57" s="648"/>
      <c r="E57" s="648"/>
      <c r="F57" s="648"/>
      <c r="G57" s="648"/>
      <c r="H57" s="648"/>
      <c r="I57" s="648"/>
      <c r="J57" s="648"/>
      <c r="K57" s="648"/>
      <c r="L57" s="648"/>
      <c r="M57" s="46"/>
      <c r="N57" s="44"/>
      <c r="O57" s="44"/>
      <c r="P57" s="44"/>
      <c r="Q57" s="44"/>
    </row>
    <row r="58" spans="1:17">
      <c r="A58" s="661"/>
      <c r="B58" s="659"/>
      <c r="C58" s="648"/>
      <c r="D58" s="648"/>
      <c r="E58" s="648"/>
      <c r="F58" s="648"/>
      <c r="G58" s="648"/>
      <c r="H58" s="648"/>
      <c r="I58" s="648"/>
      <c r="J58" s="648"/>
      <c r="K58" s="648"/>
      <c r="L58" s="648"/>
      <c r="M58" s="46"/>
      <c r="N58" s="44"/>
      <c r="O58" s="44"/>
      <c r="P58" s="44"/>
      <c r="Q58" s="44"/>
    </row>
    <row r="59" spans="1:17">
      <c r="A59" s="662"/>
      <c r="B59" s="659"/>
      <c r="C59" s="648"/>
      <c r="D59" s="648"/>
      <c r="E59" s="648"/>
      <c r="F59" s="648"/>
      <c r="G59" s="648"/>
      <c r="H59" s="648"/>
      <c r="I59" s="648"/>
      <c r="J59" s="648"/>
      <c r="K59" s="648"/>
      <c r="L59" s="648"/>
      <c r="M59" s="46"/>
      <c r="N59" s="44"/>
      <c r="O59" s="44"/>
      <c r="P59" s="44"/>
      <c r="Q59" s="44"/>
    </row>
    <row r="60" spans="1:17">
      <c r="A60" s="662"/>
      <c r="C60" s="648"/>
      <c r="D60" s="648"/>
      <c r="E60" s="648"/>
      <c r="F60" s="648"/>
      <c r="G60" s="648"/>
      <c r="H60" s="648"/>
      <c r="I60" s="648"/>
      <c r="J60" s="648"/>
      <c r="K60" s="648"/>
      <c r="L60" s="648"/>
      <c r="M60" s="44"/>
      <c r="N60" s="44"/>
      <c r="O60" s="44"/>
      <c r="P60" s="44"/>
      <c r="Q60" s="44"/>
    </row>
    <row r="61" spans="1:17">
      <c r="A61" s="660"/>
      <c r="C61" s="648"/>
      <c r="D61" s="648"/>
      <c r="E61" s="648"/>
      <c r="F61" s="648"/>
      <c r="G61" s="648"/>
      <c r="H61" s="648"/>
      <c r="I61" s="648"/>
      <c r="J61" s="648"/>
      <c r="K61" s="648"/>
      <c r="L61" s="648"/>
      <c r="M61" s="44"/>
      <c r="N61" s="44"/>
      <c r="O61" s="44"/>
      <c r="P61" s="44"/>
      <c r="Q61" s="44"/>
    </row>
    <row r="62" spans="1:17">
      <c r="A62" s="658"/>
      <c r="C62" s="648"/>
      <c r="D62" s="648"/>
      <c r="E62" s="648"/>
      <c r="F62" s="648"/>
      <c r="G62" s="648"/>
      <c r="H62" s="648"/>
      <c r="I62" s="648"/>
      <c r="J62" s="648"/>
      <c r="K62" s="648"/>
      <c r="L62" s="648"/>
      <c r="M62" s="44"/>
      <c r="N62" s="44"/>
      <c r="O62" s="44"/>
      <c r="P62" s="44"/>
      <c r="Q62" s="44"/>
    </row>
    <row r="63" spans="1:17">
      <c r="A63" s="658"/>
      <c r="C63" s="648"/>
      <c r="D63" s="648"/>
      <c r="E63" s="648"/>
      <c r="F63" s="648"/>
      <c r="G63" s="648"/>
      <c r="H63" s="648"/>
      <c r="I63" s="648"/>
      <c r="J63" s="648"/>
      <c r="K63" s="648"/>
      <c r="L63" s="648"/>
      <c r="M63" s="44"/>
      <c r="N63" s="44"/>
      <c r="O63" s="44"/>
      <c r="P63" s="44"/>
      <c r="Q63" s="44"/>
    </row>
    <row r="64" spans="1:17">
      <c r="A64" s="658"/>
      <c r="C64" s="648"/>
      <c r="D64" s="648"/>
      <c r="E64" s="648"/>
      <c r="F64" s="648"/>
      <c r="G64" s="648"/>
      <c r="H64" s="648"/>
      <c r="I64" s="648"/>
      <c r="J64" s="648"/>
      <c r="K64" s="648"/>
      <c r="L64" s="648"/>
      <c r="M64" s="44"/>
      <c r="N64" s="44"/>
      <c r="O64" s="44"/>
      <c r="P64" s="44"/>
      <c r="Q64" s="44"/>
    </row>
    <row r="65" spans="1:17">
      <c r="A65" s="658"/>
      <c r="C65" s="648"/>
      <c r="D65" s="648"/>
      <c r="E65" s="648"/>
      <c r="F65" s="648"/>
      <c r="G65" s="648"/>
      <c r="H65" s="648"/>
      <c r="I65" s="648"/>
      <c r="J65" s="648"/>
      <c r="K65" s="648"/>
      <c r="L65" s="648"/>
      <c r="M65" s="44"/>
      <c r="N65" s="44"/>
      <c r="O65" s="44"/>
      <c r="P65" s="44"/>
      <c r="Q65" s="44"/>
    </row>
    <row r="66" spans="1:17">
      <c r="A66" s="661"/>
      <c r="C66" s="648"/>
      <c r="D66" s="648"/>
      <c r="E66" s="648"/>
      <c r="F66" s="648"/>
      <c r="G66" s="648"/>
      <c r="H66" s="648"/>
      <c r="I66" s="648"/>
      <c r="J66" s="648"/>
      <c r="K66" s="648"/>
      <c r="L66" s="648"/>
      <c r="M66" s="44"/>
      <c r="N66" s="44"/>
      <c r="O66" s="44"/>
      <c r="P66" s="44"/>
      <c r="Q66" s="44"/>
    </row>
    <row r="67" spans="1:17">
      <c r="A67" s="660"/>
      <c r="C67" s="648"/>
      <c r="D67" s="648"/>
      <c r="E67" s="648"/>
      <c r="F67" s="648"/>
      <c r="G67" s="648"/>
      <c r="H67" s="648"/>
      <c r="I67" s="648"/>
      <c r="J67" s="648"/>
      <c r="K67" s="648"/>
      <c r="L67" s="648"/>
      <c r="M67" s="44"/>
      <c r="N67" s="44"/>
      <c r="O67" s="44"/>
      <c r="P67" s="44"/>
      <c r="Q67" s="44"/>
    </row>
    <row r="68" spans="1:17">
      <c r="A68" s="658"/>
      <c r="C68" s="648"/>
      <c r="D68" s="648"/>
      <c r="E68" s="648"/>
      <c r="F68" s="648"/>
      <c r="G68" s="648"/>
      <c r="H68" s="648"/>
      <c r="I68" s="648"/>
      <c r="J68" s="648"/>
      <c r="K68" s="648"/>
      <c r="L68" s="648"/>
      <c r="M68" s="44"/>
      <c r="N68" s="44"/>
      <c r="O68" s="44"/>
      <c r="P68" s="44"/>
      <c r="Q68" s="44"/>
    </row>
    <row r="69" spans="1:17">
      <c r="A69" s="658"/>
      <c r="C69" s="648"/>
      <c r="D69" s="648"/>
      <c r="E69" s="648"/>
      <c r="F69" s="648"/>
      <c r="G69" s="648"/>
      <c r="H69" s="648"/>
      <c r="I69" s="648"/>
      <c r="J69" s="648"/>
      <c r="K69" s="648"/>
      <c r="L69" s="648"/>
      <c r="M69" s="44"/>
      <c r="N69" s="44"/>
      <c r="O69" s="44"/>
      <c r="P69" s="44"/>
      <c r="Q69" s="44"/>
    </row>
    <row r="70" spans="1:17">
      <c r="A70" s="658"/>
      <c r="C70" s="648"/>
      <c r="D70" s="648"/>
      <c r="E70" s="648"/>
      <c r="F70" s="648"/>
      <c r="G70" s="648"/>
      <c r="H70" s="648"/>
      <c r="I70" s="648"/>
      <c r="J70" s="648"/>
      <c r="K70" s="648"/>
      <c r="L70" s="648"/>
      <c r="M70" s="44"/>
      <c r="N70" s="44"/>
      <c r="O70" s="44"/>
      <c r="P70" s="44"/>
      <c r="Q70" s="44"/>
    </row>
    <row r="71" spans="1:17">
      <c r="A71" s="658"/>
      <c r="C71" s="648"/>
      <c r="D71" s="648"/>
      <c r="E71" s="648"/>
      <c r="F71" s="648"/>
      <c r="G71" s="648"/>
      <c r="H71" s="648"/>
      <c r="I71" s="648"/>
      <c r="J71" s="648"/>
      <c r="K71" s="648"/>
      <c r="L71" s="648"/>
      <c r="M71" s="44"/>
      <c r="N71" s="44"/>
      <c r="O71" s="44"/>
      <c r="P71" s="44"/>
      <c r="Q71" s="44"/>
    </row>
    <row r="72" spans="1:17">
      <c r="A72" s="661"/>
      <c r="C72" s="648"/>
      <c r="D72" s="648"/>
      <c r="E72" s="648"/>
      <c r="F72" s="648"/>
      <c r="G72" s="648"/>
      <c r="H72" s="648"/>
      <c r="I72" s="648"/>
      <c r="J72" s="648"/>
      <c r="K72" s="648"/>
      <c r="L72" s="648"/>
      <c r="M72" s="44"/>
      <c r="N72" s="44"/>
      <c r="O72" s="44"/>
      <c r="P72" s="44"/>
      <c r="Q72" s="44"/>
    </row>
    <row r="73" spans="1:17">
      <c r="A73" s="660"/>
      <c r="C73" s="648"/>
      <c r="D73" s="648"/>
      <c r="E73" s="648"/>
      <c r="F73" s="648"/>
      <c r="G73" s="648"/>
      <c r="H73" s="648"/>
      <c r="I73" s="648"/>
      <c r="J73" s="648"/>
      <c r="K73" s="648"/>
      <c r="L73" s="648"/>
      <c r="M73" s="44"/>
      <c r="N73" s="44"/>
      <c r="O73" s="44"/>
      <c r="P73" s="44"/>
      <c r="Q73" s="44"/>
    </row>
    <row r="74" spans="1:17">
      <c r="A74" s="658"/>
      <c r="C74" s="648"/>
      <c r="D74" s="648"/>
      <c r="E74" s="648"/>
      <c r="F74" s="648"/>
      <c r="G74" s="648"/>
      <c r="H74" s="648"/>
      <c r="I74" s="648"/>
      <c r="J74" s="648"/>
      <c r="K74" s="648"/>
      <c r="L74" s="648"/>
      <c r="M74" s="44"/>
      <c r="N74" s="44"/>
      <c r="O74" s="44"/>
      <c r="P74" s="44"/>
      <c r="Q74" s="44"/>
    </row>
    <row r="75" spans="1:17">
      <c r="A75" s="658"/>
      <c r="C75" s="648"/>
      <c r="D75" s="648"/>
      <c r="E75" s="648"/>
      <c r="F75" s="648"/>
      <c r="G75" s="648"/>
      <c r="H75" s="648"/>
      <c r="I75" s="648"/>
      <c r="J75" s="648"/>
      <c r="K75" s="648"/>
      <c r="L75" s="648"/>
      <c r="M75" s="44"/>
      <c r="N75" s="44"/>
      <c r="O75" s="44"/>
      <c r="P75" s="44"/>
      <c r="Q75" s="44"/>
    </row>
    <row r="76" spans="1:17">
      <c r="A76" s="658"/>
      <c r="C76" s="648"/>
      <c r="D76" s="648"/>
      <c r="E76" s="648"/>
      <c r="F76" s="648"/>
      <c r="G76" s="648"/>
      <c r="H76" s="648"/>
      <c r="I76" s="648"/>
      <c r="J76" s="648"/>
      <c r="K76" s="648"/>
      <c r="L76" s="648"/>
      <c r="M76" s="44"/>
      <c r="N76" s="44"/>
      <c r="O76" s="44"/>
      <c r="P76" s="44"/>
      <c r="Q76" s="44"/>
    </row>
    <row r="77" spans="1:17">
      <c r="A77" s="658"/>
      <c r="C77" s="648"/>
      <c r="D77" s="648"/>
      <c r="E77" s="648"/>
      <c r="F77" s="648"/>
      <c r="G77" s="648"/>
      <c r="H77" s="648"/>
      <c r="I77" s="648"/>
      <c r="J77" s="648"/>
      <c r="K77" s="648"/>
      <c r="L77" s="648"/>
      <c r="M77" s="44"/>
      <c r="N77" s="44"/>
      <c r="O77" s="44"/>
      <c r="P77" s="44"/>
      <c r="Q77" s="44"/>
    </row>
    <row r="78" spans="1:17">
      <c r="A78" s="658"/>
      <c r="C78" s="46"/>
      <c r="D78" s="659"/>
      <c r="E78" s="659"/>
      <c r="F78" s="659"/>
      <c r="G78" s="659"/>
      <c r="H78" s="659"/>
      <c r="I78" s="659"/>
      <c r="J78" s="659"/>
      <c r="K78" s="659"/>
      <c r="L78" s="659"/>
    </row>
    <row r="79" spans="1:17">
      <c r="A79" s="658"/>
      <c r="C79" s="46"/>
      <c r="D79" s="659"/>
      <c r="E79" s="659"/>
      <c r="F79" s="659"/>
      <c r="G79" s="659"/>
      <c r="H79" s="659"/>
      <c r="I79" s="659"/>
      <c r="J79" s="659"/>
      <c r="K79" s="659"/>
      <c r="L79" s="659"/>
    </row>
    <row r="80" spans="1:17">
      <c r="A80" s="658"/>
      <c r="C80" s="46"/>
      <c r="D80" s="659"/>
      <c r="E80" s="659"/>
      <c r="F80" s="659"/>
      <c r="G80" s="659"/>
      <c r="H80" s="659"/>
      <c r="I80" s="659"/>
      <c r="J80" s="659"/>
      <c r="K80" s="659"/>
      <c r="L80" s="659"/>
    </row>
    <row r="81" spans="1:12">
      <c r="A81" s="658"/>
      <c r="C81" s="46"/>
      <c r="D81" s="659"/>
      <c r="E81" s="659"/>
      <c r="F81" s="659"/>
      <c r="G81" s="659"/>
      <c r="H81" s="659"/>
      <c r="I81" s="659"/>
      <c r="J81" s="659"/>
      <c r="K81" s="659"/>
      <c r="L81" s="659"/>
    </row>
    <row r="82" spans="1:12">
      <c r="A82" s="661"/>
      <c r="C82" s="46"/>
      <c r="D82" s="659"/>
      <c r="E82" s="659"/>
      <c r="F82" s="659"/>
      <c r="G82" s="659"/>
      <c r="H82" s="659"/>
      <c r="I82" s="659"/>
      <c r="J82" s="659"/>
      <c r="K82" s="659"/>
      <c r="L82" s="659"/>
    </row>
    <row r="83" spans="1:12">
      <c r="A83" s="660"/>
      <c r="C83" s="46"/>
      <c r="D83" s="659"/>
      <c r="E83" s="659"/>
      <c r="F83" s="659"/>
      <c r="G83" s="659"/>
      <c r="H83" s="659"/>
      <c r="I83" s="659"/>
      <c r="J83" s="659"/>
      <c r="K83" s="659"/>
      <c r="L83" s="659"/>
    </row>
    <row r="84" spans="1:12">
      <c r="A84" s="658"/>
      <c r="C84" s="46"/>
      <c r="D84" s="659"/>
      <c r="E84" s="659"/>
      <c r="F84" s="659"/>
      <c r="G84" s="659"/>
      <c r="H84" s="659"/>
      <c r="I84" s="659"/>
      <c r="J84" s="659"/>
      <c r="K84" s="659"/>
      <c r="L84" s="659"/>
    </row>
    <row r="85" spans="1:12">
      <c r="A85" s="658"/>
      <c r="C85" s="46"/>
      <c r="D85" s="659"/>
      <c r="E85" s="659"/>
      <c r="F85" s="659"/>
      <c r="G85" s="659"/>
      <c r="H85" s="659"/>
      <c r="I85" s="659"/>
      <c r="J85" s="659"/>
      <c r="K85" s="659"/>
      <c r="L85" s="659"/>
    </row>
    <row r="86" spans="1:12">
      <c r="A86" s="658"/>
      <c r="C86" s="46"/>
      <c r="D86" s="659"/>
      <c r="E86" s="659"/>
      <c r="F86" s="659"/>
      <c r="G86" s="659"/>
      <c r="H86" s="659"/>
      <c r="I86" s="659"/>
      <c r="J86" s="659"/>
      <c r="K86" s="659"/>
      <c r="L86" s="659"/>
    </row>
    <row r="87" spans="1:12">
      <c r="A87" s="658"/>
      <c r="C87" s="46"/>
      <c r="D87" s="659"/>
      <c r="E87" s="659"/>
      <c r="F87" s="659"/>
      <c r="G87" s="659"/>
      <c r="H87" s="659"/>
      <c r="I87" s="659"/>
      <c r="J87" s="659"/>
      <c r="K87" s="659"/>
      <c r="L87" s="659"/>
    </row>
    <row r="88" spans="1:12">
      <c r="A88" s="658"/>
      <c r="C88" s="46"/>
      <c r="D88" s="659"/>
      <c r="E88" s="659"/>
      <c r="F88" s="659"/>
      <c r="G88" s="659"/>
      <c r="H88" s="659"/>
      <c r="I88" s="659"/>
      <c r="J88" s="659"/>
      <c r="K88" s="659"/>
      <c r="L88" s="659"/>
    </row>
    <row r="89" spans="1:12">
      <c r="A89" s="658"/>
      <c r="C89" s="46"/>
      <c r="D89" s="659"/>
      <c r="E89" s="659"/>
      <c r="F89" s="659"/>
      <c r="G89" s="659"/>
      <c r="H89" s="659"/>
      <c r="I89" s="659"/>
      <c r="J89" s="659"/>
      <c r="K89" s="659"/>
      <c r="L89" s="659"/>
    </row>
    <row r="90" spans="1:12">
      <c r="A90" s="658"/>
      <c r="C90" s="46"/>
      <c r="D90" s="659"/>
      <c r="E90" s="659"/>
      <c r="F90" s="659"/>
      <c r="G90" s="659"/>
      <c r="H90" s="659"/>
      <c r="I90" s="659"/>
      <c r="J90" s="659"/>
      <c r="K90" s="659"/>
      <c r="L90" s="659"/>
    </row>
    <row r="91" spans="1:12">
      <c r="A91" s="658"/>
      <c r="C91" s="46"/>
      <c r="D91" s="659"/>
      <c r="E91" s="659"/>
      <c r="F91" s="659"/>
      <c r="G91" s="659"/>
      <c r="H91" s="659"/>
      <c r="I91" s="659"/>
      <c r="J91" s="659"/>
      <c r="K91" s="659"/>
      <c r="L91" s="659"/>
    </row>
    <row r="92" spans="1:12">
      <c r="A92" s="658"/>
      <c r="C92" s="46"/>
      <c r="D92" s="659"/>
      <c r="E92" s="659"/>
      <c r="F92" s="659"/>
      <c r="G92" s="659"/>
      <c r="H92" s="659"/>
      <c r="I92" s="659"/>
      <c r="J92" s="659"/>
      <c r="K92" s="659"/>
      <c r="L92" s="659"/>
    </row>
    <row r="93" spans="1:12">
      <c r="A93" s="660"/>
      <c r="C93" s="46"/>
      <c r="D93" s="659"/>
      <c r="E93" s="659"/>
      <c r="F93" s="659"/>
      <c r="G93" s="659"/>
      <c r="H93" s="659"/>
      <c r="I93" s="659"/>
      <c r="J93" s="659"/>
      <c r="K93" s="659"/>
      <c r="L93" s="659"/>
    </row>
    <row r="94" spans="1:12">
      <c r="A94" s="658"/>
      <c r="C94" s="46"/>
      <c r="D94" s="659"/>
      <c r="E94" s="659"/>
      <c r="F94" s="659"/>
      <c r="G94" s="659"/>
      <c r="H94" s="659"/>
      <c r="I94" s="659"/>
      <c r="J94" s="659"/>
      <c r="K94" s="659"/>
      <c r="L94" s="659"/>
    </row>
    <row r="95" spans="1:12">
      <c r="A95" s="658"/>
      <c r="C95" s="46"/>
      <c r="D95" s="659"/>
      <c r="E95" s="659"/>
      <c r="F95" s="659"/>
      <c r="G95" s="659"/>
      <c r="H95" s="659"/>
      <c r="I95" s="659"/>
      <c r="J95" s="659"/>
      <c r="K95" s="659"/>
      <c r="L95" s="659"/>
    </row>
    <row r="96" spans="1:12">
      <c r="A96" s="658"/>
      <c r="C96" s="46"/>
      <c r="D96" s="659"/>
      <c r="E96" s="659"/>
      <c r="F96" s="659"/>
      <c r="G96" s="659"/>
      <c r="H96" s="659"/>
      <c r="I96" s="659"/>
      <c r="J96" s="659"/>
      <c r="K96" s="659"/>
      <c r="L96" s="659"/>
    </row>
    <row r="97" spans="1:12">
      <c r="A97" s="662"/>
      <c r="C97" s="46"/>
      <c r="D97" s="659"/>
      <c r="E97" s="659"/>
      <c r="F97" s="659"/>
      <c r="G97" s="659"/>
      <c r="H97" s="659"/>
      <c r="I97" s="659"/>
      <c r="J97" s="659"/>
      <c r="K97" s="659"/>
      <c r="L97" s="659"/>
    </row>
    <row r="98" spans="1:12">
      <c r="A98" s="662"/>
      <c r="C98" s="46"/>
      <c r="D98" s="659"/>
      <c r="E98" s="659"/>
      <c r="F98" s="659"/>
      <c r="G98" s="659"/>
      <c r="H98" s="659"/>
      <c r="I98" s="659"/>
      <c r="J98" s="659"/>
      <c r="K98" s="659"/>
      <c r="L98" s="659"/>
    </row>
    <row r="99" spans="1:12">
      <c r="A99" s="662"/>
      <c r="C99" s="46"/>
      <c r="D99" s="659"/>
      <c r="E99" s="659"/>
      <c r="F99" s="659"/>
      <c r="G99" s="659"/>
      <c r="H99" s="659"/>
      <c r="I99" s="659"/>
      <c r="J99" s="659"/>
      <c r="K99" s="659"/>
      <c r="L99" s="659"/>
    </row>
    <row r="100" spans="1:12">
      <c r="A100" s="662"/>
      <c r="C100" s="46"/>
      <c r="D100" s="659"/>
      <c r="E100" s="659"/>
      <c r="F100" s="659"/>
      <c r="G100" s="659"/>
      <c r="H100" s="659"/>
      <c r="I100" s="659"/>
      <c r="J100" s="659"/>
      <c r="K100" s="659"/>
      <c r="L100" s="659"/>
    </row>
    <row r="101" spans="1:12">
      <c r="A101" s="662"/>
      <c r="C101" s="46"/>
      <c r="D101" s="659"/>
      <c r="E101" s="659"/>
      <c r="F101" s="659"/>
      <c r="G101" s="659"/>
      <c r="H101" s="659"/>
      <c r="I101" s="659"/>
      <c r="J101" s="659"/>
      <c r="K101" s="659"/>
      <c r="L101" s="659"/>
    </row>
    <row r="102" spans="1:12">
      <c r="A102" s="662"/>
      <c r="C102" s="46"/>
      <c r="D102" s="659"/>
      <c r="E102" s="659"/>
      <c r="F102" s="659"/>
      <c r="G102" s="659"/>
      <c r="H102" s="659"/>
      <c r="I102" s="659"/>
      <c r="J102" s="659"/>
      <c r="K102" s="659"/>
      <c r="L102" s="659"/>
    </row>
    <row r="103" spans="1:12">
      <c r="A103" s="662"/>
      <c r="C103" s="46"/>
      <c r="D103" s="659"/>
      <c r="E103" s="659"/>
      <c r="F103" s="659"/>
      <c r="G103" s="659"/>
      <c r="H103" s="659"/>
      <c r="I103" s="659"/>
      <c r="J103" s="659"/>
      <c r="K103" s="659"/>
      <c r="L103" s="659"/>
    </row>
    <row r="104" spans="1:12">
      <c r="A104" s="662"/>
      <c r="C104" s="46"/>
      <c r="D104" s="659"/>
      <c r="E104" s="659"/>
      <c r="F104" s="659"/>
      <c r="G104" s="659"/>
      <c r="H104" s="659"/>
      <c r="I104" s="659"/>
      <c r="J104" s="659"/>
      <c r="K104" s="659"/>
      <c r="L104" s="659"/>
    </row>
    <row r="105" spans="1:12">
      <c r="A105" s="662"/>
      <c r="C105" s="46"/>
      <c r="D105" s="659"/>
      <c r="E105" s="659"/>
      <c r="F105" s="659"/>
      <c r="G105" s="659"/>
      <c r="H105" s="659"/>
      <c r="I105" s="659"/>
      <c r="J105" s="659"/>
      <c r="K105" s="659"/>
      <c r="L105" s="659"/>
    </row>
    <row r="106" spans="1:12">
      <c r="A106" s="663"/>
      <c r="C106" s="46"/>
      <c r="D106" s="659"/>
      <c r="E106" s="659"/>
      <c r="F106" s="659"/>
      <c r="G106" s="659"/>
      <c r="H106" s="659"/>
      <c r="I106" s="659"/>
      <c r="J106" s="659"/>
      <c r="K106" s="659"/>
      <c r="L106" s="659"/>
    </row>
    <row r="107" spans="1:12">
      <c r="A107" s="663"/>
      <c r="C107" s="46"/>
      <c r="D107" s="659"/>
      <c r="E107" s="659"/>
      <c r="F107" s="659"/>
      <c r="G107" s="659"/>
      <c r="H107" s="659"/>
      <c r="I107" s="659"/>
      <c r="J107" s="659"/>
      <c r="K107" s="659"/>
      <c r="L107" s="659"/>
    </row>
    <row r="108" spans="1:12">
      <c r="A108" s="663"/>
      <c r="C108" s="46"/>
      <c r="D108" s="659"/>
      <c r="E108" s="659"/>
      <c r="F108" s="659"/>
      <c r="G108" s="659"/>
      <c r="H108" s="659"/>
      <c r="I108" s="659"/>
      <c r="J108" s="659"/>
      <c r="K108" s="659"/>
      <c r="L108" s="659"/>
    </row>
    <row r="109" spans="1:12">
      <c r="A109" s="663"/>
      <c r="C109" s="46"/>
      <c r="D109" s="659"/>
      <c r="E109" s="659"/>
      <c r="F109" s="659"/>
      <c r="G109" s="659"/>
      <c r="H109" s="659"/>
      <c r="I109" s="659"/>
      <c r="J109" s="659"/>
      <c r="K109" s="659"/>
      <c r="L109" s="659"/>
    </row>
    <row r="110" spans="1:12">
      <c r="A110" s="663"/>
      <c r="C110" s="46"/>
      <c r="D110" s="659"/>
      <c r="E110" s="659"/>
      <c r="F110" s="659"/>
      <c r="G110" s="659"/>
      <c r="H110" s="659"/>
      <c r="I110" s="659"/>
      <c r="J110" s="659"/>
      <c r="K110" s="659"/>
      <c r="L110" s="659"/>
    </row>
    <row r="111" spans="1:12">
      <c r="A111" s="663"/>
      <c r="C111" s="46"/>
      <c r="D111" s="659"/>
      <c r="E111" s="659"/>
      <c r="F111" s="659"/>
      <c r="G111" s="659"/>
      <c r="H111" s="659"/>
      <c r="I111" s="659"/>
      <c r="J111" s="659"/>
      <c r="K111" s="659"/>
      <c r="L111" s="659"/>
    </row>
    <row r="112" spans="1:12">
      <c r="A112" s="663"/>
      <c r="C112" s="46"/>
      <c r="D112" s="659"/>
      <c r="E112" s="659"/>
      <c r="F112" s="659"/>
      <c r="G112" s="659"/>
      <c r="H112" s="659"/>
      <c r="I112" s="659"/>
      <c r="J112" s="659"/>
      <c r="K112" s="659"/>
      <c r="L112" s="659"/>
    </row>
    <row r="113" spans="1:12">
      <c r="A113" s="663"/>
      <c r="C113" s="46"/>
      <c r="D113" s="659"/>
      <c r="E113" s="659"/>
      <c r="F113" s="659"/>
      <c r="G113" s="659"/>
      <c r="H113" s="659"/>
      <c r="I113" s="659"/>
      <c r="J113" s="659"/>
      <c r="K113" s="659"/>
      <c r="L113" s="659"/>
    </row>
    <row r="114" spans="1:12">
      <c r="A114" s="663"/>
      <c r="C114" s="46"/>
      <c r="D114" s="659"/>
      <c r="E114" s="659"/>
      <c r="F114" s="659"/>
      <c r="G114" s="659"/>
      <c r="H114" s="659"/>
      <c r="I114" s="659"/>
      <c r="J114" s="659"/>
      <c r="K114" s="659"/>
      <c r="L114" s="659"/>
    </row>
    <row r="115" spans="1:12">
      <c r="A115" s="663"/>
      <c r="C115" s="46"/>
      <c r="D115" s="659"/>
      <c r="E115" s="659"/>
      <c r="F115" s="659"/>
      <c r="G115" s="659"/>
      <c r="H115" s="659"/>
      <c r="I115" s="659"/>
      <c r="J115" s="659"/>
      <c r="K115" s="659"/>
      <c r="L115" s="659"/>
    </row>
    <row r="116" spans="1:12">
      <c r="A116" s="663"/>
      <c r="C116" s="46"/>
      <c r="D116" s="659"/>
      <c r="E116" s="659"/>
      <c r="F116" s="659"/>
      <c r="G116" s="659"/>
      <c r="H116" s="659"/>
      <c r="I116" s="659"/>
      <c r="J116" s="659"/>
      <c r="K116" s="659"/>
      <c r="L116" s="659"/>
    </row>
    <row r="117" spans="1:12">
      <c r="A117" s="663"/>
      <c r="C117" s="46"/>
      <c r="D117" s="659"/>
      <c r="E117" s="659"/>
      <c r="F117" s="659"/>
      <c r="G117" s="659"/>
      <c r="H117" s="659"/>
      <c r="I117" s="659"/>
      <c r="J117" s="659"/>
      <c r="K117" s="659"/>
      <c r="L117" s="659"/>
    </row>
    <row r="118" spans="1:12">
      <c r="A118" s="663"/>
      <c r="C118" s="46"/>
      <c r="D118" s="659"/>
      <c r="E118" s="659"/>
      <c r="F118" s="659"/>
      <c r="G118" s="659"/>
      <c r="H118" s="659"/>
      <c r="I118" s="659"/>
      <c r="J118" s="659"/>
      <c r="K118" s="659"/>
      <c r="L118" s="659"/>
    </row>
    <row r="119" spans="1:12">
      <c r="A119" s="663"/>
    </row>
    <row r="120" spans="1:12">
      <c r="A120" s="663"/>
    </row>
    <row r="121" spans="1:12">
      <c r="A121" s="663"/>
    </row>
    <row r="122" spans="1:12">
      <c r="A122" s="663"/>
    </row>
    <row r="123" spans="1:12">
      <c r="A123" s="663"/>
    </row>
    <row r="124" spans="1:12">
      <c r="A124" s="663"/>
    </row>
    <row r="125" spans="1:12">
      <c r="A125" s="663"/>
    </row>
    <row r="126" spans="1:12">
      <c r="A126" s="663"/>
    </row>
    <row r="127" spans="1:12">
      <c r="A127" s="663"/>
    </row>
    <row r="128" spans="1:12">
      <c r="A128" s="663"/>
    </row>
    <row r="129" spans="1:1">
      <c r="A129" s="663"/>
    </row>
    <row r="130" spans="1:1">
      <c r="A130" s="663"/>
    </row>
    <row r="131" spans="1:1">
      <c r="A131" s="663"/>
    </row>
    <row r="132" spans="1:1">
      <c r="A132" s="663"/>
    </row>
    <row r="133" spans="1:1">
      <c r="A133" s="663"/>
    </row>
    <row r="134" spans="1:1">
      <c r="A134" s="663"/>
    </row>
    <row r="135" spans="1:1">
      <c r="A135" s="663"/>
    </row>
    <row r="136" spans="1:1">
      <c r="A136" s="663"/>
    </row>
    <row r="137" spans="1:1">
      <c r="A137" s="663"/>
    </row>
    <row r="138" spans="1:1">
      <c r="A138" s="663"/>
    </row>
    <row r="139" spans="1:1">
      <c r="A139" s="663"/>
    </row>
    <row r="140" spans="1:1">
      <c r="A140" s="663"/>
    </row>
    <row r="141" spans="1:1">
      <c r="A141" s="663"/>
    </row>
    <row r="142" spans="1:1">
      <c r="A142" s="663"/>
    </row>
    <row r="143" spans="1:1">
      <c r="A143" s="663"/>
    </row>
    <row r="144" spans="1:1">
      <c r="A144" s="663"/>
    </row>
    <row r="145" spans="1:1">
      <c r="A145" s="663"/>
    </row>
    <row r="146" spans="1:1">
      <c r="A146" s="663"/>
    </row>
    <row r="147" spans="1:1">
      <c r="A147" s="663"/>
    </row>
    <row r="148" spans="1:1">
      <c r="A148" s="663"/>
    </row>
    <row r="149" spans="1:1">
      <c r="A149" s="663"/>
    </row>
    <row r="150" spans="1:1">
      <c r="A150" s="663"/>
    </row>
    <row r="151" spans="1:1">
      <c r="A151" s="663"/>
    </row>
    <row r="152" spans="1:1">
      <c r="A152" s="663"/>
    </row>
    <row r="153" spans="1:1">
      <c r="A153" s="663"/>
    </row>
    <row r="154" spans="1:1">
      <c r="A154" s="663"/>
    </row>
    <row r="155" spans="1:1">
      <c r="A155" s="663"/>
    </row>
    <row r="156" spans="1:1">
      <c r="A156" s="663"/>
    </row>
    <row r="157" spans="1:1">
      <c r="A157" s="663"/>
    </row>
    <row r="158" spans="1:1">
      <c r="A158" s="663"/>
    </row>
    <row r="159" spans="1:1">
      <c r="A159" s="663"/>
    </row>
    <row r="160" spans="1:1">
      <c r="A160" s="663"/>
    </row>
    <row r="161" spans="1:1">
      <c r="A161" s="663"/>
    </row>
    <row r="162" spans="1:1">
      <c r="A162" s="663"/>
    </row>
    <row r="163" spans="1:1">
      <c r="A163" s="663"/>
    </row>
    <row r="164" spans="1:1">
      <c r="A164" s="663"/>
    </row>
    <row r="165" spans="1:1">
      <c r="A165" s="663"/>
    </row>
    <row r="166" spans="1:1">
      <c r="A166" s="663"/>
    </row>
    <row r="167" spans="1:1">
      <c r="A167" s="663"/>
    </row>
    <row r="168" spans="1:1">
      <c r="A168" s="663"/>
    </row>
    <row r="169" spans="1:1">
      <c r="A169" s="663"/>
    </row>
    <row r="170" spans="1:1">
      <c r="A170" s="663"/>
    </row>
    <row r="171" spans="1:1">
      <c r="A171" s="663"/>
    </row>
    <row r="172" spans="1:1">
      <c r="A172" s="663"/>
    </row>
    <row r="173" spans="1:1">
      <c r="A173" s="663"/>
    </row>
    <row r="174" spans="1:1">
      <c r="A174" s="663"/>
    </row>
    <row r="175" spans="1:1">
      <c r="A175" s="663"/>
    </row>
    <row r="176" spans="1:1">
      <c r="A176" s="663"/>
    </row>
    <row r="177" spans="1:1">
      <c r="A177" s="663"/>
    </row>
    <row r="178" spans="1:1">
      <c r="A178" s="663"/>
    </row>
    <row r="179" spans="1:1">
      <c r="A179" s="663"/>
    </row>
    <row r="180" spans="1:1">
      <c r="A180" s="663"/>
    </row>
    <row r="181" spans="1:1">
      <c r="A181" s="663"/>
    </row>
    <row r="182" spans="1:1">
      <c r="A182" s="663"/>
    </row>
    <row r="183" spans="1:1">
      <c r="A183" s="663"/>
    </row>
    <row r="184" spans="1:1">
      <c r="A184" s="663"/>
    </row>
    <row r="185" spans="1:1">
      <c r="A185" s="663"/>
    </row>
    <row r="186" spans="1:1">
      <c r="A186" s="663"/>
    </row>
    <row r="187" spans="1:1">
      <c r="A187" s="663"/>
    </row>
    <row r="188" spans="1:1">
      <c r="A188" s="663"/>
    </row>
    <row r="189" spans="1:1">
      <c r="A189" s="663"/>
    </row>
    <row r="190" spans="1:1">
      <c r="A190" s="663"/>
    </row>
    <row r="191" spans="1:1">
      <c r="A191" s="663"/>
    </row>
    <row r="192" spans="1:1">
      <c r="A192" s="663"/>
    </row>
    <row r="193" spans="1:1">
      <c r="A193" s="663"/>
    </row>
    <row r="194" spans="1:1">
      <c r="A194" s="663"/>
    </row>
    <row r="195" spans="1:1">
      <c r="A195" s="663"/>
    </row>
    <row r="196" spans="1:1">
      <c r="A196" s="663"/>
    </row>
    <row r="197" spans="1:1">
      <c r="A197" s="663"/>
    </row>
    <row r="198" spans="1:1">
      <c r="A198" s="663"/>
    </row>
    <row r="199" spans="1:1">
      <c r="A199" s="663"/>
    </row>
    <row r="200" spans="1:1">
      <c r="A200" s="663"/>
    </row>
    <row r="201" spans="1:1">
      <c r="A201" s="663"/>
    </row>
    <row r="202" spans="1:1">
      <c r="A202" s="663"/>
    </row>
    <row r="203" spans="1:1">
      <c r="A203" s="663"/>
    </row>
    <row r="204" spans="1:1">
      <c r="A204" s="663"/>
    </row>
    <row r="205" spans="1:1">
      <c r="A205" s="663"/>
    </row>
    <row r="206" spans="1:1">
      <c r="A206" s="663"/>
    </row>
    <row r="207" spans="1:1">
      <c r="A207" s="663"/>
    </row>
    <row r="208" spans="1:1">
      <c r="A208" s="663"/>
    </row>
    <row r="209" spans="1:1">
      <c r="A209" s="663"/>
    </row>
    <row r="210" spans="1:1">
      <c r="A210" s="663"/>
    </row>
    <row r="211" spans="1:1">
      <c r="A211" s="663"/>
    </row>
    <row r="212" spans="1:1">
      <c r="A212" s="663"/>
    </row>
    <row r="213" spans="1:1">
      <c r="A213" s="663"/>
    </row>
    <row r="214" spans="1:1">
      <c r="A214" s="663"/>
    </row>
    <row r="215" spans="1:1">
      <c r="A215" s="663"/>
    </row>
    <row r="216" spans="1:1">
      <c r="A216" s="663"/>
    </row>
    <row r="217" spans="1:1">
      <c r="A217" s="663"/>
    </row>
    <row r="218" spans="1:1">
      <c r="A218" s="663"/>
    </row>
    <row r="219" spans="1:1">
      <c r="A219" s="664"/>
    </row>
    <row r="220" spans="1:1">
      <c r="A220" s="664"/>
    </row>
    <row r="221" spans="1:1">
      <c r="A221" s="664"/>
    </row>
    <row r="222" spans="1:1">
      <c r="A222" s="664"/>
    </row>
    <row r="223" spans="1:1">
      <c r="A223" s="664"/>
    </row>
    <row r="224" spans="1:1">
      <c r="A224" s="664"/>
    </row>
    <row r="225" spans="1:1">
      <c r="A225" s="664"/>
    </row>
    <row r="226" spans="1:1">
      <c r="A226" s="664"/>
    </row>
    <row r="227" spans="1:1">
      <c r="A227" s="664"/>
    </row>
    <row r="228" spans="1:1">
      <c r="A228" s="664"/>
    </row>
    <row r="229" spans="1:1">
      <c r="A229" s="664"/>
    </row>
    <row r="230" spans="1:1">
      <c r="A230" s="664"/>
    </row>
    <row r="231" spans="1:1">
      <c r="A231" s="664"/>
    </row>
    <row r="232" spans="1:1">
      <c r="A232" s="664"/>
    </row>
    <row r="233" spans="1:1">
      <c r="A233" s="664"/>
    </row>
    <row r="234" spans="1:1">
      <c r="A234" s="664"/>
    </row>
    <row r="235" spans="1:1">
      <c r="A235" s="664"/>
    </row>
    <row r="236" spans="1:1">
      <c r="A236" s="664"/>
    </row>
    <row r="237" spans="1:1">
      <c r="A237" s="664"/>
    </row>
    <row r="238" spans="1:1">
      <c r="A238" s="664"/>
    </row>
    <row r="239" spans="1:1">
      <c r="A239" s="664"/>
    </row>
    <row r="240" spans="1:1">
      <c r="A240" s="664"/>
    </row>
    <row r="241" spans="1:1">
      <c r="A241" s="664"/>
    </row>
    <row r="242" spans="1:1">
      <c r="A242" s="664"/>
    </row>
    <row r="243" spans="1:1">
      <c r="A243" s="664"/>
    </row>
    <row r="244" spans="1:1">
      <c r="A244" s="664"/>
    </row>
    <row r="245" spans="1:1">
      <c r="A245" s="664"/>
    </row>
    <row r="246" spans="1:1">
      <c r="A246" s="664"/>
    </row>
    <row r="247" spans="1:1">
      <c r="A247" s="664"/>
    </row>
    <row r="248" spans="1:1">
      <c r="A248" s="664"/>
    </row>
    <row r="249" spans="1:1">
      <c r="A249" s="664"/>
    </row>
    <row r="250" spans="1:1">
      <c r="A250" s="664"/>
    </row>
    <row r="251" spans="1:1">
      <c r="A251" s="664"/>
    </row>
    <row r="252" spans="1:1">
      <c r="A252" s="664"/>
    </row>
    <row r="253" spans="1:1">
      <c r="A253" s="664"/>
    </row>
    <row r="254" spans="1:1">
      <c r="A254" s="664"/>
    </row>
    <row r="255" spans="1:1">
      <c r="A255" s="664"/>
    </row>
    <row r="256" spans="1:1">
      <c r="A256" s="664"/>
    </row>
    <row r="257" spans="1:1">
      <c r="A257" s="664"/>
    </row>
    <row r="258" spans="1:1">
      <c r="A258" s="664"/>
    </row>
    <row r="259" spans="1:1">
      <c r="A259" s="664"/>
    </row>
    <row r="260" spans="1:1">
      <c r="A260" s="664"/>
    </row>
    <row r="261" spans="1:1">
      <c r="A261" s="664"/>
    </row>
    <row r="262" spans="1:1">
      <c r="A262" s="664"/>
    </row>
    <row r="263" spans="1:1">
      <c r="A263" s="664"/>
    </row>
    <row r="264" spans="1:1">
      <c r="A264" s="664"/>
    </row>
    <row r="265" spans="1:1">
      <c r="A265" s="664"/>
    </row>
    <row r="266" spans="1:1">
      <c r="A266" s="664"/>
    </row>
    <row r="267" spans="1:1">
      <c r="A267" s="664"/>
    </row>
    <row r="268" spans="1:1">
      <c r="A268" s="664"/>
    </row>
    <row r="269" spans="1:1">
      <c r="A269" s="664"/>
    </row>
    <row r="270" spans="1:1">
      <c r="A270" s="664"/>
    </row>
    <row r="271" spans="1:1">
      <c r="A271" s="664"/>
    </row>
    <row r="272" spans="1:1">
      <c r="A272" s="664"/>
    </row>
    <row r="273" spans="1:1">
      <c r="A273" s="664"/>
    </row>
    <row r="274" spans="1:1">
      <c r="A274" s="664"/>
    </row>
    <row r="275" spans="1:1">
      <c r="A275" s="664"/>
    </row>
    <row r="276" spans="1:1">
      <c r="A276" s="664"/>
    </row>
    <row r="277" spans="1:1">
      <c r="A277" s="664"/>
    </row>
    <row r="278" spans="1:1">
      <c r="A278" s="664"/>
    </row>
    <row r="279" spans="1:1">
      <c r="A279" s="664"/>
    </row>
    <row r="280" spans="1:1">
      <c r="A280" s="664"/>
    </row>
    <row r="281" spans="1:1">
      <c r="A281" s="664"/>
    </row>
    <row r="282" spans="1:1">
      <c r="A282" s="664"/>
    </row>
    <row r="283" spans="1:1">
      <c r="A283" s="664"/>
    </row>
    <row r="284" spans="1:1">
      <c r="A284" s="664"/>
    </row>
    <row r="285" spans="1:1">
      <c r="A285" s="664"/>
    </row>
    <row r="286" spans="1:1">
      <c r="A286" s="664"/>
    </row>
    <row r="287" spans="1:1">
      <c r="A287" s="664"/>
    </row>
    <row r="288" spans="1:1">
      <c r="A288" s="664"/>
    </row>
    <row r="289" spans="1:1">
      <c r="A289" s="664"/>
    </row>
    <row r="290" spans="1:1">
      <c r="A290" s="664"/>
    </row>
    <row r="291" spans="1:1">
      <c r="A291" s="664"/>
    </row>
    <row r="292" spans="1:1">
      <c r="A292" s="664"/>
    </row>
    <row r="293" spans="1:1">
      <c r="A293" s="664"/>
    </row>
    <row r="294" spans="1:1">
      <c r="A294" s="664"/>
    </row>
    <row r="295" spans="1:1">
      <c r="A295" s="664"/>
    </row>
    <row r="296" spans="1:1">
      <c r="A296" s="664"/>
    </row>
    <row r="297" spans="1:1">
      <c r="A297" s="664"/>
    </row>
    <row r="298" spans="1:1">
      <c r="A298" s="664"/>
    </row>
    <row r="299" spans="1:1">
      <c r="A299" s="664"/>
    </row>
    <row r="300" spans="1:1">
      <c r="A300" s="664"/>
    </row>
    <row r="301" spans="1:1">
      <c r="A301" s="664"/>
    </row>
    <row r="302" spans="1:1">
      <c r="A302" s="664"/>
    </row>
    <row r="303" spans="1:1">
      <c r="A303" s="664"/>
    </row>
    <row r="304" spans="1:1">
      <c r="A304" s="664"/>
    </row>
    <row r="305" spans="1:1">
      <c r="A305" s="664"/>
    </row>
    <row r="306" spans="1:1">
      <c r="A306" s="664"/>
    </row>
    <row r="307" spans="1:1">
      <c r="A307" s="664"/>
    </row>
    <row r="308" spans="1:1">
      <c r="A308" s="664"/>
    </row>
    <row r="309" spans="1:1">
      <c r="A309" s="664"/>
    </row>
    <row r="310" spans="1:1">
      <c r="A310" s="664"/>
    </row>
    <row r="311" spans="1:1">
      <c r="A311" s="664"/>
    </row>
    <row r="312" spans="1:1">
      <c r="A312" s="664"/>
    </row>
    <row r="313" spans="1:1">
      <c r="A313" s="664"/>
    </row>
    <row r="314" spans="1:1">
      <c r="A314" s="664"/>
    </row>
    <row r="315" spans="1:1">
      <c r="A315" s="664"/>
    </row>
    <row r="316" spans="1:1">
      <c r="A316" s="664"/>
    </row>
    <row r="317" spans="1:1">
      <c r="A317" s="664"/>
    </row>
    <row r="318" spans="1:1">
      <c r="A318" s="664"/>
    </row>
    <row r="319" spans="1:1">
      <c r="A319" s="664"/>
    </row>
    <row r="320" spans="1:1">
      <c r="A320" s="664"/>
    </row>
    <row r="321" spans="1:1">
      <c r="A321" s="664"/>
    </row>
    <row r="322" spans="1:1">
      <c r="A322" s="664"/>
    </row>
    <row r="323" spans="1:1">
      <c r="A323" s="664"/>
    </row>
    <row r="324" spans="1:1">
      <c r="A324" s="664"/>
    </row>
    <row r="325" spans="1:1">
      <c r="A325" s="664"/>
    </row>
    <row r="326" spans="1:1">
      <c r="A326" s="664"/>
    </row>
    <row r="327" spans="1:1">
      <c r="A327" s="664"/>
    </row>
    <row r="328" spans="1:1">
      <c r="A328" s="664"/>
    </row>
    <row r="329" spans="1:1">
      <c r="A329" s="664"/>
    </row>
    <row r="330" spans="1:1">
      <c r="A330" s="664"/>
    </row>
    <row r="331" spans="1:1">
      <c r="A331" s="664"/>
    </row>
    <row r="332" spans="1:1">
      <c r="A332" s="664"/>
    </row>
    <row r="333" spans="1:1">
      <c r="A333" s="664"/>
    </row>
    <row r="334" spans="1:1">
      <c r="A334" s="664"/>
    </row>
    <row r="335" spans="1:1">
      <c r="A335" s="664"/>
    </row>
    <row r="336" spans="1:1">
      <c r="A336" s="664"/>
    </row>
    <row r="337" spans="1:1">
      <c r="A337" s="664"/>
    </row>
    <row r="338" spans="1:1">
      <c r="A338" s="664"/>
    </row>
    <row r="339" spans="1:1">
      <c r="A339" s="664"/>
    </row>
    <row r="340" spans="1:1">
      <c r="A340" s="664"/>
    </row>
    <row r="341" spans="1:1">
      <c r="A341" s="664"/>
    </row>
    <row r="342" spans="1:1">
      <c r="A342" s="664"/>
    </row>
    <row r="343" spans="1:1">
      <c r="A343" s="664"/>
    </row>
    <row r="344" spans="1:1">
      <c r="A344" s="664"/>
    </row>
    <row r="345" spans="1:1">
      <c r="A345" s="664"/>
    </row>
    <row r="346" spans="1:1">
      <c r="A346" s="664"/>
    </row>
    <row r="347" spans="1:1">
      <c r="A347" s="664"/>
    </row>
    <row r="348" spans="1:1">
      <c r="A348" s="664"/>
    </row>
    <row r="349" spans="1:1">
      <c r="A349" s="664"/>
    </row>
    <row r="350" spans="1:1">
      <c r="A350" s="664"/>
    </row>
    <row r="351" spans="1:1">
      <c r="A351" s="664"/>
    </row>
    <row r="352" spans="1:1">
      <c r="A352" s="664"/>
    </row>
    <row r="353" spans="1:1">
      <c r="A353" s="664"/>
    </row>
    <row r="354" spans="1:1">
      <c r="A354" s="664"/>
    </row>
    <row r="355" spans="1:1">
      <c r="A355" s="664"/>
    </row>
    <row r="356" spans="1:1">
      <c r="A356" s="664"/>
    </row>
    <row r="357" spans="1:1">
      <c r="A357" s="664"/>
    </row>
    <row r="358" spans="1:1">
      <c r="A358" s="664"/>
    </row>
    <row r="359" spans="1:1">
      <c r="A359" s="664"/>
    </row>
    <row r="360" spans="1:1">
      <c r="A360" s="664"/>
    </row>
    <row r="361" spans="1:1">
      <c r="A361" s="664"/>
    </row>
    <row r="362" spans="1:1">
      <c r="A362" s="664"/>
    </row>
    <row r="363" spans="1:1">
      <c r="A363" s="664"/>
    </row>
    <row r="364" spans="1:1">
      <c r="A364" s="664"/>
    </row>
    <row r="365" spans="1:1">
      <c r="A365" s="664"/>
    </row>
    <row r="366" spans="1:1">
      <c r="A366" s="664"/>
    </row>
    <row r="367" spans="1:1">
      <c r="A367" s="664"/>
    </row>
    <row r="368" spans="1:1">
      <c r="A368" s="664"/>
    </row>
    <row r="369" spans="1:1">
      <c r="A369" s="664"/>
    </row>
    <row r="370" spans="1:1">
      <c r="A370" s="664"/>
    </row>
    <row r="371" spans="1:1">
      <c r="A371" s="664"/>
    </row>
    <row r="372" spans="1:1">
      <c r="A372" s="664"/>
    </row>
    <row r="373" spans="1:1">
      <c r="A373" s="664"/>
    </row>
    <row r="374" spans="1:1">
      <c r="A374" s="664"/>
    </row>
    <row r="375" spans="1:1">
      <c r="A375" s="664"/>
    </row>
    <row r="376" spans="1:1">
      <c r="A376" s="664"/>
    </row>
    <row r="377" spans="1:1">
      <c r="A377" s="664"/>
    </row>
    <row r="378" spans="1:1">
      <c r="A378" s="664"/>
    </row>
    <row r="379" spans="1:1">
      <c r="A379" s="664"/>
    </row>
    <row r="380" spans="1:1">
      <c r="A380" s="664"/>
    </row>
    <row r="381" spans="1:1">
      <c r="A381" s="664"/>
    </row>
    <row r="382" spans="1:1">
      <c r="A382" s="664"/>
    </row>
    <row r="383" spans="1:1">
      <c r="A383" s="664"/>
    </row>
    <row r="384" spans="1:1">
      <c r="A384" s="664"/>
    </row>
    <row r="385" spans="1:1">
      <c r="A385" s="664"/>
    </row>
    <row r="386" spans="1:1">
      <c r="A386" s="664"/>
    </row>
    <row r="387" spans="1:1">
      <c r="A387" s="664"/>
    </row>
    <row r="388" spans="1:1">
      <c r="A388" s="664"/>
    </row>
    <row r="389" spans="1:1">
      <c r="A389" s="664"/>
    </row>
    <row r="390" spans="1:1">
      <c r="A390" s="664"/>
    </row>
    <row r="391" spans="1:1">
      <c r="A391" s="664"/>
    </row>
    <row r="392" spans="1:1">
      <c r="A392" s="664"/>
    </row>
    <row r="393" spans="1:1">
      <c r="A393" s="664"/>
    </row>
    <row r="394" spans="1:1">
      <c r="A394" s="664"/>
    </row>
    <row r="395" spans="1:1">
      <c r="A395" s="664"/>
    </row>
    <row r="396" spans="1:1">
      <c r="A396" s="664"/>
    </row>
    <row r="397" spans="1:1">
      <c r="A397" s="664"/>
    </row>
    <row r="398" spans="1:1">
      <c r="A398" s="664"/>
    </row>
    <row r="399" spans="1:1">
      <c r="A399" s="664"/>
    </row>
    <row r="400" spans="1:1">
      <c r="A400" s="664"/>
    </row>
    <row r="401" spans="1:1">
      <c r="A401" s="664"/>
    </row>
    <row r="402" spans="1:1">
      <c r="A402" s="664"/>
    </row>
    <row r="403" spans="1:1">
      <c r="A403" s="664"/>
    </row>
    <row r="404" spans="1:1">
      <c r="A404" s="664"/>
    </row>
    <row r="405" spans="1:1">
      <c r="A405" s="664"/>
    </row>
    <row r="406" spans="1:1">
      <c r="A406" s="664"/>
    </row>
    <row r="407" spans="1:1">
      <c r="A407" s="664"/>
    </row>
    <row r="408" spans="1:1">
      <c r="A408" s="664"/>
    </row>
    <row r="409" spans="1:1">
      <c r="A409" s="664"/>
    </row>
    <row r="410" spans="1:1">
      <c r="A410" s="664"/>
    </row>
    <row r="411" spans="1:1">
      <c r="A411" s="664"/>
    </row>
    <row r="412" spans="1:1">
      <c r="A412" s="664"/>
    </row>
    <row r="413" spans="1:1">
      <c r="A413" s="664"/>
    </row>
    <row r="414" spans="1:1">
      <c r="A414" s="664"/>
    </row>
    <row r="415" spans="1:1">
      <c r="A415" s="664"/>
    </row>
    <row r="416" spans="1:1">
      <c r="A416" s="664"/>
    </row>
    <row r="417" spans="1:1">
      <c r="A417" s="664"/>
    </row>
    <row r="418" spans="1:1">
      <c r="A418" s="664"/>
    </row>
    <row r="419" spans="1:1">
      <c r="A419" s="664"/>
    </row>
    <row r="420" spans="1:1">
      <c r="A420" s="664"/>
    </row>
    <row r="421" spans="1:1">
      <c r="A421" s="664"/>
    </row>
    <row r="422" spans="1:1">
      <c r="A422" s="664"/>
    </row>
    <row r="423" spans="1:1">
      <c r="A423" s="664"/>
    </row>
    <row r="424" spans="1:1">
      <c r="A424" s="664"/>
    </row>
    <row r="425" spans="1:1">
      <c r="A425" s="664"/>
    </row>
    <row r="426" spans="1:1">
      <c r="A426" s="664"/>
    </row>
    <row r="427" spans="1:1">
      <c r="A427" s="664"/>
    </row>
    <row r="428" spans="1:1">
      <c r="A428" s="664"/>
    </row>
    <row r="429" spans="1:1">
      <c r="A429" s="664"/>
    </row>
    <row r="430" spans="1:1">
      <c r="A430" s="664"/>
    </row>
    <row r="431" spans="1:1">
      <c r="A431" s="664"/>
    </row>
    <row r="432" spans="1:1">
      <c r="A432" s="664"/>
    </row>
    <row r="433" spans="1:1">
      <c r="A433" s="664"/>
    </row>
    <row r="434" spans="1:1">
      <c r="A434" s="664"/>
    </row>
    <row r="435" spans="1:1">
      <c r="A435" s="664"/>
    </row>
    <row r="436" spans="1:1">
      <c r="A436" s="664"/>
    </row>
    <row r="437" spans="1:1">
      <c r="A437" s="664"/>
    </row>
    <row r="438" spans="1:1">
      <c r="A438" s="664"/>
    </row>
    <row r="439" spans="1:1">
      <c r="A439" s="664"/>
    </row>
    <row r="440" spans="1:1">
      <c r="A440" s="664"/>
    </row>
    <row r="441" spans="1:1">
      <c r="A441" s="664"/>
    </row>
    <row r="442" spans="1:1">
      <c r="A442" s="664"/>
    </row>
    <row r="443" spans="1:1">
      <c r="A443" s="664"/>
    </row>
    <row r="444" spans="1:1">
      <c r="A444" s="664"/>
    </row>
    <row r="445" spans="1:1">
      <c r="A445" s="664"/>
    </row>
    <row r="446" spans="1:1">
      <c r="A446" s="664"/>
    </row>
    <row r="447" spans="1:1">
      <c r="A447" s="664"/>
    </row>
    <row r="448" spans="1:1">
      <c r="A448" s="664"/>
    </row>
    <row r="449" spans="1:1">
      <c r="A449" s="664"/>
    </row>
    <row r="450" spans="1:1">
      <c r="A450" s="664"/>
    </row>
    <row r="451" spans="1:1">
      <c r="A451" s="664"/>
    </row>
    <row r="452" spans="1:1">
      <c r="A452" s="664"/>
    </row>
    <row r="453" spans="1:1">
      <c r="A453" s="664"/>
    </row>
    <row r="454" spans="1:1">
      <c r="A454" s="664"/>
    </row>
    <row r="455" spans="1:1">
      <c r="A455" s="664"/>
    </row>
    <row r="456" spans="1:1">
      <c r="A456" s="664"/>
    </row>
    <row r="457" spans="1:1">
      <c r="A457" s="664"/>
    </row>
    <row r="458" spans="1:1">
      <c r="A458" s="664"/>
    </row>
    <row r="459" spans="1:1">
      <c r="A459" s="664"/>
    </row>
    <row r="460" spans="1:1">
      <c r="A460" s="664"/>
    </row>
    <row r="461" spans="1:1">
      <c r="A461" s="664"/>
    </row>
    <row r="462" spans="1:1">
      <c r="A462" s="664"/>
    </row>
    <row r="463" spans="1:1">
      <c r="A463" s="664"/>
    </row>
    <row r="464" spans="1:1">
      <c r="A464" s="664"/>
    </row>
    <row r="465" spans="1:1">
      <c r="A465" s="664"/>
    </row>
    <row r="466" spans="1:1">
      <c r="A466" s="664"/>
    </row>
    <row r="467" spans="1:1">
      <c r="A467" s="664"/>
    </row>
    <row r="468" spans="1:1">
      <c r="A468" s="664"/>
    </row>
    <row r="469" spans="1:1">
      <c r="A469" s="664"/>
    </row>
    <row r="470" spans="1:1">
      <c r="A470" s="664"/>
    </row>
    <row r="471" spans="1:1">
      <c r="A471" s="664"/>
    </row>
    <row r="472" spans="1:1">
      <c r="A472" s="664"/>
    </row>
    <row r="473" spans="1:1">
      <c r="A473" s="664"/>
    </row>
    <row r="474" spans="1:1">
      <c r="A474" s="664"/>
    </row>
    <row r="475" spans="1:1">
      <c r="A475" s="664"/>
    </row>
    <row r="476" spans="1:1">
      <c r="A476" s="664"/>
    </row>
    <row r="477" spans="1:1">
      <c r="A477" s="664"/>
    </row>
    <row r="478" spans="1:1">
      <c r="A478" s="664"/>
    </row>
    <row r="479" spans="1:1">
      <c r="A479" s="664"/>
    </row>
    <row r="480" spans="1:1">
      <c r="A480" s="664"/>
    </row>
    <row r="481" spans="1:1">
      <c r="A481" s="664"/>
    </row>
    <row r="482" spans="1:1">
      <c r="A482" s="664"/>
    </row>
    <row r="483" spans="1:1">
      <c r="A483" s="664"/>
    </row>
    <row r="484" spans="1:1">
      <c r="A484" s="664"/>
    </row>
    <row r="485" spans="1:1">
      <c r="A485" s="664"/>
    </row>
    <row r="486" spans="1:1">
      <c r="A486" s="664"/>
    </row>
    <row r="487" spans="1:1">
      <c r="A487" s="664"/>
    </row>
    <row r="488" spans="1:1">
      <c r="A488" s="664"/>
    </row>
    <row r="489" spans="1:1">
      <c r="A489" s="664"/>
    </row>
    <row r="490" spans="1:1">
      <c r="A490" s="664"/>
    </row>
    <row r="491" spans="1:1">
      <c r="A491" s="664"/>
    </row>
    <row r="492" spans="1:1">
      <c r="A492" s="664"/>
    </row>
    <row r="493" spans="1:1">
      <c r="A493" s="664"/>
    </row>
    <row r="494" spans="1:1">
      <c r="A494" s="664"/>
    </row>
    <row r="495" spans="1:1">
      <c r="A495" s="664"/>
    </row>
    <row r="496" spans="1:1">
      <c r="A496" s="664"/>
    </row>
    <row r="497" spans="1:1">
      <c r="A497" s="664"/>
    </row>
    <row r="498" spans="1:1">
      <c r="A498" s="664"/>
    </row>
    <row r="499" spans="1:1">
      <c r="A499" s="664"/>
    </row>
    <row r="500" spans="1:1">
      <c r="A500" s="664"/>
    </row>
    <row r="501" spans="1:1">
      <c r="A501" s="664"/>
    </row>
    <row r="502" spans="1:1">
      <c r="A502" s="664"/>
    </row>
    <row r="503" spans="1:1">
      <c r="A503" s="664"/>
    </row>
    <row r="504" spans="1:1">
      <c r="A504" s="664"/>
    </row>
    <row r="505" spans="1:1">
      <c r="A505" s="664"/>
    </row>
    <row r="506" spans="1:1">
      <c r="A506" s="664"/>
    </row>
    <row r="507" spans="1:1">
      <c r="A507" s="664"/>
    </row>
    <row r="508" spans="1:1">
      <c r="A508" s="664"/>
    </row>
    <row r="509" spans="1:1">
      <c r="A509" s="664"/>
    </row>
    <row r="510" spans="1:1">
      <c r="A510" s="664"/>
    </row>
    <row r="511" spans="1:1">
      <c r="A511" s="664"/>
    </row>
    <row r="512" spans="1:1">
      <c r="A512" s="664"/>
    </row>
    <row r="513" spans="1:1">
      <c r="A513" s="664"/>
    </row>
    <row r="514" spans="1:1">
      <c r="A514" s="664"/>
    </row>
    <row r="515" spans="1:1">
      <c r="A515" s="664"/>
    </row>
    <row r="516" spans="1:1">
      <c r="A516" s="664"/>
    </row>
    <row r="517" spans="1:1">
      <c r="A517" s="664"/>
    </row>
    <row r="518" spans="1:1">
      <c r="A518" s="664"/>
    </row>
    <row r="519" spans="1:1">
      <c r="A519" s="664"/>
    </row>
    <row r="520" spans="1:1">
      <c r="A520" s="664"/>
    </row>
    <row r="521" spans="1:1">
      <c r="A521" s="664"/>
    </row>
    <row r="522" spans="1:1">
      <c r="A522" s="664"/>
    </row>
    <row r="523" spans="1:1">
      <c r="A523" s="664"/>
    </row>
    <row r="524" spans="1:1">
      <c r="A524" s="664"/>
    </row>
    <row r="525" spans="1:1">
      <c r="A525" s="664"/>
    </row>
    <row r="526" spans="1:1">
      <c r="A526" s="664"/>
    </row>
    <row r="527" spans="1:1">
      <c r="A527" s="664"/>
    </row>
    <row r="528" spans="1:1">
      <c r="A528" s="664"/>
    </row>
    <row r="529" spans="1:1">
      <c r="A529" s="664"/>
    </row>
    <row r="530" spans="1:1">
      <c r="A530" s="664"/>
    </row>
    <row r="531" spans="1:1">
      <c r="A531" s="664"/>
    </row>
    <row r="532" spans="1:1">
      <c r="A532" s="664"/>
    </row>
    <row r="533" spans="1:1">
      <c r="A533" s="664"/>
    </row>
    <row r="534" spans="1:1">
      <c r="A534" s="664"/>
    </row>
    <row r="535" spans="1:1">
      <c r="A535" s="664"/>
    </row>
    <row r="536" spans="1:1">
      <c r="A536" s="664"/>
    </row>
    <row r="537" spans="1:1">
      <c r="A537" s="664"/>
    </row>
    <row r="538" spans="1:1">
      <c r="A538" s="664"/>
    </row>
    <row r="539" spans="1:1">
      <c r="A539" s="664"/>
    </row>
    <row r="540" spans="1:1">
      <c r="A540" s="664"/>
    </row>
    <row r="541" spans="1:1">
      <c r="A541" s="664"/>
    </row>
    <row r="542" spans="1:1">
      <c r="A542" s="664"/>
    </row>
    <row r="543" spans="1:1">
      <c r="A543" s="664"/>
    </row>
    <row r="544" spans="1:1">
      <c r="A544" s="664"/>
    </row>
    <row r="545" spans="1:1">
      <c r="A545" s="664"/>
    </row>
    <row r="546" spans="1:1">
      <c r="A546" s="664"/>
    </row>
    <row r="547" spans="1:1">
      <c r="A547" s="664"/>
    </row>
    <row r="548" spans="1:1">
      <c r="A548" s="664"/>
    </row>
    <row r="549" spans="1:1">
      <c r="A549" s="664"/>
    </row>
    <row r="550" spans="1:1">
      <c r="A550" s="664"/>
    </row>
    <row r="551" spans="1:1">
      <c r="A551" s="664"/>
    </row>
    <row r="552" spans="1:1">
      <c r="A552" s="664"/>
    </row>
    <row r="553" spans="1:1">
      <c r="A553" s="664"/>
    </row>
    <row r="554" spans="1:1">
      <c r="A554" s="664"/>
    </row>
    <row r="555" spans="1:1">
      <c r="A555" s="664"/>
    </row>
    <row r="556" spans="1:1">
      <c r="A556" s="664"/>
    </row>
    <row r="557" spans="1:1">
      <c r="A557" s="664"/>
    </row>
    <row r="558" spans="1:1">
      <c r="A558" s="664"/>
    </row>
    <row r="559" spans="1:1">
      <c r="A559" s="664"/>
    </row>
    <row r="560" spans="1:1">
      <c r="A560" s="664"/>
    </row>
    <row r="561" spans="1:1">
      <c r="A561" s="664"/>
    </row>
    <row r="562" spans="1:1">
      <c r="A562" s="664"/>
    </row>
    <row r="563" spans="1:1">
      <c r="A563" s="664"/>
    </row>
    <row r="564" spans="1:1">
      <c r="A564" s="664"/>
    </row>
    <row r="565" spans="1:1">
      <c r="A565" s="664"/>
    </row>
    <row r="566" spans="1:1">
      <c r="A566" s="664"/>
    </row>
    <row r="567" spans="1:1">
      <c r="A567" s="664"/>
    </row>
    <row r="568" spans="1:1">
      <c r="A568" s="664"/>
    </row>
    <row r="569" spans="1:1">
      <c r="A569" s="664"/>
    </row>
    <row r="570" spans="1:1">
      <c r="A570" s="664"/>
    </row>
    <row r="571" spans="1:1">
      <c r="A571" s="664"/>
    </row>
    <row r="572" spans="1:1">
      <c r="A572" s="664"/>
    </row>
    <row r="573" spans="1:1">
      <c r="A573" s="664"/>
    </row>
    <row r="574" spans="1:1">
      <c r="A574" s="664"/>
    </row>
    <row r="575" spans="1:1">
      <c r="A575" s="664"/>
    </row>
    <row r="576" spans="1:1">
      <c r="A576" s="664"/>
    </row>
    <row r="577" spans="1:1">
      <c r="A577" s="664"/>
    </row>
    <row r="578" spans="1:1">
      <c r="A578" s="664"/>
    </row>
    <row r="579" spans="1:1">
      <c r="A579" s="664"/>
    </row>
    <row r="580" spans="1:1">
      <c r="A580" s="664"/>
    </row>
    <row r="581" spans="1:1">
      <c r="A581" s="664"/>
    </row>
    <row r="582" spans="1:1">
      <c r="A582" s="664"/>
    </row>
    <row r="583" spans="1:1">
      <c r="A583" s="664"/>
    </row>
    <row r="584" spans="1:1">
      <c r="A584" s="664"/>
    </row>
    <row r="585" spans="1:1">
      <c r="A585" s="664"/>
    </row>
    <row r="586" spans="1:1">
      <c r="A586" s="664"/>
    </row>
    <row r="587" spans="1:1">
      <c r="A587" s="664"/>
    </row>
    <row r="588" spans="1:1">
      <c r="A588" s="664"/>
    </row>
    <row r="589" spans="1:1">
      <c r="A589" s="664"/>
    </row>
    <row r="590" spans="1:1">
      <c r="A590" s="664"/>
    </row>
    <row r="591" spans="1:1">
      <c r="A591" s="664"/>
    </row>
    <row r="592" spans="1:1">
      <c r="A592" s="664"/>
    </row>
    <row r="593" spans="1:1">
      <c r="A593" s="664"/>
    </row>
    <row r="594" spans="1:1">
      <c r="A594" s="664"/>
    </row>
    <row r="595" spans="1:1">
      <c r="A595" s="664"/>
    </row>
    <row r="596" spans="1:1">
      <c r="A596" s="664"/>
    </row>
    <row r="597" spans="1:1">
      <c r="A597" s="664"/>
    </row>
    <row r="598" spans="1:1">
      <c r="A598" s="664"/>
    </row>
    <row r="599" spans="1:1">
      <c r="A599" s="664"/>
    </row>
    <row r="600" spans="1:1">
      <c r="A600" s="664"/>
    </row>
    <row r="601" spans="1:1">
      <c r="A601" s="664"/>
    </row>
    <row r="602" spans="1:1">
      <c r="A602" s="664"/>
    </row>
    <row r="603" spans="1:1">
      <c r="A603" s="664"/>
    </row>
    <row r="604" spans="1:1">
      <c r="A604" s="664"/>
    </row>
    <row r="605" spans="1:1">
      <c r="A605" s="664"/>
    </row>
    <row r="606" spans="1:1">
      <c r="A606" s="664"/>
    </row>
    <row r="607" spans="1:1">
      <c r="A607" s="664"/>
    </row>
    <row r="608" spans="1:1">
      <c r="A608" s="664"/>
    </row>
    <row r="609" spans="1:1">
      <c r="A609" s="664"/>
    </row>
    <row r="610" spans="1:1">
      <c r="A610" s="664"/>
    </row>
    <row r="611" spans="1:1">
      <c r="A611" s="664"/>
    </row>
    <row r="612" spans="1:1">
      <c r="A612" s="664"/>
    </row>
    <row r="613" spans="1:1">
      <c r="A613" s="664"/>
    </row>
    <row r="614" spans="1:1">
      <c r="A614" s="664"/>
    </row>
    <row r="615" spans="1:1">
      <c r="A615" s="664"/>
    </row>
    <row r="616" spans="1:1">
      <c r="A616" s="664"/>
    </row>
    <row r="617" spans="1:1">
      <c r="A617" s="664"/>
    </row>
    <row r="618" spans="1:1">
      <c r="A618" s="664"/>
    </row>
    <row r="619" spans="1:1">
      <c r="A619" s="664"/>
    </row>
    <row r="620" spans="1:1">
      <c r="A620" s="664"/>
    </row>
    <row r="621" spans="1:1">
      <c r="A621" s="664"/>
    </row>
    <row r="622" spans="1:1">
      <c r="A622" s="664"/>
    </row>
    <row r="623" spans="1:1">
      <c r="A623" s="664"/>
    </row>
    <row r="624" spans="1:1">
      <c r="A624" s="664"/>
    </row>
    <row r="625" spans="1:1">
      <c r="A625" s="664"/>
    </row>
    <row r="626" spans="1:1">
      <c r="A626" s="664"/>
    </row>
    <row r="627" spans="1:1">
      <c r="A627" s="664"/>
    </row>
    <row r="628" spans="1:1">
      <c r="A628" s="664"/>
    </row>
    <row r="629" spans="1:1">
      <c r="A629" s="664"/>
    </row>
    <row r="630" spans="1:1">
      <c r="A630" s="664"/>
    </row>
    <row r="631" spans="1:1">
      <c r="A631" s="664"/>
    </row>
    <row r="632" spans="1:1">
      <c r="A632" s="664"/>
    </row>
    <row r="633" spans="1:1">
      <c r="A633" s="664"/>
    </row>
    <row r="634" spans="1:1">
      <c r="A634" s="664"/>
    </row>
    <row r="635" spans="1:1">
      <c r="A635" s="664"/>
    </row>
    <row r="636" spans="1:1">
      <c r="A636" s="664"/>
    </row>
    <row r="637" spans="1:1">
      <c r="A637" s="664"/>
    </row>
    <row r="638" spans="1:1">
      <c r="A638" s="664"/>
    </row>
    <row r="639" spans="1:1">
      <c r="A639" s="664"/>
    </row>
    <row r="640" spans="1:1">
      <c r="A640" s="664"/>
    </row>
    <row r="641" spans="1:1">
      <c r="A641" s="664"/>
    </row>
    <row r="642" spans="1:1">
      <c r="A642" s="664"/>
    </row>
    <row r="643" spans="1:1">
      <c r="A643" s="664"/>
    </row>
    <row r="644" spans="1:1">
      <c r="A644" s="664"/>
    </row>
    <row r="645" spans="1:1">
      <c r="A645" s="664"/>
    </row>
    <row r="646" spans="1:1">
      <c r="A646" s="664"/>
    </row>
    <row r="647" spans="1:1">
      <c r="A647" s="664"/>
    </row>
    <row r="648" spans="1:1">
      <c r="A648" s="664"/>
    </row>
    <row r="649" spans="1:1">
      <c r="A649" s="664"/>
    </row>
    <row r="650" spans="1:1">
      <c r="A650" s="664"/>
    </row>
    <row r="651" spans="1:1">
      <c r="A651" s="664"/>
    </row>
    <row r="652" spans="1:1">
      <c r="A652" s="664"/>
    </row>
  </sheetData>
  <mergeCells count="6">
    <mergeCell ref="A2:Q2"/>
    <mergeCell ref="A3:Q3"/>
    <mergeCell ref="A4:Q4"/>
    <mergeCell ref="A5:Q5"/>
    <mergeCell ref="B7:I7"/>
    <mergeCell ref="J7:Q7"/>
  </mergeCells>
  <pageMargins left="0.7" right="0.7" top="0.75" bottom="0.75" header="0.3" footer="0.3"/>
</worksheet>
</file>

<file path=xl/worksheets/sheet69.xml><?xml version="1.0" encoding="utf-8"?>
<worksheet xmlns="http://schemas.openxmlformats.org/spreadsheetml/2006/main" xmlns:r="http://schemas.openxmlformats.org/officeDocument/2006/relationships">
  <dimension ref="A1:Z652"/>
  <sheetViews>
    <sheetView zoomScale="70" zoomScaleNormal="70" workbookViewId="0"/>
  </sheetViews>
  <sheetFormatPr defaultRowHeight="12.75"/>
  <cols>
    <col min="1" max="1" width="54.28515625" style="641" customWidth="1"/>
    <col min="2" max="2" width="15.7109375" style="642" customWidth="1"/>
    <col min="3" max="3" width="15.7109375" style="44" customWidth="1"/>
    <col min="4" max="17" width="15.7109375" style="642" customWidth="1"/>
    <col min="18" max="18" width="9.140625" style="199"/>
    <col min="19" max="16384" width="9.140625" style="642"/>
  </cols>
  <sheetData>
    <row r="1" spans="1:26" s="638" customFormat="1" ht="18.75">
      <c r="A1" s="716"/>
      <c r="B1" s="717"/>
      <c r="C1" s="717"/>
      <c r="D1" s="717"/>
      <c r="E1" s="717"/>
      <c r="F1" s="717"/>
      <c r="G1" s="717"/>
      <c r="H1" s="717"/>
      <c r="I1" s="717"/>
      <c r="J1" s="717"/>
      <c r="K1" s="717"/>
      <c r="L1" s="717"/>
      <c r="M1" s="717"/>
      <c r="N1" s="717"/>
      <c r="O1" s="717"/>
      <c r="P1" s="717"/>
      <c r="Q1" s="717"/>
      <c r="R1" s="637"/>
    </row>
    <row r="2" spans="1:26" s="638" customFormat="1" ht="18">
      <c r="A2" s="958" t="s">
        <v>738</v>
      </c>
      <c r="B2" s="958"/>
      <c r="C2" s="958"/>
      <c r="D2" s="958"/>
      <c r="E2" s="958"/>
      <c r="F2" s="958"/>
      <c r="G2" s="958"/>
      <c r="H2" s="958"/>
      <c r="I2" s="958"/>
      <c r="J2" s="958"/>
      <c r="K2" s="958"/>
      <c r="L2" s="958"/>
      <c r="M2" s="958"/>
      <c r="N2" s="958"/>
      <c r="O2" s="958"/>
      <c r="P2" s="958"/>
      <c r="Q2" s="958"/>
      <c r="R2" s="637"/>
    </row>
    <row r="3" spans="1:26" s="638" customFormat="1" ht="18">
      <c r="A3" s="958" t="s">
        <v>256</v>
      </c>
      <c r="B3" s="958"/>
      <c r="C3" s="958"/>
      <c r="D3" s="958"/>
      <c r="E3" s="958"/>
      <c r="F3" s="958"/>
      <c r="G3" s="958"/>
      <c r="H3" s="958"/>
      <c r="I3" s="958"/>
      <c r="J3" s="958"/>
      <c r="K3" s="958"/>
      <c r="L3" s="958"/>
      <c r="M3" s="958"/>
      <c r="N3" s="958"/>
      <c r="O3" s="958"/>
      <c r="P3" s="958"/>
      <c r="Q3" s="958"/>
      <c r="R3" s="637"/>
    </row>
    <row r="4" spans="1:26" s="638" customFormat="1" ht="18">
      <c r="A4" s="958" t="s">
        <v>731</v>
      </c>
      <c r="B4" s="958"/>
      <c r="C4" s="958"/>
      <c r="D4" s="958"/>
      <c r="E4" s="958"/>
      <c r="F4" s="958"/>
      <c r="G4" s="958"/>
      <c r="H4" s="958"/>
      <c r="I4" s="958"/>
      <c r="J4" s="958"/>
      <c r="K4" s="958"/>
      <c r="L4" s="958"/>
      <c r="M4" s="958"/>
      <c r="N4" s="958"/>
      <c r="O4" s="958"/>
      <c r="P4" s="958"/>
      <c r="Q4" s="958"/>
      <c r="R4" s="637"/>
    </row>
    <row r="5" spans="1:26" s="640" customFormat="1" ht="18">
      <c r="A5" s="959" t="s">
        <v>2</v>
      </c>
      <c r="B5" s="959"/>
      <c r="C5" s="959"/>
      <c r="D5" s="959"/>
      <c r="E5" s="959"/>
      <c r="F5" s="959"/>
      <c r="G5" s="959"/>
      <c r="H5" s="959"/>
      <c r="I5" s="959"/>
      <c r="J5" s="959"/>
      <c r="K5" s="959"/>
      <c r="L5" s="959"/>
      <c r="M5" s="959"/>
      <c r="N5" s="959"/>
      <c r="O5" s="959"/>
      <c r="P5" s="959"/>
      <c r="Q5" s="959"/>
      <c r="R5" s="639"/>
    </row>
    <row r="7" spans="1:26" s="299" customFormat="1" ht="21.75" customHeight="1">
      <c r="A7" s="643"/>
      <c r="B7" s="957" t="s">
        <v>255</v>
      </c>
      <c r="C7" s="957"/>
      <c r="D7" s="957"/>
      <c r="E7" s="957"/>
      <c r="F7" s="957"/>
      <c r="G7" s="957"/>
      <c r="H7" s="957"/>
      <c r="I7" s="957"/>
      <c r="J7" s="957" t="s">
        <v>53</v>
      </c>
      <c r="K7" s="957"/>
      <c r="L7" s="957"/>
      <c r="M7" s="957"/>
      <c r="N7" s="957"/>
      <c r="O7" s="957"/>
      <c r="P7" s="957"/>
      <c r="Q7" s="957"/>
      <c r="R7" s="236"/>
      <c r="Y7" s="299">
        <v>1</v>
      </c>
      <c r="Z7" s="299">
        <v>1</v>
      </c>
    </row>
    <row r="8" spans="1:26" s="647" customFormat="1" ht="63.75" customHeight="1">
      <c r="A8" s="644"/>
      <c r="B8" s="644" t="s">
        <v>51</v>
      </c>
      <c r="C8" s="645" t="s">
        <v>239</v>
      </c>
      <c r="D8" s="644" t="s">
        <v>240</v>
      </c>
      <c r="E8" s="644" t="s">
        <v>241</v>
      </c>
      <c r="F8" s="645" t="s">
        <v>242</v>
      </c>
      <c r="G8" s="644" t="s">
        <v>243</v>
      </c>
      <c r="H8" s="644" t="s">
        <v>244</v>
      </c>
      <c r="I8" s="645" t="s">
        <v>53</v>
      </c>
      <c r="J8" s="644" t="s">
        <v>51</v>
      </c>
      <c r="K8" s="644" t="s">
        <v>239</v>
      </c>
      <c r="L8" s="645" t="s">
        <v>240</v>
      </c>
      <c r="M8" s="644" t="s">
        <v>241</v>
      </c>
      <c r="N8" s="644" t="s">
        <v>242</v>
      </c>
      <c r="O8" s="644" t="s">
        <v>243</v>
      </c>
      <c r="P8" s="644" t="s">
        <v>244</v>
      </c>
      <c r="Q8" s="644" t="s">
        <v>53</v>
      </c>
      <c r="R8" s="646"/>
      <c r="U8" s="646"/>
      <c r="X8" s="646"/>
      <c r="Y8" s="647">
        <v>1</v>
      </c>
      <c r="Z8" s="647">
        <v>1</v>
      </c>
    </row>
    <row r="9" spans="1:26" ht="24.95" customHeight="1">
      <c r="A9" s="46" t="s">
        <v>201</v>
      </c>
      <c r="B9" s="648">
        <v>135.20997</v>
      </c>
      <c r="C9" s="648">
        <v>0</v>
      </c>
      <c r="D9" s="648">
        <v>0</v>
      </c>
      <c r="E9" s="648">
        <v>0</v>
      </c>
      <c r="F9" s="648">
        <v>0</v>
      </c>
      <c r="G9" s="648">
        <v>0</v>
      </c>
      <c r="H9" s="648">
        <v>0</v>
      </c>
      <c r="I9" s="648">
        <v>135.20997</v>
      </c>
      <c r="J9" s="648">
        <v>641377.99241199996</v>
      </c>
      <c r="K9" s="648">
        <v>4126.4288775999994</v>
      </c>
      <c r="L9" s="648">
        <v>4436.3076185999998</v>
      </c>
      <c r="M9" s="648">
        <v>663.97690220000004</v>
      </c>
      <c r="N9" s="648">
        <v>2888.1899718</v>
      </c>
      <c r="O9" s="648">
        <v>178.06781520000001</v>
      </c>
      <c r="P9" s="648">
        <v>27.488790000000002</v>
      </c>
      <c r="Q9" s="648">
        <v>653698.45234000008</v>
      </c>
      <c r="R9" s="236"/>
    </row>
    <row r="10" spans="1:26" ht="24.95" customHeight="1">
      <c r="A10" s="46" t="s">
        <v>202</v>
      </c>
      <c r="B10" s="649">
        <v>14.934629999999999</v>
      </c>
      <c r="C10" s="649">
        <v>0</v>
      </c>
      <c r="D10" s="649">
        <v>0</v>
      </c>
      <c r="E10" s="649">
        <v>0</v>
      </c>
      <c r="F10" s="649">
        <v>0</v>
      </c>
      <c r="G10" s="649">
        <v>0</v>
      </c>
      <c r="H10" s="649">
        <v>0</v>
      </c>
      <c r="I10" s="649">
        <v>14.934629999999999</v>
      </c>
      <c r="J10" s="649">
        <v>10734.618554799999</v>
      </c>
      <c r="K10" s="649">
        <v>105.12885</v>
      </c>
      <c r="L10" s="648">
        <v>97.100736600000005</v>
      </c>
      <c r="M10" s="648">
        <v>0</v>
      </c>
      <c r="N10" s="648">
        <v>52.599559999999997</v>
      </c>
      <c r="O10" s="648">
        <v>0</v>
      </c>
      <c r="P10" s="648">
        <v>0</v>
      </c>
      <c r="Q10" s="648">
        <v>10989.447699999999</v>
      </c>
      <c r="R10" s="236"/>
    </row>
    <row r="11" spans="1:26" ht="24.95" customHeight="1">
      <c r="A11" s="46" t="s">
        <v>203</v>
      </c>
      <c r="B11" s="649">
        <v>0</v>
      </c>
      <c r="C11" s="649">
        <v>0</v>
      </c>
      <c r="D11" s="649">
        <v>0</v>
      </c>
      <c r="E11" s="649">
        <v>0</v>
      </c>
      <c r="F11" s="649">
        <v>0</v>
      </c>
      <c r="G11" s="649">
        <v>0</v>
      </c>
      <c r="H11" s="649">
        <v>0</v>
      </c>
      <c r="I11" s="649">
        <v>0</v>
      </c>
      <c r="J11" s="649">
        <v>165.78504199999998</v>
      </c>
      <c r="K11" s="649">
        <v>0</v>
      </c>
      <c r="L11" s="648">
        <v>0</v>
      </c>
      <c r="M11" s="648">
        <v>0</v>
      </c>
      <c r="N11" s="648">
        <v>0</v>
      </c>
      <c r="O11" s="648">
        <v>0</v>
      </c>
      <c r="P11" s="648">
        <v>6.86</v>
      </c>
      <c r="Q11" s="648">
        <v>172.64503999999999</v>
      </c>
      <c r="R11" s="236"/>
    </row>
    <row r="12" spans="1:26" ht="24.95" customHeight="1">
      <c r="A12" s="46" t="s">
        <v>204</v>
      </c>
      <c r="B12" s="648">
        <v>1138.3127400000001</v>
      </c>
      <c r="C12" s="648">
        <v>0</v>
      </c>
      <c r="D12" s="648">
        <v>0</v>
      </c>
      <c r="E12" s="648">
        <v>0</v>
      </c>
      <c r="F12" s="648">
        <v>0</v>
      </c>
      <c r="G12" s="648">
        <v>0</v>
      </c>
      <c r="H12" s="648">
        <v>0</v>
      </c>
      <c r="I12" s="648">
        <v>1138.3127400000001</v>
      </c>
      <c r="J12" s="648">
        <v>73398.6502626</v>
      </c>
      <c r="K12" s="648">
        <v>452.41383439999998</v>
      </c>
      <c r="L12" s="648">
        <v>798.49739299999999</v>
      </c>
      <c r="M12" s="648">
        <v>0</v>
      </c>
      <c r="N12" s="648">
        <v>249.68945000000002</v>
      </c>
      <c r="O12" s="648">
        <v>0</v>
      </c>
      <c r="P12" s="648">
        <v>23.945310000000003</v>
      </c>
      <c r="Q12" s="648">
        <v>74923.19623999999</v>
      </c>
      <c r="R12" s="236"/>
    </row>
    <row r="13" spans="1:26" ht="24.95" customHeight="1">
      <c r="A13" s="46" t="s">
        <v>205</v>
      </c>
      <c r="B13" s="648">
        <v>2244.9145224000004</v>
      </c>
      <c r="C13" s="648">
        <v>106.56413999999999</v>
      </c>
      <c r="D13" s="648">
        <v>19.533560000000001</v>
      </c>
      <c r="E13" s="648">
        <v>0</v>
      </c>
      <c r="F13" s="648">
        <v>0</v>
      </c>
      <c r="G13" s="648">
        <v>0</v>
      </c>
      <c r="H13" s="648">
        <v>0</v>
      </c>
      <c r="I13" s="648">
        <v>2371.0122200000001</v>
      </c>
      <c r="J13" s="648">
        <v>604921.05289659998</v>
      </c>
      <c r="K13" s="648">
        <v>21090.196939599999</v>
      </c>
      <c r="L13" s="648">
        <v>5787.4703033999995</v>
      </c>
      <c r="M13" s="648">
        <v>201.25514000000001</v>
      </c>
      <c r="N13" s="648">
        <v>5757.859101</v>
      </c>
      <c r="O13" s="648">
        <v>7.9146200000000002</v>
      </c>
      <c r="P13" s="648">
        <v>3017.5978700000001</v>
      </c>
      <c r="Q13" s="648">
        <v>640783.34684000001</v>
      </c>
      <c r="R13" s="236"/>
    </row>
    <row r="14" spans="1:26" ht="24.95" customHeight="1">
      <c r="A14" s="46" t="s">
        <v>206</v>
      </c>
      <c r="B14" s="648">
        <v>0</v>
      </c>
      <c r="C14" s="648">
        <v>0</v>
      </c>
      <c r="D14" s="648">
        <v>0</v>
      </c>
      <c r="E14" s="648">
        <v>0</v>
      </c>
      <c r="F14" s="648">
        <v>0</v>
      </c>
      <c r="G14" s="648">
        <v>0</v>
      </c>
      <c r="H14" s="648">
        <v>0</v>
      </c>
      <c r="I14" s="648">
        <v>0</v>
      </c>
      <c r="J14" s="648">
        <v>1622.6284048</v>
      </c>
      <c r="K14" s="648">
        <v>0</v>
      </c>
      <c r="L14" s="648">
        <v>0</v>
      </c>
      <c r="M14" s="648">
        <v>0</v>
      </c>
      <c r="N14" s="648">
        <v>0</v>
      </c>
      <c r="O14" s="648">
        <v>0</v>
      </c>
      <c r="P14" s="648">
        <v>21.914270000000002</v>
      </c>
      <c r="Q14" s="648">
        <v>1644.5426699999998</v>
      </c>
      <c r="R14" s="236"/>
    </row>
    <row r="15" spans="1:26" ht="24.95" customHeight="1">
      <c r="A15" s="46" t="s">
        <v>129</v>
      </c>
      <c r="B15" s="648">
        <v>33219.319219799996</v>
      </c>
      <c r="C15" s="648">
        <v>333.77519179999996</v>
      </c>
      <c r="D15" s="648">
        <v>92.459729999999993</v>
      </c>
      <c r="E15" s="648">
        <v>0</v>
      </c>
      <c r="F15" s="648">
        <v>284.14979840000001</v>
      </c>
      <c r="G15" s="648">
        <v>0</v>
      </c>
      <c r="H15" s="648">
        <v>253.24788000000001</v>
      </c>
      <c r="I15" s="648">
        <v>34182.951810000006</v>
      </c>
      <c r="J15" s="648">
        <v>1533324.7285302</v>
      </c>
      <c r="K15" s="648">
        <v>11664.179600400001</v>
      </c>
      <c r="L15" s="648">
        <v>7321.6898027999996</v>
      </c>
      <c r="M15" s="648">
        <v>897.49138459999995</v>
      </c>
      <c r="N15" s="648">
        <v>9066.8767645999997</v>
      </c>
      <c r="O15" s="648">
        <v>182.92097000000001</v>
      </c>
      <c r="P15" s="648">
        <v>49541.220970000002</v>
      </c>
      <c r="Q15" s="648">
        <v>1611999.1079899999</v>
      </c>
      <c r="R15" s="236"/>
    </row>
    <row r="16" spans="1:26" ht="24.95" customHeight="1">
      <c r="A16" s="46" t="s">
        <v>207</v>
      </c>
      <c r="B16" s="648">
        <v>17168.566292800002</v>
      </c>
      <c r="C16" s="648">
        <v>622.94987219999996</v>
      </c>
      <c r="D16" s="648">
        <v>50.6693</v>
      </c>
      <c r="E16" s="648">
        <v>11.3008896</v>
      </c>
      <c r="F16" s="648">
        <v>125.09862</v>
      </c>
      <c r="G16" s="648">
        <v>0</v>
      </c>
      <c r="H16" s="648">
        <v>0</v>
      </c>
      <c r="I16" s="648">
        <v>17978.58498</v>
      </c>
      <c r="J16" s="648">
        <v>2477620.9288083999</v>
      </c>
      <c r="K16" s="648">
        <v>20228.431966799999</v>
      </c>
      <c r="L16" s="648">
        <v>16631.102258200001</v>
      </c>
      <c r="M16" s="648">
        <v>443.96959320000002</v>
      </c>
      <c r="N16" s="648">
        <v>20141.459084600003</v>
      </c>
      <c r="O16" s="648">
        <v>1203.0030253999998</v>
      </c>
      <c r="P16" s="648">
        <v>5890.0133900000001</v>
      </c>
      <c r="Q16" s="648">
        <v>2542158.9080700004</v>
      </c>
      <c r="R16" s="236"/>
    </row>
    <row r="17" spans="1:18" ht="24.95" customHeight="1">
      <c r="A17" s="46" t="s">
        <v>208</v>
      </c>
      <c r="B17" s="648">
        <v>162.14279999999999</v>
      </c>
      <c r="C17" s="648">
        <v>9.2689750000000011</v>
      </c>
      <c r="D17" s="648">
        <v>0</v>
      </c>
      <c r="E17" s="648">
        <v>0</v>
      </c>
      <c r="F17" s="648">
        <v>24.132720000000003</v>
      </c>
      <c r="G17" s="648">
        <v>0</v>
      </c>
      <c r="H17" s="648">
        <v>0</v>
      </c>
      <c r="I17" s="648">
        <v>195.5445</v>
      </c>
      <c r="J17" s="648">
        <v>102148.93506739999</v>
      </c>
      <c r="K17" s="648">
        <v>695.48917500000005</v>
      </c>
      <c r="L17" s="648">
        <v>1820.2353538</v>
      </c>
      <c r="M17" s="648">
        <v>15.448229999999999</v>
      </c>
      <c r="N17" s="648">
        <v>871.51839480000001</v>
      </c>
      <c r="O17" s="648">
        <v>43.978290000000001</v>
      </c>
      <c r="P17" s="648">
        <v>1366.8208100000002</v>
      </c>
      <c r="Q17" s="648">
        <v>106962.42531999999</v>
      </c>
      <c r="R17" s="236"/>
    </row>
    <row r="18" spans="1:18" ht="24.95" customHeight="1">
      <c r="A18" s="46" t="s">
        <v>209</v>
      </c>
      <c r="B18" s="648">
        <v>13.570620000000002</v>
      </c>
      <c r="C18" s="648">
        <v>0</v>
      </c>
      <c r="D18" s="648">
        <v>0</v>
      </c>
      <c r="E18" s="648">
        <v>0</v>
      </c>
      <c r="F18" s="648">
        <v>0</v>
      </c>
      <c r="G18" s="648">
        <v>0</v>
      </c>
      <c r="H18" s="648">
        <v>0</v>
      </c>
      <c r="I18" s="648">
        <v>13.570620000000002</v>
      </c>
      <c r="J18" s="648">
        <v>322979.1857336</v>
      </c>
      <c r="K18" s="648">
        <v>5644.5415080000002</v>
      </c>
      <c r="L18" s="648">
        <v>4250.1542386000001</v>
      </c>
      <c r="M18" s="648">
        <v>44.697088600000001</v>
      </c>
      <c r="N18" s="648">
        <v>2818.7416124000001</v>
      </c>
      <c r="O18" s="648">
        <v>115.66628999999999</v>
      </c>
      <c r="P18" s="648">
        <v>1361.7544499999999</v>
      </c>
      <c r="Q18" s="648">
        <v>337214.74086000002</v>
      </c>
      <c r="R18" s="236"/>
    </row>
    <row r="19" spans="1:18" ht="24.95" customHeight="1">
      <c r="A19" s="46" t="s">
        <v>210</v>
      </c>
      <c r="B19" s="648">
        <v>0</v>
      </c>
      <c r="C19" s="648">
        <v>0</v>
      </c>
      <c r="D19" s="648">
        <v>0</v>
      </c>
      <c r="E19" s="648">
        <v>0</v>
      </c>
      <c r="F19" s="648">
        <v>0</v>
      </c>
      <c r="G19" s="648">
        <v>0</v>
      </c>
      <c r="H19" s="648">
        <v>0</v>
      </c>
      <c r="I19" s="648">
        <v>0</v>
      </c>
      <c r="J19" s="648">
        <v>3204.371944</v>
      </c>
      <c r="K19" s="648">
        <v>81.806603600000003</v>
      </c>
      <c r="L19" s="648">
        <v>19.609720000000003</v>
      </c>
      <c r="M19" s="648">
        <v>0</v>
      </c>
      <c r="N19" s="648">
        <v>0</v>
      </c>
      <c r="O19" s="648">
        <v>0</v>
      </c>
      <c r="P19" s="648">
        <v>2426.4880400000002</v>
      </c>
      <c r="Q19" s="648">
        <v>5732.2763099999993</v>
      </c>
      <c r="R19" s="236"/>
    </row>
    <row r="20" spans="1:18" ht="24.95" customHeight="1">
      <c r="A20" s="46" t="s">
        <v>211</v>
      </c>
      <c r="B20" s="648">
        <v>13907.831542800001</v>
      </c>
      <c r="C20" s="648">
        <v>357.92232999999999</v>
      </c>
      <c r="D20" s="648">
        <v>0</v>
      </c>
      <c r="E20" s="648">
        <v>0</v>
      </c>
      <c r="F20" s="648">
        <v>585.48193000000003</v>
      </c>
      <c r="G20" s="648">
        <v>0</v>
      </c>
      <c r="H20" s="648">
        <v>0</v>
      </c>
      <c r="I20" s="648">
        <v>14851.2358</v>
      </c>
      <c r="J20" s="648">
        <v>931990.49132000003</v>
      </c>
      <c r="K20" s="648">
        <v>14760.875219000001</v>
      </c>
      <c r="L20" s="648">
        <v>3173.0177892000002</v>
      </c>
      <c r="M20" s="648">
        <v>63.384481800000003</v>
      </c>
      <c r="N20" s="648">
        <v>7063.3343569999997</v>
      </c>
      <c r="O20" s="648">
        <v>122.55605199999999</v>
      </c>
      <c r="P20" s="648">
        <v>6899.3368799999998</v>
      </c>
      <c r="Q20" s="648">
        <v>964072.99616999994</v>
      </c>
      <c r="R20" s="236"/>
    </row>
    <row r="21" spans="1:18" ht="24.95" customHeight="1">
      <c r="A21" s="46" t="s">
        <v>212</v>
      </c>
      <c r="B21" s="648">
        <v>0</v>
      </c>
      <c r="C21" s="648">
        <v>0</v>
      </c>
      <c r="D21" s="648">
        <v>0</v>
      </c>
      <c r="E21" s="648">
        <v>0</v>
      </c>
      <c r="F21" s="648">
        <v>0</v>
      </c>
      <c r="G21" s="648">
        <v>0</v>
      </c>
      <c r="H21" s="648">
        <v>0</v>
      </c>
      <c r="I21" s="648">
        <v>0</v>
      </c>
      <c r="J21" s="648">
        <v>476.84931239999997</v>
      </c>
      <c r="K21" s="648">
        <v>0</v>
      </c>
      <c r="L21" s="648">
        <v>22.79364</v>
      </c>
      <c r="M21" s="648">
        <v>0</v>
      </c>
      <c r="N21" s="648">
        <v>0</v>
      </c>
      <c r="O21" s="648">
        <v>0</v>
      </c>
      <c r="P21" s="648">
        <v>0</v>
      </c>
      <c r="Q21" s="648">
        <v>499.64294999999998</v>
      </c>
      <c r="R21" s="236"/>
    </row>
    <row r="22" spans="1:18" ht="24.95" customHeight="1">
      <c r="A22" s="46" t="s">
        <v>213</v>
      </c>
      <c r="B22" s="648">
        <v>0</v>
      </c>
      <c r="C22" s="648">
        <v>0</v>
      </c>
      <c r="D22" s="648">
        <v>0</v>
      </c>
      <c r="E22" s="648">
        <v>0</v>
      </c>
      <c r="F22" s="648">
        <v>0</v>
      </c>
      <c r="G22" s="648">
        <v>0</v>
      </c>
      <c r="H22" s="648">
        <v>0</v>
      </c>
      <c r="I22" s="648">
        <v>0</v>
      </c>
      <c r="J22" s="648">
        <v>7879.5583263999997</v>
      </c>
      <c r="K22" s="648">
        <v>9.3776499999999992</v>
      </c>
      <c r="L22" s="648">
        <v>7.7513699999999996</v>
      </c>
      <c r="M22" s="648">
        <v>1.4884300000000001</v>
      </c>
      <c r="N22" s="648">
        <v>0</v>
      </c>
      <c r="O22" s="648">
        <v>0</v>
      </c>
      <c r="P22" s="648">
        <v>27.44</v>
      </c>
      <c r="Q22" s="648">
        <v>7925.6157699999994</v>
      </c>
      <c r="R22" s="236"/>
    </row>
    <row r="23" spans="1:18" ht="24.95" customHeight="1">
      <c r="A23" s="46" t="s">
        <v>214</v>
      </c>
      <c r="B23" s="648">
        <v>0</v>
      </c>
      <c r="C23" s="648">
        <v>0</v>
      </c>
      <c r="D23" s="648">
        <v>0</v>
      </c>
      <c r="E23" s="648">
        <v>0</v>
      </c>
      <c r="F23" s="648">
        <v>0</v>
      </c>
      <c r="G23" s="648">
        <v>0</v>
      </c>
      <c r="H23" s="648">
        <v>0</v>
      </c>
      <c r="I23" s="648">
        <v>0</v>
      </c>
      <c r="J23" s="648">
        <v>40872.1628776</v>
      </c>
      <c r="K23" s="648">
        <v>413.69360999999998</v>
      </c>
      <c r="L23" s="648">
        <v>510.8807314</v>
      </c>
      <c r="M23" s="648">
        <v>11.272729</v>
      </c>
      <c r="N23" s="648">
        <v>846.28474679999999</v>
      </c>
      <c r="O23" s="648">
        <v>0</v>
      </c>
      <c r="P23" s="648">
        <v>162.22900000000001</v>
      </c>
      <c r="Q23" s="648">
        <v>42816.523700000005</v>
      </c>
      <c r="R23" s="236"/>
    </row>
    <row r="24" spans="1:18" ht="24.95" customHeight="1">
      <c r="A24" s="46" t="s">
        <v>215</v>
      </c>
      <c r="B24" s="648">
        <v>0</v>
      </c>
      <c r="C24" s="648">
        <v>0</v>
      </c>
      <c r="D24" s="648">
        <v>0</v>
      </c>
      <c r="E24" s="648">
        <v>0</v>
      </c>
      <c r="F24" s="648">
        <v>0</v>
      </c>
      <c r="G24" s="648">
        <v>0</v>
      </c>
      <c r="H24" s="648">
        <v>0</v>
      </c>
      <c r="I24" s="648">
        <v>0</v>
      </c>
      <c r="J24" s="648">
        <v>181.37885699999998</v>
      </c>
      <c r="K24" s="648">
        <v>0</v>
      </c>
      <c r="L24" s="648">
        <v>5.8184499999999995</v>
      </c>
      <c r="M24" s="648">
        <v>0</v>
      </c>
      <c r="N24" s="648">
        <v>0</v>
      </c>
      <c r="O24" s="648">
        <v>0</v>
      </c>
      <c r="P24" s="648">
        <v>0</v>
      </c>
      <c r="Q24" s="648">
        <v>187.19729999999998</v>
      </c>
      <c r="R24" s="236"/>
    </row>
    <row r="25" spans="1:18" ht="24.95" customHeight="1">
      <c r="A25" s="46" t="s">
        <v>216</v>
      </c>
      <c r="B25" s="648">
        <v>0</v>
      </c>
      <c r="C25" s="648">
        <v>0</v>
      </c>
      <c r="D25" s="648">
        <v>0</v>
      </c>
      <c r="E25" s="648">
        <v>0</v>
      </c>
      <c r="F25" s="648">
        <v>0</v>
      </c>
      <c r="G25" s="648">
        <v>0</v>
      </c>
      <c r="H25" s="648">
        <v>0</v>
      </c>
      <c r="I25" s="648">
        <v>0</v>
      </c>
      <c r="J25" s="648">
        <v>0</v>
      </c>
      <c r="K25" s="648">
        <v>0</v>
      </c>
      <c r="L25" s="648">
        <v>0</v>
      </c>
      <c r="M25" s="648">
        <v>0</v>
      </c>
      <c r="N25" s="648">
        <v>0</v>
      </c>
      <c r="O25" s="648">
        <v>0</v>
      </c>
      <c r="P25" s="648">
        <v>0</v>
      </c>
      <c r="Q25" s="648">
        <v>0</v>
      </c>
      <c r="R25" s="236"/>
    </row>
    <row r="26" spans="1:18" s="653" customFormat="1" ht="24.95" customHeight="1">
      <c r="A26" s="650" t="s">
        <v>217</v>
      </c>
      <c r="B26" s="651">
        <v>0</v>
      </c>
      <c r="C26" s="651">
        <v>0</v>
      </c>
      <c r="D26" s="651">
        <v>0</v>
      </c>
      <c r="E26" s="651">
        <v>0</v>
      </c>
      <c r="F26" s="651">
        <v>0</v>
      </c>
      <c r="G26" s="651">
        <v>0</v>
      </c>
      <c r="H26" s="651">
        <v>0</v>
      </c>
      <c r="I26" s="651">
        <v>0</v>
      </c>
      <c r="J26" s="651">
        <v>109.41614999999999</v>
      </c>
      <c r="K26" s="651">
        <v>1.5060799999999999</v>
      </c>
      <c r="L26" s="651">
        <v>10.480090599999999</v>
      </c>
      <c r="M26" s="651">
        <v>0</v>
      </c>
      <c r="N26" s="651">
        <v>0</v>
      </c>
      <c r="O26" s="651">
        <v>0</v>
      </c>
      <c r="P26" s="651">
        <v>13.874000000000001</v>
      </c>
      <c r="Q26" s="651">
        <v>135.27632</v>
      </c>
      <c r="R26" s="652"/>
    </row>
    <row r="27" spans="1:18" s="653" customFormat="1" ht="24.95" customHeight="1">
      <c r="A27" s="711" t="s">
        <v>236</v>
      </c>
      <c r="B27" s="712">
        <f>SUM(B9:B26)</f>
        <v>68004.802337800007</v>
      </c>
      <c r="C27" s="712">
        <f t="shared" ref="C27:Q27" si="0">SUM(C9:C26)</f>
        <v>1430.480509</v>
      </c>
      <c r="D27" s="712">
        <f t="shared" si="0"/>
        <v>162.66258999999999</v>
      </c>
      <c r="E27" s="712">
        <f t="shared" si="0"/>
        <v>11.3008896</v>
      </c>
      <c r="F27" s="712">
        <f t="shared" si="0"/>
        <v>1018.8630684</v>
      </c>
      <c r="G27" s="712">
        <f t="shared" si="0"/>
        <v>0</v>
      </c>
      <c r="H27" s="712">
        <f t="shared" si="0"/>
        <v>253.24788000000001</v>
      </c>
      <c r="I27" s="712">
        <f t="shared" si="0"/>
        <v>70881.357270000008</v>
      </c>
      <c r="J27" s="712">
        <f t="shared" si="0"/>
        <v>6753008.7344997991</v>
      </c>
      <c r="K27" s="712">
        <f t="shared" si="0"/>
        <v>79274.06991440001</v>
      </c>
      <c r="L27" s="712">
        <f t="shared" si="0"/>
        <v>44892.909496200009</v>
      </c>
      <c r="M27" s="712">
        <f t="shared" si="0"/>
        <v>2342.9839794</v>
      </c>
      <c r="N27" s="712">
        <f t="shared" si="0"/>
        <v>49756.553043000007</v>
      </c>
      <c r="O27" s="712">
        <f t="shared" si="0"/>
        <v>1854.1070625999998</v>
      </c>
      <c r="P27" s="712">
        <f t="shared" si="0"/>
        <v>70786.98378000001</v>
      </c>
      <c r="Q27" s="712">
        <f t="shared" si="0"/>
        <v>7001916.3415900012</v>
      </c>
      <c r="R27" s="652"/>
    </row>
    <row r="28" spans="1:18" ht="13.5" thickBot="1">
      <c r="A28" s="713"/>
      <c r="B28" s="714"/>
      <c r="C28" s="715"/>
      <c r="D28" s="715"/>
      <c r="E28" s="715"/>
      <c r="F28" s="715"/>
      <c r="G28" s="715"/>
      <c r="H28" s="715"/>
      <c r="I28" s="715"/>
      <c r="J28" s="715"/>
      <c r="K28" s="715"/>
      <c r="L28" s="714"/>
      <c r="M28" s="714"/>
      <c r="N28" s="714"/>
      <c r="O28" s="714"/>
      <c r="P28" s="714"/>
      <c r="Q28" s="714"/>
      <c r="R28" s="236"/>
    </row>
    <row r="29" spans="1:18">
      <c r="A29" s="44" t="s">
        <v>245</v>
      </c>
      <c r="B29" s="656"/>
      <c r="C29" s="657"/>
      <c r="D29" s="657"/>
      <c r="E29" s="657"/>
      <c r="F29" s="657"/>
      <c r="G29" s="657"/>
      <c r="H29" s="657"/>
      <c r="I29" s="657"/>
      <c r="J29" s="657"/>
      <c r="K29" s="657"/>
      <c r="L29" s="409"/>
      <c r="M29" s="409"/>
      <c r="N29" s="44"/>
      <c r="O29" s="44"/>
      <c r="P29" s="44"/>
      <c r="Q29" s="44"/>
    </row>
    <row r="30" spans="1:18">
      <c r="A30" s="658"/>
      <c r="B30" s="659"/>
      <c r="C30" s="648"/>
      <c r="D30" s="648"/>
      <c r="E30" s="648"/>
      <c r="F30" s="648"/>
      <c r="G30" s="648"/>
      <c r="H30" s="648"/>
      <c r="I30" s="648"/>
      <c r="J30" s="648"/>
      <c r="K30" s="648"/>
      <c r="L30" s="648"/>
      <c r="M30" s="46"/>
      <c r="N30" s="44"/>
      <c r="O30" s="44"/>
      <c r="P30" s="44"/>
      <c r="Q30" s="44"/>
    </row>
    <row r="31" spans="1:18">
      <c r="A31" s="658"/>
      <c r="B31" s="659"/>
      <c r="C31" s="648"/>
      <c r="D31" s="648"/>
      <c r="E31" s="648"/>
      <c r="F31" s="648"/>
      <c r="G31" s="648"/>
      <c r="H31" s="648"/>
      <c r="I31" s="648"/>
      <c r="J31" s="648"/>
      <c r="K31" s="648"/>
      <c r="L31" s="648"/>
      <c r="M31" s="46"/>
      <c r="N31" s="44"/>
      <c r="O31" s="44"/>
      <c r="P31" s="44"/>
      <c r="Q31" s="44"/>
    </row>
    <row r="32" spans="1:18">
      <c r="A32" s="658"/>
      <c r="B32" s="659"/>
      <c r="C32" s="648"/>
      <c r="D32" s="648"/>
      <c r="E32" s="648"/>
      <c r="F32" s="648"/>
      <c r="G32" s="648"/>
      <c r="H32" s="648"/>
      <c r="I32" s="648"/>
      <c r="J32" s="648"/>
      <c r="K32" s="648"/>
      <c r="L32" s="648"/>
      <c r="M32" s="46"/>
      <c r="N32" s="44"/>
      <c r="O32" s="44"/>
      <c r="P32" s="44"/>
      <c r="Q32" s="44"/>
    </row>
    <row r="33" spans="1:17">
      <c r="A33" s="658"/>
      <c r="B33" s="659"/>
      <c r="C33" s="648"/>
      <c r="D33" s="648"/>
      <c r="E33" s="648"/>
      <c r="F33" s="648"/>
      <c r="G33" s="648"/>
      <c r="H33" s="648"/>
      <c r="I33" s="648"/>
      <c r="J33" s="648"/>
      <c r="K33" s="648"/>
      <c r="L33" s="648"/>
      <c r="M33" s="46"/>
      <c r="N33" s="44"/>
      <c r="O33" s="44"/>
      <c r="P33" s="44"/>
      <c r="Q33" s="44"/>
    </row>
    <row r="34" spans="1:17">
      <c r="A34" s="658"/>
      <c r="B34" s="659"/>
      <c r="C34" s="648"/>
      <c r="D34" s="648"/>
      <c r="E34" s="648"/>
      <c r="F34" s="648"/>
      <c r="G34" s="648"/>
      <c r="H34" s="648"/>
      <c r="I34" s="648"/>
      <c r="J34" s="648"/>
      <c r="K34" s="648"/>
      <c r="L34" s="648"/>
      <c r="M34" s="46"/>
      <c r="N34" s="44"/>
      <c r="O34" s="44"/>
      <c r="P34" s="44"/>
      <c r="Q34" s="44"/>
    </row>
    <row r="35" spans="1:17">
      <c r="A35" s="658"/>
      <c r="B35" s="659"/>
      <c r="C35" s="648"/>
      <c r="D35" s="648"/>
      <c r="E35" s="648"/>
      <c r="F35" s="648"/>
      <c r="G35" s="648"/>
      <c r="H35" s="648"/>
      <c r="I35" s="648"/>
      <c r="J35" s="648"/>
      <c r="K35" s="648"/>
      <c r="L35" s="648"/>
      <c r="M35" s="46"/>
      <c r="N35" s="44"/>
      <c r="O35" s="44"/>
      <c r="P35" s="44"/>
      <c r="Q35" s="44"/>
    </row>
    <row r="36" spans="1:17">
      <c r="A36" s="660"/>
      <c r="B36" s="46"/>
      <c r="C36" s="648"/>
      <c r="D36" s="648"/>
      <c r="E36" s="648"/>
      <c r="F36" s="648"/>
      <c r="G36" s="648"/>
      <c r="H36" s="648"/>
      <c r="I36" s="648"/>
      <c r="J36" s="648"/>
      <c r="K36" s="648"/>
      <c r="L36" s="648"/>
      <c r="M36" s="46"/>
      <c r="N36" s="44"/>
      <c r="O36" s="44"/>
      <c r="P36" s="44"/>
      <c r="Q36" s="44"/>
    </row>
    <row r="37" spans="1:17">
      <c r="A37" s="658"/>
      <c r="B37" s="46"/>
      <c r="C37" s="648"/>
      <c r="D37" s="648"/>
      <c r="E37" s="648"/>
      <c r="F37" s="648"/>
      <c r="G37" s="648"/>
      <c r="H37" s="648"/>
      <c r="I37" s="648"/>
      <c r="J37" s="648"/>
      <c r="K37" s="648"/>
      <c r="L37" s="648"/>
      <c r="M37" s="46"/>
      <c r="N37" s="44"/>
      <c r="O37" s="44"/>
      <c r="P37" s="44"/>
      <c r="Q37" s="44"/>
    </row>
    <row r="38" spans="1:17">
      <c r="A38" s="658"/>
      <c r="B38" s="46"/>
      <c r="C38" s="648"/>
      <c r="D38" s="648"/>
      <c r="E38" s="648"/>
      <c r="F38" s="648"/>
      <c r="G38" s="648"/>
      <c r="H38" s="648"/>
      <c r="I38" s="648"/>
      <c r="J38" s="648"/>
      <c r="K38" s="648"/>
      <c r="L38" s="648"/>
      <c r="M38" s="46"/>
      <c r="N38" s="44"/>
      <c r="O38" s="44"/>
      <c r="P38" s="44"/>
      <c r="Q38" s="44"/>
    </row>
    <row r="39" spans="1:17">
      <c r="A39" s="658"/>
      <c r="B39" s="46"/>
      <c r="C39" s="648"/>
      <c r="D39" s="648"/>
      <c r="E39" s="648"/>
      <c r="F39" s="648"/>
      <c r="G39" s="648"/>
      <c r="H39" s="648"/>
      <c r="I39" s="648"/>
      <c r="J39" s="648"/>
      <c r="K39" s="648"/>
      <c r="L39" s="648"/>
      <c r="M39" s="46"/>
      <c r="N39" s="44"/>
      <c r="O39" s="44"/>
      <c r="P39" s="44"/>
      <c r="Q39" s="44"/>
    </row>
    <row r="40" spans="1:17">
      <c r="A40" s="658"/>
      <c r="B40" s="46"/>
      <c r="C40" s="648"/>
      <c r="D40" s="648"/>
      <c r="E40" s="648"/>
      <c r="F40" s="648"/>
      <c r="G40" s="648"/>
      <c r="H40" s="648"/>
      <c r="I40" s="648"/>
      <c r="J40" s="648"/>
      <c r="K40" s="648"/>
      <c r="L40" s="648"/>
      <c r="M40" s="46"/>
      <c r="N40" s="44"/>
      <c r="O40" s="44"/>
      <c r="P40" s="44"/>
      <c r="Q40" s="44"/>
    </row>
    <row r="41" spans="1:17">
      <c r="A41" s="658"/>
      <c r="B41" s="46"/>
      <c r="C41" s="648"/>
      <c r="D41" s="648"/>
      <c r="E41" s="648"/>
      <c r="F41" s="648"/>
      <c r="G41" s="648"/>
      <c r="H41" s="648"/>
      <c r="I41" s="648"/>
      <c r="J41" s="648"/>
      <c r="K41" s="648"/>
      <c r="L41" s="648"/>
      <c r="M41" s="46"/>
      <c r="N41" s="44"/>
      <c r="O41" s="44"/>
      <c r="P41" s="44"/>
      <c r="Q41" s="44"/>
    </row>
    <row r="42" spans="1:17">
      <c r="A42" s="660"/>
      <c r="B42" s="46"/>
      <c r="C42" s="648"/>
      <c r="D42" s="648"/>
      <c r="E42" s="648"/>
      <c r="F42" s="648"/>
      <c r="G42" s="648"/>
      <c r="H42" s="648"/>
      <c r="I42" s="648"/>
      <c r="J42" s="648"/>
      <c r="K42" s="648"/>
      <c r="L42" s="648"/>
      <c r="M42" s="46"/>
      <c r="N42" s="44"/>
      <c r="O42" s="44"/>
      <c r="P42" s="44"/>
      <c r="Q42" s="44"/>
    </row>
    <row r="43" spans="1:17">
      <c r="A43" s="658"/>
      <c r="B43" s="659"/>
      <c r="C43" s="648"/>
      <c r="D43" s="648"/>
      <c r="E43" s="648"/>
      <c r="F43" s="648"/>
      <c r="G43" s="648"/>
      <c r="H43" s="648"/>
      <c r="I43" s="648"/>
      <c r="J43" s="648"/>
      <c r="K43" s="648"/>
      <c r="L43" s="648"/>
      <c r="M43" s="46"/>
      <c r="N43" s="44"/>
      <c r="O43" s="44"/>
      <c r="P43" s="44"/>
      <c r="Q43" s="44"/>
    </row>
    <row r="44" spans="1:17">
      <c r="A44" s="658"/>
      <c r="B44" s="659"/>
      <c r="C44" s="648"/>
      <c r="D44" s="648"/>
      <c r="E44" s="648"/>
      <c r="F44" s="648"/>
      <c r="G44" s="648"/>
      <c r="H44" s="648"/>
      <c r="I44" s="648"/>
      <c r="J44" s="648"/>
      <c r="K44" s="648"/>
      <c r="L44" s="648"/>
      <c r="M44" s="46"/>
      <c r="N44" s="44"/>
      <c r="O44" s="44"/>
      <c r="P44" s="44"/>
      <c r="Q44" s="44"/>
    </row>
    <row r="45" spans="1:17">
      <c r="A45" s="658"/>
      <c r="B45" s="659"/>
      <c r="C45" s="648"/>
      <c r="D45" s="648"/>
      <c r="E45" s="648"/>
      <c r="F45" s="648"/>
      <c r="G45" s="648"/>
      <c r="H45" s="648"/>
      <c r="I45" s="648"/>
      <c r="J45" s="648"/>
      <c r="K45" s="648"/>
      <c r="L45" s="648"/>
      <c r="M45" s="46"/>
      <c r="N45" s="44"/>
      <c r="O45" s="44"/>
      <c r="P45" s="44"/>
      <c r="Q45" s="44"/>
    </row>
    <row r="46" spans="1:17">
      <c r="A46" s="660"/>
      <c r="B46" s="659"/>
      <c r="C46" s="648"/>
      <c r="D46" s="648"/>
      <c r="E46" s="648"/>
      <c r="F46" s="648"/>
      <c r="G46" s="648"/>
      <c r="H46" s="648"/>
      <c r="I46" s="648"/>
      <c r="J46" s="648"/>
      <c r="K46" s="648"/>
      <c r="L46" s="648"/>
      <c r="M46" s="46"/>
      <c r="N46" s="44"/>
      <c r="O46" s="44"/>
      <c r="P46" s="44"/>
      <c r="Q46" s="44"/>
    </row>
    <row r="47" spans="1:17">
      <c r="A47" s="658"/>
      <c r="B47" s="659"/>
      <c r="C47" s="648"/>
      <c r="D47" s="648"/>
      <c r="E47" s="648"/>
      <c r="F47" s="648"/>
      <c r="G47" s="648"/>
      <c r="H47" s="648"/>
      <c r="I47" s="648"/>
      <c r="J47" s="648"/>
      <c r="K47" s="648"/>
      <c r="L47" s="648"/>
      <c r="M47" s="46"/>
      <c r="N47" s="44"/>
      <c r="O47" s="44"/>
      <c r="P47" s="44"/>
      <c r="Q47" s="44"/>
    </row>
    <row r="48" spans="1:17">
      <c r="A48" s="658"/>
      <c r="B48" s="659"/>
      <c r="C48" s="648"/>
      <c r="D48" s="648"/>
      <c r="E48" s="648"/>
      <c r="F48" s="648"/>
      <c r="G48" s="648"/>
      <c r="H48" s="648"/>
      <c r="I48" s="648"/>
      <c r="J48" s="648"/>
      <c r="K48" s="648"/>
      <c r="L48" s="648"/>
      <c r="M48" s="46"/>
      <c r="N48" s="44"/>
      <c r="O48" s="44"/>
      <c r="P48" s="44"/>
      <c r="Q48" s="44"/>
    </row>
    <row r="49" spans="1:17">
      <c r="A49" s="658"/>
      <c r="B49" s="659"/>
      <c r="C49" s="648"/>
      <c r="D49" s="648"/>
      <c r="E49" s="648"/>
      <c r="F49" s="648"/>
      <c r="G49" s="648"/>
      <c r="H49" s="648"/>
      <c r="I49" s="648"/>
      <c r="J49" s="648"/>
      <c r="K49" s="648"/>
      <c r="L49" s="648"/>
      <c r="M49" s="46"/>
      <c r="N49" s="44"/>
      <c r="O49" s="44"/>
      <c r="P49" s="44"/>
      <c r="Q49" s="44"/>
    </row>
    <row r="50" spans="1:17">
      <c r="A50" s="658"/>
      <c r="B50" s="659"/>
      <c r="C50" s="648"/>
      <c r="D50" s="648"/>
      <c r="E50" s="648"/>
      <c r="F50" s="648"/>
      <c r="G50" s="648"/>
      <c r="H50" s="648"/>
      <c r="I50" s="648"/>
      <c r="J50" s="648"/>
      <c r="K50" s="648"/>
      <c r="L50" s="648"/>
      <c r="M50" s="46"/>
      <c r="N50" s="44"/>
      <c r="O50" s="44"/>
      <c r="P50" s="44"/>
      <c r="Q50" s="44"/>
    </row>
    <row r="51" spans="1:17">
      <c r="A51" s="660"/>
      <c r="B51" s="659"/>
      <c r="C51" s="648"/>
      <c r="D51" s="648"/>
      <c r="E51" s="648"/>
      <c r="F51" s="648"/>
      <c r="G51" s="648"/>
      <c r="H51" s="648"/>
      <c r="I51" s="648"/>
      <c r="J51" s="648"/>
      <c r="K51" s="648"/>
      <c r="L51" s="648"/>
      <c r="M51" s="46"/>
      <c r="N51" s="44"/>
      <c r="O51" s="44"/>
      <c r="P51" s="44"/>
      <c r="Q51" s="44"/>
    </row>
    <row r="52" spans="1:17">
      <c r="A52" s="658"/>
      <c r="B52" s="659"/>
      <c r="C52" s="648"/>
      <c r="D52" s="648"/>
      <c r="E52" s="648"/>
      <c r="F52" s="648"/>
      <c r="G52" s="648"/>
      <c r="H52" s="648"/>
      <c r="I52" s="648"/>
      <c r="J52" s="648"/>
      <c r="K52" s="648"/>
      <c r="L52" s="648"/>
      <c r="M52" s="46"/>
      <c r="N52" s="44"/>
      <c r="O52" s="44"/>
      <c r="P52" s="44"/>
      <c r="Q52" s="44"/>
    </row>
    <row r="53" spans="1:17">
      <c r="A53" s="658"/>
      <c r="B53" s="659"/>
      <c r="C53" s="648"/>
      <c r="D53" s="648"/>
      <c r="E53" s="648"/>
      <c r="F53" s="648"/>
      <c r="G53" s="648"/>
      <c r="H53" s="648"/>
      <c r="I53" s="648"/>
      <c r="J53" s="648"/>
      <c r="K53" s="648"/>
      <c r="L53" s="648"/>
      <c r="M53" s="46"/>
      <c r="N53" s="44"/>
      <c r="O53" s="44"/>
      <c r="P53" s="44"/>
      <c r="Q53" s="44"/>
    </row>
    <row r="54" spans="1:17">
      <c r="A54" s="658"/>
      <c r="B54" s="659"/>
      <c r="C54" s="648"/>
      <c r="D54" s="648"/>
      <c r="E54" s="648"/>
      <c r="F54" s="648"/>
      <c r="G54" s="648"/>
      <c r="H54" s="648"/>
      <c r="I54" s="648"/>
      <c r="J54" s="648"/>
      <c r="K54" s="648"/>
      <c r="L54" s="648"/>
      <c r="M54" s="46"/>
      <c r="N54" s="44"/>
      <c r="O54" s="44"/>
      <c r="P54" s="44"/>
      <c r="Q54" s="44"/>
    </row>
    <row r="55" spans="1:17">
      <c r="A55" s="661"/>
      <c r="B55" s="659"/>
      <c r="C55" s="648"/>
      <c r="D55" s="648"/>
      <c r="E55" s="648"/>
      <c r="F55" s="648"/>
      <c r="G55" s="648"/>
      <c r="H55" s="648"/>
      <c r="I55" s="648"/>
      <c r="J55" s="648"/>
      <c r="K55" s="648"/>
      <c r="L55" s="648"/>
      <c r="M55" s="46"/>
      <c r="N55" s="44"/>
      <c r="O55" s="44"/>
      <c r="P55" s="44"/>
      <c r="Q55" s="44"/>
    </row>
    <row r="56" spans="1:17">
      <c r="A56" s="661"/>
      <c r="B56" s="659"/>
      <c r="C56" s="648"/>
      <c r="D56" s="648"/>
      <c r="E56" s="648"/>
      <c r="F56" s="648"/>
      <c r="G56" s="648"/>
      <c r="H56" s="648"/>
      <c r="I56" s="648"/>
      <c r="J56" s="648"/>
      <c r="K56" s="648"/>
      <c r="L56" s="648"/>
      <c r="M56" s="46"/>
      <c r="N56" s="44"/>
      <c r="O56" s="44"/>
      <c r="P56" s="44"/>
      <c r="Q56" s="44"/>
    </row>
    <row r="57" spans="1:17">
      <c r="A57" s="661"/>
      <c r="B57" s="659"/>
      <c r="C57" s="648"/>
      <c r="D57" s="648"/>
      <c r="E57" s="648"/>
      <c r="F57" s="648"/>
      <c r="G57" s="648"/>
      <c r="H57" s="648"/>
      <c r="I57" s="648"/>
      <c r="J57" s="648"/>
      <c r="K57" s="648"/>
      <c r="L57" s="648"/>
      <c r="M57" s="46"/>
      <c r="N57" s="44"/>
      <c r="O57" s="44"/>
      <c r="P57" s="44"/>
      <c r="Q57" s="44"/>
    </row>
    <row r="58" spans="1:17">
      <c r="A58" s="661"/>
      <c r="B58" s="659"/>
      <c r="C58" s="648"/>
      <c r="D58" s="648"/>
      <c r="E58" s="648"/>
      <c r="F58" s="648"/>
      <c r="G58" s="648"/>
      <c r="H58" s="648"/>
      <c r="I58" s="648"/>
      <c r="J58" s="648"/>
      <c r="K58" s="648"/>
      <c r="L58" s="648"/>
      <c r="M58" s="46"/>
      <c r="N58" s="44"/>
      <c r="O58" s="44"/>
      <c r="P58" s="44"/>
      <c r="Q58" s="44"/>
    </row>
    <row r="59" spans="1:17">
      <c r="A59" s="662"/>
      <c r="B59" s="659"/>
      <c r="C59" s="648"/>
      <c r="D59" s="648"/>
      <c r="E59" s="648"/>
      <c r="F59" s="648"/>
      <c r="G59" s="648"/>
      <c r="H59" s="648"/>
      <c r="I59" s="648"/>
      <c r="J59" s="648"/>
      <c r="K59" s="648"/>
      <c r="L59" s="648"/>
      <c r="M59" s="46"/>
      <c r="N59" s="44"/>
      <c r="O59" s="44"/>
      <c r="P59" s="44"/>
      <c r="Q59" s="44"/>
    </row>
    <row r="60" spans="1:17">
      <c r="A60" s="662"/>
      <c r="C60" s="648"/>
      <c r="D60" s="648"/>
      <c r="E60" s="648"/>
      <c r="F60" s="648"/>
      <c r="G60" s="648"/>
      <c r="H60" s="648"/>
      <c r="I60" s="648"/>
      <c r="J60" s="648"/>
      <c r="K60" s="648"/>
      <c r="L60" s="648"/>
      <c r="M60" s="44"/>
      <c r="N60" s="44"/>
      <c r="O60" s="44"/>
      <c r="P60" s="44"/>
      <c r="Q60" s="44"/>
    </row>
    <row r="61" spans="1:17">
      <c r="A61" s="660"/>
      <c r="C61" s="648"/>
      <c r="D61" s="648"/>
      <c r="E61" s="648"/>
      <c r="F61" s="648"/>
      <c r="G61" s="648"/>
      <c r="H61" s="648"/>
      <c r="I61" s="648"/>
      <c r="J61" s="648"/>
      <c r="K61" s="648"/>
      <c r="L61" s="648"/>
      <c r="M61" s="44"/>
      <c r="N61" s="44"/>
      <c r="O61" s="44"/>
      <c r="P61" s="44"/>
      <c r="Q61" s="44"/>
    </row>
    <row r="62" spans="1:17">
      <c r="A62" s="658"/>
      <c r="C62" s="648"/>
      <c r="D62" s="648"/>
      <c r="E62" s="648"/>
      <c r="F62" s="648"/>
      <c r="G62" s="648"/>
      <c r="H62" s="648"/>
      <c r="I62" s="648"/>
      <c r="J62" s="648"/>
      <c r="K62" s="648"/>
      <c r="L62" s="648"/>
      <c r="M62" s="44"/>
      <c r="N62" s="44"/>
      <c r="O62" s="44"/>
      <c r="P62" s="44"/>
      <c r="Q62" s="44"/>
    </row>
    <row r="63" spans="1:17">
      <c r="A63" s="658"/>
      <c r="C63" s="648"/>
      <c r="D63" s="648"/>
      <c r="E63" s="648"/>
      <c r="F63" s="648"/>
      <c r="G63" s="648"/>
      <c r="H63" s="648"/>
      <c r="I63" s="648"/>
      <c r="J63" s="648"/>
      <c r="K63" s="648"/>
      <c r="L63" s="648"/>
      <c r="M63" s="44"/>
      <c r="N63" s="44"/>
      <c r="O63" s="44"/>
      <c r="P63" s="44"/>
      <c r="Q63" s="44"/>
    </row>
    <row r="64" spans="1:17">
      <c r="A64" s="658"/>
      <c r="C64" s="648"/>
      <c r="D64" s="648"/>
      <c r="E64" s="648"/>
      <c r="F64" s="648"/>
      <c r="G64" s="648"/>
      <c r="H64" s="648"/>
      <c r="I64" s="648"/>
      <c r="J64" s="648"/>
      <c r="K64" s="648"/>
      <c r="L64" s="648"/>
      <c r="M64" s="44"/>
      <c r="N64" s="44"/>
      <c r="O64" s="44"/>
      <c r="P64" s="44"/>
      <c r="Q64" s="44"/>
    </row>
    <row r="65" spans="1:17">
      <c r="A65" s="658"/>
      <c r="C65" s="648"/>
      <c r="D65" s="648"/>
      <c r="E65" s="648"/>
      <c r="F65" s="648"/>
      <c r="G65" s="648"/>
      <c r="H65" s="648"/>
      <c r="I65" s="648"/>
      <c r="J65" s="648"/>
      <c r="K65" s="648"/>
      <c r="L65" s="648"/>
      <c r="M65" s="44"/>
      <c r="N65" s="44"/>
      <c r="O65" s="44"/>
      <c r="P65" s="44"/>
      <c r="Q65" s="44"/>
    </row>
    <row r="66" spans="1:17">
      <c r="A66" s="661"/>
      <c r="C66" s="648"/>
      <c r="D66" s="648"/>
      <c r="E66" s="648"/>
      <c r="F66" s="648"/>
      <c r="G66" s="648"/>
      <c r="H66" s="648"/>
      <c r="I66" s="648"/>
      <c r="J66" s="648"/>
      <c r="K66" s="648"/>
      <c r="L66" s="648"/>
      <c r="M66" s="44"/>
      <c r="N66" s="44"/>
      <c r="O66" s="44"/>
      <c r="P66" s="44"/>
      <c r="Q66" s="44"/>
    </row>
    <row r="67" spans="1:17">
      <c r="A67" s="660"/>
      <c r="C67" s="648"/>
      <c r="D67" s="648"/>
      <c r="E67" s="648"/>
      <c r="F67" s="648"/>
      <c r="G67" s="648"/>
      <c r="H67" s="648"/>
      <c r="I67" s="648"/>
      <c r="J67" s="648"/>
      <c r="K67" s="648"/>
      <c r="L67" s="648"/>
      <c r="M67" s="44"/>
      <c r="N67" s="44"/>
      <c r="O67" s="44"/>
      <c r="P67" s="44"/>
      <c r="Q67" s="44"/>
    </row>
    <row r="68" spans="1:17">
      <c r="A68" s="658"/>
      <c r="C68" s="648"/>
      <c r="D68" s="648"/>
      <c r="E68" s="648"/>
      <c r="F68" s="648"/>
      <c r="G68" s="648"/>
      <c r="H68" s="648"/>
      <c r="I68" s="648"/>
      <c r="J68" s="648"/>
      <c r="K68" s="648"/>
      <c r="L68" s="648"/>
      <c r="M68" s="44"/>
      <c r="N68" s="44"/>
      <c r="O68" s="44"/>
      <c r="P68" s="44"/>
      <c r="Q68" s="44"/>
    </row>
    <row r="69" spans="1:17">
      <c r="A69" s="658"/>
      <c r="C69" s="648"/>
      <c r="D69" s="648"/>
      <c r="E69" s="648"/>
      <c r="F69" s="648"/>
      <c r="G69" s="648"/>
      <c r="H69" s="648"/>
      <c r="I69" s="648"/>
      <c r="J69" s="648"/>
      <c r="K69" s="648"/>
      <c r="L69" s="648"/>
      <c r="M69" s="44"/>
      <c r="N69" s="44"/>
      <c r="O69" s="44"/>
      <c r="P69" s="44"/>
      <c r="Q69" s="44"/>
    </row>
    <row r="70" spans="1:17">
      <c r="A70" s="658"/>
      <c r="C70" s="648"/>
      <c r="D70" s="648"/>
      <c r="E70" s="648"/>
      <c r="F70" s="648"/>
      <c r="G70" s="648"/>
      <c r="H70" s="648"/>
      <c r="I70" s="648"/>
      <c r="J70" s="648"/>
      <c r="K70" s="648"/>
      <c r="L70" s="648"/>
      <c r="M70" s="44"/>
      <c r="N70" s="44"/>
      <c r="O70" s="44"/>
      <c r="P70" s="44"/>
      <c r="Q70" s="44"/>
    </row>
    <row r="71" spans="1:17">
      <c r="A71" s="658"/>
      <c r="C71" s="648"/>
      <c r="D71" s="648"/>
      <c r="E71" s="648"/>
      <c r="F71" s="648"/>
      <c r="G71" s="648"/>
      <c r="H71" s="648"/>
      <c r="I71" s="648"/>
      <c r="J71" s="648"/>
      <c r="K71" s="648"/>
      <c r="L71" s="648"/>
      <c r="M71" s="44"/>
      <c r="N71" s="44"/>
      <c r="O71" s="44"/>
      <c r="P71" s="44"/>
      <c r="Q71" s="44"/>
    </row>
    <row r="72" spans="1:17">
      <c r="A72" s="661"/>
      <c r="C72" s="648"/>
      <c r="D72" s="648"/>
      <c r="E72" s="648"/>
      <c r="F72" s="648"/>
      <c r="G72" s="648"/>
      <c r="H72" s="648"/>
      <c r="I72" s="648"/>
      <c r="J72" s="648"/>
      <c r="K72" s="648"/>
      <c r="L72" s="648"/>
      <c r="M72" s="44"/>
      <c r="N72" s="44"/>
      <c r="O72" s="44"/>
      <c r="P72" s="44"/>
      <c r="Q72" s="44"/>
    </row>
    <row r="73" spans="1:17">
      <c r="A73" s="660"/>
      <c r="C73" s="648"/>
      <c r="D73" s="648"/>
      <c r="E73" s="648"/>
      <c r="F73" s="648"/>
      <c r="G73" s="648"/>
      <c r="H73" s="648"/>
      <c r="I73" s="648"/>
      <c r="J73" s="648"/>
      <c r="K73" s="648"/>
      <c r="L73" s="648"/>
      <c r="M73" s="44"/>
      <c r="N73" s="44"/>
      <c r="O73" s="44"/>
      <c r="P73" s="44"/>
      <c r="Q73" s="44"/>
    </row>
    <row r="74" spans="1:17">
      <c r="A74" s="658"/>
      <c r="C74" s="648"/>
      <c r="D74" s="648"/>
      <c r="E74" s="648"/>
      <c r="F74" s="648"/>
      <c r="G74" s="648"/>
      <c r="H74" s="648"/>
      <c r="I74" s="648"/>
      <c r="J74" s="648"/>
      <c r="K74" s="648"/>
      <c r="L74" s="648"/>
      <c r="M74" s="44"/>
      <c r="N74" s="44"/>
      <c r="O74" s="44"/>
      <c r="P74" s="44"/>
      <c r="Q74" s="44"/>
    </row>
    <row r="75" spans="1:17">
      <c r="A75" s="658"/>
      <c r="C75" s="648"/>
      <c r="D75" s="648"/>
      <c r="E75" s="648"/>
      <c r="F75" s="648"/>
      <c r="G75" s="648"/>
      <c r="H75" s="648"/>
      <c r="I75" s="648"/>
      <c r="J75" s="648"/>
      <c r="K75" s="648"/>
      <c r="L75" s="648"/>
      <c r="M75" s="44"/>
      <c r="N75" s="44"/>
      <c r="O75" s="44"/>
      <c r="P75" s="44"/>
      <c r="Q75" s="44"/>
    </row>
    <row r="76" spans="1:17">
      <c r="A76" s="658"/>
      <c r="C76" s="648"/>
      <c r="D76" s="648"/>
      <c r="E76" s="648"/>
      <c r="F76" s="648"/>
      <c r="G76" s="648"/>
      <c r="H76" s="648"/>
      <c r="I76" s="648"/>
      <c r="J76" s="648"/>
      <c r="K76" s="648"/>
      <c r="L76" s="648"/>
      <c r="M76" s="44"/>
      <c r="N76" s="44"/>
      <c r="O76" s="44"/>
      <c r="P76" s="44"/>
      <c r="Q76" s="44"/>
    </row>
    <row r="77" spans="1:17">
      <c r="A77" s="658"/>
      <c r="C77" s="648"/>
      <c r="D77" s="648"/>
      <c r="E77" s="648"/>
      <c r="F77" s="648"/>
      <c r="G77" s="648"/>
      <c r="H77" s="648"/>
      <c r="I77" s="648"/>
      <c r="J77" s="648"/>
      <c r="K77" s="648"/>
      <c r="L77" s="648"/>
      <c r="M77" s="44"/>
      <c r="N77" s="44"/>
      <c r="O77" s="44"/>
      <c r="P77" s="44"/>
      <c r="Q77" s="44"/>
    </row>
    <row r="78" spans="1:17">
      <c r="A78" s="658"/>
      <c r="C78" s="46"/>
      <c r="D78" s="659"/>
      <c r="E78" s="659"/>
      <c r="F78" s="659"/>
      <c r="G78" s="659"/>
      <c r="H78" s="659"/>
      <c r="I78" s="659"/>
      <c r="J78" s="659"/>
      <c r="K78" s="659"/>
      <c r="L78" s="659"/>
    </row>
    <row r="79" spans="1:17">
      <c r="A79" s="658"/>
      <c r="C79" s="46"/>
      <c r="D79" s="659"/>
      <c r="E79" s="659"/>
      <c r="F79" s="659"/>
      <c r="G79" s="659"/>
      <c r="H79" s="659"/>
      <c r="I79" s="659"/>
      <c r="J79" s="659"/>
      <c r="K79" s="659"/>
      <c r="L79" s="659"/>
    </row>
    <row r="80" spans="1:17">
      <c r="A80" s="658"/>
      <c r="C80" s="46"/>
      <c r="D80" s="659"/>
      <c r="E80" s="659"/>
      <c r="F80" s="659"/>
      <c r="G80" s="659"/>
      <c r="H80" s="659"/>
      <c r="I80" s="659"/>
      <c r="J80" s="659"/>
      <c r="K80" s="659"/>
      <c r="L80" s="659"/>
    </row>
    <row r="81" spans="1:12">
      <c r="A81" s="658"/>
      <c r="C81" s="46"/>
      <c r="D81" s="659"/>
      <c r="E81" s="659"/>
      <c r="F81" s="659"/>
      <c r="G81" s="659"/>
      <c r="H81" s="659"/>
      <c r="I81" s="659"/>
      <c r="J81" s="659"/>
      <c r="K81" s="659"/>
      <c r="L81" s="659"/>
    </row>
    <row r="82" spans="1:12">
      <c r="A82" s="661"/>
      <c r="C82" s="46"/>
      <c r="D82" s="659"/>
      <c r="E82" s="659"/>
      <c r="F82" s="659"/>
      <c r="G82" s="659"/>
      <c r="H82" s="659"/>
      <c r="I82" s="659"/>
      <c r="J82" s="659"/>
      <c r="K82" s="659"/>
      <c r="L82" s="659"/>
    </row>
    <row r="83" spans="1:12">
      <c r="A83" s="660"/>
      <c r="C83" s="46"/>
      <c r="D83" s="659"/>
      <c r="E83" s="659"/>
      <c r="F83" s="659"/>
      <c r="G83" s="659"/>
      <c r="H83" s="659"/>
      <c r="I83" s="659"/>
      <c r="J83" s="659"/>
      <c r="K83" s="659"/>
      <c r="L83" s="659"/>
    </row>
    <row r="84" spans="1:12">
      <c r="A84" s="658"/>
      <c r="C84" s="46"/>
      <c r="D84" s="659"/>
      <c r="E84" s="659"/>
      <c r="F84" s="659"/>
      <c r="G84" s="659"/>
      <c r="H84" s="659"/>
      <c r="I84" s="659"/>
      <c r="J84" s="659"/>
      <c r="K84" s="659"/>
      <c r="L84" s="659"/>
    </row>
    <row r="85" spans="1:12">
      <c r="A85" s="658"/>
      <c r="C85" s="46"/>
      <c r="D85" s="659"/>
      <c r="E85" s="659"/>
      <c r="F85" s="659"/>
      <c r="G85" s="659"/>
      <c r="H85" s="659"/>
      <c r="I85" s="659"/>
      <c r="J85" s="659"/>
      <c r="K85" s="659"/>
      <c r="L85" s="659"/>
    </row>
    <row r="86" spans="1:12">
      <c r="A86" s="658"/>
      <c r="C86" s="46"/>
      <c r="D86" s="659"/>
      <c r="E86" s="659"/>
      <c r="F86" s="659"/>
      <c r="G86" s="659"/>
      <c r="H86" s="659"/>
      <c r="I86" s="659"/>
      <c r="J86" s="659"/>
      <c r="K86" s="659"/>
      <c r="L86" s="659"/>
    </row>
    <row r="87" spans="1:12">
      <c r="A87" s="658"/>
      <c r="C87" s="46"/>
      <c r="D87" s="659"/>
      <c r="E87" s="659"/>
      <c r="F87" s="659"/>
      <c r="G87" s="659"/>
      <c r="H87" s="659"/>
      <c r="I87" s="659"/>
      <c r="J87" s="659"/>
      <c r="K87" s="659"/>
      <c r="L87" s="659"/>
    </row>
    <row r="88" spans="1:12">
      <c r="A88" s="658"/>
      <c r="C88" s="46"/>
      <c r="D88" s="659"/>
      <c r="E88" s="659"/>
      <c r="F88" s="659"/>
      <c r="G88" s="659"/>
      <c r="H88" s="659"/>
      <c r="I88" s="659"/>
      <c r="J88" s="659"/>
      <c r="K88" s="659"/>
      <c r="L88" s="659"/>
    </row>
    <row r="89" spans="1:12">
      <c r="A89" s="658"/>
      <c r="C89" s="46"/>
      <c r="D89" s="659"/>
      <c r="E89" s="659"/>
      <c r="F89" s="659"/>
      <c r="G89" s="659"/>
      <c r="H89" s="659"/>
      <c r="I89" s="659"/>
      <c r="J89" s="659"/>
      <c r="K89" s="659"/>
      <c r="L89" s="659"/>
    </row>
    <row r="90" spans="1:12">
      <c r="A90" s="658"/>
      <c r="C90" s="46"/>
      <c r="D90" s="659"/>
      <c r="E90" s="659"/>
      <c r="F90" s="659"/>
      <c r="G90" s="659"/>
      <c r="H90" s="659"/>
      <c r="I90" s="659"/>
      <c r="J90" s="659"/>
      <c r="K90" s="659"/>
      <c r="L90" s="659"/>
    </row>
    <row r="91" spans="1:12">
      <c r="A91" s="658"/>
      <c r="C91" s="46"/>
      <c r="D91" s="659"/>
      <c r="E91" s="659"/>
      <c r="F91" s="659"/>
      <c r="G91" s="659"/>
      <c r="H91" s="659"/>
      <c r="I91" s="659"/>
      <c r="J91" s="659"/>
      <c r="K91" s="659"/>
      <c r="L91" s="659"/>
    </row>
    <row r="92" spans="1:12">
      <c r="A92" s="658"/>
      <c r="C92" s="46"/>
      <c r="D92" s="659"/>
      <c r="E92" s="659"/>
      <c r="F92" s="659"/>
      <c r="G92" s="659"/>
      <c r="H92" s="659"/>
      <c r="I92" s="659"/>
      <c r="J92" s="659"/>
      <c r="K92" s="659"/>
      <c r="L92" s="659"/>
    </row>
    <row r="93" spans="1:12">
      <c r="A93" s="660"/>
      <c r="C93" s="46"/>
      <c r="D93" s="659"/>
      <c r="E93" s="659"/>
      <c r="F93" s="659"/>
      <c r="G93" s="659"/>
      <c r="H93" s="659"/>
      <c r="I93" s="659"/>
      <c r="J93" s="659"/>
      <c r="K93" s="659"/>
      <c r="L93" s="659"/>
    </row>
    <row r="94" spans="1:12">
      <c r="A94" s="658"/>
      <c r="C94" s="46"/>
      <c r="D94" s="659"/>
      <c r="E94" s="659"/>
      <c r="F94" s="659"/>
      <c r="G94" s="659"/>
      <c r="H94" s="659"/>
      <c r="I94" s="659"/>
      <c r="J94" s="659"/>
      <c r="K94" s="659"/>
      <c r="L94" s="659"/>
    </row>
    <row r="95" spans="1:12">
      <c r="A95" s="658"/>
      <c r="C95" s="46"/>
      <c r="D95" s="659"/>
      <c r="E95" s="659"/>
      <c r="F95" s="659"/>
      <c r="G95" s="659"/>
      <c r="H95" s="659"/>
      <c r="I95" s="659"/>
      <c r="J95" s="659"/>
      <c r="K95" s="659"/>
      <c r="L95" s="659"/>
    </row>
    <row r="96" spans="1:12">
      <c r="A96" s="658"/>
      <c r="C96" s="46"/>
      <c r="D96" s="659"/>
      <c r="E96" s="659"/>
      <c r="F96" s="659"/>
      <c r="G96" s="659"/>
      <c r="H96" s="659"/>
      <c r="I96" s="659"/>
      <c r="J96" s="659"/>
      <c r="K96" s="659"/>
      <c r="L96" s="659"/>
    </row>
    <row r="97" spans="1:12">
      <c r="A97" s="662"/>
      <c r="C97" s="46"/>
      <c r="D97" s="659"/>
      <c r="E97" s="659"/>
      <c r="F97" s="659"/>
      <c r="G97" s="659"/>
      <c r="H97" s="659"/>
      <c r="I97" s="659"/>
      <c r="J97" s="659"/>
      <c r="K97" s="659"/>
      <c r="L97" s="659"/>
    </row>
    <row r="98" spans="1:12">
      <c r="A98" s="662"/>
      <c r="C98" s="46"/>
      <c r="D98" s="659"/>
      <c r="E98" s="659"/>
      <c r="F98" s="659"/>
      <c r="G98" s="659"/>
      <c r="H98" s="659"/>
      <c r="I98" s="659"/>
      <c r="J98" s="659"/>
      <c r="K98" s="659"/>
      <c r="L98" s="659"/>
    </row>
    <row r="99" spans="1:12">
      <c r="A99" s="662"/>
      <c r="C99" s="46"/>
      <c r="D99" s="659"/>
      <c r="E99" s="659"/>
      <c r="F99" s="659"/>
      <c r="G99" s="659"/>
      <c r="H99" s="659"/>
      <c r="I99" s="659"/>
      <c r="J99" s="659"/>
      <c r="K99" s="659"/>
      <c r="L99" s="659"/>
    </row>
    <row r="100" spans="1:12">
      <c r="A100" s="662"/>
      <c r="C100" s="46"/>
      <c r="D100" s="659"/>
      <c r="E100" s="659"/>
      <c r="F100" s="659"/>
      <c r="G100" s="659"/>
      <c r="H100" s="659"/>
      <c r="I100" s="659"/>
      <c r="J100" s="659"/>
      <c r="K100" s="659"/>
      <c r="L100" s="659"/>
    </row>
    <row r="101" spans="1:12">
      <c r="A101" s="662"/>
      <c r="C101" s="46"/>
      <c r="D101" s="659"/>
      <c r="E101" s="659"/>
      <c r="F101" s="659"/>
      <c r="G101" s="659"/>
      <c r="H101" s="659"/>
      <c r="I101" s="659"/>
      <c r="J101" s="659"/>
      <c r="K101" s="659"/>
      <c r="L101" s="659"/>
    </row>
    <row r="102" spans="1:12">
      <c r="A102" s="662"/>
      <c r="C102" s="46"/>
      <c r="D102" s="659"/>
      <c r="E102" s="659"/>
      <c r="F102" s="659"/>
      <c r="G102" s="659"/>
      <c r="H102" s="659"/>
      <c r="I102" s="659"/>
      <c r="J102" s="659"/>
      <c r="K102" s="659"/>
      <c r="L102" s="659"/>
    </row>
    <row r="103" spans="1:12">
      <c r="A103" s="662"/>
      <c r="C103" s="46"/>
      <c r="D103" s="659"/>
      <c r="E103" s="659"/>
      <c r="F103" s="659"/>
      <c r="G103" s="659"/>
      <c r="H103" s="659"/>
      <c r="I103" s="659"/>
      <c r="J103" s="659"/>
      <c r="K103" s="659"/>
      <c r="L103" s="659"/>
    </row>
    <row r="104" spans="1:12">
      <c r="A104" s="662"/>
      <c r="C104" s="46"/>
      <c r="D104" s="659"/>
      <c r="E104" s="659"/>
      <c r="F104" s="659"/>
      <c r="G104" s="659"/>
      <c r="H104" s="659"/>
      <c r="I104" s="659"/>
      <c r="J104" s="659"/>
      <c r="K104" s="659"/>
      <c r="L104" s="659"/>
    </row>
    <row r="105" spans="1:12">
      <c r="A105" s="662"/>
      <c r="C105" s="46"/>
      <c r="D105" s="659"/>
      <c r="E105" s="659"/>
      <c r="F105" s="659"/>
      <c r="G105" s="659"/>
      <c r="H105" s="659"/>
      <c r="I105" s="659"/>
      <c r="J105" s="659"/>
      <c r="K105" s="659"/>
      <c r="L105" s="659"/>
    </row>
    <row r="106" spans="1:12">
      <c r="A106" s="663"/>
      <c r="C106" s="46"/>
      <c r="D106" s="659"/>
      <c r="E106" s="659"/>
      <c r="F106" s="659"/>
      <c r="G106" s="659"/>
      <c r="H106" s="659"/>
      <c r="I106" s="659"/>
      <c r="J106" s="659"/>
      <c r="K106" s="659"/>
      <c r="L106" s="659"/>
    </row>
    <row r="107" spans="1:12">
      <c r="A107" s="663"/>
      <c r="C107" s="46"/>
      <c r="D107" s="659"/>
      <c r="E107" s="659"/>
      <c r="F107" s="659"/>
      <c r="G107" s="659"/>
      <c r="H107" s="659"/>
      <c r="I107" s="659"/>
      <c r="J107" s="659"/>
      <c r="K107" s="659"/>
      <c r="L107" s="659"/>
    </row>
    <row r="108" spans="1:12">
      <c r="A108" s="663"/>
      <c r="C108" s="46"/>
      <c r="D108" s="659"/>
      <c r="E108" s="659"/>
      <c r="F108" s="659"/>
      <c r="G108" s="659"/>
      <c r="H108" s="659"/>
      <c r="I108" s="659"/>
      <c r="J108" s="659"/>
      <c r="K108" s="659"/>
      <c r="L108" s="659"/>
    </row>
    <row r="109" spans="1:12">
      <c r="A109" s="663"/>
      <c r="C109" s="46"/>
      <c r="D109" s="659"/>
      <c r="E109" s="659"/>
      <c r="F109" s="659"/>
      <c r="G109" s="659"/>
      <c r="H109" s="659"/>
      <c r="I109" s="659"/>
      <c r="J109" s="659"/>
      <c r="K109" s="659"/>
      <c r="L109" s="659"/>
    </row>
    <row r="110" spans="1:12">
      <c r="A110" s="663"/>
      <c r="C110" s="46"/>
      <c r="D110" s="659"/>
      <c r="E110" s="659"/>
      <c r="F110" s="659"/>
      <c r="G110" s="659"/>
      <c r="H110" s="659"/>
      <c r="I110" s="659"/>
      <c r="J110" s="659"/>
      <c r="K110" s="659"/>
      <c r="L110" s="659"/>
    </row>
    <row r="111" spans="1:12">
      <c r="A111" s="663"/>
      <c r="C111" s="46"/>
      <c r="D111" s="659"/>
      <c r="E111" s="659"/>
      <c r="F111" s="659"/>
      <c r="G111" s="659"/>
      <c r="H111" s="659"/>
      <c r="I111" s="659"/>
      <c r="J111" s="659"/>
      <c r="K111" s="659"/>
      <c r="L111" s="659"/>
    </row>
    <row r="112" spans="1:12">
      <c r="A112" s="663"/>
      <c r="C112" s="46"/>
      <c r="D112" s="659"/>
      <c r="E112" s="659"/>
      <c r="F112" s="659"/>
      <c r="G112" s="659"/>
      <c r="H112" s="659"/>
      <c r="I112" s="659"/>
      <c r="J112" s="659"/>
      <c r="K112" s="659"/>
      <c r="L112" s="659"/>
    </row>
    <row r="113" spans="1:12">
      <c r="A113" s="663"/>
      <c r="C113" s="46"/>
      <c r="D113" s="659"/>
      <c r="E113" s="659"/>
      <c r="F113" s="659"/>
      <c r="G113" s="659"/>
      <c r="H113" s="659"/>
      <c r="I113" s="659"/>
      <c r="J113" s="659"/>
      <c r="K113" s="659"/>
      <c r="L113" s="659"/>
    </row>
    <row r="114" spans="1:12">
      <c r="A114" s="663"/>
      <c r="C114" s="46"/>
      <c r="D114" s="659"/>
      <c r="E114" s="659"/>
      <c r="F114" s="659"/>
      <c r="G114" s="659"/>
      <c r="H114" s="659"/>
      <c r="I114" s="659"/>
      <c r="J114" s="659"/>
      <c r="K114" s="659"/>
      <c r="L114" s="659"/>
    </row>
    <row r="115" spans="1:12">
      <c r="A115" s="663"/>
      <c r="C115" s="46"/>
      <c r="D115" s="659"/>
      <c r="E115" s="659"/>
      <c r="F115" s="659"/>
      <c r="G115" s="659"/>
      <c r="H115" s="659"/>
      <c r="I115" s="659"/>
      <c r="J115" s="659"/>
      <c r="K115" s="659"/>
      <c r="L115" s="659"/>
    </row>
    <row r="116" spans="1:12">
      <c r="A116" s="663"/>
      <c r="C116" s="46"/>
      <c r="D116" s="659"/>
      <c r="E116" s="659"/>
      <c r="F116" s="659"/>
      <c r="G116" s="659"/>
      <c r="H116" s="659"/>
      <c r="I116" s="659"/>
      <c r="J116" s="659"/>
      <c r="K116" s="659"/>
      <c r="L116" s="659"/>
    </row>
    <row r="117" spans="1:12">
      <c r="A117" s="663"/>
      <c r="C117" s="46"/>
      <c r="D117" s="659"/>
      <c r="E117" s="659"/>
      <c r="F117" s="659"/>
      <c r="G117" s="659"/>
      <c r="H117" s="659"/>
      <c r="I117" s="659"/>
      <c r="J117" s="659"/>
      <c r="K117" s="659"/>
      <c r="L117" s="659"/>
    </row>
    <row r="118" spans="1:12">
      <c r="A118" s="663"/>
      <c r="C118" s="46"/>
      <c r="D118" s="659"/>
      <c r="E118" s="659"/>
      <c r="F118" s="659"/>
      <c r="G118" s="659"/>
      <c r="H118" s="659"/>
      <c r="I118" s="659"/>
      <c r="J118" s="659"/>
      <c r="K118" s="659"/>
      <c r="L118" s="659"/>
    </row>
    <row r="119" spans="1:12">
      <c r="A119" s="663"/>
    </row>
    <row r="120" spans="1:12">
      <c r="A120" s="663"/>
    </row>
    <row r="121" spans="1:12">
      <c r="A121" s="663"/>
    </row>
    <row r="122" spans="1:12">
      <c r="A122" s="663"/>
    </row>
    <row r="123" spans="1:12">
      <c r="A123" s="663"/>
    </row>
    <row r="124" spans="1:12">
      <c r="A124" s="663"/>
    </row>
    <row r="125" spans="1:12">
      <c r="A125" s="663"/>
    </row>
    <row r="126" spans="1:12">
      <c r="A126" s="663"/>
    </row>
    <row r="127" spans="1:12">
      <c r="A127" s="663"/>
    </row>
    <row r="128" spans="1:12">
      <c r="A128" s="663"/>
    </row>
    <row r="129" spans="1:1">
      <c r="A129" s="663"/>
    </row>
    <row r="130" spans="1:1">
      <c r="A130" s="663"/>
    </row>
    <row r="131" spans="1:1">
      <c r="A131" s="663"/>
    </row>
    <row r="132" spans="1:1">
      <c r="A132" s="663"/>
    </row>
    <row r="133" spans="1:1">
      <c r="A133" s="663"/>
    </row>
    <row r="134" spans="1:1">
      <c r="A134" s="663"/>
    </row>
    <row r="135" spans="1:1">
      <c r="A135" s="663"/>
    </row>
    <row r="136" spans="1:1">
      <c r="A136" s="663"/>
    </row>
    <row r="137" spans="1:1">
      <c r="A137" s="663"/>
    </row>
    <row r="138" spans="1:1">
      <c r="A138" s="663"/>
    </row>
    <row r="139" spans="1:1">
      <c r="A139" s="663"/>
    </row>
    <row r="140" spans="1:1">
      <c r="A140" s="663"/>
    </row>
    <row r="141" spans="1:1">
      <c r="A141" s="663"/>
    </row>
    <row r="142" spans="1:1">
      <c r="A142" s="663"/>
    </row>
    <row r="143" spans="1:1">
      <c r="A143" s="663"/>
    </row>
    <row r="144" spans="1:1">
      <c r="A144" s="663"/>
    </row>
    <row r="145" spans="1:1">
      <c r="A145" s="663"/>
    </row>
    <row r="146" spans="1:1">
      <c r="A146" s="663"/>
    </row>
    <row r="147" spans="1:1">
      <c r="A147" s="663"/>
    </row>
    <row r="148" spans="1:1">
      <c r="A148" s="663"/>
    </row>
    <row r="149" spans="1:1">
      <c r="A149" s="663"/>
    </row>
    <row r="150" spans="1:1">
      <c r="A150" s="663"/>
    </row>
    <row r="151" spans="1:1">
      <c r="A151" s="663"/>
    </row>
    <row r="152" spans="1:1">
      <c r="A152" s="663"/>
    </row>
    <row r="153" spans="1:1">
      <c r="A153" s="663"/>
    </row>
    <row r="154" spans="1:1">
      <c r="A154" s="663"/>
    </row>
    <row r="155" spans="1:1">
      <c r="A155" s="663"/>
    </row>
    <row r="156" spans="1:1">
      <c r="A156" s="663"/>
    </row>
    <row r="157" spans="1:1">
      <c r="A157" s="663"/>
    </row>
    <row r="158" spans="1:1">
      <c r="A158" s="663"/>
    </row>
    <row r="159" spans="1:1">
      <c r="A159" s="663"/>
    </row>
    <row r="160" spans="1:1">
      <c r="A160" s="663"/>
    </row>
    <row r="161" spans="1:1">
      <c r="A161" s="663"/>
    </row>
    <row r="162" spans="1:1">
      <c r="A162" s="663"/>
    </row>
    <row r="163" spans="1:1">
      <c r="A163" s="663"/>
    </row>
    <row r="164" spans="1:1">
      <c r="A164" s="663"/>
    </row>
    <row r="165" spans="1:1">
      <c r="A165" s="663"/>
    </row>
    <row r="166" spans="1:1">
      <c r="A166" s="663"/>
    </row>
    <row r="167" spans="1:1">
      <c r="A167" s="663"/>
    </row>
    <row r="168" spans="1:1">
      <c r="A168" s="663"/>
    </row>
    <row r="169" spans="1:1">
      <c r="A169" s="663"/>
    </row>
    <row r="170" spans="1:1">
      <c r="A170" s="663"/>
    </row>
    <row r="171" spans="1:1">
      <c r="A171" s="663"/>
    </row>
    <row r="172" spans="1:1">
      <c r="A172" s="663"/>
    </row>
    <row r="173" spans="1:1">
      <c r="A173" s="663"/>
    </row>
    <row r="174" spans="1:1">
      <c r="A174" s="663"/>
    </row>
    <row r="175" spans="1:1">
      <c r="A175" s="663"/>
    </row>
    <row r="176" spans="1:1">
      <c r="A176" s="663"/>
    </row>
    <row r="177" spans="1:1">
      <c r="A177" s="663"/>
    </row>
    <row r="178" spans="1:1">
      <c r="A178" s="663"/>
    </row>
    <row r="179" spans="1:1">
      <c r="A179" s="663"/>
    </row>
    <row r="180" spans="1:1">
      <c r="A180" s="663"/>
    </row>
    <row r="181" spans="1:1">
      <c r="A181" s="663"/>
    </row>
    <row r="182" spans="1:1">
      <c r="A182" s="663"/>
    </row>
    <row r="183" spans="1:1">
      <c r="A183" s="663"/>
    </row>
    <row r="184" spans="1:1">
      <c r="A184" s="663"/>
    </row>
    <row r="185" spans="1:1">
      <c r="A185" s="663"/>
    </row>
    <row r="186" spans="1:1">
      <c r="A186" s="663"/>
    </row>
    <row r="187" spans="1:1">
      <c r="A187" s="663"/>
    </row>
    <row r="188" spans="1:1">
      <c r="A188" s="663"/>
    </row>
    <row r="189" spans="1:1">
      <c r="A189" s="663"/>
    </row>
    <row r="190" spans="1:1">
      <c r="A190" s="663"/>
    </row>
    <row r="191" spans="1:1">
      <c r="A191" s="663"/>
    </row>
    <row r="192" spans="1:1">
      <c r="A192" s="663"/>
    </row>
    <row r="193" spans="1:1">
      <c r="A193" s="663"/>
    </row>
    <row r="194" spans="1:1">
      <c r="A194" s="663"/>
    </row>
    <row r="195" spans="1:1">
      <c r="A195" s="663"/>
    </row>
    <row r="196" spans="1:1">
      <c r="A196" s="663"/>
    </row>
    <row r="197" spans="1:1">
      <c r="A197" s="663"/>
    </row>
    <row r="198" spans="1:1">
      <c r="A198" s="663"/>
    </row>
    <row r="199" spans="1:1">
      <c r="A199" s="663"/>
    </row>
    <row r="200" spans="1:1">
      <c r="A200" s="663"/>
    </row>
    <row r="201" spans="1:1">
      <c r="A201" s="663"/>
    </row>
    <row r="202" spans="1:1">
      <c r="A202" s="663"/>
    </row>
    <row r="203" spans="1:1">
      <c r="A203" s="663"/>
    </row>
    <row r="204" spans="1:1">
      <c r="A204" s="663"/>
    </row>
    <row r="205" spans="1:1">
      <c r="A205" s="663"/>
    </row>
    <row r="206" spans="1:1">
      <c r="A206" s="663"/>
    </row>
    <row r="207" spans="1:1">
      <c r="A207" s="663"/>
    </row>
    <row r="208" spans="1:1">
      <c r="A208" s="663"/>
    </row>
    <row r="209" spans="1:1">
      <c r="A209" s="663"/>
    </row>
    <row r="210" spans="1:1">
      <c r="A210" s="663"/>
    </row>
    <row r="211" spans="1:1">
      <c r="A211" s="663"/>
    </row>
    <row r="212" spans="1:1">
      <c r="A212" s="663"/>
    </row>
    <row r="213" spans="1:1">
      <c r="A213" s="663"/>
    </row>
    <row r="214" spans="1:1">
      <c r="A214" s="663"/>
    </row>
    <row r="215" spans="1:1">
      <c r="A215" s="663"/>
    </row>
    <row r="216" spans="1:1">
      <c r="A216" s="663"/>
    </row>
    <row r="217" spans="1:1">
      <c r="A217" s="663"/>
    </row>
    <row r="218" spans="1:1">
      <c r="A218" s="663"/>
    </row>
    <row r="219" spans="1:1">
      <c r="A219" s="664"/>
    </row>
    <row r="220" spans="1:1">
      <c r="A220" s="664"/>
    </row>
    <row r="221" spans="1:1">
      <c r="A221" s="664"/>
    </row>
    <row r="222" spans="1:1">
      <c r="A222" s="664"/>
    </row>
    <row r="223" spans="1:1">
      <c r="A223" s="664"/>
    </row>
    <row r="224" spans="1:1">
      <c r="A224" s="664"/>
    </row>
    <row r="225" spans="1:1">
      <c r="A225" s="664"/>
    </row>
    <row r="226" spans="1:1">
      <c r="A226" s="664"/>
    </row>
    <row r="227" spans="1:1">
      <c r="A227" s="664"/>
    </row>
    <row r="228" spans="1:1">
      <c r="A228" s="664"/>
    </row>
    <row r="229" spans="1:1">
      <c r="A229" s="664"/>
    </row>
    <row r="230" spans="1:1">
      <c r="A230" s="664"/>
    </row>
    <row r="231" spans="1:1">
      <c r="A231" s="664"/>
    </row>
    <row r="232" spans="1:1">
      <c r="A232" s="664"/>
    </row>
    <row r="233" spans="1:1">
      <c r="A233" s="664"/>
    </row>
    <row r="234" spans="1:1">
      <c r="A234" s="664"/>
    </row>
    <row r="235" spans="1:1">
      <c r="A235" s="664"/>
    </row>
    <row r="236" spans="1:1">
      <c r="A236" s="664"/>
    </row>
    <row r="237" spans="1:1">
      <c r="A237" s="664"/>
    </row>
    <row r="238" spans="1:1">
      <c r="A238" s="664"/>
    </row>
    <row r="239" spans="1:1">
      <c r="A239" s="664"/>
    </row>
    <row r="240" spans="1:1">
      <c r="A240" s="664"/>
    </row>
    <row r="241" spans="1:1">
      <c r="A241" s="664"/>
    </row>
    <row r="242" spans="1:1">
      <c r="A242" s="664"/>
    </row>
    <row r="243" spans="1:1">
      <c r="A243" s="664"/>
    </row>
    <row r="244" spans="1:1">
      <c r="A244" s="664"/>
    </row>
    <row r="245" spans="1:1">
      <c r="A245" s="664"/>
    </row>
    <row r="246" spans="1:1">
      <c r="A246" s="664"/>
    </row>
    <row r="247" spans="1:1">
      <c r="A247" s="664"/>
    </row>
    <row r="248" spans="1:1">
      <c r="A248" s="664"/>
    </row>
    <row r="249" spans="1:1">
      <c r="A249" s="664"/>
    </row>
    <row r="250" spans="1:1">
      <c r="A250" s="664"/>
    </row>
    <row r="251" spans="1:1">
      <c r="A251" s="664"/>
    </row>
    <row r="252" spans="1:1">
      <c r="A252" s="664"/>
    </row>
    <row r="253" spans="1:1">
      <c r="A253" s="664"/>
    </row>
    <row r="254" spans="1:1">
      <c r="A254" s="664"/>
    </row>
    <row r="255" spans="1:1">
      <c r="A255" s="664"/>
    </row>
    <row r="256" spans="1:1">
      <c r="A256" s="664"/>
    </row>
    <row r="257" spans="1:1">
      <c r="A257" s="664"/>
    </row>
    <row r="258" spans="1:1">
      <c r="A258" s="664"/>
    </row>
    <row r="259" spans="1:1">
      <c r="A259" s="664"/>
    </row>
    <row r="260" spans="1:1">
      <c r="A260" s="664"/>
    </row>
    <row r="261" spans="1:1">
      <c r="A261" s="664"/>
    </row>
    <row r="262" spans="1:1">
      <c r="A262" s="664"/>
    </row>
    <row r="263" spans="1:1">
      <c r="A263" s="664"/>
    </row>
    <row r="264" spans="1:1">
      <c r="A264" s="664"/>
    </row>
    <row r="265" spans="1:1">
      <c r="A265" s="664"/>
    </row>
    <row r="266" spans="1:1">
      <c r="A266" s="664"/>
    </row>
    <row r="267" spans="1:1">
      <c r="A267" s="664"/>
    </row>
    <row r="268" spans="1:1">
      <c r="A268" s="664"/>
    </row>
    <row r="269" spans="1:1">
      <c r="A269" s="664"/>
    </row>
    <row r="270" spans="1:1">
      <c r="A270" s="664"/>
    </row>
    <row r="271" spans="1:1">
      <c r="A271" s="664"/>
    </row>
    <row r="272" spans="1:1">
      <c r="A272" s="664"/>
    </row>
    <row r="273" spans="1:1">
      <c r="A273" s="664"/>
    </row>
    <row r="274" spans="1:1">
      <c r="A274" s="664"/>
    </row>
    <row r="275" spans="1:1">
      <c r="A275" s="664"/>
    </row>
    <row r="276" spans="1:1">
      <c r="A276" s="664"/>
    </row>
    <row r="277" spans="1:1">
      <c r="A277" s="664"/>
    </row>
    <row r="278" spans="1:1">
      <c r="A278" s="664"/>
    </row>
    <row r="279" spans="1:1">
      <c r="A279" s="664"/>
    </row>
    <row r="280" spans="1:1">
      <c r="A280" s="664"/>
    </row>
    <row r="281" spans="1:1">
      <c r="A281" s="664"/>
    </row>
    <row r="282" spans="1:1">
      <c r="A282" s="664"/>
    </row>
    <row r="283" spans="1:1">
      <c r="A283" s="664"/>
    </row>
    <row r="284" spans="1:1">
      <c r="A284" s="664"/>
    </row>
    <row r="285" spans="1:1">
      <c r="A285" s="664"/>
    </row>
    <row r="286" spans="1:1">
      <c r="A286" s="664"/>
    </row>
    <row r="287" spans="1:1">
      <c r="A287" s="664"/>
    </row>
    <row r="288" spans="1:1">
      <c r="A288" s="664"/>
    </row>
    <row r="289" spans="1:1">
      <c r="A289" s="664"/>
    </row>
    <row r="290" spans="1:1">
      <c r="A290" s="664"/>
    </row>
    <row r="291" spans="1:1">
      <c r="A291" s="664"/>
    </row>
    <row r="292" spans="1:1">
      <c r="A292" s="664"/>
    </row>
    <row r="293" spans="1:1">
      <c r="A293" s="664"/>
    </row>
    <row r="294" spans="1:1">
      <c r="A294" s="664"/>
    </row>
    <row r="295" spans="1:1">
      <c r="A295" s="664"/>
    </row>
    <row r="296" spans="1:1">
      <c r="A296" s="664"/>
    </row>
    <row r="297" spans="1:1">
      <c r="A297" s="664"/>
    </row>
    <row r="298" spans="1:1">
      <c r="A298" s="664"/>
    </row>
    <row r="299" spans="1:1">
      <c r="A299" s="664"/>
    </row>
    <row r="300" spans="1:1">
      <c r="A300" s="664"/>
    </row>
    <row r="301" spans="1:1">
      <c r="A301" s="664"/>
    </row>
    <row r="302" spans="1:1">
      <c r="A302" s="664"/>
    </row>
    <row r="303" spans="1:1">
      <c r="A303" s="664"/>
    </row>
    <row r="304" spans="1:1">
      <c r="A304" s="664"/>
    </row>
    <row r="305" spans="1:1">
      <c r="A305" s="664"/>
    </row>
    <row r="306" spans="1:1">
      <c r="A306" s="664"/>
    </row>
    <row r="307" spans="1:1">
      <c r="A307" s="664"/>
    </row>
    <row r="308" spans="1:1">
      <c r="A308" s="664"/>
    </row>
    <row r="309" spans="1:1">
      <c r="A309" s="664"/>
    </row>
    <row r="310" spans="1:1">
      <c r="A310" s="664"/>
    </row>
    <row r="311" spans="1:1">
      <c r="A311" s="664"/>
    </row>
    <row r="312" spans="1:1">
      <c r="A312" s="664"/>
    </row>
    <row r="313" spans="1:1">
      <c r="A313" s="664"/>
    </row>
    <row r="314" spans="1:1">
      <c r="A314" s="664"/>
    </row>
    <row r="315" spans="1:1">
      <c r="A315" s="664"/>
    </row>
    <row r="316" spans="1:1">
      <c r="A316" s="664"/>
    </row>
    <row r="317" spans="1:1">
      <c r="A317" s="664"/>
    </row>
    <row r="318" spans="1:1">
      <c r="A318" s="664"/>
    </row>
    <row r="319" spans="1:1">
      <c r="A319" s="664"/>
    </row>
    <row r="320" spans="1:1">
      <c r="A320" s="664"/>
    </row>
    <row r="321" spans="1:1">
      <c r="A321" s="664"/>
    </row>
    <row r="322" spans="1:1">
      <c r="A322" s="664"/>
    </row>
    <row r="323" spans="1:1">
      <c r="A323" s="664"/>
    </row>
    <row r="324" spans="1:1">
      <c r="A324" s="664"/>
    </row>
    <row r="325" spans="1:1">
      <c r="A325" s="664"/>
    </row>
    <row r="326" spans="1:1">
      <c r="A326" s="664"/>
    </row>
    <row r="327" spans="1:1">
      <c r="A327" s="664"/>
    </row>
    <row r="328" spans="1:1">
      <c r="A328" s="664"/>
    </row>
    <row r="329" spans="1:1">
      <c r="A329" s="664"/>
    </row>
    <row r="330" spans="1:1">
      <c r="A330" s="664"/>
    </row>
    <row r="331" spans="1:1">
      <c r="A331" s="664"/>
    </row>
    <row r="332" spans="1:1">
      <c r="A332" s="664"/>
    </row>
    <row r="333" spans="1:1">
      <c r="A333" s="664"/>
    </row>
    <row r="334" spans="1:1">
      <c r="A334" s="664"/>
    </row>
    <row r="335" spans="1:1">
      <c r="A335" s="664"/>
    </row>
    <row r="336" spans="1:1">
      <c r="A336" s="664"/>
    </row>
    <row r="337" spans="1:1">
      <c r="A337" s="664"/>
    </row>
    <row r="338" spans="1:1">
      <c r="A338" s="664"/>
    </row>
    <row r="339" spans="1:1">
      <c r="A339" s="664"/>
    </row>
    <row r="340" spans="1:1">
      <c r="A340" s="664"/>
    </row>
    <row r="341" spans="1:1">
      <c r="A341" s="664"/>
    </row>
    <row r="342" spans="1:1">
      <c r="A342" s="664"/>
    </row>
    <row r="343" spans="1:1">
      <c r="A343" s="664"/>
    </row>
    <row r="344" spans="1:1">
      <c r="A344" s="664"/>
    </row>
    <row r="345" spans="1:1">
      <c r="A345" s="664"/>
    </row>
    <row r="346" spans="1:1">
      <c r="A346" s="664"/>
    </row>
    <row r="347" spans="1:1">
      <c r="A347" s="664"/>
    </row>
    <row r="348" spans="1:1">
      <c r="A348" s="664"/>
    </row>
    <row r="349" spans="1:1">
      <c r="A349" s="664"/>
    </row>
    <row r="350" spans="1:1">
      <c r="A350" s="664"/>
    </row>
    <row r="351" spans="1:1">
      <c r="A351" s="664"/>
    </row>
    <row r="352" spans="1:1">
      <c r="A352" s="664"/>
    </row>
    <row r="353" spans="1:1">
      <c r="A353" s="664"/>
    </row>
    <row r="354" spans="1:1">
      <c r="A354" s="664"/>
    </row>
    <row r="355" spans="1:1">
      <c r="A355" s="664"/>
    </row>
    <row r="356" spans="1:1">
      <c r="A356" s="664"/>
    </row>
    <row r="357" spans="1:1">
      <c r="A357" s="664"/>
    </row>
    <row r="358" spans="1:1">
      <c r="A358" s="664"/>
    </row>
    <row r="359" spans="1:1">
      <c r="A359" s="664"/>
    </row>
    <row r="360" spans="1:1">
      <c r="A360" s="664"/>
    </row>
    <row r="361" spans="1:1">
      <c r="A361" s="664"/>
    </row>
    <row r="362" spans="1:1">
      <c r="A362" s="664"/>
    </row>
    <row r="363" spans="1:1">
      <c r="A363" s="664"/>
    </row>
    <row r="364" spans="1:1">
      <c r="A364" s="664"/>
    </row>
    <row r="365" spans="1:1">
      <c r="A365" s="664"/>
    </row>
    <row r="366" spans="1:1">
      <c r="A366" s="664"/>
    </row>
    <row r="367" spans="1:1">
      <c r="A367" s="664"/>
    </row>
    <row r="368" spans="1:1">
      <c r="A368" s="664"/>
    </row>
    <row r="369" spans="1:1">
      <c r="A369" s="664"/>
    </row>
    <row r="370" spans="1:1">
      <c r="A370" s="664"/>
    </row>
    <row r="371" spans="1:1">
      <c r="A371" s="664"/>
    </row>
    <row r="372" spans="1:1">
      <c r="A372" s="664"/>
    </row>
    <row r="373" spans="1:1">
      <c r="A373" s="664"/>
    </row>
    <row r="374" spans="1:1">
      <c r="A374" s="664"/>
    </row>
    <row r="375" spans="1:1">
      <c r="A375" s="664"/>
    </row>
    <row r="376" spans="1:1">
      <c r="A376" s="664"/>
    </row>
    <row r="377" spans="1:1">
      <c r="A377" s="664"/>
    </row>
    <row r="378" spans="1:1">
      <c r="A378" s="664"/>
    </row>
    <row r="379" spans="1:1">
      <c r="A379" s="664"/>
    </row>
    <row r="380" spans="1:1">
      <c r="A380" s="664"/>
    </row>
    <row r="381" spans="1:1">
      <c r="A381" s="664"/>
    </row>
    <row r="382" spans="1:1">
      <c r="A382" s="664"/>
    </row>
    <row r="383" spans="1:1">
      <c r="A383" s="664"/>
    </row>
    <row r="384" spans="1:1">
      <c r="A384" s="664"/>
    </row>
    <row r="385" spans="1:1">
      <c r="A385" s="664"/>
    </row>
    <row r="386" spans="1:1">
      <c r="A386" s="664"/>
    </row>
    <row r="387" spans="1:1">
      <c r="A387" s="664"/>
    </row>
    <row r="388" spans="1:1">
      <c r="A388" s="664"/>
    </row>
    <row r="389" spans="1:1">
      <c r="A389" s="664"/>
    </row>
    <row r="390" spans="1:1">
      <c r="A390" s="664"/>
    </row>
    <row r="391" spans="1:1">
      <c r="A391" s="664"/>
    </row>
    <row r="392" spans="1:1">
      <c r="A392" s="664"/>
    </row>
    <row r="393" spans="1:1">
      <c r="A393" s="664"/>
    </row>
    <row r="394" spans="1:1">
      <c r="A394" s="664"/>
    </row>
    <row r="395" spans="1:1">
      <c r="A395" s="664"/>
    </row>
    <row r="396" spans="1:1">
      <c r="A396" s="664"/>
    </row>
    <row r="397" spans="1:1">
      <c r="A397" s="664"/>
    </row>
    <row r="398" spans="1:1">
      <c r="A398" s="664"/>
    </row>
    <row r="399" spans="1:1">
      <c r="A399" s="664"/>
    </row>
    <row r="400" spans="1:1">
      <c r="A400" s="664"/>
    </row>
    <row r="401" spans="1:1">
      <c r="A401" s="664"/>
    </row>
    <row r="402" spans="1:1">
      <c r="A402" s="664"/>
    </row>
    <row r="403" spans="1:1">
      <c r="A403" s="664"/>
    </row>
    <row r="404" spans="1:1">
      <c r="A404" s="664"/>
    </row>
    <row r="405" spans="1:1">
      <c r="A405" s="664"/>
    </row>
    <row r="406" spans="1:1">
      <c r="A406" s="664"/>
    </row>
    <row r="407" spans="1:1">
      <c r="A407" s="664"/>
    </row>
    <row r="408" spans="1:1">
      <c r="A408" s="664"/>
    </row>
    <row r="409" spans="1:1">
      <c r="A409" s="664"/>
    </row>
    <row r="410" spans="1:1">
      <c r="A410" s="664"/>
    </row>
    <row r="411" spans="1:1">
      <c r="A411" s="664"/>
    </row>
    <row r="412" spans="1:1">
      <c r="A412" s="664"/>
    </row>
    <row r="413" spans="1:1">
      <c r="A413" s="664"/>
    </row>
    <row r="414" spans="1:1">
      <c r="A414" s="664"/>
    </row>
    <row r="415" spans="1:1">
      <c r="A415" s="664"/>
    </row>
    <row r="416" spans="1:1">
      <c r="A416" s="664"/>
    </row>
    <row r="417" spans="1:1">
      <c r="A417" s="664"/>
    </row>
    <row r="418" spans="1:1">
      <c r="A418" s="664"/>
    </row>
    <row r="419" spans="1:1">
      <c r="A419" s="664"/>
    </row>
    <row r="420" spans="1:1">
      <c r="A420" s="664"/>
    </row>
    <row r="421" spans="1:1">
      <c r="A421" s="664"/>
    </row>
    <row r="422" spans="1:1">
      <c r="A422" s="664"/>
    </row>
    <row r="423" spans="1:1">
      <c r="A423" s="664"/>
    </row>
    <row r="424" spans="1:1">
      <c r="A424" s="664"/>
    </row>
    <row r="425" spans="1:1">
      <c r="A425" s="664"/>
    </row>
    <row r="426" spans="1:1">
      <c r="A426" s="664"/>
    </row>
    <row r="427" spans="1:1">
      <c r="A427" s="664"/>
    </row>
    <row r="428" spans="1:1">
      <c r="A428" s="664"/>
    </row>
    <row r="429" spans="1:1">
      <c r="A429" s="664"/>
    </row>
    <row r="430" spans="1:1">
      <c r="A430" s="664"/>
    </row>
    <row r="431" spans="1:1">
      <c r="A431" s="664"/>
    </row>
    <row r="432" spans="1:1">
      <c r="A432" s="664"/>
    </row>
    <row r="433" spans="1:1">
      <c r="A433" s="664"/>
    </row>
    <row r="434" spans="1:1">
      <c r="A434" s="664"/>
    </row>
    <row r="435" spans="1:1">
      <c r="A435" s="664"/>
    </row>
    <row r="436" spans="1:1">
      <c r="A436" s="664"/>
    </row>
    <row r="437" spans="1:1">
      <c r="A437" s="664"/>
    </row>
    <row r="438" spans="1:1">
      <c r="A438" s="664"/>
    </row>
    <row r="439" spans="1:1">
      <c r="A439" s="664"/>
    </row>
    <row r="440" spans="1:1">
      <c r="A440" s="664"/>
    </row>
    <row r="441" spans="1:1">
      <c r="A441" s="664"/>
    </row>
    <row r="442" spans="1:1">
      <c r="A442" s="664"/>
    </row>
    <row r="443" spans="1:1">
      <c r="A443" s="664"/>
    </row>
    <row r="444" spans="1:1">
      <c r="A444" s="664"/>
    </row>
    <row r="445" spans="1:1">
      <c r="A445" s="664"/>
    </row>
    <row r="446" spans="1:1">
      <c r="A446" s="664"/>
    </row>
    <row r="447" spans="1:1">
      <c r="A447" s="664"/>
    </row>
    <row r="448" spans="1:1">
      <c r="A448" s="664"/>
    </row>
    <row r="449" spans="1:1">
      <c r="A449" s="664"/>
    </row>
    <row r="450" spans="1:1">
      <c r="A450" s="664"/>
    </row>
    <row r="451" spans="1:1">
      <c r="A451" s="664"/>
    </row>
    <row r="452" spans="1:1">
      <c r="A452" s="664"/>
    </row>
    <row r="453" spans="1:1">
      <c r="A453" s="664"/>
    </row>
    <row r="454" spans="1:1">
      <c r="A454" s="664"/>
    </row>
    <row r="455" spans="1:1">
      <c r="A455" s="664"/>
    </row>
    <row r="456" spans="1:1">
      <c r="A456" s="664"/>
    </row>
    <row r="457" spans="1:1">
      <c r="A457" s="664"/>
    </row>
    <row r="458" spans="1:1">
      <c r="A458" s="664"/>
    </row>
    <row r="459" spans="1:1">
      <c r="A459" s="664"/>
    </row>
    <row r="460" spans="1:1">
      <c r="A460" s="664"/>
    </row>
    <row r="461" spans="1:1">
      <c r="A461" s="664"/>
    </row>
    <row r="462" spans="1:1">
      <c r="A462" s="664"/>
    </row>
    <row r="463" spans="1:1">
      <c r="A463" s="664"/>
    </row>
    <row r="464" spans="1:1">
      <c r="A464" s="664"/>
    </row>
    <row r="465" spans="1:1">
      <c r="A465" s="664"/>
    </row>
    <row r="466" spans="1:1">
      <c r="A466" s="664"/>
    </row>
    <row r="467" spans="1:1">
      <c r="A467" s="664"/>
    </row>
    <row r="468" spans="1:1">
      <c r="A468" s="664"/>
    </row>
    <row r="469" spans="1:1">
      <c r="A469" s="664"/>
    </row>
    <row r="470" spans="1:1">
      <c r="A470" s="664"/>
    </row>
    <row r="471" spans="1:1">
      <c r="A471" s="664"/>
    </row>
    <row r="472" spans="1:1">
      <c r="A472" s="664"/>
    </row>
    <row r="473" spans="1:1">
      <c r="A473" s="664"/>
    </row>
    <row r="474" spans="1:1">
      <c r="A474" s="664"/>
    </row>
    <row r="475" spans="1:1">
      <c r="A475" s="664"/>
    </row>
    <row r="476" spans="1:1">
      <c r="A476" s="664"/>
    </row>
    <row r="477" spans="1:1">
      <c r="A477" s="664"/>
    </row>
    <row r="478" spans="1:1">
      <c r="A478" s="664"/>
    </row>
    <row r="479" spans="1:1">
      <c r="A479" s="664"/>
    </row>
    <row r="480" spans="1:1">
      <c r="A480" s="664"/>
    </row>
    <row r="481" spans="1:1">
      <c r="A481" s="664"/>
    </row>
    <row r="482" spans="1:1">
      <c r="A482" s="664"/>
    </row>
    <row r="483" spans="1:1">
      <c r="A483" s="664"/>
    </row>
    <row r="484" spans="1:1">
      <c r="A484" s="664"/>
    </row>
    <row r="485" spans="1:1">
      <c r="A485" s="664"/>
    </row>
    <row r="486" spans="1:1">
      <c r="A486" s="664"/>
    </row>
    <row r="487" spans="1:1">
      <c r="A487" s="664"/>
    </row>
    <row r="488" spans="1:1">
      <c r="A488" s="664"/>
    </row>
    <row r="489" spans="1:1">
      <c r="A489" s="664"/>
    </row>
    <row r="490" spans="1:1">
      <c r="A490" s="664"/>
    </row>
    <row r="491" spans="1:1">
      <c r="A491" s="664"/>
    </row>
    <row r="492" spans="1:1">
      <c r="A492" s="664"/>
    </row>
    <row r="493" spans="1:1">
      <c r="A493" s="664"/>
    </row>
    <row r="494" spans="1:1">
      <c r="A494" s="664"/>
    </row>
    <row r="495" spans="1:1">
      <c r="A495" s="664"/>
    </row>
    <row r="496" spans="1:1">
      <c r="A496" s="664"/>
    </row>
    <row r="497" spans="1:1">
      <c r="A497" s="664"/>
    </row>
    <row r="498" spans="1:1">
      <c r="A498" s="664"/>
    </row>
    <row r="499" spans="1:1">
      <c r="A499" s="664"/>
    </row>
    <row r="500" spans="1:1">
      <c r="A500" s="664"/>
    </row>
    <row r="501" spans="1:1">
      <c r="A501" s="664"/>
    </row>
    <row r="502" spans="1:1">
      <c r="A502" s="664"/>
    </row>
    <row r="503" spans="1:1">
      <c r="A503" s="664"/>
    </row>
    <row r="504" spans="1:1">
      <c r="A504" s="664"/>
    </row>
    <row r="505" spans="1:1">
      <c r="A505" s="664"/>
    </row>
    <row r="506" spans="1:1">
      <c r="A506" s="664"/>
    </row>
    <row r="507" spans="1:1">
      <c r="A507" s="664"/>
    </row>
    <row r="508" spans="1:1">
      <c r="A508" s="664"/>
    </row>
    <row r="509" spans="1:1">
      <c r="A509" s="664"/>
    </row>
    <row r="510" spans="1:1">
      <c r="A510" s="664"/>
    </row>
    <row r="511" spans="1:1">
      <c r="A511" s="664"/>
    </row>
    <row r="512" spans="1:1">
      <c r="A512" s="664"/>
    </row>
    <row r="513" spans="1:1">
      <c r="A513" s="664"/>
    </row>
    <row r="514" spans="1:1">
      <c r="A514" s="664"/>
    </row>
    <row r="515" spans="1:1">
      <c r="A515" s="664"/>
    </row>
    <row r="516" spans="1:1">
      <c r="A516" s="664"/>
    </row>
    <row r="517" spans="1:1">
      <c r="A517" s="664"/>
    </row>
    <row r="518" spans="1:1">
      <c r="A518" s="664"/>
    </row>
    <row r="519" spans="1:1">
      <c r="A519" s="664"/>
    </row>
    <row r="520" spans="1:1">
      <c r="A520" s="664"/>
    </row>
    <row r="521" spans="1:1">
      <c r="A521" s="664"/>
    </row>
    <row r="522" spans="1:1">
      <c r="A522" s="664"/>
    </row>
    <row r="523" spans="1:1">
      <c r="A523" s="664"/>
    </row>
    <row r="524" spans="1:1">
      <c r="A524" s="664"/>
    </row>
    <row r="525" spans="1:1">
      <c r="A525" s="664"/>
    </row>
    <row r="526" spans="1:1">
      <c r="A526" s="664"/>
    </row>
    <row r="527" spans="1:1">
      <c r="A527" s="664"/>
    </row>
    <row r="528" spans="1:1">
      <c r="A528" s="664"/>
    </row>
    <row r="529" spans="1:1">
      <c r="A529" s="664"/>
    </row>
    <row r="530" spans="1:1">
      <c r="A530" s="664"/>
    </row>
    <row r="531" spans="1:1">
      <c r="A531" s="664"/>
    </row>
    <row r="532" spans="1:1">
      <c r="A532" s="664"/>
    </row>
    <row r="533" spans="1:1">
      <c r="A533" s="664"/>
    </row>
    <row r="534" spans="1:1">
      <c r="A534" s="664"/>
    </row>
    <row r="535" spans="1:1">
      <c r="A535" s="664"/>
    </row>
    <row r="536" spans="1:1">
      <c r="A536" s="664"/>
    </row>
    <row r="537" spans="1:1">
      <c r="A537" s="664"/>
    </row>
    <row r="538" spans="1:1">
      <c r="A538" s="664"/>
    </row>
    <row r="539" spans="1:1">
      <c r="A539" s="664"/>
    </row>
    <row r="540" spans="1:1">
      <c r="A540" s="664"/>
    </row>
    <row r="541" spans="1:1">
      <c r="A541" s="664"/>
    </row>
    <row r="542" spans="1:1">
      <c r="A542" s="664"/>
    </row>
    <row r="543" spans="1:1">
      <c r="A543" s="664"/>
    </row>
    <row r="544" spans="1:1">
      <c r="A544" s="664"/>
    </row>
    <row r="545" spans="1:1">
      <c r="A545" s="664"/>
    </row>
    <row r="546" spans="1:1">
      <c r="A546" s="664"/>
    </row>
    <row r="547" spans="1:1">
      <c r="A547" s="664"/>
    </row>
    <row r="548" spans="1:1">
      <c r="A548" s="664"/>
    </row>
    <row r="549" spans="1:1">
      <c r="A549" s="664"/>
    </row>
    <row r="550" spans="1:1">
      <c r="A550" s="664"/>
    </row>
    <row r="551" spans="1:1">
      <c r="A551" s="664"/>
    </row>
    <row r="552" spans="1:1">
      <c r="A552" s="664"/>
    </row>
    <row r="553" spans="1:1">
      <c r="A553" s="664"/>
    </row>
    <row r="554" spans="1:1">
      <c r="A554" s="664"/>
    </row>
    <row r="555" spans="1:1">
      <c r="A555" s="664"/>
    </row>
    <row r="556" spans="1:1">
      <c r="A556" s="664"/>
    </row>
    <row r="557" spans="1:1">
      <c r="A557" s="664"/>
    </row>
    <row r="558" spans="1:1">
      <c r="A558" s="664"/>
    </row>
    <row r="559" spans="1:1">
      <c r="A559" s="664"/>
    </row>
    <row r="560" spans="1:1">
      <c r="A560" s="664"/>
    </row>
    <row r="561" spans="1:1">
      <c r="A561" s="664"/>
    </row>
    <row r="562" spans="1:1">
      <c r="A562" s="664"/>
    </row>
    <row r="563" spans="1:1">
      <c r="A563" s="664"/>
    </row>
    <row r="564" spans="1:1">
      <c r="A564" s="664"/>
    </row>
    <row r="565" spans="1:1">
      <c r="A565" s="664"/>
    </row>
    <row r="566" spans="1:1">
      <c r="A566" s="664"/>
    </row>
    <row r="567" spans="1:1">
      <c r="A567" s="664"/>
    </row>
    <row r="568" spans="1:1">
      <c r="A568" s="664"/>
    </row>
    <row r="569" spans="1:1">
      <c r="A569" s="664"/>
    </row>
    <row r="570" spans="1:1">
      <c r="A570" s="664"/>
    </row>
    <row r="571" spans="1:1">
      <c r="A571" s="664"/>
    </row>
    <row r="572" spans="1:1">
      <c r="A572" s="664"/>
    </row>
    <row r="573" spans="1:1">
      <c r="A573" s="664"/>
    </row>
    <row r="574" spans="1:1">
      <c r="A574" s="664"/>
    </row>
    <row r="575" spans="1:1">
      <c r="A575" s="664"/>
    </row>
    <row r="576" spans="1:1">
      <c r="A576" s="664"/>
    </row>
    <row r="577" spans="1:1">
      <c r="A577" s="664"/>
    </row>
    <row r="578" spans="1:1">
      <c r="A578" s="664"/>
    </row>
    <row r="579" spans="1:1">
      <c r="A579" s="664"/>
    </row>
    <row r="580" spans="1:1">
      <c r="A580" s="664"/>
    </row>
    <row r="581" spans="1:1">
      <c r="A581" s="664"/>
    </row>
    <row r="582" spans="1:1">
      <c r="A582" s="664"/>
    </row>
    <row r="583" spans="1:1">
      <c r="A583" s="664"/>
    </row>
    <row r="584" spans="1:1">
      <c r="A584" s="664"/>
    </row>
    <row r="585" spans="1:1">
      <c r="A585" s="664"/>
    </row>
    <row r="586" spans="1:1">
      <c r="A586" s="664"/>
    </row>
    <row r="587" spans="1:1">
      <c r="A587" s="664"/>
    </row>
    <row r="588" spans="1:1">
      <c r="A588" s="664"/>
    </row>
    <row r="589" spans="1:1">
      <c r="A589" s="664"/>
    </row>
    <row r="590" spans="1:1">
      <c r="A590" s="664"/>
    </row>
    <row r="591" spans="1:1">
      <c r="A591" s="664"/>
    </row>
    <row r="592" spans="1:1">
      <c r="A592" s="664"/>
    </row>
    <row r="593" spans="1:1">
      <c r="A593" s="664"/>
    </row>
    <row r="594" spans="1:1">
      <c r="A594" s="664"/>
    </row>
    <row r="595" spans="1:1">
      <c r="A595" s="664"/>
    </row>
    <row r="596" spans="1:1">
      <c r="A596" s="664"/>
    </row>
    <row r="597" spans="1:1">
      <c r="A597" s="664"/>
    </row>
    <row r="598" spans="1:1">
      <c r="A598" s="664"/>
    </row>
    <row r="599" spans="1:1">
      <c r="A599" s="664"/>
    </row>
    <row r="600" spans="1:1">
      <c r="A600" s="664"/>
    </row>
    <row r="601" spans="1:1">
      <c r="A601" s="664"/>
    </row>
    <row r="602" spans="1:1">
      <c r="A602" s="664"/>
    </row>
    <row r="603" spans="1:1">
      <c r="A603" s="664"/>
    </row>
    <row r="604" spans="1:1">
      <c r="A604" s="664"/>
    </row>
    <row r="605" spans="1:1">
      <c r="A605" s="664"/>
    </row>
    <row r="606" spans="1:1">
      <c r="A606" s="664"/>
    </row>
    <row r="607" spans="1:1">
      <c r="A607" s="664"/>
    </row>
    <row r="608" spans="1:1">
      <c r="A608" s="664"/>
    </row>
    <row r="609" spans="1:1">
      <c r="A609" s="664"/>
    </row>
    <row r="610" spans="1:1">
      <c r="A610" s="664"/>
    </row>
    <row r="611" spans="1:1">
      <c r="A611" s="664"/>
    </row>
    <row r="612" spans="1:1">
      <c r="A612" s="664"/>
    </row>
    <row r="613" spans="1:1">
      <c r="A613" s="664"/>
    </row>
    <row r="614" spans="1:1">
      <c r="A614" s="664"/>
    </row>
    <row r="615" spans="1:1">
      <c r="A615" s="664"/>
    </row>
    <row r="616" spans="1:1">
      <c r="A616" s="664"/>
    </row>
    <row r="617" spans="1:1">
      <c r="A617" s="664"/>
    </row>
    <row r="618" spans="1:1">
      <c r="A618" s="664"/>
    </row>
    <row r="619" spans="1:1">
      <c r="A619" s="664"/>
    </row>
    <row r="620" spans="1:1">
      <c r="A620" s="664"/>
    </row>
    <row r="621" spans="1:1">
      <c r="A621" s="664"/>
    </row>
    <row r="622" spans="1:1">
      <c r="A622" s="664"/>
    </row>
    <row r="623" spans="1:1">
      <c r="A623" s="664"/>
    </row>
    <row r="624" spans="1:1">
      <c r="A624" s="664"/>
    </row>
    <row r="625" spans="1:1">
      <c r="A625" s="664"/>
    </row>
    <row r="626" spans="1:1">
      <c r="A626" s="664"/>
    </row>
    <row r="627" spans="1:1">
      <c r="A627" s="664"/>
    </row>
    <row r="628" spans="1:1">
      <c r="A628" s="664"/>
    </row>
    <row r="629" spans="1:1">
      <c r="A629" s="664"/>
    </row>
    <row r="630" spans="1:1">
      <c r="A630" s="664"/>
    </row>
    <row r="631" spans="1:1">
      <c r="A631" s="664"/>
    </row>
    <row r="632" spans="1:1">
      <c r="A632" s="664"/>
    </row>
    <row r="633" spans="1:1">
      <c r="A633" s="664"/>
    </row>
    <row r="634" spans="1:1">
      <c r="A634" s="664"/>
    </row>
    <row r="635" spans="1:1">
      <c r="A635" s="664"/>
    </row>
    <row r="636" spans="1:1">
      <c r="A636" s="664"/>
    </row>
    <row r="637" spans="1:1">
      <c r="A637" s="664"/>
    </row>
    <row r="638" spans="1:1">
      <c r="A638" s="664"/>
    </row>
    <row r="639" spans="1:1">
      <c r="A639" s="664"/>
    </row>
    <row r="640" spans="1:1">
      <c r="A640" s="664"/>
    </row>
    <row r="641" spans="1:1">
      <c r="A641" s="664"/>
    </row>
    <row r="642" spans="1:1">
      <c r="A642" s="664"/>
    </row>
    <row r="643" spans="1:1">
      <c r="A643" s="664"/>
    </row>
    <row r="644" spans="1:1">
      <c r="A644" s="664"/>
    </row>
    <row r="645" spans="1:1">
      <c r="A645" s="664"/>
    </row>
    <row r="646" spans="1:1">
      <c r="A646" s="664"/>
    </row>
    <row r="647" spans="1:1">
      <c r="A647" s="664"/>
    </row>
    <row r="648" spans="1:1">
      <c r="A648" s="664"/>
    </row>
    <row r="649" spans="1:1">
      <c r="A649" s="664"/>
    </row>
    <row r="650" spans="1:1">
      <c r="A650" s="664"/>
    </row>
    <row r="651" spans="1:1">
      <c r="A651" s="664"/>
    </row>
    <row r="652" spans="1:1">
      <c r="A652" s="664"/>
    </row>
  </sheetData>
  <mergeCells count="6">
    <mergeCell ref="A2:Q2"/>
    <mergeCell ref="A3:Q3"/>
    <mergeCell ref="A4:Q4"/>
    <mergeCell ref="A5:Q5"/>
    <mergeCell ref="B7:I7"/>
    <mergeCell ref="J7:Q7"/>
  </mergeCells>
  <pageMargins left="0.7" right="0.7" top="0.75" bottom="0.75" header="0.3" footer="0.3"/>
</worksheet>
</file>

<file path=xl/worksheets/sheet70.xml><?xml version="1.0" encoding="utf-8"?>
<worksheet xmlns="http://schemas.openxmlformats.org/spreadsheetml/2006/main" xmlns:r="http://schemas.openxmlformats.org/officeDocument/2006/relationships">
  <dimension ref="A1:Z673"/>
  <sheetViews>
    <sheetView workbookViewId="0">
      <selection activeCell="H13" sqref="H13"/>
    </sheetView>
  </sheetViews>
  <sheetFormatPr defaultRowHeight="15"/>
  <cols>
    <col min="1" max="1" width="85.140625" style="611" customWidth="1"/>
    <col min="2" max="6" width="14.7109375" style="612" customWidth="1"/>
    <col min="7" max="16384" width="9.140625" style="612"/>
  </cols>
  <sheetData>
    <row r="1" spans="1:26" s="608" customFormat="1">
      <c r="A1" s="718"/>
      <c r="B1" s="718"/>
      <c r="C1" s="718"/>
      <c r="D1" s="718"/>
      <c r="E1" s="718"/>
      <c r="F1" s="718"/>
    </row>
    <row r="2" spans="1:26" s="608" customFormat="1" ht="18">
      <c r="A2" s="958" t="s">
        <v>738</v>
      </c>
      <c r="B2" s="958"/>
      <c r="C2" s="958"/>
      <c r="D2" s="958"/>
      <c r="E2" s="958"/>
      <c r="F2" s="958"/>
    </row>
    <row r="3" spans="1:26" s="608" customFormat="1" ht="18">
      <c r="A3" s="958" t="s">
        <v>257</v>
      </c>
      <c r="B3" s="958"/>
      <c r="C3" s="958"/>
      <c r="D3" s="958"/>
      <c r="E3" s="958"/>
      <c r="F3" s="958"/>
    </row>
    <row r="4" spans="1:26" s="608" customFormat="1" ht="18">
      <c r="A4" s="958" t="s">
        <v>731</v>
      </c>
      <c r="B4" s="958"/>
      <c r="C4" s="958"/>
      <c r="D4" s="958"/>
      <c r="E4" s="958"/>
      <c r="F4" s="958"/>
    </row>
    <row r="5" spans="1:26" s="610" customFormat="1" ht="18">
      <c r="A5" s="959" t="s">
        <v>2</v>
      </c>
      <c r="B5" s="959"/>
      <c r="C5" s="959"/>
      <c r="D5" s="959"/>
      <c r="E5" s="959"/>
      <c r="F5" s="959"/>
    </row>
    <row r="6" spans="1:26">
      <c r="A6" s="719"/>
    </row>
    <row r="7" spans="1:26" ht="16.5">
      <c r="A7" s="321"/>
      <c r="B7" s="322" t="s">
        <v>739</v>
      </c>
      <c r="C7" s="322" t="s">
        <v>741</v>
      </c>
      <c r="D7" s="322" t="s">
        <v>740</v>
      </c>
      <c r="E7" s="323" t="s">
        <v>53</v>
      </c>
      <c r="F7" s="324" t="s">
        <v>14</v>
      </c>
      <c r="G7" s="720"/>
      <c r="Y7" s="612">
        <v>1</v>
      </c>
      <c r="Z7" s="612">
        <v>1</v>
      </c>
    </row>
    <row r="8" spans="1:26" ht="21.95" customHeight="1">
      <c r="A8" s="721" t="s">
        <v>16</v>
      </c>
      <c r="B8" s="721">
        <v>4168.84692</v>
      </c>
      <c r="C8" s="722">
        <v>0</v>
      </c>
      <c r="D8" s="722">
        <v>15252.181550000001</v>
      </c>
      <c r="E8" s="721">
        <f t="shared" ref="E8:E37" si="0">SUM(B8:D8)</f>
        <v>19421.028470000001</v>
      </c>
      <c r="F8" s="723">
        <f>+E8/$E$37</f>
        <v>2.8020005784650925E-3</v>
      </c>
      <c r="G8" s="720"/>
      <c r="H8" s="613"/>
      <c r="I8" s="613"/>
      <c r="J8" s="613"/>
      <c r="K8" s="613"/>
      <c r="L8" s="613"/>
    </row>
    <row r="9" spans="1:26" ht="21.95" customHeight="1">
      <c r="A9" s="721" t="s">
        <v>17</v>
      </c>
      <c r="B9" s="721">
        <v>0</v>
      </c>
      <c r="C9" s="722">
        <v>0</v>
      </c>
      <c r="D9" s="722">
        <v>0</v>
      </c>
      <c r="E9" s="721">
        <f t="shared" si="0"/>
        <v>0</v>
      </c>
      <c r="F9" s="723">
        <f>+E9/$E$37</f>
        <v>0</v>
      </c>
      <c r="G9" s="720"/>
      <c r="H9" s="613"/>
      <c r="I9" s="613"/>
      <c r="J9" s="613"/>
      <c r="K9" s="613"/>
      <c r="L9" s="613"/>
    </row>
    <row r="10" spans="1:26" ht="21.95" customHeight="1">
      <c r="A10" s="721" t="s">
        <v>18</v>
      </c>
      <c r="B10" s="721">
        <v>0</v>
      </c>
      <c r="C10" s="722">
        <v>0</v>
      </c>
      <c r="D10" s="722">
        <v>0</v>
      </c>
      <c r="E10" s="721">
        <f t="shared" si="0"/>
        <v>0</v>
      </c>
      <c r="F10" s="723">
        <f t="shared" ref="F10:F37" si="1">+E10/$E$37</f>
        <v>0</v>
      </c>
      <c r="G10" s="720"/>
      <c r="H10" s="613"/>
      <c r="I10" s="613"/>
      <c r="J10" s="613"/>
      <c r="K10" s="613"/>
      <c r="L10" s="613"/>
    </row>
    <row r="11" spans="1:26" ht="21.95" customHeight="1">
      <c r="A11" s="721" t="s">
        <v>19</v>
      </c>
      <c r="B11" s="721">
        <v>0</v>
      </c>
      <c r="C11" s="722">
        <v>0</v>
      </c>
      <c r="D11" s="722">
        <v>1920.8</v>
      </c>
      <c r="E11" s="721">
        <f t="shared" si="0"/>
        <v>1920.8</v>
      </c>
      <c r="F11" s="723">
        <f t="shared" si="1"/>
        <v>2.7712655482841936E-4</v>
      </c>
      <c r="G11" s="720"/>
      <c r="H11" s="613"/>
      <c r="I11" s="613"/>
      <c r="J11" s="613"/>
      <c r="K11" s="613"/>
      <c r="L11" s="613"/>
    </row>
    <row r="12" spans="1:26" ht="21.95" customHeight="1">
      <c r="A12" s="721" t="s">
        <v>37</v>
      </c>
      <c r="B12" s="721">
        <v>135329.92567</v>
      </c>
      <c r="C12" s="722">
        <v>0</v>
      </c>
      <c r="D12" s="722">
        <v>0</v>
      </c>
      <c r="E12" s="721">
        <f t="shared" si="0"/>
        <v>135329.92567</v>
      </c>
      <c r="F12" s="723">
        <f t="shared" si="1"/>
        <v>1.9524945890312981E-2</v>
      </c>
      <c r="G12" s="720"/>
      <c r="H12" s="613"/>
      <c r="I12" s="613"/>
      <c r="J12" s="613"/>
      <c r="K12" s="613"/>
      <c r="L12" s="613"/>
    </row>
    <row r="13" spans="1:26" ht="21.95" customHeight="1">
      <c r="A13" s="721" t="s">
        <v>38</v>
      </c>
      <c r="B13" s="721">
        <v>788612.29446</v>
      </c>
      <c r="C13" s="722">
        <v>167919.97211</v>
      </c>
      <c r="D13" s="722">
        <v>360906.42166000005</v>
      </c>
      <c r="E13" s="721">
        <f t="shared" si="0"/>
        <v>1317438.68823</v>
      </c>
      <c r="F13" s="723">
        <f t="shared" si="1"/>
        <v>0.19007561686112662</v>
      </c>
      <c r="G13" s="720"/>
      <c r="H13" s="613"/>
      <c r="I13" s="613"/>
      <c r="J13" s="613"/>
      <c r="K13" s="613"/>
      <c r="L13" s="613"/>
    </row>
    <row r="14" spans="1:26" ht="21.95" customHeight="1">
      <c r="A14" s="721" t="s">
        <v>39</v>
      </c>
      <c r="B14" s="721">
        <v>6803.2476500000002</v>
      </c>
      <c r="C14" s="722">
        <v>13146.23473</v>
      </c>
      <c r="D14" s="722">
        <v>2886.63069</v>
      </c>
      <c r="E14" s="721">
        <f t="shared" si="0"/>
        <v>22836.113069999999</v>
      </c>
      <c r="F14" s="723">
        <f t="shared" si="1"/>
        <v>3.2947174826954079E-3</v>
      </c>
      <c r="G14" s="720"/>
      <c r="H14" s="613"/>
      <c r="I14" s="613"/>
      <c r="J14" s="613"/>
      <c r="K14" s="613"/>
      <c r="L14" s="613"/>
    </row>
    <row r="15" spans="1:26" ht="21.95" customHeight="1">
      <c r="A15" s="721" t="s">
        <v>258</v>
      </c>
      <c r="B15" s="721">
        <v>24697.370039999998</v>
      </c>
      <c r="C15" s="722">
        <v>30358.317709999999</v>
      </c>
      <c r="D15" s="722">
        <v>14706.155140000001</v>
      </c>
      <c r="E15" s="721">
        <f t="shared" si="0"/>
        <v>69761.84289</v>
      </c>
      <c r="F15" s="723">
        <f t="shared" si="1"/>
        <v>1.0065003737290277E-2</v>
      </c>
      <c r="G15" s="720"/>
      <c r="H15" s="613"/>
      <c r="I15" s="613"/>
      <c r="J15" s="613"/>
      <c r="K15" s="613"/>
      <c r="L15" s="613"/>
    </row>
    <row r="16" spans="1:26" ht="21.95" customHeight="1">
      <c r="A16" s="721" t="s">
        <v>41</v>
      </c>
      <c r="B16" s="721">
        <v>0</v>
      </c>
      <c r="C16" s="722">
        <v>0</v>
      </c>
      <c r="D16" s="722">
        <v>0</v>
      </c>
      <c r="E16" s="721">
        <f t="shared" si="0"/>
        <v>0</v>
      </c>
      <c r="F16" s="723">
        <f t="shared" si="1"/>
        <v>0</v>
      </c>
      <c r="G16" s="720"/>
      <c r="H16" s="613"/>
      <c r="I16" s="613"/>
      <c r="J16" s="613"/>
      <c r="K16" s="613"/>
      <c r="L16" s="613"/>
    </row>
    <row r="17" spans="1:12" ht="21.95" customHeight="1">
      <c r="A17" s="721" t="s">
        <v>42</v>
      </c>
      <c r="B17" s="721">
        <v>214.41498999999999</v>
      </c>
      <c r="C17" s="722">
        <v>0</v>
      </c>
      <c r="D17" s="722">
        <v>0</v>
      </c>
      <c r="E17" s="721">
        <f t="shared" si="0"/>
        <v>214.41498999999999</v>
      </c>
      <c r="F17" s="723">
        <f t="shared" si="1"/>
        <v>3.0935072616758636E-5</v>
      </c>
      <c r="G17" s="720"/>
      <c r="H17" s="613"/>
      <c r="I17" s="613"/>
      <c r="J17" s="613"/>
      <c r="K17" s="613"/>
      <c r="L17" s="613"/>
    </row>
    <row r="18" spans="1:12" ht="21.95" customHeight="1">
      <c r="A18" s="721" t="s">
        <v>43</v>
      </c>
      <c r="B18" s="721">
        <v>5440.9190599999993</v>
      </c>
      <c r="C18" s="722">
        <v>0</v>
      </c>
      <c r="D18" s="722">
        <v>0</v>
      </c>
      <c r="E18" s="721">
        <f t="shared" si="0"/>
        <v>5440.9190599999993</v>
      </c>
      <c r="F18" s="723">
        <f t="shared" si="1"/>
        <v>7.8499747719600261E-4</v>
      </c>
      <c r="G18" s="720"/>
      <c r="H18" s="613"/>
      <c r="I18" s="613"/>
      <c r="J18" s="613"/>
      <c r="K18" s="613"/>
      <c r="L18" s="613"/>
    </row>
    <row r="19" spans="1:12" ht="21.95" customHeight="1">
      <c r="A19" s="721" t="s">
        <v>24</v>
      </c>
      <c r="B19" s="721">
        <v>929932.82983000006</v>
      </c>
      <c r="C19" s="722">
        <v>514727.41031000001</v>
      </c>
      <c r="D19" s="722">
        <v>27359.89055</v>
      </c>
      <c r="E19" s="721">
        <f t="shared" si="0"/>
        <v>1472020.13069</v>
      </c>
      <c r="F19" s="723">
        <f t="shared" si="1"/>
        <v>0.21237810675562233</v>
      </c>
      <c r="G19" s="720"/>
      <c r="H19" s="613"/>
      <c r="I19" s="613"/>
      <c r="J19" s="613"/>
      <c r="K19" s="613"/>
      <c r="L19" s="613"/>
    </row>
    <row r="20" spans="1:12" ht="21.95" customHeight="1">
      <c r="A20" s="721" t="s">
        <v>25</v>
      </c>
      <c r="B20" s="721">
        <v>532540.48615000001</v>
      </c>
      <c r="C20" s="722">
        <v>42768.465640000002</v>
      </c>
      <c r="D20" s="722">
        <v>22583.233250000001</v>
      </c>
      <c r="E20" s="721">
        <f t="shared" si="0"/>
        <v>597892.18504000001</v>
      </c>
      <c r="F20" s="723">
        <f t="shared" si="1"/>
        <v>8.6261870782471384E-2</v>
      </c>
      <c r="G20" s="720"/>
      <c r="H20" s="613"/>
      <c r="I20" s="613"/>
      <c r="J20" s="613"/>
      <c r="K20" s="613"/>
      <c r="L20" s="613"/>
    </row>
    <row r="21" spans="1:12" ht="21.95" customHeight="1">
      <c r="A21" s="721" t="s">
        <v>26</v>
      </c>
      <c r="B21" s="721">
        <v>1107781.99447</v>
      </c>
      <c r="C21" s="722">
        <v>415872.79933999997</v>
      </c>
      <c r="D21" s="722">
        <v>44001.866529999999</v>
      </c>
      <c r="E21" s="721">
        <f t="shared" si="0"/>
        <v>1567656.6603399999</v>
      </c>
      <c r="F21" s="723">
        <f t="shared" si="1"/>
        <v>0.22617622315381603</v>
      </c>
      <c r="G21" s="720"/>
      <c r="H21" s="613"/>
      <c r="I21" s="613"/>
      <c r="J21" s="613"/>
      <c r="K21" s="613"/>
      <c r="L21" s="613"/>
    </row>
    <row r="22" spans="1:12" ht="21.95" customHeight="1">
      <c r="A22" s="721" t="s">
        <v>27</v>
      </c>
      <c r="B22" s="721">
        <v>0</v>
      </c>
      <c r="C22" s="722">
        <v>66.680949999999996</v>
      </c>
      <c r="D22" s="722">
        <v>0</v>
      </c>
      <c r="E22" s="721">
        <f t="shared" si="0"/>
        <v>66.680949999999996</v>
      </c>
      <c r="F22" s="723">
        <f t="shared" si="1"/>
        <v>9.6205028874354914E-6</v>
      </c>
      <c r="G22" s="720"/>
      <c r="H22" s="613"/>
      <c r="I22" s="613"/>
      <c r="J22" s="613"/>
      <c r="K22" s="613"/>
      <c r="L22" s="613"/>
    </row>
    <row r="23" spans="1:12" ht="21.95" customHeight="1">
      <c r="A23" s="721" t="s">
        <v>28</v>
      </c>
      <c r="B23" s="721">
        <v>0</v>
      </c>
      <c r="C23" s="722">
        <v>0</v>
      </c>
      <c r="D23" s="722">
        <v>0</v>
      </c>
      <c r="E23" s="721">
        <f t="shared" si="0"/>
        <v>0</v>
      </c>
      <c r="F23" s="723">
        <f t="shared" si="1"/>
        <v>0</v>
      </c>
      <c r="G23" s="720"/>
      <c r="H23" s="613"/>
      <c r="I23" s="613"/>
      <c r="J23" s="613"/>
      <c r="K23" s="613"/>
      <c r="L23" s="613"/>
    </row>
    <row r="24" spans="1:12" ht="21.95" customHeight="1">
      <c r="A24" s="721" t="s">
        <v>29</v>
      </c>
      <c r="B24" s="721">
        <v>0</v>
      </c>
      <c r="C24" s="722">
        <v>0</v>
      </c>
      <c r="D24" s="722">
        <v>0</v>
      </c>
      <c r="E24" s="721">
        <f t="shared" si="0"/>
        <v>0</v>
      </c>
      <c r="F24" s="723">
        <f t="shared" si="1"/>
        <v>0</v>
      </c>
      <c r="G24" s="720"/>
      <c r="H24" s="613"/>
      <c r="I24" s="613"/>
      <c r="J24" s="613"/>
      <c r="K24" s="613"/>
      <c r="L24" s="613"/>
    </row>
    <row r="25" spans="1:12" ht="21.95" customHeight="1">
      <c r="A25" s="721" t="s">
        <v>30</v>
      </c>
      <c r="B25" s="721">
        <v>0</v>
      </c>
      <c r="C25" s="722">
        <v>0</v>
      </c>
      <c r="D25" s="722">
        <v>0</v>
      </c>
      <c r="E25" s="721">
        <f t="shared" si="0"/>
        <v>0</v>
      </c>
      <c r="F25" s="723">
        <f t="shared" si="1"/>
        <v>0</v>
      </c>
      <c r="G25" s="720"/>
      <c r="H25" s="613"/>
      <c r="I25" s="613"/>
      <c r="J25" s="613"/>
      <c r="K25" s="613"/>
      <c r="L25" s="613"/>
    </row>
    <row r="26" spans="1:12" ht="21.95" customHeight="1">
      <c r="A26" s="721" t="s">
        <v>31</v>
      </c>
      <c r="B26" s="721">
        <v>74071.625220000002</v>
      </c>
      <c r="C26" s="722">
        <v>217617.22037</v>
      </c>
      <c r="D26" s="722">
        <v>3844.4105499999996</v>
      </c>
      <c r="E26" s="721">
        <f t="shared" si="0"/>
        <v>295533.25613999995</v>
      </c>
      <c r="F26" s="723">
        <f t="shared" si="1"/>
        <v>4.2638542852615063E-2</v>
      </c>
      <c r="G26" s="720"/>
      <c r="H26" s="613"/>
      <c r="I26" s="613"/>
      <c r="J26" s="613"/>
      <c r="K26" s="613"/>
      <c r="L26" s="613"/>
    </row>
    <row r="27" spans="1:12" ht="21.95" customHeight="1">
      <c r="A27" s="721" t="s">
        <v>259</v>
      </c>
      <c r="B27" s="721">
        <v>41944.362799999995</v>
      </c>
      <c r="C27" s="722">
        <v>134505.38869999998</v>
      </c>
      <c r="D27" s="722">
        <v>616.90502000000004</v>
      </c>
      <c r="E27" s="721">
        <f t="shared" si="0"/>
        <v>177066.65651999999</v>
      </c>
      <c r="F27" s="723">
        <f t="shared" si="1"/>
        <v>2.5546580849841048E-2</v>
      </c>
      <c r="G27" s="720"/>
      <c r="H27" s="613"/>
      <c r="I27" s="613"/>
      <c r="J27" s="613"/>
      <c r="K27" s="613"/>
      <c r="L27" s="613"/>
    </row>
    <row r="28" spans="1:12" ht="21.95" customHeight="1">
      <c r="A28" s="721" t="s">
        <v>33</v>
      </c>
      <c r="B28" s="721">
        <v>51974.450189999996</v>
      </c>
      <c r="C28" s="722">
        <v>29073.825140000001</v>
      </c>
      <c r="D28" s="722">
        <v>0</v>
      </c>
      <c r="E28" s="721">
        <f t="shared" si="0"/>
        <v>81048.275330000004</v>
      </c>
      <c r="F28" s="723">
        <f>+E28/$E$37</f>
        <v>1.1693372197515659E-2</v>
      </c>
      <c r="G28" s="720"/>
      <c r="H28" s="613"/>
      <c r="I28" s="613"/>
      <c r="J28" s="613"/>
      <c r="K28" s="613"/>
      <c r="L28" s="613"/>
    </row>
    <row r="29" spans="1:12" ht="21.95" customHeight="1">
      <c r="A29" s="721" t="s">
        <v>20</v>
      </c>
      <c r="B29" s="721">
        <v>238373.25443999999</v>
      </c>
      <c r="C29" s="722">
        <v>253776.67411000002</v>
      </c>
      <c r="D29" s="722">
        <v>122831.5864</v>
      </c>
      <c r="E29" s="721">
        <f t="shared" si="0"/>
        <v>614981.51494999998</v>
      </c>
      <c r="F29" s="723">
        <f t="shared" si="1"/>
        <v>8.8727461745759892E-2</v>
      </c>
      <c r="G29" s="720"/>
      <c r="H29" s="613"/>
      <c r="I29" s="613"/>
      <c r="J29" s="613"/>
      <c r="K29" s="613"/>
      <c r="L29" s="613"/>
    </row>
    <row r="30" spans="1:12" ht="21.95" customHeight="1">
      <c r="A30" s="721" t="s">
        <v>21</v>
      </c>
      <c r="B30" s="721">
        <v>41869.259310000001</v>
      </c>
      <c r="C30" s="722">
        <v>46343.18086</v>
      </c>
      <c r="D30" s="722">
        <v>378.95092</v>
      </c>
      <c r="E30" s="721">
        <f t="shared" si="0"/>
        <v>88591.391090000005</v>
      </c>
      <c r="F30" s="723">
        <f>+E30/$E$37</f>
        <v>1.2781667534479816E-2</v>
      </c>
      <c r="G30" s="720"/>
      <c r="H30" s="613"/>
      <c r="I30" s="613"/>
      <c r="J30" s="613"/>
      <c r="K30" s="613"/>
      <c r="L30" s="613"/>
    </row>
    <row r="31" spans="1:12" ht="21.95" customHeight="1">
      <c r="A31" s="724" t="s">
        <v>260</v>
      </c>
      <c r="B31" s="721">
        <v>0</v>
      </c>
      <c r="C31" s="722">
        <v>0</v>
      </c>
      <c r="D31" s="722">
        <v>0</v>
      </c>
      <c r="E31" s="721">
        <f t="shared" si="0"/>
        <v>0</v>
      </c>
      <c r="F31" s="723">
        <f>+E31/$E$37</f>
        <v>0</v>
      </c>
      <c r="G31" s="720"/>
      <c r="H31" s="613"/>
      <c r="I31" s="613"/>
      <c r="J31" s="613"/>
      <c r="K31" s="613"/>
      <c r="L31" s="613"/>
    </row>
    <row r="32" spans="1:12" ht="21.95" customHeight="1">
      <c r="A32" s="721" t="s">
        <v>261</v>
      </c>
      <c r="B32" s="721">
        <v>32612.328280000002</v>
      </c>
      <c r="C32" s="722">
        <v>6007.7650599999997</v>
      </c>
      <c r="D32" s="722">
        <v>0</v>
      </c>
      <c r="E32" s="721">
        <f t="shared" si="0"/>
        <v>38620.093339999999</v>
      </c>
      <c r="F32" s="723">
        <f>+E32/$E$37</f>
        <v>5.5719769962860183E-3</v>
      </c>
      <c r="G32" s="720"/>
      <c r="H32" s="613"/>
      <c r="I32" s="613"/>
      <c r="J32" s="613"/>
      <c r="K32" s="613"/>
      <c r="L32" s="613"/>
    </row>
    <row r="33" spans="1:12" ht="21.95" customHeight="1">
      <c r="A33" s="724" t="s">
        <v>23</v>
      </c>
      <c r="B33" s="721">
        <v>1274.64573</v>
      </c>
      <c r="C33" s="722">
        <v>659.80843999999991</v>
      </c>
      <c r="D33" s="722">
        <v>0</v>
      </c>
      <c r="E33" s="721">
        <f t="shared" si="0"/>
        <v>1934.45417</v>
      </c>
      <c r="F33" s="723">
        <f>+E33/$E$37</f>
        <v>2.7909653248936358E-4</v>
      </c>
      <c r="G33" s="720"/>
      <c r="H33" s="613"/>
      <c r="I33" s="613"/>
      <c r="J33" s="613"/>
      <c r="K33" s="613"/>
      <c r="L33" s="613"/>
    </row>
    <row r="34" spans="1:12" ht="21.95" customHeight="1">
      <c r="A34" s="721" t="s">
        <v>34</v>
      </c>
      <c r="B34" s="721">
        <v>21333.514210000001</v>
      </c>
      <c r="C34" s="722">
        <v>172288.17466999998</v>
      </c>
      <c r="D34" s="722">
        <v>10705.68734</v>
      </c>
      <c r="E34" s="721">
        <f t="shared" si="0"/>
        <v>204327.37621999998</v>
      </c>
      <c r="F34" s="723">
        <f>+E34/$E$37</f>
        <v>2.94796656752285E-2</v>
      </c>
      <c r="G34" s="720"/>
      <c r="H34" s="613"/>
      <c r="I34" s="613"/>
      <c r="J34" s="613"/>
      <c r="K34" s="613"/>
      <c r="L34" s="613"/>
    </row>
    <row r="35" spans="1:12" ht="21.95" customHeight="1">
      <c r="A35" s="721" t="s">
        <v>35</v>
      </c>
      <c r="B35" s="721">
        <v>0</v>
      </c>
      <c r="C35" s="722">
        <v>8833.2474299999994</v>
      </c>
      <c r="D35" s="722">
        <v>2077.8467000000001</v>
      </c>
      <c r="E35" s="721">
        <f t="shared" si="0"/>
        <v>10911.094129999999</v>
      </c>
      <c r="F35" s="723">
        <f t="shared" si="1"/>
        <v>1.5742159129818252E-3</v>
      </c>
      <c r="G35" s="720"/>
      <c r="H35" s="613"/>
      <c r="I35" s="613"/>
      <c r="J35" s="613"/>
      <c r="K35" s="613"/>
      <c r="L35" s="613"/>
    </row>
    <row r="36" spans="1:12" s="626" customFormat="1" ht="21.95" customHeight="1">
      <c r="A36" s="725" t="s">
        <v>36</v>
      </c>
      <c r="B36" s="725">
        <v>63623.612079999999</v>
      </c>
      <c r="C36" s="726">
        <v>125736.44326999999</v>
      </c>
      <c r="D36" s="726">
        <v>18755.801170000002</v>
      </c>
      <c r="E36" s="725">
        <f t="shared" si="0"/>
        <v>208115.85651999997</v>
      </c>
      <c r="F36" s="727">
        <f t="shared" si="1"/>
        <v>3.0026254853474196E-2</v>
      </c>
      <c r="G36" s="697"/>
      <c r="H36" s="698"/>
      <c r="I36" s="698"/>
      <c r="J36" s="698"/>
      <c r="K36" s="698"/>
      <c r="L36" s="698"/>
    </row>
    <row r="37" spans="1:12" s="626" customFormat="1" ht="21.95" customHeight="1">
      <c r="A37" s="728" t="s">
        <v>44</v>
      </c>
      <c r="B37" s="729">
        <f>SUM(B8:B36)</f>
        <v>4102599.3814999992</v>
      </c>
      <c r="C37" s="729">
        <f>SUM(C8:C36)</f>
        <v>2179701.6088399999</v>
      </c>
      <c r="D37" s="729">
        <f>SUM(D8:D36)</f>
        <v>648828.36746999994</v>
      </c>
      <c r="E37" s="729">
        <f t="shared" si="0"/>
        <v>6931129.357809999</v>
      </c>
      <c r="F37" s="730">
        <f t="shared" si="1"/>
        <v>1</v>
      </c>
      <c r="G37" s="697"/>
      <c r="H37" s="698"/>
      <c r="I37" s="698"/>
      <c r="J37" s="698"/>
      <c r="K37" s="698"/>
      <c r="L37" s="698"/>
    </row>
    <row r="38" spans="1:12" ht="21.95" customHeight="1">
      <c r="A38" s="731" t="s">
        <v>45</v>
      </c>
      <c r="B38" s="732">
        <f>+B37/$E$37</f>
        <v>0.59190922138499535</v>
      </c>
      <c r="C38" s="732">
        <f>+C37/$E$37</f>
        <v>0.31448000698239909</v>
      </c>
      <c r="D38" s="732">
        <f>+D37/$E$37</f>
        <v>9.3610771632605574E-2</v>
      </c>
      <c r="E38" s="732">
        <f>+E37/$E$37</f>
        <v>1</v>
      </c>
      <c r="F38" s="723"/>
      <c r="H38" s="613"/>
      <c r="I38" s="613"/>
      <c r="J38" s="613"/>
      <c r="K38" s="613"/>
      <c r="L38" s="613"/>
    </row>
    <row r="39" spans="1:12" ht="15.75" thickBot="1">
      <c r="A39" s="733"/>
      <c r="B39" s="734"/>
      <c r="C39" s="735"/>
      <c r="D39" s="735"/>
      <c r="E39" s="736"/>
      <c r="F39" s="737"/>
      <c r="G39" s="613"/>
      <c r="H39" s="613"/>
      <c r="I39" s="613"/>
      <c r="J39" s="613"/>
      <c r="K39" s="613"/>
      <c r="L39" s="613"/>
    </row>
    <row r="40" spans="1:12" ht="15.75" thickTop="1">
      <c r="A40" s="334" t="s">
        <v>219</v>
      </c>
      <c r="B40" s="627"/>
      <c r="C40" s="628"/>
      <c r="D40" s="628"/>
      <c r="E40" s="629"/>
      <c r="F40" s="629"/>
      <c r="G40" s="613"/>
      <c r="H40" s="613"/>
      <c r="I40" s="613"/>
      <c r="J40" s="613"/>
      <c r="K40" s="613"/>
      <c r="L40" s="613"/>
    </row>
    <row r="41" spans="1:12">
      <c r="A41" s="334"/>
      <c r="B41" s="631"/>
      <c r="C41" s="623"/>
      <c r="D41" s="623"/>
      <c r="E41" s="622"/>
      <c r="F41" s="629"/>
      <c r="G41" s="613"/>
      <c r="H41" s="613"/>
      <c r="I41" s="613"/>
      <c r="J41" s="613"/>
      <c r="K41" s="613"/>
      <c r="L41" s="613"/>
    </row>
    <row r="42" spans="1:12">
      <c r="A42" s="334"/>
      <c r="B42" s="631"/>
      <c r="C42" s="623"/>
      <c r="D42" s="623"/>
      <c r="E42" s="622"/>
      <c r="F42" s="629"/>
      <c r="G42" s="613"/>
      <c r="H42" s="613"/>
      <c r="I42" s="613"/>
      <c r="J42" s="613"/>
      <c r="K42" s="613"/>
      <c r="L42" s="613"/>
    </row>
    <row r="43" spans="1:12">
      <c r="A43" s="334"/>
      <c r="B43" s="631"/>
      <c r="C43" s="623"/>
      <c r="D43" s="623"/>
      <c r="E43" s="622"/>
      <c r="F43" s="629"/>
      <c r="G43" s="613"/>
      <c r="H43" s="613"/>
      <c r="I43" s="613"/>
      <c r="J43" s="613"/>
      <c r="K43" s="613"/>
      <c r="L43" s="613"/>
    </row>
    <row r="44" spans="1:12">
      <c r="A44" s="622"/>
      <c r="B44" s="631"/>
      <c r="C44" s="623"/>
      <c r="D44" s="623"/>
      <c r="E44" s="622"/>
      <c r="F44" s="629"/>
      <c r="G44" s="613"/>
      <c r="H44" s="613"/>
      <c r="I44" s="613"/>
      <c r="J44" s="613"/>
      <c r="K44" s="613"/>
      <c r="L44" s="613"/>
    </row>
    <row r="45" spans="1:12">
      <c r="A45" s="622"/>
      <c r="B45" s="631"/>
      <c r="C45" s="623"/>
      <c r="D45" s="623"/>
      <c r="E45" s="622"/>
      <c r="F45" s="629"/>
      <c r="G45" s="613"/>
      <c r="H45" s="613"/>
      <c r="I45" s="613"/>
      <c r="J45" s="613"/>
      <c r="K45" s="613"/>
      <c r="L45" s="613"/>
    </row>
    <row r="46" spans="1:12">
      <c r="A46" s="622"/>
      <c r="B46" s="631"/>
      <c r="C46" s="623"/>
      <c r="D46" s="623"/>
      <c r="E46" s="622"/>
      <c r="F46" s="629"/>
      <c r="G46" s="613"/>
      <c r="H46" s="613"/>
      <c r="I46" s="613"/>
      <c r="J46" s="613"/>
      <c r="K46" s="613"/>
      <c r="L46" s="613"/>
    </row>
    <row r="47" spans="1:12">
      <c r="A47" s="622"/>
      <c r="B47" s="631"/>
      <c r="C47" s="623"/>
      <c r="D47" s="623"/>
      <c r="E47" s="622"/>
      <c r="F47" s="629"/>
      <c r="G47" s="613"/>
      <c r="H47" s="613"/>
      <c r="I47" s="613"/>
      <c r="J47" s="613"/>
      <c r="K47" s="613"/>
      <c r="L47" s="613"/>
    </row>
    <row r="48" spans="1:12">
      <c r="A48" s="622"/>
      <c r="B48" s="631"/>
      <c r="C48" s="623"/>
      <c r="D48" s="623"/>
      <c r="E48" s="622"/>
      <c r="F48" s="629"/>
      <c r="G48" s="613"/>
      <c r="H48" s="613"/>
      <c r="I48" s="613"/>
      <c r="J48" s="613"/>
      <c r="K48" s="613"/>
      <c r="L48" s="613"/>
    </row>
    <row r="49" spans="1:12">
      <c r="A49" s="738"/>
      <c r="B49" s="631"/>
      <c r="C49" s="623"/>
      <c r="D49" s="623"/>
      <c r="E49" s="622"/>
      <c r="F49" s="629"/>
      <c r="G49" s="613"/>
      <c r="H49" s="613"/>
      <c r="I49" s="613"/>
      <c r="J49" s="613"/>
      <c r="K49" s="613"/>
      <c r="L49" s="613"/>
    </row>
    <row r="50" spans="1:12">
      <c r="A50" s="630"/>
      <c r="B50" s="631"/>
      <c r="C50" s="623"/>
      <c r="D50" s="623"/>
      <c r="E50" s="622"/>
      <c r="F50" s="629"/>
      <c r="G50" s="613"/>
      <c r="H50" s="613"/>
      <c r="I50" s="613"/>
      <c r="J50" s="613"/>
      <c r="K50" s="613"/>
      <c r="L50" s="613"/>
    </row>
    <row r="51" spans="1:12">
      <c r="B51" s="631"/>
      <c r="C51" s="623"/>
      <c r="D51" s="623"/>
      <c r="E51" s="622"/>
      <c r="F51" s="629"/>
      <c r="G51" s="629"/>
      <c r="H51" s="629"/>
      <c r="I51" s="613"/>
      <c r="J51" s="613"/>
      <c r="K51" s="613"/>
      <c r="L51" s="613"/>
    </row>
    <row r="52" spans="1:12">
      <c r="B52" s="631"/>
      <c r="C52" s="623"/>
      <c r="D52" s="623"/>
      <c r="E52" s="622"/>
      <c r="F52" s="629"/>
      <c r="G52" s="613"/>
      <c r="H52" s="613"/>
      <c r="I52" s="613"/>
      <c r="J52" s="613"/>
      <c r="K52" s="613"/>
      <c r="L52" s="613"/>
    </row>
    <row r="53" spans="1:12">
      <c r="A53" s="630"/>
      <c r="B53" s="631"/>
      <c r="C53" s="623"/>
      <c r="D53" s="623"/>
      <c r="E53" s="622"/>
      <c r="F53" s="629"/>
      <c r="G53" s="613"/>
      <c r="H53" s="613"/>
      <c r="I53" s="613"/>
      <c r="J53" s="613"/>
      <c r="K53" s="613"/>
      <c r="L53" s="613"/>
    </row>
    <row r="54" spans="1:12">
      <c r="A54" s="632"/>
      <c r="C54" s="623"/>
      <c r="D54" s="623"/>
      <c r="E54" s="613"/>
      <c r="F54" s="629"/>
      <c r="G54" s="613"/>
      <c r="H54" s="613"/>
      <c r="I54" s="613"/>
      <c r="J54" s="613"/>
      <c r="K54" s="613"/>
      <c r="L54" s="613"/>
    </row>
    <row r="55" spans="1:12">
      <c r="A55" s="630"/>
      <c r="C55" s="623"/>
      <c r="D55" s="623"/>
      <c r="E55" s="613"/>
      <c r="F55" s="629"/>
      <c r="G55" s="613"/>
      <c r="H55" s="613"/>
      <c r="I55" s="613"/>
      <c r="J55" s="613"/>
      <c r="K55" s="613"/>
      <c r="L55" s="613"/>
    </row>
    <row r="56" spans="1:12">
      <c r="A56" s="630"/>
      <c r="C56" s="623"/>
      <c r="D56" s="623"/>
      <c r="E56" s="613"/>
      <c r="F56" s="629"/>
      <c r="G56" s="613"/>
      <c r="H56" s="613"/>
      <c r="I56" s="613"/>
      <c r="J56" s="613"/>
      <c r="K56" s="613"/>
      <c r="L56" s="613"/>
    </row>
    <row r="57" spans="1:12">
      <c r="A57" s="630"/>
      <c r="B57" s="613"/>
      <c r="C57" s="623"/>
      <c r="D57" s="623"/>
      <c r="E57" s="613"/>
      <c r="F57" s="629"/>
      <c r="G57" s="613"/>
      <c r="H57" s="613"/>
      <c r="I57" s="613"/>
      <c r="J57" s="613"/>
      <c r="K57" s="613"/>
      <c r="L57" s="613"/>
    </row>
    <row r="58" spans="1:12">
      <c r="A58" s="630"/>
      <c r="B58" s="613"/>
      <c r="C58" s="623"/>
      <c r="D58" s="623"/>
      <c r="E58" s="613"/>
      <c r="F58" s="629"/>
      <c r="G58" s="613"/>
      <c r="H58" s="613"/>
      <c r="I58" s="613"/>
      <c r="J58" s="613"/>
      <c r="K58" s="613"/>
      <c r="L58" s="613"/>
    </row>
    <row r="59" spans="1:12">
      <c r="A59" s="630"/>
      <c r="B59" s="613"/>
      <c r="C59" s="623"/>
      <c r="D59" s="623"/>
      <c r="E59" s="613"/>
      <c r="F59" s="629"/>
      <c r="G59" s="613"/>
      <c r="H59" s="613"/>
      <c r="I59" s="613"/>
      <c r="J59" s="613"/>
      <c r="K59" s="613"/>
      <c r="L59" s="613"/>
    </row>
    <row r="60" spans="1:12">
      <c r="A60" s="739"/>
      <c r="B60" s="613"/>
      <c r="C60" s="623"/>
      <c r="D60" s="623"/>
      <c r="E60" s="613"/>
      <c r="F60" s="629"/>
      <c r="G60" s="613"/>
      <c r="H60" s="613"/>
      <c r="I60" s="613"/>
      <c r="J60" s="613"/>
      <c r="K60" s="613"/>
      <c r="L60" s="613"/>
    </row>
    <row r="61" spans="1:12">
      <c r="A61" s="630"/>
      <c r="B61" s="613"/>
      <c r="C61" s="623"/>
      <c r="D61" s="623"/>
      <c r="E61" s="613"/>
      <c r="F61" s="629"/>
      <c r="G61" s="613"/>
      <c r="H61" s="613"/>
      <c r="I61" s="613"/>
      <c r="J61" s="613"/>
      <c r="K61" s="613"/>
      <c r="L61" s="613"/>
    </row>
    <row r="62" spans="1:12">
      <c r="A62" s="630"/>
      <c r="B62" s="613"/>
      <c r="C62" s="623"/>
      <c r="D62" s="623"/>
      <c r="E62" s="613"/>
      <c r="F62" s="629"/>
      <c r="G62" s="613"/>
      <c r="H62" s="613"/>
      <c r="I62" s="613"/>
      <c r="J62" s="613"/>
      <c r="K62" s="613"/>
      <c r="L62" s="613"/>
    </row>
    <row r="63" spans="1:12">
      <c r="A63" s="630"/>
      <c r="B63" s="613"/>
      <c r="C63" s="623"/>
      <c r="D63" s="623"/>
      <c r="E63" s="613"/>
      <c r="F63" s="629"/>
      <c r="G63" s="613"/>
      <c r="H63" s="613"/>
      <c r="I63" s="613"/>
      <c r="J63" s="613"/>
      <c r="K63" s="613"/>
      <c r="L63" s="613"/>
    </row>
    <row r="64" spans="1:12">
      <c r="A64" s="630"/>
      <c r="C64" s="623"/>
      <c r="D64" s="623"/>
      <c r="E64" s="613"/>
      <c r="F64" s="629"/>
      <c r="G64" s="613"/>
      <c r="H64" s="613"/>
      <c r="I64" s="613"/>
      <c r="J64" s="613"/>
      <c r="K64" s="613"/>
      <c r="L64" s="613"/>
    </row>
    <row r="65" spans="1:12">
      <c r="A65" s="630"/>
      <c r="C65" s="623"/>
      <c r="D65" s="623"/>
      <c r="E65" s="613"/>
      <c r="F65" s="629"/>
      <c r="G65" s="613"/>
      <c r="H65" s="613"/>
      <c r="I65" s="613"/>
      <c r="J65" s="613"/>
      <c r="K65" s="613"/>
      <c r="L65" s="613"/>
    </row>
    <row r="66" spans="1:12">
      <c r="A66" s="739"/>
      <c r="C66" s="623"/>
      <c r="D66" s="623"/>
      <c r="E66" s="613"/>
      <c r="F66" s="629"/>
      <c r="G66" s="613"/>
      <c r="H66" s="613"/>
      <c r="I66" s="613"/>
      <c r="J66" s="613"/>
      <c r="K66" s="613"/>
      <c r="L66" s="613"/>
    </row>
    <row r="67" spans="1:12">
      <c r="A67" s="630"/>
      <c r="C67" s="623"/>
      <c r="D67" s="623"/>
      <c r="E67" s="613"/>
      <c r="F67" s="629"/>
      <c r="G67" s="613"/>
      <c r="H67" s="613"/>
      <c r="I67" s="613"/>
      <c r="J67" s="613"/>
      <c r="K67" s="613"/>
      <c r="L67" s="613"/>
    </row>
    <row r="68" spans="1:12">
      <c r="A68" s="630"/>
      <c r="C68" s="623"/>
      <c r="D68" s="623"/>
      <c r="E68" s="613"/>
      <c r="F68" s="629"/>
      <c r="G68" s="613"/>
      <c r="H68" s="613"/>
      <c r="I68" s="613"/>
      <c r="J68" s="613"/>
      <c r="K68" s="613"/>
      <c r="L68" s="613"/>
    </row>
    <row r="69" spans="1:12">
      <c r="A69" s="630"/>
      <c r="C69" s="623"/>
      <c r="D69" s="623"/>
      <c r="E69" s="613"/>
      <c r="F69" s="629"/>
      <c r="G69" s="613"/>
      <c r="H69" s="613"/>
      <c r="I69" s="613"/>
      <c r="J69" s="613"/>
      <c r="K69" s="613"/>
      <c r="L69" s="613"/>
    </row>
    <row r="70" spans="1:12">
      <c r="A70" s="630"/>
      <c r="C70" s="623"/>
      <c r="D70" s="623"/>
      <c r="E70" s="613"/>
      <c r="F70" s="629"/>
      <c r="G70" s="613"/>
      <c r="H70" s="613"/>
      <c r="I70" s="613"/>
      <c r="J70" s="613"/>
      <c r="K70" s="613"/>
      <c r="L70" s="613"/>
    </row>
    <row r="71" spans="1:12">
      <c r="A71" s="630"/>
      <c r="C71" s="623"/>
      <c r="D71" s="623"/>
      <c r="E71" s="613"/>
      <c r="F71" s="629"/>
      <c r="G71" s="613"/>
      <c r="H71" s="613"/>
      <c r="I71" s="613"/>
      <c r="J71" s="613"/>
      <c r="K71" s="613"/>
      <c r="L71" s="613"/>
    </row>
    <row r="72" spans="1:12">
      <c r="A72" s="739"/>
      <c r="C72" s="623"/>
      <c r="D72" s="623"/>
      <c r="E72" s="613"/>
      <c r="F72" s="629"/>
      <c r="G72" s="613"/>
      <c r="H72" s="613"/>
      <c r="I72" s="613"/>
      <c r="J72" s="613"/>
      <c r="K72" s="613"/>
      <c r="L72" s="613"/>
    </row>
    <row r="73" spans="1:12">
      <c r="A73" s="630"/>
      <c r="C73" s="623"/>
      <c r="D73" s="623"/>
      <c r="E73" s="613"/>
      <c r="F73" s="629"/>
      <c r="G73" s="613"/>
      <c r="H73" s="613"/>
      <c r="I73" s="613"/>
      <c r="J73" s="613"/>
      <c r="K73" s="613"/>
      <c r="L73" s="613"/>
    </row>
    <row r="74" spans="1:12">
      <c r="A74" s="630"/>
      <c r="C74" s="623"/>
      <c r="D74" s="623"/>
      <c r="E74" s="613"/>
      <c r="F74" s="629"/>
      <c r="G74" s="613"/>
      <c r="H74" s="613"/>
      <c r="I74" s="613"/>
      <c r="J74" s="613"/>
      <c r="K74" s="613"/>
      <c r="L74" s="613"/>
    </row>
    <row r="75" spans="1:12">
      <c r="A75" s="630"/>
      <c r="C75" s="623"/>
      <c r="D75" s="623"/>
      <c r="E75" s="613"/>
      <c r="F75" s="629"/>
      <c r="G75" s="613"/>
      <c r="H75" s="613"/>
      <c r="I75" s="613"/>
      <c r="J75" s="613"/>
      <c r="K75" s="613"/>
      <c r="L75" s="613"/>
    </row>
    <row r="76" spans="1:12">
      <c r="A76" s="630"/>
      <c r="C76" s="623"/>
      <c r="D76" s="623"/>
      <c r="E76" s="613"/>
      <c r="F76" s="629"/>
      <c r="G76" s="613"/>
      <c r="H76" s="613"/>
      <c r="I76" s="613"/>
      <c r="J76" s="613"/>
      <c r="K76" s="613"/>
      <c r="L76" s="613"/>
    </row>
    <row r="77" spans="1:12">
      <c r="A77" s="739"/>
      <c r="C77" s="623"/>
      <c r="D77" s="623"/>
      <c r="E77" s="613"/>
      <c r="F77" s="629"/>
      <c r="G77" s="613"/>
      <c r="H77" s="613"/>
      <c r="I77" s="613"/>
      <c r="J77" s="613"/>
      <c r="K77" s="613"/>
      <c r="L77" s="613"/>
    </row>
    <row r="78" spans="1:12">
      <c r="A78" s="633"/>
      <c r="C78" s="623"/>
      <c r="D78" s="623"/>
      <c r="E78" s="613"/>
      <c r="F78" s="629"/>
      <c r="G78" s="613"/>
      <c r="H78" s="613"/>
      <c r="I78" s="613"/>
      <c r="J78" s="613"/>
      <c r="K78" s="613"/>
      <c r="L78" s="613"/>
    </row>
    <row r="79" spans="1:12">
      <c r="A79" s="633"/>
      <c r="C79" s="623"/>
      <c r="D79" s="623"/>
      <c r="E79" s="613"/>
      <c r="F79" s="629"/>
      <c r="G79" s="613"/>
      <c r="H79" s="613"/>
      <c r="I79" s="613"/>
      <c r="J79" s="613"/>
      <c r="K79" s="613"/>
      <c r="L79" s="613"/>
    </row>
    <row r="80" spans="1:12">
      <c r="A80" s="633"/>
      <c r="C80" s="623"/>
      <c r="D80" s="623"/>
      <c r="E80" s="613"/>
      <c r="F80" s="629"/>
      <c r="G80" s="613"/>
      <c r="H80" s="613"/>
      <c r="I80" s="613"/>
      <c r="J80" s="613"/>
      <c r="K80" s="613"/>
      <c r="L80" s="613"/>
    </row>
    <row r="81" spans="1:12">
      <c r="A81" s="633"/>
      <c r="C81" s="623"/>
      <c r="D81" s="623"/>
      <c r="E81" s="613"/>
      <c r="F81" s="629"/>
      <c r="G81" s="613"/>
      <c r="H81" s="613"/>
      <c r="I81" s="613"/>
      <c r="J81" s="613"/>
      <c r="K81" s="613"/>
      <c r="L81" s="613"/>
    </row>
    <row r="82" spans="1:12">
      <c r="A82" s="634"/>
      <c r="C82" s="623"/>
      <c r="D82" s="623"/>
      <c r="E82" s="613"/>
      <c r="F82" s="629"/>
      <c r="G82" s="613"/>
      <c r="H82" s="613"/>
      <c r="I82" s="613"/>
      <c r="J82" s="613"/>
      <c r="K82" s="613"/>
      <c r="L82" s="613"/>
    </row>
    <row r="83" spans="1:12">
      <c r="A83" s="634"/>
      <c r="C83" s="623"/>
      <c r="D83" s="623"/>
      <c r="E83" s="613"/>
      <c r="F83" s="629"/>
      <c r="G83" s="613"/>
      <c r="H83" s="613"/>
      <c r="I83" s="613"/>
      <c r="J83" s="613"/>
      <c r="K83" s="613"/>
      <c r="L83" s="613"/>
    </row>
    <row r="84" spans="1:12">
      <c r="A84" s="632"/>
      <c r="C84" s="623"/>
      <c r="D84" s="623"/>
      <c r="E84" s="613"/>
      <c r="F84" s="629"/>
      <c r="G84" s="613"/>
      <c r="H84" s="613"/>
      <c r="I84" s="613"/>
      <c r="J84" s="613"/>
      <c r="K84" s="613"/>
      <c r="L84" s="613"/>
    </row>
    <row r="85" spans="1:12">
      <c r="A85" s="630"/>
      <c r="C85" s="623"/>
      <c r="D85" s="623"/>
      <c r="E85" s="613"/>
      <c r="F85" s="629"/>
      <c r="G85" s="613"/>
      <c r="H85" s="613"/>
      <c r="I85" s="613"/>
      <c r="J85" s="613"/>
      <c r="K85" s="613"/>
      <c r="L85" s="613"/>
    </row>
    <row r="86" spans="1:12">
      <c r="A86" s="630"/>
      <c r="C86" s="623"/>
      <c r="D86" s="623"/>
      <c r="E86" s="613"/>
      <c r="F86" s="629"/>
      <c r="G86" s="613"/>
      <c r="H86" s="613"/>
      <c r="I86" s="613"/>
      <c r="J86" s="613"/>
      <c r="K86" s="613"/>
      <c r="L86" s="613"/>
    </row>
    <row r="87" spans="1:12">
      <c r="A87" s="630"/>
      <c r="C87" s="623"/>
      <c r="D87" s="623"/>
      <c r="E87" s="613"/>
      <c r="F87" s="629"/>
      <c r="G87" s="613"/>
      <c r="H87" s="613"/>
      <c r="I87" s="613"/>
      <c r="J87" s="613"/>
      <c r="K87" s="613"/>
      <c r="L87" s="613"/>
    </row>
    <row r="88" spans="1:12">
      <c r="A88" s="630"/>
      <c r="C88" s="623"/>
      <c r="D88" s="623"/>
      <c r="E88" s="613"/>
      <c r="F88" s="629"/>
      <c r="G88" s="613"/>
      <c r="H88" s="613"/>
      <c r="I88" s="613"/>
      <c r="J88" s="613"/>
      <c r="K88" s="613"/>
      <c r="L88" s="613"/>
    </row>
    <row r="89" spans="1:12">
      <c r="A89" s="633"/>
      <c r="C89" s="623"/>
      <c r="D89" s="623"/>
      <c r="E89" s="613"/>
      <c r="F89" s="629"/>
      <c r="G89" s="613"/>
      <c r="H89" s="613"/>
      <c r="I89" s="613"/>
      <c r="J89" s="613"/>
      <c r="K89" s="613"/>
      <c r="L89" s="613"/>
    </row>
    <row r="90" spans="1:12">
      <c r="A90" s="632"/>
      <c r="C90" s="623"/>
      <c r="D90" s="623"/>
      <c r="E90" s="613"/>
      <c r="F90" s="629"/>
      <c r="G90" s="613"/>
      <c r="H90" s="613"/>
      <c r="I90" s="613"/>
      <c r="J90" s="613"/>
      <c r="K90" s="613"/>
      <c r="L90" s="613"/>
    </row>
    <row r="91" spans="1:12">
      <c r="A91" s="630"/>
      <c r="C91" s="623"/>
      <c r="D91" s="623"/>
      <c r="E91" s="613"/>
      <c r="F91" s="629"/>
      <c r="G91" s="613"/>
      <c r="H91" s="613"/>
      <c r="I91" s="613"/>
      <c r="J91" s="613"/>
      <c r="K91" s="613"/>
      <c r="L91" s="613"/>
    </row>
    <row r="92" spans="1:12">
      <c r="A92" s="630"/>
      <c r="C92" s="623"/>
      <c r="D92" s="623"/>
      <c r="E92" s="613"/>
      <c r="F92" s="629"/>
      <c r="G92" s="613"/>
      <c r="H92" s="613"/>
      <c r="I92" s="613"/>
      <c r="J92" s="613"/>
      <c r="K92" s="613"/>
      <c r="L92" s="613"/>
    </row>
    <row r="93" spans="1:12">
      <c r="A93" s="630"/>
      <c r="C93" s="623"/>
      <c r="D93" s="623"/>
      <c r="E93" s="613"/>
      <c r="F93" s="629"/>
      <c r="G93" s="613"/>
      <c r="H93" s="613"/>
      <c r="I93" s="613"/>
      <c r="J93" s="613"/>
      <c r="K93" s="613"/>
      <c r="L93" s="613"/>
    </row>
    <row r="94" spans="1:12">
      <c r="A94" s="630"/>
      <c r="C94" s="623"/>
      <c r="D94" s="623"/>
      <c r="E94" s="613"/>
      <c r="F94" s="629"/>
      <c r="G94" s="613"/>
      <c r="H94" s="613"/>
      <c r="I94" s="613"/>
      <c r="J94" s="613"/>
      <c r="K94" s="613"/>
      <c r="L94" s="613"/>
    </row>
    <row r="95" spans="1:12">
      <c r="A95" s="633"/>
      <c r="C95" s="623"/>
      <c r="D95" s="623"/>
      <c r="E95" s="613"/>
      <c r="F95" s="629"/>
      <c r="G95" s="613"/>
      <c r="H95" s="613"/>
      <c r="I95" s="613"/>
      <c r="J95" s="613"/>
      <c r="K95" s="613"/>
      <c r="L95" s="613"/>
    </row>
    <row r="96" spans="1:12">
      <c r="A96" s="632"/>
      <c r="C96" s="623"/>
      <c r="D96" s="623"/>
      <c r="E96" s="613"/>
      <c r="F96" s="629"/>
      <c r="G96" s="613"/>
      <c r="H96" s="613"/>
      <c r="I96" s="613"/>
      <c r="J96" s="613"/>
      <c r="K96" s="613"/>
      <c r="L96" s="613"/>
    </row>
    <row r="97" spans="1:12">
      <c r="A97" s="630"/>
      <c r="C97" s="623"/>
      <c r="D97" s="623"/>
      <c r="E97" s="613"/>
      <c r="F97" s="629"/>
      <c r="G97" s="613"/>
      <c r="H97" s="613"/>
      <c r="I97" s="613"/>
      <c r="J97" s="613"/>
      <c r="K97" s="613"/>
      <c r="L97" s="613"/>
    </row>
    <row r="98" spans="1:12">
      <c r="A98" s="630"/>
      <c r="C98" s="623"/>
      <c r="D98" s="623"/>
      <c r="E98" s="613"/>
      <c r="F98" s="629"/>
      <c r="G98" s="613"/>
      <c r="H98" s="613"/>
      <c r="I98" s="613"/>
      <c r="J98" s="613"/>
      <c r="K98" s="613"/>
      <c r="L98" s="613"/>
    </row>
    <row r="99" spans="1:12">
      <c r="A99" s="630"/>
      <c r="C99" s="631"/>
      <c r="D99" s="631"/>
      <c r="F99" s="627"/>
    </row>
    <row r="100" spans="1:12">
      <c r="A100" s="630"/>
      <c r="C100" s="631"/>
      <c r="D100" s="631"/>
      <c r="F100" s="627"/>
    </row>
    <row r="101" spans="1:12">
      <c r="A101" s="630"/>
      <c r="C101" s="631"/>
      <c r="D101" s="631"/>
      <c r="F101" s="627"/>
    </row>
    <row r="102" spans="1:12">
      <c r="A102" s="630"/>
      <c r="C102" s="631"/>
      <c r="D102" s="631"/>
      <c r="F102" s="627"/>
    </row>
    <row r="103" spans="1:12">
      <c r="A103" s="630"/>
      <c r="C103" s="631"/>
      <c r="D103" s="631"/>
      <c r="F103" s="627"/>
    </row>
    <row r="104" spans="1:12">
      <c r="A104" s="630"/>
      <c r="C104" s="631"/>
      <c r="D104" s="631"/>
      <c r="F104" s="627"/>
    </row>
    <row r="105" spans="1:12">
      <c r="A105" s="633"/>
      <c r="C105" s="631"/>
      <c r="D105" s="631"/>
      <c r="F105" s="627"/>
    </row>
    <row r="106" spans="1:12">
      <c r="A106" s="632"/>
      <c r="C106" s="631"/>
      <c r="D106" s="631"/>
      <c r="F106" s="627"/>
    </row>
    <row r="107" spans="1:12">
      <c r="A107" s="630"/>
      <c r="C107" s="631"/>
      <c r="D107" s="631"/>
      <c r="F107" s="627"/>
    </row>
    <row r="108" spans="1:12">
      <c r="A108" s="630"/>
      <c r="C108" s="631"/>
      <c r="D108" s="631"/>
      <c r="F108" s="627"/>
    </row>
    <row r="109" spans="1:12">
      <c r="A109" s="630"/>
      <c r="C109" s="631"/>
      <c r="D109" s="631"/>
      <c r="F109" s="627"/>
    </row>
    <row r="110" spans="1:12">
      <c r="A110" s="630"/>
      <c r="C110" s="631"/>
      <c r="D110" s="631"/>
      <c r="F110" s="627"/>
    </row>
    <row r="111" spans="1:12">
      <c r="A111" s="630"/>
      <c r="C111" s="631"/>
      <c r="D111" s="631"/>
      <c r="F111" s="627"/>
    </row>
    <row r="112" spans="1:12">
      <c r="A112" s="630"/>
      <c r="C112" s="631"/>
      <c r="D112" s="631"/>
      <c r="F112" s="627"/>
    </row>
    <row r="113" spans="1:6">
      <c r="A113" s="630"/>
      <c r="C113" s="631"/>
      <c r="D113" s="631"/>
      <c r="F113" s="627"/>
    </row>
    <row r="114" spans="1:6">
      <c r="A114" s="630"/>
      <c r="C114" s="631"/>
      <c r="D114" s="631"/>
      <c r="F114" s="627"/>
    </row>
    <row r="115" spans="1:6">
      <c r="A115" s="630"/>
      <c r="C115" s="631"/>
      <c r="D115" s="631"/>
      <c r="F115" s="627"/>
    </row>
    <row r="116" spans="1:6">
      <c r="A116" s="632"/>
      <c r="C116" s="631"/>
      <c r="D116" s="631"/>
      <c r="F116" s="627"/>
    </row>
    <row r="117" spans="1:6">
      <c r="A117" s="630"/>
      <c r="C117" s="631"/>
      <c r="D117" s="631"/>
      <c r="F117" s="627"/>
    </row>
    <row r="118" spans="1:6">
      <c r="A118" s="630"/>
      <c r="C118" s="631"/>
      <c r="D118" s="631"/>
      <c r="F118" s="627"/>
    </row>
    <row r="119" spans="1:6">
      <c r="A119" s="630"/>
      <c r="C119" s="631"/>
      <c r="D119" s="631"/>
      <c r="F119" s="627"/>
    </row>
    <row r="120" spans="1:6">
      <c r="A120" s="634"/>
      <c r="C120" s="631"/>
      <c r="D120" s="631"/>
      <c r="F120" s="627"/>
    </row>
    <row r="121" spans="1:6">
      <c r="A121" s="634"/>
      <c r="C121" s="631"/>
      <c r="D121" s="631"/>
      <c r="F121" s="627"/>
    </row>
    <row r="122" spans="1:6">
      <c r="A122" s="634"/>
      <c r="C122" s="631"/>
      <c r="D122" s="631"/>
      <c r="F122" s="627"/>
    </row>
    <row r="123" spans="1:6">
      <c r="A123" s="634"/>
      <c r="C123" s="631"/>
      <c r="D123" s="631"/>
      <c r="F123" s="627"/>
    </row>
    <row r="124" spans="1:6">
      <c r="A124" s="634"/>
      <c r="C124" s="631"/>
      <c r="D124" s="631"/>
      <c r="F124" s="627"/>
    </row>
    <row r="125" spans="1:6">
      <c r="A125" s="634"/>
      <c r="C125" s="631"/>
      <c r="D125" s="631"/>
      <c r="F125" s="627"/>
    </row>
    <row r="126" spans="1:6">
      <c r="A126" s="634"/>
      <c r="C126" s="631"/>
      <c r="D126" s="631"/>
      <c r="F126" s="627"/>
    </row>
    <row r="127" spans="1:6">
      <c r="A127" s="635"/>
      <c r="C127" s="631"/>
      <c r="D127" s="631"/>
      <c r="F127" s="627"/>
    </row>
    <row r="128" spans="1:6">
      <c r="A128" s="635"/>
      <c r="C128" s="631"/>
      <c r="D128" s="631"/>
      <c r="F128" s="627"/>
    </row>
    <row r="129" spans="1:6">
      <c r="A129" s="635"/>
      <c r="C129" s="631"/>
      <c r="D129" s="631"/>
      <c r="F129" s="627"/>
    </row>
    <row r="130" spans="1:6">
      <c r="A130" s="635"/>
      <c r="C130" s="631"/>
      <c r="D130" s="631"/>
      <c r="F130" s="627"/>
    </row>
    <row r="131" spans="1:6">
      <c r="A131" s="635"/>
      <c r="C131" s="631"/>
      <c r="D131" s="631"/>
      <c r="F131" s="627"/>
    </row>
    <row r="132" spans="1:6">
      <c r="A132" s="635"/>
      <c r="C132" s="631"/>
      <c r="D132" s="631"/>
      <c r="F132" s="627"/>
    </row>
    <row r="133" spans="1:6">
      <c r="A133" s="635"/>
      <c r="C133" s="631"/>
      <c r="D133" s="631"/>
      <c r="F133" s="627"/>
    </row>
    <row r="134" spans="1:6">
      <c r="A134" s="635"/>
      <c r="C134" s="631"/>
      <c r="D134" s="631"/>
      <c r="F134" s="627"/>
    </row>
    <row r="135" spans="1:6">
      <c r="A135" s="635"/>
      <c r="C135" s="631"/>
      <c r="D135" s="631"/>
      <c r="F135" s="627"/>
    </row>
    <row r="136" spans="1:6">
      <c r="A136" s="635"/>
      <c r="C136" s="631"/>
      <c r="D136" s="631"/>
      <c r="F136" s="627"/>
    </row>
    <row r="137" spans="1:6">
      <c r="A137" s="635"/>
      <c r="C137" s="631"/>
      <c r="D137" s="631"/>
      <c r="F137" s="627"/>
    </row>
    <row r="138" spans="1:6">
      <c r="A138" s="635"/>
      <c r="C138" s="631"/>
      <c r="D138" s="631"/>
      <c r="F138" s="627"/>
    </row>
    <row r="139" spans="1:6">
      <c r="A139" s="635"/>
      <c r="C139" s="631"/>
      <c r="D139" s="631"/>
      <c r="F139" s="627"/>
    </row>
    <row r="140" spans="1:6">
      <c r="A140" s="635"/>
      <c r="C140" s="631"/>
      <c r="D140" s="631"/>
      <c r="F140" s="627"/>
    </row>
    <row r="141" spans="1:6">
      <c r="A141" s="635"/>
      <c r="C141" s="631"/>
      <c r="D141" s="631"/>
      <c r="F141" s="627"/>
    </row>
    <row r="142" spans="1:6">
      <c r="A142" s="635"/>
      <c r="C142" s="631"/>
      <c r="D142" s="631"/>
      <c r="F142" s="627"/>
    </row>
    <row r="143" spans="1:6">
      <c r="A143" s="635"/>
      <c r="C143" s="631"/>
      <c r="D143" s="631"/>
      <c r="F143" s="627"/>
    </row>
    <row r="144" spans="1:6">
      <c r="A144" s="635"/>
      <c r="C144" s="631"/>
      <c r="D144" s="631"/>
      <c r="F144" s="627"/>
    </row>
    <row r="145" spans="1:6">
      <c r="A145" s="635"/>
      <c r="C145" s="631"/>
      <c r="D145" s="631"/>
      <c r="F145" s="627"/>
    </row>
    <row r="146" spans="1:6">
      <c r="A146" s="635"/>
      <c r="C146" s="631"/>
      <c r="D146" s="631"/>
      <c r="F146" s="627"/>
    </row>
    <row r="147" spans="1:6">
      <c r="A147" s="635"/>
      <c r="C147" s="631"/>
      <c r="D147" s="631"/>
      <c r="F147" s="627"/>
    </row>
    <row r="148" spans="1:6">
      <c r="A148" s="635"/>
      <c r="C148" s="631"/>
      <c r="D148" s="631"/>
      <c r="F148" s="627"/>
    </row>
    <row r="149" spans="1:6">
      <c r="A149" s="635"/>
      <c r="C149" s="631"/>
      <c r="D149" s="631"/>
      <c r="F149" s="627"/>
    </row>
    <row r="150" spans="1:6">
      <c r="A150" s="635"/>
      <c r="C150" s="631"/>
      <c r="D150" s="631"/>
      <c r="F150" s="627"/>
    </row>
    <row r="151" spans="1:6">
      <c r="A151" s="635"/>
      <c r="C151" s="631"/>
      <c r="D151" s="631"/>
      <c r="F151" s="627"/>
    </row>
    <row r="152" spans="1:6">
      <c r="A152" s="635"/>
      <c r="C152" s="631"/>
      <c r="D152" s="631"/>
      <c r="F152" s="627"/>
    </row>
    <row r="153" spans="1:6">
      <c r="A153" s="635"/>
      <c r="C153" s="631"/>
      <c r="D153" s="631"/>
      <c r="F153" s="627"/>
    </row>
    <row r="154" spans="1:6">
      <c r="A154" s="635"/>
      <c r="C154" s="631"/>
      <c r="D154" s="631"/>
      <c r="F154" s="627"/>
    </row>
    <row r="155" spans="1:6">
      <c r="A155" s="635"/>
      <c r="C155" s="631"/>
      <c r="D155" s="631"/>
      <c r="F155" s="627"/>
    </row>
    <row r="156" spans="1:6">
      <c r="A156" s="635"/>
      <c r="C156" s="631"/>
      <c r="D156" s="631"/>
      <c r="F156" s="627"/>
    </row>
    <row r="157" spans="1:6">
      <c r="A157" s="635"/>
      <c r="C157" s="631"/>
      <c r="D157" s="631"/>
      <c r="F157" s="627"/>
    </row>
    <row r="158" spans="1:6">
      <c r="A158" s="635"/>
      <c r="C158" s="631"/>
      <c r="D158" s="631"/>
      <c r="F158" s="627"/>
    </row>
    <row r="159" spans="1:6">
      <c r="A159" s="635"/>
      <c r="C159" s="631"/>
      <c r="D159" s="631"/>
      <c r="F159" s="627"/>
    </row>
    <row r="160" spans="1:6">
      <c r="A160" s="635"/>
      <c r="C160" s="631"/>
      <c r="D160" s="631"/>
      <c r="F160" s="627"/>
    </row>
    <row r="161" spans="1:6">
      <c r="A161" s="635"/>
      <c r="C161" s="631"/>
      <c r="D161" s="631"/>
      <c r="F161" s="627"/>
    </row>
    <row r="162" spans="1:6">
      <c r="A162" s="635"/>
      <c r="C162" s="631"/>
      <c r="D162" s="631"/>
      <c r="F162" s="627"/>
    </row>
    <row r="163" spans="1:6">
      <c r="A163" s="635"/>
      <c r="C163" s="631"/>
      <c r="D163" s="631"/>
      <c r="F163" s="627"/>
    </row>
    <row r="164" spans="1:6">
      <c r="A164" s="635"/>
      <c r="C164" s="631"/>
      <c r="D164" s="631"/>
      <c r="F164" s="627"/>
    </row>
    <row r="165" spans="1:6">
      <c r="A165" s="635"/>
      <c r="C165" s="631"/>
      <c r="D165" s="631"/>
      <c r="F165" s="627"/>
    </row>
    <row r="166" spans="1:6">
      <c r="A166" s="635"/>
      <c r="C166" s="631"/>
      <c r="D166" s="631"/>
      <c r="F166" s="627"/>
    </row>
    <row r="167" spans="1:6">
      <c r="A167" s="635"/>
      <c r="C167" s="631"/>
      <c r="D167" s="631"/>
      <c r="F167" s="627"/>
    </row>
    <row r="168" spans="1:6">
      <c r="A168" s="635"/>
      <c r="C168" s="631"/>
      <c r="D168" s="631"/>
      <c r="F168" s="627"/>
    </row>
    <row r="169" spans="1:6">
      <c r="A169" s="635"/>
      <c r="C169" s="631"/>
      <c r="D169" s="631"/>
      <c r="F169" s="627"/>
    </row>
    <row r="170" spans="1:6">
      <c r="A170" s="635"/>
      <c r="C170" s="631"/>
      <c r="D170" s="631"/>
      <c r="F170" s="627"/>
    </row>
    <row r="171" spans="1:6">
      <c r="A171" s="635"/>
      <c r="C171" s="631"/>
      <c r="D171" s="631"/>
      <c r="F171" s="627"/>
    </row>
    <row r="172" spans="1:6">
      <c r="A172" s="635"/>
      <c r="C172" s="631"/>
      <c r="D172" s="631"/>
      <c r="F172" s="627"/>
    </row>
    <row r="173" spans="1:6">
      <c r="A173" s="635"/>
      <c r="C173" s="631"/>
      <c r="D173" s="631"/>
      <c r="F173" s="627"/>
    </row>
    <row r="174" spans="1:6">
      <c r="A174" s="635"/>
      <c r="C174" s="631"/>
      <c r="D174" s="631"/>
      <c r="F174" s="627"/>
    </row>
    <row r="175" spans="1:6">
      <c r="A175" s="635"/>
      <c r="C175" s="631"/>
      <c r="D175" s="631"/>
      <c r="F175" s="627"/>
    </row>
    <row r="176" spans="1:6">
      <c r="A176" s="635"/>
      <c r="C176" s="631"/>
      <c r="D176" s="631"/>
      <c r="F176" s="627"/>
    </row>
    <row r="177" spans="1:6">
      <c r="A177" s="635"/>
      <c r="C177" s="631"/>
      <c r="D177" s="631"/>
      <c r="F177" s="627"/>
    </row>
    <row r="178" spans="1:6">
      <c r="A178" s="635"/>
      <c r="C178" s="631"/>
      <c r="D178" s="631"/>
      <c r="F178" s="627"/>
    </row>
    <row r="179" spans="1:6">
      <c r="A179" s="635"/>
      <c r="C179" s="631"/>
      <c r="D179" s="631"/>
      <c r="F179" s="627"/>
    </row>
    <row r="180" spans="1:6">
      <c r="A180" s="635"/>
      <c r="C180" s="631"/>
      <c r="D180" s="631"/>
      <c r="F180" s="627"/>
    </row>
    <row r="181" spans="1:6">
      <c r="A181" s="635"/>
      <c r="C181" s="631"/>
      <c r="D181" s="631"/>
      <c r="F181" s="627"/>
    </row>
    <row r="182" spans="1:6">
      <c r="A182" s="635"/>
      <c r="C182" s="631"/>
      <c r="D182" s="631"/>
      <c r="F182" s="627"/>
    </row>
    <row r="183" spans="1:6">
      <c r="A183" s="635"/>
      <c r="C183" s="631"/>
      <c r="D183" s="631"/>
      <c r="F183" s="627"/>
    </row>
    <row r="184" spans="1:6">
      <c r="A184" s="635"/>
      <c r="C184" s="631"/>
      <c r="D184" s="631"/>
      <c r="F184" s="627"/>
    </row>
    <row r="185" spans="1:6">
      <c r="A185" s="635"/>
      <c r="C185" s="631"/>
      <c r="D185" s="631"/>
      <c r="F185" s="627"/>
    </row>
    <row r="186" spans="1:6">
      <c r="A186" s="635"/>
      <c r="C186" s="631"/>
      <c r="D186" s="631"/>
      <c r="F186" s="627"/>
    </row>
    <row r="187" spans="1:6">
      <c r="A187" s="635"/>
      <c r="C187" s="631"/>
      <c r="D187" s="631"/>
      <c r="F187" s="627"/>
    </row>
    <row r="188" spans="1:6">
      <c r="A188" s="635"/>
      <c r="C188" s="631"/>
      <c r="D188" s="631"/>
      <c r="F188" s="627"/>
    </row>
    <row r="189" spans="1:6">
      <c r="A189" s="635"/>
      <c r="C189" s="631"/>
      <c r="D189" s="631"/>
      <c r="F189" s="627"/>
    </row>
    <row r="190" spans="1:6">
      <c r="A190" s="635"/>
      <c r="C190" s="631"/>
      <c r="D190" s="631"/>
      <c r="F190" s="627"/>
    </row>
    <row r="191" spans="1:6">
      <c r="A191" s="635"/>
      <c r="C191" s="631"/>
      <c r="D191" s="631"/>
      <c r="F191" s="627"/>
    </row>
    <row r="192" spans="1:6">
      <c r="A192" s="635"/>
      <c r="C192" s="631"/>
      <c r="D192" s="631"/>
      <c r="F192" s="627"/>
    </row>
    <row r="193" spans="1:6">
      <c r="A193" s="635"/>
      <c r="C193" s="631"/>
      <c r="D193" s="631"/>
      <c r="F193" s="627"/>
    </row>
    <row r="194" spans="1:6">
      <c r="A194" s="635"/>
      <c r="C194" s="631"/>
      <c r="D194" s="631"/>
      <c r="F194" s="627"/>
    </row>
    <row r="195" spans="1:6">
      <c r="A195" s="635"/>
      <c r="C195" s="631"/>
      <c r="D195" s="631"/>
      <c r="F195" s="627"/>
    </row>
    <row r="196" spans="1:6">
      <c r="A196" s="635"/>
      <c r="C196" s="631"/>
      <c r="D196" s="631"/>
      <c r="F196" s="627"/>
    </row>
    <row r="197" spans="1:6">
      <c r="A197" s="635"/>
      <c r="C197" s="631"/>
      <c r="D197" s="631"/>
      <c r="F197" s="627"/>
    </row>
    <row r="198" spans="1:6">
      <c r="A198" s="635"/>
      <c r="C198" s="631"/>
      <c r="D198" s="631"/>
      <c r="F198" s="627"/>
    </row>
    <row r="199" spans="1:6">
      <c r="A199" s="635"/>
      <c r="C199" s="631"/>
      <c r="D199" s="631"/>
      <c r="F199" s="627"/>
    </row>
    <row r="200" spans="1:6">
      <c r="A200" s="635"/>
      <c r="C200" s="631"/>
      <c r="D200" s="631"/>
      <c r="F200" s="627"/>
    </row>
    <row r="201" spans="1:6">
      <c r="A201" s="635"/>
      <c r="C201" s="631"/>
      <c r="D201" s="631"/>
      <c r="F201" s="627"/>
    </row>
    <row r="202" spans="1:6">
      <c r="A202" s="635"/>
      <c r="C202" s="631"/>
      <c r="D202" s="631"/>
      <c r="F202" s="627"/>
    </row>
    <row r="203" spans="1:6">
      <c r="A203" s="635"/>
      <c r="C203" s="631"/>
      <c r="D203" s="631"/>
      <c r="F203" s="627"/>
    </row>
    <row r="204" spans="1:6">
      <c r="A204" s="635"/>
      <c r="C204" s="631"/>
      <c r="D204" s="631"/>
      <c r="F204" s="627"/>
    </row>
    <row r="205" spans="1:6">
      <c r="A205" s="635"/>
      <c r="C205" s="631"/>
      <c r="D205" s="631"/>
      <c r="F205" s="627"/>
    </row>
    <row r="206" spans="1:6">
      <c r="A206" s="635"/>
      <c r="C206" s="631"/>
      <c r="D206" s="631"/>
      <c r="F206" s="627"/>
    </row>
    <row r="207" spans="1:6">
      <c r="A207" s="635"/>
      <c r="C207" s="631"/>
      <c r="D207" s="631"/>
      <c r="F207" s="627"/>
    </row>
    <row r="208" spans="1:6">
      <c r="A208" s="635"/>
      <c r="C208" s="631"/>
      <c r="D208" s="631"/>
      <c r="F208" s="627"/>
    </row>
    <row r="209" spans="1:6">
      <c r="A209" s="635"/>
      <c r="C209" s="631"/>
      <c r="D209" s="631"/>
      <c r="F209" s="627"/>
    </row>
    <row r="210" spans="1:6">
      <c r="A210" s="635"/>
      <c r="C210" s="631"/>
      <c r="D210" s="631"/>
      <c r="F210" s="627"/>
    </row>
    <row r="211" spans="1:6">
      <c r="A211" s="635"/>
      <c r="C211" s="631"/>
      <c r="D211" s="631"/>
      <c r="F211" s="627"/>
    </row>
    <row r="212" spans="1:6">
      <c r="A212" s="635"/>
      <c r="C212" s="631"/>
      <c r="D212" s="631"/>
      <c r="F212" s="627"/>
    </row>
    <row r="213" spans="1:6">
      <c r="A213" s="635"/>
      <c r="C213" s="631"/>
      <c r="D213" s="631"/>
      <c r="F213" s="627"/>
    </row>
    <row r="214" spans="1:6">
      <c r="A214" s="635"/>
      <c r="C214" s="631"/>
      <c r="D214" s="631"/>
      <c r="F214" s="627"/>
    </row>
    <row r="215" spans="1:6">
      <c r="A215" s="635"/>
      <c r="C215" s="631"/>
      <c r="D215" s="631"/>
      <c r="F215" s="627"/>
    </row>
    <row r="216" spans="1:6">
      <c r="A216" s="635"/>
      <c r="C216" s="631"/>
      <c r="D216" s="631"/>
      <c r="F216" s="627"/>
    </row>
    <row r="217" spans="1:6">
      <c r="A217" s="635"/>
      <c r="C217" s="631"/>
      <c r="D217" s="631"/>
      <c r="F217" s="627"/>
    </row>
    <row r="218" spans="1:6">
      <c r="A218" s="636"/>
      <c r="C218" s="631"/>
      <c r="D218" s="631"/>
      <c r="F218" s="627"/>
    </row>
    <row r="219" spans="1:6">
      <c r="A219" s="636"/>
      <c r="C219" s="631"/>
      <c r="D219" s="631"/>
      <c r="F219" s="627"/>
    </row>
    <row r="220" spans="1:6">
      <c r="A220" s="636"/>
      <c r="C220" s="631"/>
      <c r="D220" s="631"/>
      <c r="F220" s="627"/>
    </row>
    <row r="221" spans="1:6">
      <c r="A221" s="636"/>
      <c r="C221" s="631"/>
      <c r="D221" s="631"/>
    </row>
    <row r="222" spans="1:6">
      <c r="A222" s="636"/>
      <c r="C222" s="631"/>
      <c r="D222" s="631"/>
    </row>
    <row r="223" spans="1:6">
      <c r="A223" s="636"/>
      <c r="C223" s="631"/>
      <c r="D223" s="631"/>
    </row>
    <row r="224" spans="1:6">
      <c r="A224" s="636"/>
      <c r="C224" s="631"/>
      <c r="D224" s="631"/>
    </row>
    <row r="225" spans="1:4">
      <c r="A225" s="636"/>
      <c r="C225" s="631"/>
      <c r="D225" s="631"/>
    </row>
    <row r="226" spans="1:4">
      <c r="A226" s="636"/>
      <c r="C226" s="631"/>
      <c r="D226" s="631"/>
    </row>
    <row r="227" spans="1:4">
      <c r="A227" s="636"/>
      <c r="C227" s="631"/>
      <c r="D227" s="631"/>
    </row>
    <row r="228" spans="1:4">
      <c r="A228" s="636"/>
      <c r="C228" s="631"/>
      <c r="D228" s="631"/>
    </row>
    <row r="229" spans="1:4">
      <c r="A229" s="636"/>
      <c r="C229" s="631"/>
      <c r="D229" s="631"/>
    </row>
    <row r="230" spans="1:4">
      <c r="A230" s="636"/>
      <c r="C230" s="631"/>
      <c r="D230" s="631"/>
    </row>
    <row r="231" spans="1:4">
      <c r="A231" s="636"/>
      <c r="C231" s="631"/>
      <c r="D231" s="631"/>
    </row>
    <row r="232" spans="1:4">
      <c r="A232" s="636"/>
      <c r="C232" s="631"/>
      <c r="D232" s="631"/>
    </row>
    <row r="233" spans="1:4">
      <c r="A233" s="636"/>
      <c r="C233" s="631"/>
      <c r="D233" s="631"/>
    </row>
    <row r="234" spans="1:4">
      <c r="A234" s="636"/>
      <c r="C234" s="631"/>
      <c r="D234" s="631"/>
    </row>
    <row r="235" spans="1:4">
      <c r="A235" s="636"/>
      <c r="C235" s="631"/>
      <c r="D235" s="631"/>
    </row>
    <row r="236" spans="1:4">
      <c r="A236" s="636"/>
      <c r="C236" s="631"/>
      <c r="D236" s="631"/>
    </row>
    <row r="237" spans="1:4">
      <c r="A237" s="636"/>
      <c r="C237" s="631"/>
      <c r="D237" s="631"/>
    </row>
    <row r="238" spans="1:4">
      <c r="A238" s="636"/>
      <c r="C238" s="631"/>
      <c r="D238" s="631"/>
    </row>
    <row r="239" spans="1:4">
      <c r="A239" s="636"/>
      <c r="C239" s="631"/>
      <c r="D239" s="631"/>
    </row>
    <row r="240" spans="1:4">
      <c r="A240" s="636"/>
      <c r="C240" s="631"/>
      <c r="D240" s="631"/>
    </row>
    <row r="241" spans="1:4">
      <c r="A241" s="636"/>
      <c r="C241" s="631"/>
      <c r="D241" s="631"/>
    </row>
    <row r="242" spans="1:4">
      <c r="A242" s="636"/>
      <c r="C242" s="631"/>
      <c r="D242" s="631"/>
    </row>
    <row r="243" spans="1:4">
      <c r="A243" s="636"/>
      <c r="C243" s="631"/>
      <c r="D243" s="631"/>
    </row>
    <row r="244" spans="1:4">
      <c r="A244" s="636"/>
      <c r="C244" s="631"/>
      <c r="D244" s="631"/>
    </row>
    <row r="245" spans="1:4">
      <c r="A245" s="636"/>
      <c r="C245" s="631"/>
      <c r="D245" s="631"/>
    </row>
    <row r="246" spans="1:4">
      <c r="A246" s="636"/>
      <c r="C246" s="631"/>
      <c r="D246" s="631"/>
    </row>
    <row r="247" spans="1:4">
      <c r="A247" s="636"/>
      <c r="C247" s="631"/>
      <c r="D247" s="631"/>
    </row>
    <row r="248" spans="1:4">
      <c r="A248" s="636"/>
      <c r="C248" s="631"/>
      <c r="D248" s="631"/>
    </row>
    <row r="249" spans="1:4">
      <c r="A249" s="636"/>
      <c r="C249" s="631"/>
      <c r="D249" s="631"/>
    </row>
    <row r="250" spans="1:4">
      <c r="A250" s="636"/>
      <c r="C250" s="631"/>
      <c r="D250" s="631"/>
    </row>
    <row r="251" spans="1:4">
      <c r="A251" s="636"/>
      <c r="C251" s="631"/>
      <c r="D251" s="631"/>
    </row>
    <row r="252" spans="1:4">
      <c r="A252" s="636"/>
      <c r="C252" s="631"/>
      <c r="D252" s="631"/>
    </row>
    <row r="253" spans="1:4">
      <c r="A253" s="636"/>
      <c r="C253" s="631"/>
      <c r="D253" s="631"/>
    </row>
    <row r="254" spans="1:4">
      <c r="A254" s="636"/>
      <c r="C254" s="631"/>
      <c r="D254" s="631"/>
    </row>
    <row r="255" spans="1:4">
      <c r="A255" s="636"/>
      <c r="C255" s="631"/>
      <c r="D255" s="631"/>
    </row>
    <row r="256" spans="1:4">
      <c r="A256" s="636"/>
      <c r="C256" s="631"/>
      <c r="D256" s="631"/>
    </row>
    <row r="257" spans="1:4">
      <c r="A257" s="636"/>
      <c r="C257" s="631"/>
      <c r="D257" s="631"/>
    </row>
    <row r="258" spans="1:4">
      <c r="A258" s="636"/>
      <c r="C258" s="631"/>
      <c r="D258" s="631"/>
    </row>
    <row r="259" spans="1:4">
      <c r="A259" s="636"/>
      <c r="C259" s="631"/>
      <c r="D259" s="631"/>
    </row>
    <row r="260" spans="1:4">
      <c r="A260" s="636"/>
      <c r="C260" s="631"/>
      <c r="D260" s="631"/>
    </row>
    <row r="261" spans="1:4">
      <c r="A261" s="636"/>
      <c r="C261" s="631"/>
      <c r="D261" s="631"/>
    </row>
    <row r="262" spans="1:4">
      <c r="A262" s="636"/>
      <c r="C262" s="631"/>
      <c r="D262" s="631"/>
    </row>
    <row r="263" spans="1:4">
      <c r="A263" s="636"/>
      <c r="C263" s="631"/>
      <c r="D263" s="631"/>
    </row>
    <row r="264" spans="1:4">
      <c r="A264" s="636"/>
      <c r="C264" s="631"/>
      <c r="D264" s="631"/>
    </row>
    <row r="265" spans="1:4">
      <c r="A265" s="636"/>
      <c r="C265" s="631"/>
      <c r="D265" s="631"/>
    </row>
    <row r="266" spans="1:4">
      <c r="A266" s="636"/>
      <c r="C266" s="631"/>
      <c r="D266" s="631"/>
    </row>
    <row r="267" spans="1:4">
      <c r="A267" s="636"/>
      <c r="C267" s="631"/>
      <c r="D267" s="631"/>
    </row>
    <row r="268" spans="1:4">
      <c r="A268" s="636"/>
      <c r="C268" s="631"/>
      <c r="D268" s="631"/>
    </row>
    <row r="269" spans="1:4">
      <c r="A269" s="636"/>
      <c r="C269" s="631"/>
      <c r="D269" s="631"/>
    </row>
    <row r="270" spans="1:4">
      <c r="A270" s="636"/>
      <c r="C270" s="631"/>
      <c r="D270" s="631"/>
    </row>
    <row r="271" spans="1:4">
      <c r="A271" s="636"/>
      <c r="C271" s="631"/>
      <c r="D271" s="631"/>
    </row>
    <row r="272" spans="1:4">
      <c r="A272" s="636"/>
      <c r="C272" s="631"/>
      <c r="D272" s="631"/>
    </row>
    <row r="273" spans="1:4">
      <c r="A273" s="636"/>
      <c r="C273" s="631"/>
      <c r="D273" s="631"/>
    </row>
    <row r="274" spans="1:4">
      <c r="A274" s="636"/>
      <c r="C274" s="631"/>
      <c r="D274" s="631"/>
    </row>
    <row r="275" spans="1:4">
      <c r="A275" s="636"/>
      <c r="C275" s="631"/>
      <c r="D275" s="631"/>
    </row>
    <row r="276" spans="1:4">
      <c r="A276" s="636"/>
      <c r="C276" s="631"/>
      <c r="D276" s="631"/>
    </row>
    <row r="277" spans="1:4">
      <c r="A277" s="636"/>
      <c r="C277" s="631"/>
      <c r="D277" s="631"/>
    </row>
    <row r="278" spans="1:4">
      <c r="A278" s="636"/>
      <c r="C278" s="631"/>
      <c r="D278" s="631"/>
    </row>
    <row r="279" spans="1:4">
      <c r="A279" s="636"/>
      <c r="C279" s="631"/>
      <c r="D279" s="631"/>
    </row>
    <row r="280" spans="1:4">
      <c r="A280" s="636"/>
      <c r="C280" s="631"/>
      <c r="D280" s="631"/>
    </row>
    <row r="281" spans="1:4">
      <c r="A281" s="636"/>
      <c r="C281" s="631"/>
      <c r="D281" s="631"/>
    </row>
    <row r="282" spans="1:4">
      <c r="A282" s="636"/>
      <c r="C282" s="631"/>
      <c r="D282" s="631"/>
    </row>
    <row r="283" spans="1:4">
      <c r="A283" s="636"/>
      <c r="C283" s="631"/>
      <c r="D283" s="631"/>
    </row>
    <row r="284" spans="1:4">
      <c r="A284" s="636"/>
      <c r="C284" s="631"/>
      <c r="D284" s="631"/>
    </row>
    <row r="285" spans="1:4">
      <c r="A285" s="636"/>
      <c r="C285" s="631"/>
      <c r="D285" s="631"/>
    </row>
    <row r="286" spans="1:4">
      <c r="A286" s="636"/>
      <c r="C286" s="631"/>
      <c r="D286" s="631"/>
    </row>
    <row r="287" spans="1:4">
      <c r="A287" s="636"/>
      <c r="C287" s="631"/>
      <c r="D287" s="631"/>
    </row>
    <row r="288" spans="1:4">
      <c r="A288" s="636"/>
      <c r="C288" s="631"/>
      <c r="D288" s="631"/>
    </row>
    <row r="289" spans="1:4">
      <c r="A289" s="636"/>
      <c r="C289" s="631"/>
      <c r="D289" s="631"/>
    </row>
    <row r="290" spans="1:4">
      <c r="A290" s="636"/>
    </row>
    <row r="291" spans="1:4">
      <c r="A291" s="636"/>
    </row>
    <row r="292" spans="1:4">
      <c r="A292" s="636"/>
    </row>
    <row r="293" spans="1:4">
      <c r="A293" s="636"/>
    </row>
    <row r="294" spans="1:4">
      <c r="A294" s="636"/>
    </row>
    <row r="295" spans="1:4">
      <c r="A295" s="636"/>
    </row>
    <row r="296" spans="1:4">
      <c r="A296" s="636"/>
    </row>
    <row r="297" spans="1:4">
      <c r="A297" s="636"/>
    </row>
    <row r="298" spans="1:4">
      <c r="A298" s="636"/>
    </row>
    <row r="299" spans="1:4">
      <c r="A299" s="636"/>
    </row>
    <row r="300" spans="1:4">
      <c r="A300" s="636"/>
    </row>
    <row r="301" spans="1:4">
      <c r="A301" s="636"/>
    </row>
    <row r="302" spans="1:4">
      <c r="A302" s="636"/>
    </row>
    <row r="303" spans="1:4">
      <c r="A303" s="636"/>
    </row>
    <row r="304" spans="1:4">
      <c r="A304" s="636"/>
    </row>
    <row r="305" spans="1:1">
      <c r="A305" s="636"/>
    </row>
    <row r="306" spans="1:1">
      <c r="A306" s="636"/>
    </row>
    <row r="307" spans="1:1">
      <c r="A307" s="636"/>
    </row>
    <row r="308" spans="1:1">
      <c r="A308" s="636"/>
    </row>
    <row r="309" spans="1:1">
      <c r="A309" s="636"/>
    </row>
    <row r="310" spans="1:1">
      <c r="A310" s="636"/>
    </row>
    <row r="311" spans="1:1">
      <c r="A311" s="636"/>
    </row>
    <row r="312" spans="1:1">
      <c r="A312" s="636"/>
    </row>
    <row r="313" spans="1:1">
      <c r="A313" s="636"/>
    </row>
    <row r="314" spans="1:1">
      <c r="A314" s="636"/>
    </row>
    <row r="315" spans="1:1">
      <c r="A315" s="636"/>
    </row>
    <row r="316" spans="1:1">
      <c r="A316" s="636"/>
    </row>
    <row r="317" spans="1:1">
      <c r="A317" s="636"/>
    </row>
    <row r="318" spans="1:1">
      <c r="A318" s="636"/>
    </row>
    <row r="319" spans="1:1">
      <c r="A319" s="636"/>
    </row>
    <row r="320" spans="1:1">
      <c r="A320" s="636"/>
    </row>
    <row r="321" spans="1:1">
      <c r="A321" s="636"/>
    </row>
    <row r="322" spans="1:1">
      <c r="A322" s="636"/>
    </row>
    <row r="323" spans="1:1">
      <c r="A323" s="636"/>
    </row>
    <row r="324" spans="1:1">
      <c r="A324" s="636"/>
    </row>
    <row r="325" spans="1:1">
      <c r="A325" s="636"/>
    </row>
    <row r="326" spans="1:1">
      <c r="A326" s="636"/>
    </row>
    <row r="327" spans="1:1">
      <c r="A327" s="636"/>
    </row>
    <row r="328" spans="1:1">
      <c r="A328" s="636"/>
    </row>
    <row r="329" spans="1:1">
      <c r="A329" s="636"/>
    </row>
    <row r="330" spans="1:1">
      <c r="A330" s="636"/>
    </row>
    <row r="331" spans="1:1">
      <c r="A331" s="636"/>
    </row>
    <row r="332" spans="1:1">
      <c r="A332" s="636"/>
    </row>
    <row r="333" spans="1:1">
      <c r="A333" s="636"/>
    </row>
    <row r="334" spans="1:1">
      <c r="A334" s="636"/>
    </row>
    <row r="335" spans="1:1">
      <c r="A335" s="636"/>
    </row>
    <row r="336" spans="1:1">
      <c r="A336" s="636"/>
    </row>
    <row r="337" spans="1:1">
      <c r="A337" s="636"/>
    </row>
    <row r="338" spans="1:1">
      <c r="A338" s="636"/>
    </row>
    <row r="339" spans="1:1">
      <c r="A339" s="636"/>
    </row>
    <row r="340" spans="1:1">
      <c r="A340" s="636"/>
    </row>
    <row r="341" spans="1:1">
      <c r="A341" s="636"/>
    </row>
    <row r="342" spans="1:1">
      <c r="A342" s="636"/>
    </row>
    <row r="343" spans="1:1">
      <c r="A343" s="636"/>
    </row>
    <row r="344" spans="1:1">
      <c r="A344" s="636"/>
    </row>
    <row r="345" spans="1:1">
      <c r="A345" s="636"/>
    </row>
    <row r="346" spans="1:1">
      <c r="A346" s="636"/>
    </row>
    <row r="347" spans="1:1">
      <c r="A347" s="636"/>
    </row>
    <row r="348" spans="1:1">
      <c r="A348" s="636"/>
    </row>
    <row r="349" spans="1:1">
      <c r="A349" s="636"/>
    </row>
    <row r="350" spans="1:1">
      <c r="A350" s="636"/>
    </row>
    <row r="351" spans="1:1">
      <c r="A351" s="636"/>
    </row>
    <row r="352" spans="1:1">
      <c r="A352" s="636"/>
    </row>
    <row r="353" spans="1:1">
      <c r="A353" s="636"/>
    </row>
    <row r="354" spans="1:1">
      <c r="A354" s="636"/>
    </row>
    <row r="355" spans="1:1">
      <c r="A355" s="636"/>
    </row>
    <row r="356" spans="1:1">
      <c r="A356" s="636"/>
    </row>
    <row r="357" spans="1:1">
      <c r="A357" s="636"/>
    </row>
    <row r="358" spans="1:1">
      <c r="A358" s="636"/>
    </row>
    <row r="359" spans="1:1">
      <c r="A359" s="636"/>
    </row>
    <row r="360" spans="1:1">
      <c r="A360" s="636"/>
    </row>
    <row r="361" spans="1:1">
      <c r="A361" s="636"/>
    </row>
    <row r="362" spans="1:1">
      <c r="A362" s="636"/>
    </row>
    <row r="363" spans="1:1">
      <c r="A363" s="636"/>
    </row>
    <row r="364" spans="1:1">
      <c r="A364" s="636"/>
    </row>
    <row r="365" spans="1:1">
      <c r="A365" s="636"/>
    </row>
    <row r="366" spans="1:1">
      <c r="A366" s="636"/>
    </row>
    <row r="367" spans="1:1">
      <c r="A367" s="636"/>
    </row>
    <row r="368" spans="1:1">
      <c r="A368" s="636"/>
    </row>
    <row r="369" spans="1:1">
      <c r="A369" s="636"/>
    </row>
    <row r="370" spans="1:1">
      <c r="A370" s="636"/>
    </row>
    <row r="371" spans="1:1">
      <c r="A371" s="636"/>
    </row>
    <row r="372" spans="1:1">
      <c r="A372" s="636"/>
    </row>
    <row r="373" spans="1:1">
      <c r="A373" s="636"/>
    </row>
    <row r="374" spans="1:1">
      <c r="A374" s="636"/>
    </row>
    <row r="375" spans="1:1">
      <c r="A375" s="636"/>
    </row>
    <row r="376" spans="1:1">
      <c r="A376" s="636"/>
    </row>
    <row r="377" spans="1:1">
      <c r="A377" s="636"/>
    </row>
    <row r="378" spans="1:1">
      <c r="A378" s="636"/>
    </row>
    <row r="379" spans="1:1">
      <c r="A379" s="636"/>
    </row>
    <row r="380" spans="1:1">
      <c r="A380" s="636"/>
    </row>
    <row r="381" spans="1:1">
      <c r="A381" s="636"/>
    </row>
    <row r="382" spans="1:1">
      <c r="A382" s="636"/>
    </row>
    <row r="383" spans="1:1">
      <c r="A383" s="636"/>
    </row>
    <row r="384" spans="1:1">
      <c r="A384" s="636"/>
    </row>
    <row r="385" spans="1:1">
      <c r="A385" s="636"/>
    </row>
    <row r="386" spans="1:1">
      <c r="A386" s="636"/>
    </row>
    <row r="387" spans="1:1">
      <c r="A387" s="636"/>
    </row>
    <row r="388" spans="1:1">
      <c r="A388" s="636"/>
    </row>
    <row r="389" spans="1:1">
      <c r="A389" s="636"/>
    </row>
    <row r="390" spans="1:1">
      <c r="A390" s="636"/>
    </row>
    <row r="391" spans="1:1">
      <c r="A391" s="636"/>
    </row>
    <row r="392" spans="1:1">
      <c r="A392" s="636"/>
    </row>
    <row r="393" spans="1:1">
      <c r="A393" s="636"/>
    </row>
    <row r="394" spans="1:1">
      <c r="A394" s="636"/>
    </row>
    <row r="395" spans="1:1">
      <c r="A395" s="636"/>
    </row>
    <row r="396" spans="1:1">
      <c r="A396" s="636"/>
    </row>
    <row r="397" spans="1:1">
      <c r="A397" s="636"/>
    </row>
    <row r="398" spans="1:1">
      <c r="A398" s="636"/>
    </row>
    <row r="399" spans="1:1">
      <c r="A399" s="636"/>
    </row>
    <row r="400" spans="1:1">
      <c r="A400" s="636"/>
    </row>
    <row r="401" spans="1:1">
      <c r="A401" s="636"/>
    </row>
    <row r="402" spans="1:1">
      <c r="A402" s="636"/>
    </row>
    <row r="403" spans="1:1">
      <c r="A403" s="636"/>
    </row>
    <row r="404" spans="1:1">
      <c r="A404" s="636"/>
    </row>
    <row r="405" spans="1:1">
      <c r="A405" s="636"/>
    </row>
    <row r="406" spans="1:1">
      <c r="A406" s="636"/>
    </row>
    <row r="407" spans="1:1">
      <c r="A407" s="636"/>
    </row>
    <row r="408" spans="1:1">
      <c r="A408" s="636"/>
    </row>
    <row r="409" spans="1:1">
      <c r="A409" s="636"/>
    </row>
    <row r="410" spans="1:1">
      <c r="A410" s="636"/>
    </row>
    <row r="411" spans="1:1">
      <c r="A411" s="636"/>
    </row>
    <row r="412" spans="1:1">
      <c r="A412" s="636"/>
    </row>
    <row r="413" spans="1:1">
      <c r="A413" s="636"/>
    </row>
    <row r="414" spans="1:1">
      <c r="A414" s="636"/>
    </row>
    <row r="415" spans="1:1">
      <c r="A415" s="636"/>
    </row>
    <row r="416" spans="1:1">
      <c r="A416" s="636"/>
    </row>
    <row r="417" spans="1:1">
      <c r="A417" s="636"/>
    </row>
    <row r="418" spans="1:1">
      <c r="A418" s="636"/>
    </row>
    <row r="419" spans="1:1">
      <c r="A419" s="636"/>
    </row>
    <row r="420" spans="1:1">
      <c r="A420" s="636"/>
    </row>
    <row r="421" spans="1:1">
      <c r="A421" s="636"/>
    </row>
    <row r="422" spans="1:1">
      <c r="A422" s="636"/>
    </row>
    <row r="423" spans="1:1">
      <c r="A423" s="636"/>
    </row>
    <row r="424" spans="1:1">
      <c r="A424" s="636"/>
    </row>
    <row r="425" spans="1:1">
      <c r="A425" s="636"/>
    </row>
    <row r="426" spans="1:1">
      <c r="A426" s="636"/>
    </row>
    <row r="427" spans="1:1">
      <c r="A427" s="636"/>
    </row>
    <row r="428" spans="1:1">
      <c r="A428" s="636"/>
    </row>
    <row r="429" spans="1:1">
      <c r="A429" s="636"/>
    </row>
    <row r="430" spans="1:1">
      <c r="A430" s="636"/>
    </row>
    <row r="431" spans="1:1">
      <c r="A431" s="636"/>
    </row>
    <row r="432" spans="1:1">
      <c r="A432" s="636"/>
    </row>
    <row r="433" spans="1:1">
      <c r="A433" s="636"/>
    </row>
    <row r="434" spans="1:1">
      <c r="A434" s="636"/>
    </row>
    <row r="435" spans="1:1">
      <c r="A435" s="636"/>
    </row>
    <row r="436" spans="1:1">
      <c r="A436" s="636"/>
    </row>
    <row r="437" spans="1:1">
      <c r="A437" s="636"/>
    </row>
    <row r="438" spans="1:1">
      <c r="A438" s="636"/>
    </row>
    <row r="439" spans="1:1">
      <c r="A439" s="636"/>
    </row>
    <row r="440" spans="1:1">
      <c r="A440" s="636"/>
    </row>
    <row r="441" spans="1:1">
      <c r="A441" s="636"/>
    </row>
    <row r="442" spans="1:1">
      <c r="A442" s="636"/>
    </row>
    <row r="443" spans="1:1">
      <c r="A443" s="636"/>
    </row>
    <row r="444" spans="1:1">
      <c r="A444" s="636"/>
    </row>
    <row r="445" spans="1:1">
      <c r="A445" s="636"/>
    </row>
    <row r="446" spans="1:1">
      <c r="A446" s="636"/>
    </row>
    <row r="447" spans="1:1">
      <c r="A447" s="636"/>
    </row>
    <row r="448" spans="1:1">
      <c r="A448" s="636"/>
    </row>
    <row r="449" spans="1:1">
      <c r="A449" s="636"/>
    </row>
    <row r="450" spans="1:1">
      <c r="A450" s="636"/>
    </row>
    <row r="451" spans="1:1">
      <c r="A451" s="636"/>
    </row>
    <row r="452" spans="1:1">
      <c r="A452" s="636"/>
    </row>
    <row r="453" spans="1:1">
      <c r="A453" s="636"/>
    </row>
    <row r="454" spans="1:1">
      <c r="A454" s="636"/>
    </row>
    <row r="455" spans="1:1">
      <c r="A455" s="636"/>
    </row>
    <row r="456" spans="1:1">
      <c r="A456" s="636"/>
    </row>
    <row r="457" spans="1:1">
      <c r="A457" s="636"/>
    </row>
    <row r="458" spans="1:1">
      <c r="A458" s="636"/>
    </row>
    <row r="459" spans="1:1">
      <c r="A459" s="636"/>
    </row>
    <row r="460" spans="1:1">
      <c r="A460" s="636"/>
    </row>
    <row r="461" spans="1:1">
      <c r="A461" s="636"/>
    </row>
    <row r="462" spans="1:1">
      <c r="A462" s="636"/>
    </row>
    <row r="463" spans="1:1">
      <c r="A463" s="636"/>
    </row>
    <row r="464" spans="1:1">
      <c r="A464" s="636"/>
    </row>
    <row r="465" spans="1:1">
      <c r="A465" s="636"/>
    </row>
    <row r="466" spans="1:1">
      <c r="A466" s="636"/>
    </row>
    <row r="467" spans="1:1">
      <c r="A467" s="636"/>
    </row>
    <row r="468" spans="1:1">
      <c r="A468" s="636"/>
    </row>
    <row r="469" spans="1:1">
      <c r="A469" s="636"/>
    </row>
    <row r="470" spans="1:1">
      <c r="A470" s="636"/>
    </row>
    <row r="471" spans="1:1">
      <c r="A471" s="636"/>
    </row>
    <row r="472" spans="1:1">
      <c r="A472" s="636"/>
    </row>
    <row r="473" spans="1:1">
      <c r="A473" s="636"/>
    </row>
    <row r="474" spans="1:1">
      <c r="A474" s="636"/>
    </row>
    <row r="475" spans="1:1">
      <c r="A475" s="636"/>
    </row>
    <row r="476" spans="1:1">
      <c r="A476" s="636"/>
    </row>
    <row r="477" spans="1:1">
      <c r="A477" s="636"/>
    </row>
    <row r="478" spans="1:1">
      <c r="A478" s="636"/>
    </row>
    <row r="479" spans="1:1">
      <c r="A479" s="636"/>
    </row>
    <row r="480" spans="1:1">
      <c r="A480" s="636"/>
    </row>
    <row r="481" spans="1:1">
      <c r="A481" s="636"/>
    </row>
    <row r="482" spans="1:1">
      <c r="A482" s="636"/>
    </row>
    <row r="483" spans="1:1">
      <c r="A483" s="636"/>
    </row>
    <row r="484" spans="1:1">
      <c r="A484" s="636"/>
    </row>
    <row r="485" spans="1:1">
      <c r="A485" s="636"/>
    </row>
    <row r="486" spans="1:1">
      <c r="A486" s="636"/>
    </row>
    <row r="487" spans="1:1">
      <c r="A487" s="636"/>
    </row>
    <row r="488" spans="1:1">
      <c r="A488" s="636"/>
    </row>
    <row r="489" spans="1:1">
      <c r="A489" s="636"/>
    </row>
    <row r="490" spans="1:1">
      <c r="A490" s="636"/>
    </row>
    <row r="491" spans="1:1">
      <c r="A491" s="636"/>
    </row>
    <row r="492" spans="1:1">
      <c r="A492" s="636"/>
    </row>
    <row r="493" spans="1:1">
      <c r="A493" s="636"/>
    </row>
    <row r="494" spans="1:1">
      <c r="A494" s="636"/>
    </row>
    <row r="495" spans="1:1">
      <c r="A495" s="636"/>
    </row>
    <row r="496" spans="1:1">
      <c r="A496" s="636"/>
    </row>
    <row r="497" spans="1:1">
      <c r="A497" s="636"/>
    </row>
    <row r="498" spans="1:1">
      <c r="A498" s="636"/>
    </row>
    <row r="499" spans="1:1">
      <c r="A499" s="636"/>
    </row>
    <row r="500" spans="1:1">
      <c r="A500" s="636"/>
    </row>
    <row r="501" spans="1:1">
      <c r="A501" s="636"/>
    </row>
    <row r="502" spans="1:1">
      <c r="A502" s="636"/>
    </row>
    <row r="503" spans="1:1">
      <c r="A503" s="636"/>
    </row>
    <row r="504" spans="1:1">
      <c r="A504" s="636"/>
    </row>
    <row r="505" spans="1:1">
      <c r="A505" s="636"/>
    </row>
    <row r="506" spans="1:1">
      <c r="A506" s="636"/>
    </row>
    <row r="507" spans="1:1">
      <c r="A507" s="636"/>
    </row>
    <row r="508" spans="1:1">
      <c r="A508" s="636"/>
    </row>
    <row r="509" spans="1:1">
      <c r="A509" s="636"/>
    </row>
    <row r="510" spans="1:1">
      <c r="A510" s="636"/>
    </row>
    <row r="511" spans="1:1">
      <c r="A511" s="636"/>
    </row>
    <row r="512" spans="1:1">
      <c r="A512" s="636"/>
    </row>
    <row r="513" spans="1:1">
      <c r="A513" s="636"/>
    </row>
    <row r="514" spans="1:1">
      <c r="A514" s="636"/>
    </row>
    <row r="515" spans="1:1">
      <c r="A515" s="636"/>
    </row>
    <row r="516" spans="1:1">
      <c r="A516" s="636"/>
    </row>
    <row r="517" spans="1:1">
      <c r="A517" s="636"/>
    </row>
    <row r="518" spans="1:1">
      <c r="A518" s="636"/>
    </row>
    <row r="519" spans="1:1">
      <c r="A519" s="636"/>
    </row>
    <row r="520" spans="1:1">
      <c r="A520" s="636"/>
    </row>
    <row r="521" spans="1:1">
      <c r="A521" s="636"/>
    </row>
    <row r="522" spans="1:1">
      <c r="A522" s="636"/>
    </row>
    <row r="523" spans="1:1">
      <c r="A523" s="636"/>
    </row>
    <row r="524" spans="1:1">
      <c r="A524" s="636"/>
    </row>
    <row r="525" spans="1:1">
      <c r="A525" s="636"/>
    </row>
    <row r="526" spans="1:1">
      <c r="A526" s="636"/>
    </row>
    <row r="527" spans="1:1">
      <c r="A527" s="636"/>
    </row>
    <row r="528" spans="1:1">
      <c r="A528" s="636"/>
    </row>
    <row r="529" spans="1:1">
      <c r="A529" s="636"/>
    </row>
    <row r="530" spans="1:1">
      <c r="A530" s="636"/>
    </row>
    <row r="531" spans="1:1">
      <c r="A531" s="636"/>
    </row>
    <row r="532" spans="1:1">
      <c r="A532" s="636"/>
    </row>
    <row r="533" spans="1:1">
      <c r="A533" s="636"/>
    </row>
    <row r="534" spans="1:1">
      <c r="A534" s="636"/>
    </row>
    <row r="535" spans="1:1">
      <c r="A535" s="636"/>
    </row>
    <row r="536" spans="1:1">
      <c r="A536" s="636"/>
    </row>
    <row r="537" spans="1:1">
      <c r="A537" s="636"/>
    </row>
    <row r="538" spans="1:1">
      <c r="A538" s="636"/>
    </row>
    <row r="539" spans="1:1">
      <c r="A539" s="636"/>
    </row>
    <row r="540" spans="1:1">
      <c r="A540" s="636"/>
    </row>
    <row r="541" spans="1:1">
      <c r="A541" s="636"/>
    </row>
    <row r="542" spans="1:1">
      <c r="A542" s="636"/>
    </row>
    <row r="543" spans="1:1">
      <c r="A543" s="636"/>
    </row>
    <row r="544" spans="1:1">
      <c r="A544" s="636"/>
    </row>
    <row r="545" spans="1:1">
      <c r="A545" s="636"/>
    </row>
    <row r="546" spans="1:1">
      <c r="A546" s="636"/>
    </row>
    <row r="547" spans="1:1">
      <c r="A547" s="636"/>
    </row>
    <row r="548" spans="1:1">
      <c r="A548" s="636"/>
    </row>
    <row r="549" spans="1:1">
      <c r="A549" s="636"/>
    </row>
    <row r="550" spans="1:1">
      <c r="A550" s="636"/>
    </row>
    <row r="551" spans="1:1">
      <c r="A551" s="636"/>
    </row>
    <row r="552" spans="1:1">
      <c r="A552" s="636"/>
    </row>
    <row r="553" spans="1:1">
      <c r="A553" s="636"/>
    </row>
    <row r="554" spans="1:1">
      <c r="A554" s="636"/>
    </row>
    <row r="555" spans="1:1">
      <c r="A555" s="636"/>
    </row>
    <row r="556" spans="1:1">
      <c r="A556" s="636"/>
    </row>
    <row r="557" spans="1:1">
      <c r="A557" s="636"/>
    </row>
    <row r="558" spans="1:1">
      <c r="A558" s="636"/>
    </row>
    <row r="559" spans="1:1">
      <c r="A559" s="636"/>
    </row>
    <row r="560" spans="1:1">
      <c r="A560" s="636"/>
    </row>
    <row r="561" spans="1:1">
      <c r="A561" s="636"/>
    </row>
    <row r="562" spans="1:1">
      <c r="A562" s="636"/>
    </row>
    <row r="563" spans="1:1">
      <c r="A563" s="636"/>
    </row>
    <row r="564" spans="1:1">
      <c r="A564" s="636"/>
    </row>
    <row r="565" spans="1:1">
      <c r="A565" s="636"/>
    </row>
    <row r="566" spans="1:1">
      <c r="A566" s="636"/>
    </row>
    <row r="567" spans="1:1">
      <c r="A567" s="636"/>
    </row>
    <row r="568" spans="1:1">
      <c r="A568" s="636"/>
    </row>
    <row r="569" spans="1:1">
      <c r="A569" s="636"/>
    </row>
    <row r="570" spans="1:1">
      <c r="A570" s="636"/>
    </row>
    <row r="571" spans="1:1">
      <c r="A571" s="636"/>
    </row>
    <row r="572" spans="1:1">
      <c r="A572" s="636"/>
    </row>
    <row r="573" spans="1:1">
      <c r="A573" s="636"/>
    </row>
    <row r="574" spans="1:1">
      <c r="A574" s="636"/>
    </row>
    <row r="575" spans="1:1">
      <c r="A575" s="636"/>
    </row>
    <row r="576" spans="1:1">
      <c r="A576" s="636"/>
    </row>
    <row r="577" spans="1:1">
      <c r="A577" s="636"/>
    </row>
    <row r="578" spans="1:1">
      <c r="A578" s="636"/>
    </row>
    <row r="579" spans="1:1">
      <c r="A579" s="636"/>
    </row>
    <row r="580" spans="1:1">
      <c r="A580" s="636"/>
    </row>
    <row r="581" spans="1:1">
      <c r="A581" s="636"/>
    </row>
    <row r="582" spans="1:1">
      <c r="A582" s="636"/>
    </row>
    <row r="583" spans="1:1">
      <c r="A583" s="636"/>
    </row>
    <row r="584" spans="1:1">
      <c r="A584" s="636"/>
    </row>
    <row r="585" spans="1:1">
      <c r="A585" s="636"/>
    </row>
    <row r="586" spans="1:1">
      <c r="A586" s="636"/>
    </row>
    <row r="587" spans="1:1">
      <c r="A587" s="636"/>
    </row>
    <row r="588" spans="1:1">
      <c r="A588" s="636"/>
    </row>
    <row r="589" spans="1:1">
      <c r="A589" s="636"/>
    </row>
    <row r="590" spans="1:1">
      <c r="A590" s="636"/>
    </row>
    <row r="591" spans="1:1">
      <c r="A591" s="636"/>
    </row>
    <row r="592" spans="1:1">
      <c r="A592" s="636"/>
    </row>
    <row r="593" spans="1:1">
      <c r="A593" s="636"/>
    </row>
    <row r="594" spans="1:1">
      <c r="A594" s="636"/>
    </row>
    <row r="595" spans="1:1">
      <c r="A595" s="636"/>
    </row>
    <row r="596" spans="1:1">
      <c r="A596" s="636"/>
    </row>
    <row r="597" spans="1:1">
      <c r="A597" s="636"/>
    </row>
    <row r="598" spans="1:1">
      <c r="A598" s="636"/>
    </row>
    <row r="599" spans="1:1">
      <c r="A599" s="636"/>
    </row>
    <row r="600" spans="1:1">
      <c r="A600" s="636"/>
    </row>
    <row r="601" spans="1:1">
      <c r="A601" s="636"/>
    </row>
    <row r="602" spans="1:1">
      <c r="A602" s="636"/>
    </row>
    <row r="603" spans="1:1">
      <c r="A603" s="636"/>
    </row>
    <row r="604" spans="1:1">
      <c r="A604" s="636"/>
    </row>
    <row r="605" spans="1:1">
      <c r="A605" s="636"/>
    </row>
    <row r="606" spans="1:1">
      <c r="A606" s="636"/>
    </row>
    <row r="607" spans="1:1">
      <c r="A607" s="636"/>
    </row>
    <row r="608" spans="1:1">
      <c r="A608" s="636"/>
    </row>
    <row r="609" spans="1:1">
      <c r="A609" s="636"/>
    </row>
    <row r="610" spans="1:1">
      <c r="A610" s="636"/>
    </row>
    <row r="611" spans="1:1">
      <c r="A611" s="636"/>
    </row>
    <row r="612" spans="1:1">
      <c r="A612" s="636"/>
    </row>
    <row r="613" spans="1:1">
      <c r="A613" s="636"/>
    </row>
    <row r="614" spans="1:1">
      <c r="A614" s="636"/>
    </row>
    <row r="615" spans="1:1">
      <c r="A615" s="636"/>
    </row>
    <row r="616" spans="1:1">
      <c r="A616" s="636"/>
    </row>
    <row r="617" spans="1:1">
      <c r="A617" s="636"/>
    </row>
    <row r="618" spans="1:1">
      <c r="A618" s="636"/>
    </row>
    <row r="619" spans="1:1">
      <c r="A619" s="636"/>
    </row>
    <row r="620" spans="1:1">
      <c r="A620" s="636"/>
    </row>
    <row r="621" spans="1:1">
      <c r="A621" s="636"/>
    </row>
    <row r="622" spans="1:1">
      <c r="A622" s="636"/>
    </row>
    <row r="623" spans="1:1">
      <c r="A623" s="636"/>
    </row>
    <row r="624" spans="1:1">
      <c r="A624" s="636"/>
    </row>
    <row r="625" spans="1:1">
      <c r="A625" s="636"/>
    </row>
    <row r="626" spans="1:1">
      <c r="A626" s="636"/>
    </row>
    <row r="627" spans="1:1">
      <c r="A627" s="636"/>
    </row>
    <row r="628" spans="1:1">
      <c r="A628" s="636"/>
    </row>
    <row r="629" spans="1:1">
      <c r="A629" s="636"/>
    </row>
    <row r="630" spans="1:1">
      <c r="A630" s="636"/>
    </row>
    <row r="631" spans="1:1">
      <c r="A631" s="636"/>
    </row>
    <row r="632" spans="1:1">
      <c r="A632" s="636"/>
    </row>
    <row r="633" spans="1:1">
      <c r="A633" s="636"/>
    </row>
    <row r="634" spans="1:1">
      <c r="A634" s="636"/>
    </row>
    <row r="635" spans="1:1">
      <c r="A635" s="636"/>
    </row>
    <row r="636" spans="1:1">
      <c r="A636" s="636"/>
    </row>
    <row r="637" spans="1:1">
      <c r="A637" s="636"/>
    </row>
    <row r="638" spans="1:1">
      <c r="A638" s="636"/>
    </row>
    <row r="639" spans="1:1">
      <c r="A639" s="636"/>
    </row>
    <row r="640" spans="1:1">
      <c r="A640" s="636"/>
    </row>
    <row r="641" spans="1:1">
      <c r="A641" s="636"/>
    </row>
    <row r="642" spans="1:1">
      <c r="A642" s="636"/>
    </row>
    <row r="643" spans="1:1">
      <c r="A643" s="636"/>
    </row>
    <row r="644" spans="1:1">
      <c r="A644" s="636"/>
    </row>
    <row r="645" spans="1:1">
      <c r="A645" s="636"/>
    </row>
    <row r="646" spans="1:1">
      <c r="A646" s="636"/>
    </row>
    <row r="647" spans="1:1">
      <c r="A647" s="636"/>
    </row>
    <row r="648" spans="1:1">
      <c r="A648" s="636"/>
    </row>
    <row r="649" spans="1:1">
      <c r="A649" s="636"/>
    </row>
    <row r="650" spans="1:1">
      <c r="A650" s="636"/>
    </row>
    <row r="651" spans="1:1">
      <c r="A651" s="636"/>
    </row>
    <row r="652" spans="1:1">
      <c r="A652" s="636"/>
    </row>
    <row r="653" spans="1:1">
      <c r="A653" s="636"/>
    </row>
    <row r="654" spans="1:1">
      <c r="A654" s="636"/>
    </row>
    <row r="655" spans="1:1">
      <c r="A655" s="636"/>
    </row>
    <row r="656" spans="1:1">
      <c r="A656" s="636"/>
    </row>
    <row r="657" spans="1:1">
      <c r="A657" s="636"/>
    </row>
    <row r="658" spans="1:1">
      <c r="A658" s="636"/>
    </row>
    <row r="659" spans="1:1">
      <c r="A659" s="636"/>
    </row>
    <row r="660" spans="1:1">
      <c r="A660" s="636"/>
    </row>
    <row r="661" spans="1:1">
      <c r="A661" s="636"/>
    </row>
    <row r="662" spans="1:1">
      <c r="A662" s="636"/>
    </row>
    <row r="663" spans="1:1">
      <c r="A663" s="636"/>
    </row>
    <row r="664" spans="1:1">
      <c r="A664" s="636"/>
    </row>
    <row r="665" spans="1:1">
      <c r="A665" s="636"/>
    </row>
    <row r="666" spans="1:1">
      <c r="A666" s="636"/>
    </row>
    <row r="667" spans="1:1">
      <c r="A667" s="636"/>
    </row>
    <row r="668" spans="1:1">
      <c r="A668" s="636"/>
    </row>
    <row r="669" spans="1:1">
      <c r="A669" s="636"/>
    </row>
    <row r="670" spans="1:1">
      <c r="A670" s="636"/>
    </row>
    <row r="671" spans="1:1">
      <c r="A671" s="636"/>
    </row>
    <row r="672" spans="1:1">
      <c r="A672" s="636"/>
    </row>
    <row r="673" spans="1:1">
      <c r="A673" s="636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71.xml><?xml version="1.0" encoding="utf-8"?>
<worksheet xmlns="http://schemas.openxmlformats.org/spreadsheetml/2006/main" xmlns:r="http://schemas.openxmlformats.org/officeDocument/2006/relationships">
  <dimension ref="A1:Z673"/>
  <sheetViews>
    <sheetView zoomScaleNormal="100" workbookViewId="0">
      <selection activeCell="H20" sqref="H20"/>
    </sheetView>
  </sheetViews>
  <sheetFormatPr defaultRowHeight="15"/>
  <cols>
    <col min="1" max="1" width="93" style="611" customWidth="1"/>
    <col min="2" max="6" width="15.7109375" style="612" customWidth="1"/>
    <col min="7" max="24" width="9.140625" style="612"/>
    <col min="25" max="26" width="2" style="612" bestFit="1" customWidth="1"/>
    <col min="27" max="16384" width="9.140625" style="612"/>
  </cols>
  <sheetData>
    <row r="1" spans="1:26" s="608" customFormat="1">
      <c r="A1" s="718"/>
      <c r="B1" s="718"/>
      <c r="C1" s="718"/>
      <c r="D1" s="718"/>
      <c r="E1" s="718"/>
      <c r="F1" s="718"/>
    </row>
    <row r="2" spans="1:26" s="608" customFormat="1" ht="18">
      <c r="A2" s="958" t="s">
        <v>738</v>
      </c>
      <c r="B2" s="958"/>
      <c r="C2" s="958"/>
      <c r="D2" s="958"/>
      <c r="E2" s="958"/>
      <c r="F2" s="958"/>
    </row>
    <row r="3" spans="1:26" s="608" customFormat="1" ht="18">
      <c r="A3" s="958" t="s">
        <v>262</v>
      </c>
      <c r="B3" s="958"/>
      <c r="C3" s="958"/>
      <c r="D3" s="958"/>
      <c r="E3" s="958"/>
      <c r="F3" s="958"/>
    </row>
    <row r="4" spans="1:26" s="608" customFormat="1" ht="18">
      <c r="A4" s="958" t="s">
        <v>731</v>
      </c>
      <c r="B4" s="958"/>
      <c r="C4" s="958"/>
      <c r="D4" s="958"/>
      <c r="E4" s="958"/>
      <c r="F4" s="958"/>
    </row>
    <row r="5" spans="1:26" s="610" customFormat="1" ht="18">
      <c r="A5" s="959" t="s">
        <v>2</v>
      </c>
      <c r="B5" s="959"/>
      <c r="C5" s="959"/>
      <c r="D5" s="959"/>
      <c r="E5" s="959"/>
      <c r="F5" s="959"/>
    </row>
    <row r="6" spans="1:26">
      <c r="A6" s="719"/>
    </row>
    <row r="7" spans="1:26" ht="16.5">
      <c r="A7" s="321"/>
      <c r="B7" s="322" t="s">
        <v>739</v>
      </c>
      <c r="C7" s="322" t="s">
        <v>741</v>
      </c>
      <c r="D7" s="322" t="s">
        <v>740</v>
      </c>
      <c r="E7" s="323" t="s">
        <v>179</v>
      </c>
      <c r="F7" s="324" t="s">
        <v>14</v>
      </c>
      <c r="G7" s="720"/>
      <c r="Y7" s="612">
        <v>1</v>
      </c>
      <c r="Z7" s="612">
        <v>1</v>
      </c>
    </row>
    <row r="8" spans="1:26" ht="21.95" customHeight="1">
      <c r="A8" s="721" t="s">
        <v>16</v>
      </c>
      <c r="B8" s="721">
        <v>17.442299999999999</v>
      </c>
      <c r="C8" s="722">
        <v>0</v>
      </c>
      <c r="D8" s="722">
        <v>3367.1726400000002</v>
      </c>
      <c r="E8" s="721">
        <f t="shared" ref="E8:E37" si="0">SUM(B8:D8)</f>
        <v>3384.6149400000004</v>
      </c>
      <c r="F8" s="723">
        <f t="shared" ref="F8:F32" si="1">+E8/$E$37</f>
        <v>4.7814086139326119E-2</v>
      </c>
      <c r="G8" s="720"/>
      <c r="H8" s="613"/>
      <c r="I8" s="613"/>
      <c r="J8" s="613"/>
      <c r="K8" s="613"/>
      <c r="L8" s="613"/>
    </row>
    <row r="9" spans="1:26" ht="21.95" customHeight="1">
      <c r="A9" s="721" t="s">
        <v>17</v>
      </c>
      <c r="B9" s="721">
        <v>0</v>
      </c>
      <c r="C9" s="722">
        <v>0</v>
      </c>
      <c r="D9" s="722">
        <v>0</v>
      </c>
      <c r="E9" s="721">
        <f t="shared" si="0"/>
        <v>0</v>
      </c>
      <c r="F9" s="723">
        <f t="shared" si="1"/>
        <v>0</v>
      </c>
      <c r="G9" s="720"/>
      <c r="H9" s="613"/>
      <c r="I9" s="613"/>
      <c r="J9" s="613"/>
      <c r="K9" s="613"/>
      <c r="L9" s="613"/>
    </row>
    <row r="10" spans="1:26" ht="21.95" customHeight="1">
      <c r="A10" s="721" t="s">
        <v>18</v>
      </c>
      <c r="B10" s="721">
        <v>0</v>
      </c>
      <c r="C10" s="722">
        <v>0</v>
      </c>
      <c r="D10" s="722">
        <v>0</v>
      </c>
      <c r="E10" s="721">
        <f t="shared" si="0"/>
        <v>0</v>
      </c>
      <c r="F10" s="723">
        <f t="shared" si="1"/>
        <v>0</v>
      </c>
      <c r="G10" s="720"/>
      <c r="H10" s="613"/>
      <c r="I10" s="613"/>
      <c r="J10" s="613"/>
      <c r="K10" s="613"/>
      <c r="L10" s="613"/>
    </row>
    <row r="11" spans="1:26" ht="21.95" customHeight="1">
      <c r="A11" s="721" t="s">
        <v>19</v>
      </c>
      <c r="B11" s="721">
        <v>0</v>
      </c>
      <c r="C11" s="722">
        <v>0</v>
      </c>
      <c r="D11" s="722">
        <v>0</v>
      </c>
      <c r="E11" s="721">
        <f t="shared" si="0"/>
        <v>0</v>
      </c>
      <c r="F11" s="723">
        <f t="shared" si="1"/>
        <v>0</v>
      </c>
      <c r="G11" s="720"/>
      <c r="H11" s="613"/>
      <c r="I11" s="613"/>
      <c r="J11" s="613"/>
      <c r="K11" s="613"/>
      <c r="L11" s="613"/>
    </row>
    <row r="12" spans="1:26" ht="21.95" customHeight="1">
      <c r="A12" s="721" t="s">
        <v>37</v>
      </c>
      <c r="B12" s="721">
        <v>3535.8110200000001</v>
      </c>
      <c r="C12" s="722">
        <v>0</v>
      </c>
      <c r="D12" s="722">
        <v>0</v>
      </c>
      <c r="E12" s="721">
        <f t="shared" si="0"/>
        <v>3535.8110200000001</v>
      </c>
      <c r="F12" s="723">
        <f t="shared" si="1"/>
        <v>4.9950016672401301E-2</v>
      </c>
      <c r="G12" s="720"/>
      <c r="H12" s="613"/>
      <c r="I12" s="613"/>
      <c r="J12" s="613"/>
      <c r="K12" s="613"/>
      <c r="L12" s="613"/>
    </row>
    <row r="13" spans="1:26" ht="21.95" customHeight="1">
      <c r="A13" s="721" t="s">
        <v>38</v>
      </c>
      <c r="B13" s="721">
        <v>7005.0695099999994</v>
      </c>
      <c r="C13" s="722">
        <v>0</v>
      </c>
      <c r="D13" s="722">
        <v>40648.98906</v>
      </c>
      <c r="E13" s="721">
        <f t="shared" si="0"/>
        <v>47654.058570000001</v>
      </c>
      <c r="F13" s="723">
        <f t="shared" si="1"/>
        <v>0.6732036883801239</v>
      </c>
      <c r="G13" s="720"/>
      <c r="H13" s="613"/>
      <c r="I13" s="613"/>
      <c r="J13" s="613"/>
      <c r="K13" s="613"/>
      <c r="L13" s="613"/>
    </row>
    <row r="14" spans="1:26" ht="21.95" customHeight="1">
      <c r="A14" s="721" t="s">
        <v>39</v>
      </c>
      <c r="B14" s="721">
        <v>0</v>
      </c>
      <c r="C14" s="722">
        <v>0</v>
      </c>
      <c r="D14" s="722">
        <v>0</v>
      </c>
      <c r="E14" s="721">
        <f t="shared" si="0"/>
        <v>0</v>
      </c>
      <c r="F14" s="723">
        <f t="shared" si="1"/>
        <v>0</v>
      </c>
      <c r="G14" s="720"/>
      <c r="H14" s="613"/>
      <c r="I14" s="613"/>
      <c r="J14" s="613"/>
      <c r="K14" s="613"/>
      <c r="L14" s="613"/>
    </row>
    <row r="15" spans="1:26" ht="21.95" customHeight="1">
      <c r="A15" s="721" t="s">
        <v>258</v>
      </c>
      <c r="B15" s="721">
        <v>0</v>
      </c>
      <c r="C15" s="722">
        <v>0</v>
      </c>
      <c r="D15" s="722">
        <v>0</v>
      </c>
      <c r="E15" s="721">
        <f t="shared" si="0"/>
        <v>0</v>
      </c>
      <c r="F15" s="723">
        <f t="shared" si="1"/>
        <v>0</v>
      </c>
      <c r="G15" s="720"/>
      <c r="H15" s="613"/>
      <c r="I15" s="613"/>
      <c r="J15" s="613"/>
      <c r="K15" s="613"/>
      <c r="L15" s="613"/>
    </row>
    <row r="16" spans="1:26" ht="21.95" customHeight="1">
      <c r="A16" s="721" t="s">
        <v>41</v>
      </c>
      <c r="B16" s="721">
        <v>0</v>
      </c>
      <c r="C16" s="722">
        <v>0</v>
      </c>
      <c r="D16" s="722">
        <v>0</v>
      </c>
      <c r="E16" s="721">
        <f t="shared" si="0"/>
        <v>0</v>
      </c>
      <c r="F16" s="723">
        <f t="shared" si="1"/>
        <v>0</v>
      </c>
      <c r="G16" s="720"/>
      <c r="H16" s="613"/>
      <c r="I16" s="613"/>
      <c r="J16" s="613"/>
      <c r="K16" s="613"/>
      <c r="L16" s="613"/>
    </row>
    <row r="17" spans="1:12" ht="21.95" customHeight="1">
      <c r="A17" s="721" t="s">
        <v>42</v>
      </c>
      <c r="B17" s="721">
        <v>0</v>
      </c>
      <c r="C17" s="722">
        <v>0</v>
      </c>
      <c r="D17" s="722">
        <v>0</v>
      </c>
      <c r="E17" s="721">
        <f t="shared" si="0"/>
        <v>0</v>
      </c>
      <c r="F17" s="723">
        <f t="shared" si="1"/>
        <v>0</v>
      </c>
      <c r="G17" s="720"/>
      <c r="H17" s="613"/>
      <c r="I17" s="613"/>
      <c r="J17" s="613"/>
      <c r="K17" s="613"/>
      <c r="L17" s="613"/>
    </row>
    <row r="18" spans="1:12" ht="21.95" customHeight="1">
      <c r="A18" s="721" t="s">
        <v>43</v>
      </c>
      <c r="B18" s="721">
        <v>0</v>
      </c>
      <c r="C18" s="722">
        <v>0</v>
      </c>
      <c r="D18" s="722">
        <v>0</v>
      </c>
      <c r="E18" s="721">
        <f t="shared" si="0"/>
        <v>0</v>
      </c>
      <c r="F18" s="723">
        <f t="shared" si="1"/>
        <v>0</v>
      </c>
      <c r="G18" s="720"/>
      <c r="H18" s="613"/>
      <c r="I18" s="613"/>
      <c r="J18" s="613"/>
      <c r="K18" s="613"/>
      <c r="L18" s="613"/>
    </row>
    <row r="19" spans="1:12" ht="21.95" customHeight="1">
      <c r="A19" s="721" t="s">
        <v>24</v>
      </c>
      <c r="B19" s="721">
        <v>719.90561000000002</v>
      </c>
      <c r="C19" s="722">
        <v>0</v>
      </c>
      <c r="D19" s="722">
        <v>335.32882000000001</v>
      </c>
      <c r="E19" s="721">
        <f t="shared" si="0"/>
        <v>1055.23443</v>
      </c>
      <c r="F19" s="723">
        <f t="shared" si="1"/>
        <v>1.4907181711253301E-2</v>
      </c>
      <c r="G19" s="720"/>
      <c r="H19" s="613"/>
      <c r="I19" s="613"/>
      <c r="J19" s="613"/>
      <c r="K19" s="613"/>
      <c r="L19" s="613"/>
    </row>
    <row r="20" spans="1:12" ht="21.95" customHeight="1">
      <c r="A20" s="721" t="s">
        <v>25</v>
      </c>
      <c r="B20" s="721">
        <v>351.62047999999999</v>
      </c>
      <c r="C20" s="722">
        <v>0</v>
      </c>
      <c r="D20" s="722">
        <v>0</v>
      </c>
      <c r="E20" s="721">
        <f t="shared" si="0"/>
        <v>351.62047999999999</v>
      </c>
      <c r="F20" s="723">
        <f t="shared" si="1"/>
        <v>4.9673041740669012E-3</v>
      </c>
      <c r="G20" s="720"/>
      <c r="H20" s="613"/>
      <c r="I20" s="613"/>
      <c r="J20" s="613"/>
      <c r="K20" s="613"/>
      <c r="L20" s="613"/>
    </row>
    <row r="21" spans="1:12" ht="21.95" customHeight="1">
      <c r="A21" s="721" t="s">
        <v>26</v>
      </c>
      <c r="B21" s="721">
        <v>5781.9490199999991</v>
      </c>
      <c r="C21" s="722">
        <v>0</v>
      </c>
      <c r="D21" s="722">
        <v>8730.8436700000002</v>
      </c>
      <c r="E21" s="721">
        <f t="shared" si="0"/>
        <v>14512.792689999998</v>
      </c>
      <c r="F21" s="723">
        <f t="shared" si="1"/>
        <v>0.20502063960098285</v>
      </c>
      <c r="G21" s="720"/>
      <c r="H21" s="613"/>
      <c r="I21" s="613"/>
      <c r="J21" s="613"/>
      <c r="K21" s="613"/>
      <c r="L21" s="613"/>
    </row>
    <row r="22" spans="1:12" ht="21.95" customHeight="1">
      <c r="A22" s="721" t="s">
        <v>27</v>
      </c>
      <c r="B22" s="721">
        <v>0</v>
      </c>
      <c r="C22" s="722">
        <v>0</v>
      </c>
      <c r="D22" s="722">
        <v>0</v>
      </c>
      <c r="E22" s="721">
        <f t="shared" si="0"/>
        <v>0</v>
      </c>
      <c r="F22" s="723">
        <f t="shared" si="1"/>
        <v>0</v>
      </c>
      <c r="G22" s="720"/>
      <c r="H22" s="613"/>
      <c r="I22" s="613"/>
      <c r="J22" s="613"/>
      <c r="K22" s="613"/>
      <c r="L22" s="613"/>
    </row>
    <row r="23" spans="1:12" ht="21.95" customHeight="1">
      <c r="A23" s="721" t="s">
        <v>28</v>
      </c>
      <c r="B23" s="721">
        <v>0</v>
      </c>
      <c r="C23" s="722">
        <v>0</v>
      </c>
      <c r="D23" s="722">
        <v>0</v>
      </c>
      <c r="E23" s="721">
        <f t="shared" si="0"/>
        <v>0</v>
      </c>
      <c r="F23" s="723">
        <f t="shared" si="1"/>
        <v>0</v>
      </c>
      <c r="G23" s="720"/>
      <c r="H23" s="613"/>
      <c r="I23" s="613"/>
      <c r="J23" s="613"/>
      <c r="K23" s="613"/>
      <c r="L23" s="613"/>
    </row>
    <row r="24" spans="1:12" ht="21.95" customHeight="1">
      <c r="A24" s="721" t="s">
        <v>29</v>
      </c>
      <c r="B24" s="721">
        <v>0</v>
      </c>
      <c r="C24" s="722">
        <v>0</v>
      </c>
      <c r="D24" s="722">
        <v>0</v>
      </c>
      <c r="E24" s="721">
        <f t="shared" si="0"/>
        <v>0</v>
      </c>
      <c r="F24" s="723">
        <f t="shared" si="1"/>
        <v>0</v>
      </c>
      <c r="G24" s="720"/>
      <c r="H24" s="613"/>
      <c r="I24" s="613"/>
      <c r="J24" s="613"/>
      <c r="K24" s="613"/>
      <c r="L24" s="613"/>
    </row>
    <row r="25" spans="1:12" ht="21.95" customHeight="1">
      <c r="A25" s="721" t="s">
        <v>30</v>
      </c>
      <c r="B25" s="721">
        <v>0</v>
      </c>
      <c r="C25" s="722">
        <v>0</v>
      </c>
      <c r="D25" s="722">
        <v>0</v>
      </c>
      <c r="E25" s="721">
        <f t="shared" si="0"/>
        <v>0</v>
      </c>
      <c r="F25" s="723">
        <f t="shared" si="1"/>
        <v>0</v>
      </c>
      <c r="G25" s="720"/>
      <c r="H25" s="613"/>
      <c r="I25" s="613"/>
      <c r="J25" s="613"/>
      <c r="K25" s="613"/>
      <c r="L25" s="613"/>
    </row>
    <row r="26" spans="1:12" ht="21.95" customHeight="1">
      <c r="A26" s="721" t="s">
        <v>31</v>
      </c>
      <c r="B26" s="721">
        <v>0</v>
      </c>
      <c r="C26" s="722">
        <v>0</v>
      </c>
      <c r="D26" s="722">
        <v>0</v>
      </c>
      <c r="E26" s="721">
        <f t="shared" si="0"/>
        <v>0</v>
      </c>
      <c r="F26" s="723">
        <f t="shared" si="1"/>
        <v>0</v>
      </c>
      <c r="G26" s="720"/>
      <c r="H26" s="613"/>
      <c r="I26" s="613"/>
      <c r="J26" s="613"/>
      <c r="K26" s="613"/>
      <c r="L26" s="613"/>
    </row>
    <row r="27" spans="1:12" ht="21.95" customHeight="1">
      <c r="A27" s="721" t="s">
        <v>259</v>
      </c>
      <c r="B27" s="721">
        <v>27.488790000000002</v>
      </c>
      <c r="C27" s="722">
        <v>0</v>
      </c>
      <c r="D27" s="722">
        <v>0</v>
      </c>
      <c r="E27" s="721">
        <f t="shared" si="0"/>
        <v>27.488790000000002</v>
      </c>
      <c r="F27" s="723">
        <f t="shared" si="1"/>
        <v>3.8833113846795412E-4</v>
      </c>
      <c r="G27" s="720"/>
      <c r="H27" s="613"/>
      <c r="I27" s="613"/>
      <c r="J27" s="613"/>
      <c r="K27" s="613"/>
      <c r="L27" s="613"/>
    </row>
    <row r="28" spans="1:12" ht="21.95" customHeight="1">
      <c r="A28" s="721" t="s">
        <v>33</v>
      </c>
      <c r="B28" s="721">
        <v>0</v>
      </c>
      <c r="C28" s="722">
        <v>0</v>
      </c>
      <c r="D28" s="722">
        <v>0</v>
      </c>
      <c r="E28" s="721">
        <f t="shared" si="0"/>
        <v>0</v>
      </c>
      <c r="F28" s="723">
        <f t="shared" si="1"/>
        <v>0</v>
      </c>
      <c r="G28" s="720"/>
      <c r="H28" s="613"/>
      <c r="I28" s="613"/>
      <c r="J28" s="613"/>
      <c r="K28" s="613"/>
      <c r="L28" s="613"/>
    </row>
    <row r="29" spans="1:12" ht="21.95" customHeight="1">
      <c r="A29" s="721" t="s">
        <v>20</v>
      </c>
      <c r="B29" s="721">
        <v>0</v>
      </c>
      <c r="C29" s="722">
        <v>0</v>
      </c>
      <c r="D29" s="722">
        <v>0</v>
      </c>
      <c r="E29" s="721">
        <f t="shared" si="0"/>
        <v>0</v>
      </c>
      <c r="F29" s="723">
        <f t="shared" si="1"/>
        <v>0</v>
      </c>
      <c r="G29" s="720"/>
      <c r="H29" s="613"/>
      <c r="I29" s="613"/>
      <c r="J29" s="613"/>
      <c r="K29" s="613"/>
      <c r="L29" s="613"/>
    </row>
    <row r="30" spans="1:12" ht="21.95" customHeight="1">
      <c r="A30" s="721" t="s">
        <v>21</v>
      </c>
      <c r="B30" s="721">
        <v>0</v>
      </c>
      <c r="C30" s="722">
        <v>0</v>
      </c>
      <c r="D30" s="722">
        <v>0</v>
      </c>
      <c r="E30" s="721">
        <f t="shared" si="0"/>
        <v>0</v>
      </c>
      <c r="F30" s="723">
        <f t="shared" si="1"/>
        <v>0</v>
      </c>
      <c r="G30" s="720"/>
      <c r="H30" s="613"/>
      <c r="I30" s="613"/>
      <c r="J30" s="613"/>
      <c r="K30" s="613"/>
      <c r="L30" s="613"/>
    </row>
    <row r="31" spans="1:12" ht="21.95" customHeight="1">
      <c r="A31" s="724" t="s">
        <v>260</v>
      </c>
      <c r="B31" s="721">
        <v>0</v>
      </c>
      <c r="C31" s="722">
        <v>0</v>
      </c>
      <c r="D31" s="722">
        <v>0</v>
      </c>
      <c r="E31" s="721">
        <f t="shared" si="0"/>
        <v>0</v>
      </c>
      <c r="F31" s="723">
        <f t="shared" si="1"/>
        <v>0</v>
      </c>
      <c r="G31" s="720"/>
      <c r="H31" s="613"/>
      <c r="I31" s="613"/>
      <c r="J31" s="613"/>
      <c r="K31" s="613"/>
      <c r="L31" s="613"/>
    </row>
    <row r="32" spans="1:12" ht="21.95" customHeight="1">
      <c r="A32" s="721" t="s">
        <v>261</v>
      </c>
      <c r="B32" s="721">
        <v>0</v>
      </c>
      <c r="C32" s="722">
        <v>0</v>
      </c>
      <c r="D32" s="722">
        <v>0</v>
      </c>
      <c r="E32" s="721">
        <f t="shared" si="0"/>
        <v>0</v>
      </c>
      <c r="F32" s="723">
        <f t="shared" si="1"/>
        <v>0</v>
      </c>
      <c r="G32" s="720"/>
      <c r="H32" s="613"/>
      <c r="I32" s="613"/>
      <c r="J32" s="613"/>
      <c r="K32" s="613"/>
      <c r="L32" s="613"/>
    </row>
    <row r="33" spans="1:12" ht="21.95" customHeight="1">
      <c r="A33" s="724" t="s">
        <v>23</v>
      </c>
      <c r="B33" s="721">
        <v>0</v>
      </c>
      <c r="C33" s="722">
        <v>0</v>
      </c>
      <c r="D33" s="722">
        <v>0</v>
      </c>
      <c r="E33" s="721">
        <f t="shared" si="0"/>
        <v>0</v>
      </c>
      <c r="F33" s="723">
        <f>+E33/$E$37</f>
        <v>0</v>
      </c>
      <c r="G33" s="720"/>
      <c r="H33" s="613"/>
      <c r="I33" s="613"/>
      <c r="J33" s="613"/>
      <c r="K33" s="613"/>
      <c r="L33" s="613"/>
    </row>
    <row r="34" spans="1:12" ht="21.95" customHeight="1">
      <c r="A34" s="721" t="s">
        <v>34</v>
      </c>
      <c r="B34" s="721">
        <v>0</v>
      </c>
      <c r="C34" s="722">
        <v>0</v>
      </c>
      <c r="D34" s="722">
        <v>265.36286000000001</v>
      </c>
      <c r="E34" s="721">
        <f t="shared" si="0"/>
        <v>265.36286000000001</v>
      </c>
      <c r="F34" s="723">
        <f>+E34/$E$37</f>
        <v>3.748752183377745E-3</v>
      </c>
      <c r="G34" s="720"/>
      <c r="H34" s="613"/>
      <c r="I34" s="613"/>
      <c r="J34" s="613"/>
      <c r="K34" s="613"/>
      <c r="L34" s="613"/>
    </row>
    <row r="35" spans="1:12" ht="21.95" customHeight="1">
      <c r="A35" s="721" t="s">
        <v>35</v>
      </c>
      <c r="B35" s="721">
        <v>0</v>
      </c>
      <c r="C35" s="722">
        <v>0</v>
      </c>
      <c r="D35" s="722">
        <v>0</v>
      </c>
      <c r="E35" s="721">
        <f t="shared" si="0"/>
        <v>0</v>
      </c>
      <c r="F35" s="723">
        <f>+E35/$E$37</f>
        <v>0</v>
      </c>
      <c r="G35" s="720"/>
      <c r="H35" s="613"/>
      <c r="I35" s="613"/>
      <c r="J35" s="613"/>
      <c r="K35" s="613"/>
      <c r="L35" s="613"/>
    </row>
    <row r="36" spans="1:12" s="626" customFormat="1" ht="21.95" customHeight="1">
      <c r="A36" s="725" t="s">
        <v>36</v>
      </c>
      <c r="B36" s="725">
        <v>0</v>
      </c>
      <c r="C36" s="726">
        <v>0</v>
      </c>
      <c r="D36" s="726">
        <v>0</v>
      </c>
      <c r="E36" s="725">
        <f t="shared" si="0"/>
        <v>0</v>
      </c>
      <c r="F36" s="727">
        <f>+E36/$E$37</f>
        <v>0</v>
      </c>
      <c r="G36" s="697"/>
      <c r="H36" s="698"/>
      <c r="I36" s="698"/>
      <c r="J36" s="698"/>
      <c r="K36" s="698"/>
      <c r="L36" s="698"/>
    </row>
    <row r="37" spans="1:12" s="626" customFormat="1" ht="21.95" customHeight="1">
      <c r="A37" s="740" t="s">
        <v>44</v>
      </c>
      <c r="B37" s="729">
        <f>SUM(B8:B36)</f>
        <v>17439.286729999996</v>
      </c>
      <c r="C37" s="729">
        <f>SUM(C8:C36)</f>
        <v>0</v>
      </c>
      <c r="D37" s="729">
        <f>SUM(D8:D36)</f>
        <v>53347.697050000002</v>
      </c>
      <c r="E37" s="729">
        <f t="shared" si="0"/>
        <v>70786.983779999995</v>
      </c>
      <c r="F37" s="730">
        <f>+E37/$E$37</f>
        <v>1</v>
      </c>
      <c r="G37" s="697"/>
      <c r="H37" s="698"/>
      <c r="I37" s="698"/>
      <c r="J37" s="698"/>
      <c r="K37" s="698"/>
      <c r="L37" s="698"/>
    </row>
    <row r="38" spans="1:12" ht="21.95" customHeight="1">
      <c r="A38" s="731" t="s">
        <v>45</v>
      </c>
      <c r="B38" s="732">
        <f>+B37/$E$37</f>
        <v>0.24636290174758449</v>
      </c>
      <c r="C38" s="732">
        <f>+C37/$E$37</f>
        <v>0</v>
      </c>
      <c r="D38" s="732">
        <f>+D37/$E$37</f>
        <v>0.75363709825241554</v>
      </c>
      <c r="E38" s="732">
        <f>+E37/$E$37</f>
        <v>1</v>
      </c>
      <c r="F38" s="723"/>
      <c r="H38" s="613"/>
      <c r="I38" s="613"/>
      <c r="J38" s="613"/>
      <c r="K38" s="613"/>
      <c r="L38" s="613"/>
    </row>
    <row r="39" spans="1:12" ht="15.75" thickBot="1">
      <c r="A39" s="733"/>
      <c r="B39" s="734"/>
      <c r="C39" s="735"/>
      <c r="D39" s="735"/>
      <c r="E39" s="736"/>
      <c r="F39" s="737"/>
      <c r="G39" s="613"/>
      <c r="H39" s="613"/>
      <c r="I39" s="613"/>
      <c r="J39" s="613"/>
      <c r="K39" s="613"/>
      <c r="L39" s="613"/>
    </row>
    <row r="40" spans="1:12" ht="15.75" thickTop="1">
      <c r="A40" s="334" t="s">
        <v>263</v>
      </c>
      <c r="B40" s="627"/>
      <c r="C40" s="628"/>
      <c r="D40" s="628"/>
      <c r="E40" s="629"/>
      <c r="F40" s="629"/>
      <c r="G40" s="613"/>
      <c r="H40" s="613"/>
      <c r="I40" s="613"/>
      <c r="J40" s="613"/>
      <c r="K40" s="613"/>
      <c r="L40" s="613"/>
    </row>
    <row r="41" spans="1:12">
      <c r="A41" s="334" t="s">
        <v>237</v>
      </c>
      <c r="B41" s="631"/>
      <c r="C41" s="623"/>
      <c r="D41" s="623"/>
      <c r="E41" s="622"/>
      <c r="F41" s="629"/>
      <c r="G41" s="613"/>
      <c r="H41" s="613"/>
      <c r="I41" s="613"/>
      <c r="J41" s="613"/>
      <c r="K41" s="613"/>
      <c r="L41" s="613"/>
    </row>
    <row r="42" spans="1:12">
      <c r="A42" s="334" t="s">
        <v>226</v>
      </c>
      <c r="B42" s="631"/>
      <c r="C42" s="623"/>
      <c r="D42" s="623"/>
      <c r="E42" s="622"/>
      <c r="F42" s="629"/>
      <c r="G42" s="613"/>
      <c r="H42" s="613"/>
      <c r="I42" s="613"/>
      <c r="J42" s="613"/>
      <c r="K42" s="613"/>
      <c r="L42" s="613"/>
    </row>
    <row r="43" spans="1:12">
      <c r="A43" s="334"/>
      <c r="B43" s="631"/>
      <c r="C43" s="623"/>
      <c r="D43" s="623"/>
      <c r="E43" s="622"/>
      <c r="F43" s="629"/>
      <c r="G43" s="613"/>
      <c r="H43" s="613"/>
      <c r="I43" s="613"/>
      <c r="J43" s="613"/>
      <c r="K43" s="613"/>
      <c r="L43" s="613"/>
    </row>
    <row r="44" spans="1:12">
      <c r="A44" s="622"/>
      <c r="B44" s="631"/>
      <c r="C44" s="623"/>
      <c r="D44" s="623"/>
      <c r="E44" s="622"/>
      <c r="F44" s="629"/>
      <c r="G44" s="613"/>
      <c r="H44" s="613"/>
      <c r="I44" s="613"/>
      <c r="J44" s="613"/>
      <c r="K44" s="613"/>
      <c r="L44" s="613"/>
    </row>
    <row r="45" spans="1:12">
      <c r="A45" s="622"/>
      <c r="B45" s="631"/>
      <c r="C45" s="623"/>
      <c r="D45" s="623"/>
      <c r="E45" s="622"/>
      <c r="F45" s="629"/>
      <c r="G45" s="613"/>
      <c r="H45" s="613"/>
      <c r="I45" s="613"/>
      <c r="J45" s="613"/>
      <c r="K45" s="613"/>
      <c r="L45" s="613"/>
    </row>
    <row r="46" spans="1:12">
      <c r="A46" s="622"/>
      <c r="B46" s="631"/>
      <c r="C46" s="623"/>
      <c r="D46" s="623"/>
      <c r="E46" s="622"/>
      <c r="F46" s="629"/>
      <c r="G46" s="613"/>
      <c r="H46" s="613"/>
      <c r="I46" s="613"/>
      <c r="J46" s="613"/>
      <c r="K46" s="613"/>
      <c r="L46" s="613"/>
    </row>
    <row r="47" spans="1:12">
      <c r="A47" s="622"/>
      <c r="B47" s="631"/>
      <c r="C47" s="623"/>
      <c r="D47" s="623"/>
      <c r="E47" s="622"/>
      <c r="F47" s="629"/>
      <c r="G47" s="613"/>
      <c r="H47" s="613"/>
      <c r="I47" s="613"/>
      <c r="J47" s="613"/>
      <c r="K47" s="613"/>
      <c r="L47" s="613"/>
    </row>
    <row r="48" spans="1:12">
      <c r="A48" s="622"/>
      <c r="B48" s="631"/>
      <c r="C48" s="623"/>
      <c r="D48" s="623"/>
      <c r="E48" s="622"/>
      <c r="F48" s="629"/>
      <c r="G48" s="613"/>
      <c r="H48" s="613"/>
      <c r="I48" s="613"/>
      <c r="J48" s="613"/>
      <c r="K48" s="613"/>
      <c r="L48" s="613"/>
    </row>
    <row r="49" spans="1:12">
      <c r="A49" s="738"/>
      <c r="B49" s="631"/>
      <c r="C49" s="623"/>
      <c r="D49" s="623"/>
      <c r="E49" s="622"/>
      <c r="F49" s="629"/>
      <c r="G49" s="613"/>
      <c r="H49" s="613"/>
      <c r="I49" s="613"/>
      <c r="J49" s="613"/>
      <c r="K49" s="613"/>
      <c r="L49" s="613"/>
    </row>
    <row r="50" spans="1:12">
      <c r="A50" s="630"/>
      <c r="B50" s="631"/>
      <c r="C50" s="623"/>
      <c r="D50" s="623"/>
      <c r="E50" s="622"/>
      <c r="F50" s="629"/>
      <c r="G50" s="613"/>
      <c r="H50" s="613"/>
      <c r="I50" s="613"/>
      <c r="J50" s="613"/>
      <c r="K50" s="613"/>
      <c r="L50" s="613"/>
    </row>
    <row r="51" spans="1:12">
      <c r="B51" s="631"/>
      <c r="C51" s="623"/>
      <c r="D51" s="623"/>
      <c r="E51" s="622"/>
      <c r="F51" s="629"/>
      <c r="G51" s="629"/>
      <c r="H51" s="629"/>
      <c r="I51" s="613"/>
      <c r="J51" s="613"/>
      <c r="K51" s="613"/>
      <c r="L51" s="613"/>
    </row>
    <row r="52" spans="1:12">
      <c r="B52" s="631"/>
      <c r="C52" s="623"/>
      <c r="D52" s="623"/>
      <c r="E52" s="622"/>
      <c r="F52" s="629"/>
      <c r="G52" s="613"/>
      <c r="H52" s="613"/>
      <c r="I52" s="613"/>
      <c r="J52" s="613"/>
      <c r="K52" s="613"/>
      <c r="L52" s="613"/>
    </row>
    <row r="53" spans="1:12">
      <c r="A53" s="630"/>
      <c r="B53" s="631"/>
      <c r="C53" s="623"/>
      <c r="D53" s="623"/>
      <c r="E53" s="622"/>
      <c r="F53" s="629"/>
      <c r="G53" s="613"/>
      <c r="H53" s="613"/>
      <c r="I53" s="613"/>
      <c r="J53" s="613"/>
      <c r="K53" s="613"/>
      <c r="L53" s="613"/>
    </row>
    <row r="54" spans="1:12">
      <c r="A54" s="632"/>
      <c r="C54" s="623"/>
      <c r="D54" s="623"/>
      <c r="E54" s="613"/>
      <c r="F54" s="629"/>
      <c r="G54" s="613"/>
      <c r="H54" s="613"/>
      <c r="I54" s="613"/>
      <c r="J54" s="613"/>
      <c r="K54" s="613"/>
      <c r="L54" s="613"/>
    </row>
    <row r="55" spans="1:12">
      <c r="A55" s="630"/>
      <c r="C55" s="623"/>
      <c r="D55" s="623"/>
      <c r="E55" s="613"/>
      <c r="F55" s="629"/>
      <c r="G55" s="613"/>
      <c r="H55" s="613"/>
      <c r="I55" s="613"/>
      <c r="J55" s="613"/>
      <c r="K55" s="613"/>
      <c r="L55" s="613"/>
    </row>
    <row r="56" spans="1:12">
      <c r="A56" s="630"/>
      <c r="C56" s="623"/>
      <c r="D56" s="623"/>
      <c r="E56" s="613"/>
      <c r="F56" s="629"/>
      <c r="G56" s="613"/>
      <c r="H56" s="613"/>
      <c r="I56" s="613"/>
      <c r="J56" s="613"/>
      <c r="K56" s="613"/>
      <c r="L56" s="613"/>
    </row>
    <row r="57" spans="1:12">
      <c r="A57" s="630"/>
      <c r="B57" s="613"/>
      <c r="C57" s="623"/>
      <c r="D57" s="623"/>
      <c r="E57" s="613"/>
      <c r="F57" s="629"/>
      <c r="G57" s="613"/>
      <c r="H57" s="613"/>
      <c r="I57" s="613"/>
      <c r="J57" s="613"/>
      <c r="K57" s="613"/>
      <c r="L57" s="613"/>
    </row>
    <row r="58" spans="1:12">
      <c r="A58" s="630"/>
      <c r="B58" s="613"/>
      <c r="C58" s="623"/>
      <c r="D58" s="623"/>
      <c r="E58" s="613"/>
      <c r="F58" s="629"/>
      <c r="G58" s="613"/>
      <c r="H58" s="613"/>
      <c r="I58" s="613"/>
      <c r="J58" s="613"/>
      <c r="K58" s="613"/>
      <c r="L58" s="613"/>
    </row>
    <row r="59" spans="1:12">
      <c r="A59" s="630"/>
      <c r="B59" s="613"/>
      <c r="C59" s="623"/>
      <c r="D59" s="623"/>
      <c r="E59" s="613"/>
      <c r="F59" s="629"/>
      <c r="G59" s="613"/>
      <c r="H59" s="613"/>
      <c r="I59" s="613"/>
      <c r="J59" s="613"/>
      <c r="K59" s="613"/>
      <c r="L59" s="613"/>
    </row>
    <row r="60" spans="1:12">
      <c r="A60" s="739"/>
      <c r="B60" s="613"/>
      <c r="C60" s="623"/>
      <c r="D60" s="623"/>
      <c r="E60" s="613"/>
      <c r="F60" s="629"/>
      <c r="G60" s="613"/>
      <c r="H60" s="613"/>
      <c r="I60" s="613"/>
      <c r="J60" s="613"/>
      <c r="K60" s="613"/>
      <c r="L60" s="613"/>
    </row>
    <row r="61" spans="1:12">
      <c r="A61" s="630"/>
      <c r="B61" s="613"/>
      <c r="C61" s="623"/>
      <c r="D61" s="623"/>
      <c r="E61" s="613"/>
      <c r="F61" s="629"/>
      <c r="G61" s="613"/>
      <c r="H61" s="613"/>
      <c r="I61" s="613"/>
      <c r="J61" s="613"/>
      <c r="K61" s="613"/>
      <c r="L61" s="613"/>
    </row>
    <row r="62" spans="1:12">
      <c r="A62" s="630"/>
      <c r="B62" s="613"/>
      <c r="C62" s="623"/>
      <c r="D62" s="623"/>
      <c r="E62" s="613"/>
      <c r="F62" s="629"/>
      <c r="G62" s="613"/>
      <c r="H62" s="613"/>
      <c r="I62" s="613"/>
      <c r="J62" s="613"/>
      <c r="K62" s="613"/>
      <c r="L62" s="613"/>
    </row>
    <row r="63" spans="1:12">
      <c r="A63" s="630"/>
      <c r="B63" s="613"/>
      <c r="C63" s="623"/>
      <c r="D63" s="623"/>
      <c r="E63" s="613"/>
      <c r="F63" s="629"/>
      <c r="G63" s="613"/>
      <c r="H63" s="613"/>
      <c r="I63" s="613"/>
      <c r="J63" s="613"/>
      <c r="K63" s="613"/>
      <c r="L63" s="613"/>
    </row>
    <row r="64" spans="1:12">
      <c r="A64" s="630"/>
      <c r="C64" s="623"/>
      <c r="D64" s="623"/>
      <c r="E64" s="613"/>
      <c r="F64" s="629"/>
      <c r="G64" s="613"/>
      <c r="H64" s="613"/>
      <c r="I64" s="613"/>
      <c r="J64" s="613"/>
      <c r="K64" s="613"/>
      <c r="L64" s="613"/>
    </row>
    <row r="65" spans="1:12">
      <c r="A65" s="630"/>
      <c r="C65" s="623"/>
      <c r="D65" s="623"/>
      <c r="E65" s="613"/>
      <c r="F65" s="629"/>
      <c r="G65" s="613"/>
      <c r="H65" s="613"/>
      <c r="I65" s="613"/>
      <c r="J65" s="613"/>
      <c r="K65" s="613"/>
      <c r="L65" s="613"/>
    </row>
    <row r="66" spans="1:12">
      <c r="A66" s="739"/>
      <c r="C66" s="623"/>
      <c r="D66" s="623"/>
      <c r="E66" s="613"/>
      <c r="F66" s="629"/>
      <c r="G66" s="613"/>
      <c r="H66" s="613"/>
      <c r="I66" s="613"/>
      <c r="J66" s="613"/>
      <c r="K66" s="613"/>
      <c r="L66" s="613"/>
    </row>
    <row r="67" spans="1:12">
      <c r="A67" s="630"/>
      <c r="C67" s="623"/>
      <c r="D67" s="623"/>
      <c r="E67" s="613"/>
      <c r="F67" s="629"/>
      <c r="G67" s="613"/>
      <c r="H67" s="613"/>
      <c r="I67" s="613"/>
      <c r="J67" s="613"/>
      <c r="K67" s="613"/>
      <c r="L67" s="613"/>
    </row>
    <row r="68" spans="1:12">
      <c r="A68" s="630"/>
      <c r="C68" s="623"/>
      <c r="D68" s="623"/>
      <c r="E68" s="613"/>
      <c r="F68" s="629"/>
      <c r="G68" s="613"/>
      <c r="H68" s="613"/>
      <c r="I68" s="613"/>
      <c r="J68" s="613"/>
      <c r="K68" s="613"/>
      <c r="L68" s="613"/>
    </row>
    <row r="69" spans="1:12">
      <c r="A69" s="630"/>
      <c r="C69" s="623"/>
      <c r="D69" s="623"/>
      <c r="E69" s="613"/>
      <c r="F69" s="629"/>
      <c r="G69" s="613"/>
      <c r="H69" s="613"/>
      <c r="I69" s="613"/>
      <c r="J69" s="613"/>
      <c r="K69" s="613"/>
      <c r="L69" s="613"/>
    </row>
    <row r="70" spans="1:12">
      <c r="A70" s="630"/>
      <c r="C70" s="623"/>
      <c r="D70" s="623"/>
      <c r="E70" s="613"/>
      <c r="F70" s="629"/>
      <c r="G70" s="613"/>
      <c r="H70" s="613"/>
      <c r="I70" s="613"/>
      <c r="J70" s="613"/>
      <c r="K70" s="613"/>
      <c r="L70" s="613"/>
    </row>
    <row r="71" spans="1:12">
      <c r="A71" s="630"/>
      <c r="C71" s="623"/>
      <c r="D71" s="623"/>
      <c r="E71" s="613"/>
      <c r="F71" s="629"/>
      <c r="G71" s="613"/>
      <c r="H71" s="613"/>
      <c r="I71" s="613"/>
      <c r="J71" s="613"/>
      <c r="K71" s="613"/>
      <c r="L71" s="613"/>
    </row>
    <row r="72" spans="1:12">
      <c r="A72" s="739"/>
      <c r="C72" s="623"/>
      <c r="D72" s="623"/>
      <c r="E72" s="613"/>
      <c r="F72" s="629"/>
      <c r="G72" s="613"/>
      <c r="H72" s="613"/>
      <c r="I72" s="613"/>
      <c r="J72" s="613"/>
      <c r="K72" s="613"/>
      <c r="L72" s="613"/>
    </row>
    <row r="73" spans="1:12">
      <c r="A73" s="630"/>
      <c r="C73" s="623"/>
      <c r="D73" s="623"/>
      <c r="E73" s="613"/>
      <c r="F73" s="629"/>
      <c r="G73" s="613"/>
      <c r="H73" s="613"/>
      <c r="I73" s="613"/>
      <c r="J73" s="613"/>
      <c r="K73" s="613"/>
      <c r="L73" s="613"/>
    </row>
    <row r="74" spans="1:12">
      <c r="A74" s="630"/>
      <c r="C74" s="623"/>
      <c r="D74" s="623"/>
      <c r="E74" s="613"/>
      <c r="F74" s="629"/>
      <c r="G74" s="613"/>
      <c r="H74" s="613"/>
      <c r="I74" s="613"/>
      <c r="J74" s="613"/>
      <c r="K74" s="613"/>
      <c r="L74" s="613"/>
    </row>
    <row r="75" spans="1:12">
      <c r="A75" s="630"/>
      <c r="C75" s="623"/>
      <c r="D75" s="623"/>
      <c r="E75" s="613"/>
      <c r="F75" s="629"/>
      <c r="G75" s="613"/>
      <c r="H75" s="613"/>
      <c r="I75" s="613"/>
      <c r="J75" s="613"/>
      <c r="K75" s="613"/>
      <c r="L75" s="613"/>
    </row>
    <row r="76" spans="1:12">
      <c r="A76" s="630"/>
      <c r="C76" s="623"/>
      <c r="D76" s="623"/>
      <c r="E76" s="613"/>
      <c r="F76" s="629"/>
      <c r="G76" s="613"/>
      <c r="H76" s="613"/>
      <c r="I76" s="613"/>
      <c r="J76" s="613"/>
      <c r="K76" s="613"/>
      <c r="L76" s="613"/>
    </row>
    <row r="77" spans="1:12">
      <c r="A77" s="739"/>
      <c r="C77" s="623"/>
      <c r="D77" s="623"/>
      <c r="E77" s="613"/>
      <c r="F77" s="629"/>
      <c r="G77" s="613"/>
      <c r="H77" s="613"/>
      <c r="I77" s="613"/>
      <c r="J77" s="613"/>
      <c r="K77" s="613"/>
      <c r="L77" s="613"/>
    </row>
    <row r="78" spans="1:12">
      <c r="A78" s="633"/>
      <c r="C78" s="623"/>
      <c r="D78" s="623"/>
      <c r="E78" s="613"/>
      <c r="F78" s="629"/>
      <c r="G78" s="613"/>
      <c r="H78" s="613"/>
      <c r="I78" s="613"/>
      <c r="J78" s="613"/>
      <c r="K78" s="613"/>
      <c r="L78" s="613"/>
    </row>
    <row r="79" spans="1:12">
      <c r="A79" s="633"/>
      <c r="C79" s="623"/>
      <c r="D79" s="623"/>
      <c r="E79" s="613"/>
      <c r="F79" s="629"/>
      <c r="G79" s="613"/>
      <c r="H79" s="613"/>
      <c r="I79" s="613"/>
      <c r="J79" s="613"/>
      <c r="K79" s="613"/>
      <c r="L79" s="613"/>
    </row>
    <row r="80" spans="1:12">
      <c r="A80" s="633"/>
      <c r="C80" s="623"/>
      <c r="D80" s="623"/>
      <c r="E80" s="613"/>
      <c r="F80" s="629"/>
      <c r="G80" s="613"/>
      <c r="H80" s="613"/>
      <c r="I80" s="613"/>
      <c r="J80" s="613"/>
      <c r="K80" s="613"/>
      <c r="L80" s="613"/>
    </row>
    <row r="81" spans="1:12">
      <c r="A81" s="633"/>
      <c r="C81" s="623"/>
      <c r="D81" s="623"/>
      <c r="E81" s="613"/>
      <c r="F81" s="629"/>
      <c r="G81" s="613"/>
      <c r="H81" s="613"/>
      <c r="I81" s="613"/>
      <c r="J81" s="613"/>
      <c r="K81" s="613"/>
      <c r="L81" s="613"/>
    </row>
    <row r="82" spans="1:12">
      <c r="A82" s="634"/>
      <c r="C82" s="623"/>
      <c r="D82" s="623"/>
      <c r="E82" s="613"/>
      <c r="F82" s="629"/>
      <c r="G82" s="613"/>
      <c r="H82" s="613"/>
      <c r="I82" s="613"/>
      <c r="J82" s="613"/>
      <c r="K82" s="613"/>
      <c r="L82" s="613"/>
    </row>
    <row r="83" spans="1:12">
      <c r="A83" s="634"/>
      <c r="C83" s="623"/>
      <c r="D83" s="623"/>
      <c r="E83" s="613"/>
      <c r="F83" s="629"/>
      <c r="G83" s="613"/>
      <c r="H83" s="613"/>
      <c r="I83" s="613"/>
      <c r="J83" s="613"/>
      <c r="K83" s="613"/>
      <c r="L83" s="613"/>
    </row>
    <row r="84" spans="1:12">
      <c r="A84" s="632"/>
      <c r="C84" s="623"/>
      <c r="D84" s="623"/>
      <c r="E84" s="613"/>
      <c r="F84" s="629"/>
      <c r="G84" s="613"/>
      <c r="H84" s="613"/>
      <c r="I84" s="613"/>
      <c r="J84" s="613"/>
      <c r="K84" s="613"/>
      <c r="L84" s="613"/>
    </row>
    <row r="85" spans="1:12">
      <c r="A85" s="630"/>
      <c r="C85" s="623"/>
      <c r="D85" s="623"/>
      <c r="E85" s="613"/>
      <c r="F85" s="629"/>
      <c r="G85" s="613"/>
      <c r="H85" s="613"/>
      <c r="I85" s="613"/>
      <c r="J85" s="613"/>
      <c r="K85" s="613"/>
      <c r="L85" s="613"/>
    </row>
    <row r="86" spans="1:12">
      <c r="A86" s="630"/>
      <c r="C86" s="623"/>
      <c r="D86" s="623"/>
      <c r="E86" s="613"/>
      <c r="F86" s="629"/>
      <c r="G86" s="613"/>
      <c r="H86" s="613"/>
      <c r="I86" s="613"/>
      <c r="J86" s="613"/>
      <c r="K86" s="613"/>
      <c r="L86" s="613"/>
    </row>
    <row r="87" spans="1:12">
      <c r="A87" s="630"/>
      <c r="C87" s="623"/>
      <c r="D87" s="623"/>
      <c r="E87" s="613"/>
      <c r="F87" s="629"/>
      <c r="G87" s="613"/>
      <c r="H87" s="613"/>
      <c r="I87" s="613"/>
      <c r="J87" s="613"/>
      <c r="K87" s="613"/>
      <c r="L87" s="613"/>
    </row>
    <row r="88" spans="1:12">
      <c r="A88" s="630"/>
      <c r="C88" s="623"/>
      <c r="D88" s="623"/>
      <c r="E88" s="613"/>
      <c r="F88" s="629"/>
      <c r="G88" s="613"/>
      <c r="H88" s="613"/>
      <c r="I88" s="613"/>
      <c r="J88" s="613"/>
      <c r="K88" s="613"/>
      <c r="L88" s="613"/>
    </row>
    <row r="89" spans="1:12">
      <c r="A89" s="633"/>
      <c r="C89" s="623"/>
      <c r="D89" s="623"/>
      <c r="E89" s="613"/>
      <c r="F89" s="629"/>
      <c r="G89" s="613"/>
      <c r="H89" s="613"/>
      <c r="I89" s="613"/>
      <c r="J89" s="613"/>
      <c r="K89" s="613"/>
      <c r="L89" s="613"/>
    </row>
    <row r="90" spans="1:12">
      <c r="A90" s="632"/>
      <c r="C90" s="623"/>
      <c r="D90" s="623"/>
      <c r="E90" s="613"/>
      <c r="F90" s="629"/>
      <c r="G90" s="613"/>
      <c r="H90" s="613"/>
      <c r="I90" s="613"/>
      <c r="J90" s="613"/>
      <c r="K90" s="613"/>
      <c r="L90" s="613"/>
    </row>
    <row r="91" spans="1:12">
      <c r="A91" s="630"/>
      <c r="C91" s="623"/>
      <c r="D91" s="623"/>
      <c r="E91" s="613"/>
      <c r="F91" s="629"/>
      <c r="G91" s="613"/>
      <c r="H91" s="613"/>
      <c r="I91" s="613"/>
      <c r="J91" s="613"/>
      <c r="K91" s="613"/>
      <c r="L91" s="613"/>
    </row>
    <row r="92" spans="1:12">
      <c r="A92" s="630"/>
      <c r="C92" s="623"/>
      <c r="D92" s="623"/>
      <c r="E92" s="613"/>
      <c r="F92" s="629"/>
      <c r="G92" s="613"/>
      <c r="H92" s="613"/>
      <c r="I92" s="613"/>
      <c r="J92" s="613"/>
      <c r="K92" s="613"/>
      <c r="L92" s="613"/>
    </row>
    <row r="93" spans="1:12">
      <c r="A93" s="630"/>
      <c r="C93" s="623"/>
      <c r="D93" s="623"/>
      <c r="E93" s="613"/>
      <c r="F93" s="629"/>
      <c r="G93" s="613"/>
      <c r="H93" s="613"/>
      <c r="I93" s="613"/>
      <c r="J93" s="613"/>
      <c r="K93" s="613"/>
      <c r="L93" s="613"/>
    </row>
    <row r="94" spans="1:12">
      <c r="A94" s="630"/>
      <c r="C94" s="623"/>
      <c r="D94" s="623"/>
      <c r="E94" s="613"/>
      <c r="F94" s="629"/>
      <c r="G94" s="613"/>
      <c r="H94" s="613"/>
      <c r="I94" s="613"/>
      <c r="J94" s="613"/>
      <c r="K94" s="613"/>
      <c r="L94" s="613"/>
    </row>
    <row r="95" spans="1:12">
      <c r="A95" s="633"/>
      <c r="C95" s="623"/>
      <c r="D95" s="623"/>
      <c r="E95" s="613"/>
      <c r="F95" s="629"/>
      <c r="G95" s="613"/>
      <c r="H95" s="613"/>
      <c r="I95" s="613"/>
      <c r="J95" s="613"/>
      <c r="K95" s="613"/>
      <c r="L95" s="613"/>
    </row>
    <row r="96" spans="1:12">
      <c r="A96" s="632"/>
      <c r="C96" s="623"/>
      <c r="D96" s="623"/>
      <c r="E96" s="613"/>
      <c r="F96" s="629"/>
      <c r="G96" s="613"/>
      <c r="H96" s="613"/>
      <c r="I96" s="613"/>
      <c r="J96" s="613"/>
      <c r="K96" s="613"/>
      <c r="L96" s="613"/>
    </row>
    <row r="97" spans="1:12">
      <c r="A97" s="630"/>
      <c r="C97" s="623"/>
      <c r="D97" s="623"/>
      <c r="E97" s="613"/>
      <c r="F97" s="629"/>
      <c r="G97" s="613"/>
      <c r="H97" s="613"/>
      <c r="I97" s="613"/>
      <c r="J97" s="613"/>
      <c r="K97" s="613"/>
      <c r="L97" s="613"/>
    </row>
    <row r="98" spans="1:12">
      <c r="A98" s="630"/>
      <c r="C98" s="623"/>
      <c r="D98" s="623"/>
      <c r="E98" s="613"/>
      <c r="F98" s="629"/>
      <c r="G98" s="613"/>
      <c r="H98" s="613"/>
      <c r="I98" s="613"/>
      <c r="J98" s="613"/>
      <c r="K98" s="613"/>
      <c r="L98" s="613"/>
    </row>
    <row r="99" spans="1:12">
      <c r="A99" s="630"/>
      <c r="C99" s="631"/>
      <c r="D99" s="631"/>
      <c r="F99" s="627"/>
    </row>
    <row r="100" spans="1:12">
      <c r="A100" s="630"/>
      <c r="C100" s="631"/>
      <c r="D100" s="631"/>
      <c r="F100" s="627"/>
    </row>
    <row r="101" spans="1:12">
      <c r="A101" s="630"/>
      <c r="C101" s="631"/>
      <c r="D101" s="631"/>
      <c r="F101" s="627"/>
    </row>
    <row r="102" spans="1:12">
      <c r="A102" s="630"/>
      <c r="C102" s="631"/>
      <c r="D102" s="631"/>
      <c r="F102" s="627"/>
    </row>
    <row r="103" spans="1:12">
      <c r="A103" s="630"/>
      <c r="C103" s="631"/>
      <c r="D103" s="631"/>
      <c r="F103" s="627"/>
    </row>
    <row r="104" spans="1:12">
      <c r="A104" s="630"/>
      <c r="C104" s="631"/>
      <c r="D104" s="631"/>
      <c r="F104" s="627"/>
    </row>
    <row r="105" spans="1:12">
      <c r="A105" s="633"/>
      <c r="C105" s="631"/>
      <c r="D105" s="631"/>
      <c r="F105" s="627"/>
    </row>
    <row r="106" spans="1:12">
      <c r="A106" s="632"/>
      <c r="C106" s="631"/>
      <c r="D106" s="631"/>
      <c r="F106" s="627"/>
    </row>
    <row r="107" spans="1:12">
      <c r="A107" s="630"/>
      <c r="C107" s="631"/>
      <c r="D107" s="631"/>
      <c r="F107" s="627"/>
    </row>
    <row r="108" spans="1:12">
      <c r="A108" s="630"/>
      <c r="C108" s="631"/>
      <c r="D108" s="631"/>
      <c r="F108" s="627"/>
    </row>
    <row r="109" spans="1:12">
      <c r="A109" s="630"/>
      <c r="C109" s="631"/>
      <c r="D109" s="631"/>
      <c r="F109" s="627"/>
    </row>
    <row r="110" spans="1:12">
      <c r="A110" s="630"/>
      <c r="C110" s="631"/>
      <c r="D110" s="631"/>
      <c r="F110" s="627"/>
    </row>
    <row r="111" spans="1:12">
      <c r="A111" s="630"/>
      <c r="C111" s="631"/>
      <c r="D111" s="631"/>
      <c r="F111" s="627"/>
    </row>
    <row r="112" spans="1:12">
      <c r="A112" s="630"/>
      <c r="C112" s="631"/>
      <c r="D112" s="631"/>
      <c r="F112" s="627"/>
    </row>
    <row r="113" spans="1:6">
      <c r="A113" s="630"/>
      <c r="C113" s="631"/>
      <c r="D113" s="631"/>
      <c r="F113" s="627"/>
    </row>
    <row r="114" spans="1:6">
      <c r="A114" s="630"/>
      <c r="C114" s="631"/>
      <c r="D114" s="631"/>
      <c r="F114" s="627"/>
    </row>
    <row r="115" spans="1:6">
      <c r="A115" s="630"/>
      <c r="C115" s="631"/>
      <c r="D115" s="631"/>
      <c r="F115" s="627"/>
    </row>
    <row r="116" spans="1:6">
      <c r="A116" s="632"/>
      <c r="C116" s="631"/>
      <c r="D116" s="631"/>
      <c r="F116" s="627"/>
    </row>
    <row r="117" spans="1:6">
      <c r="A117" s="630"/>
      <c r="C117" s="631"/>
      <c r="D117" s="631"/>
      <c r="F117" s="627"/>
    </row>
    <row r="118" spans="1:6">
      <c r="A118" s="630"/>
      <c r="C118" s="631"/>
      <c r="D118" s="631"/>
      <c r="F118" s="627"/>
    </row>
    <row r="119" spans="1:6">
      <c r="A119" s="630"/>
      <c r="C119" s="631"/>
      <c r="D119" s="631"/>
      <c r="F119" s="627"/>
    </row>
    <row r="120" spans="1:6">
      <c r="A120" s="634"/>
      <c r="C120" s="631"/>
      <c r="D120" s="631"/>
      <c r="F120" s="627"/>
    </row>
    <row r="121" spans="1:6">
      <c r="A121" s="634"/>
      <c r="C121" s="631"/>
      <c r="D121" s="631"/>
      <c r="F121" s="627"/>
    </row>
    <row r="122" spans="1:6">
      <c r="A122" s="634"/>
      <c r="C122" s="631"/>
      <c r="D122" s="631"/>
      <c r="F122" s="627"/>
    </row>
    <row r="123" spans="1:6">
      <c r="A123" s="634"/>
      <c r="C123" s="631"/>
      <c r="D123" s="631"/>
      <c r="F123" s="627"/>
    </row>
    <row r="124" spans="1:6">
      <c r="A124" s="634"/>
      <c r="C124" s="631"/>
      <c r="D124" s="631"/>
      <c r="F124" s="627"/>
    </row>
    <row r="125" spans="1:6">
      <c r="A125" s="634"/>
      <c r="C125" s="631"/>
      <c r="D125" s="631"/>
      <c r="F125" s="627"/>
    </row>
    <row r="126" spans="1:6">
      <c r="A126" s="634"/>
      <c r="C126" s="631"/>
      <c r="D126" s="631"/>
      <c r="F126" s="627"/>
    </row>
    <row r="127" spans="1:6">
      <c r="A127" s="635"/>
      <c r="C127" s="631"/>
      <c r="D127" s="631"/>
      <c r="F127" s="627"/>
    </row>
    <row r="128" spans="1:6">
      <c r="A128" s="635"/>
      <c r="C128" s="631"/>
      <c r="D128" s="631"/>
      <c r="F128" s="627"/>
    </row>
    <row r="129" spans="1:6">
      <c r="A129" s="635"/>
      <c r="C129" s="631"/>
      <c r="D129" s="631"/>
      <c r="F129" s="627"/>
    </row>
    <row r="130" spans="1:6">
      <c r="A130" s="635"/>
      <c r="C130" s="631"/>
      <c r="D130" s="631"/>
      <c r="F130" s="627"/>
    </row>
    <row r="131" spans="1:6">
      <c r="A131" s="635"/>
      <c r="C131" s="631"/>
      <c r="D131" s="631"/>
      <c r="F131" s="627"/>
    </row>
    <row r="132" spans="1:6">
      <c r="A132" s="635"/>
      <c r="C132" s="631"/>
      <c r="D132" s="631"/>
      <c r="F132" s="627"/>
    </row>
    <row r="133" spans="1:6">
      <c r="A133" s="635"/>
      <c r="C133" s="631"/>
      <c r="D133" s="631"/>
      <c r="F133" s="627"/>
    </row>
    <row r="134" spans="1:6">
      <c r="A134" s="635"/>
      <c r="C134" s="631"/>
      <c r="D134" s="631"/>
      <c r="F134" s="627"/>
    </row>
    <row r="135" spans="1:6">
      <c r="A135" s="635"/>
      <c r="C135" s="631"/>
      <c r="D135" s="631"/>
      <c r="F135" s="627"/>
    </row>
    <row r="136" spans="1:6">
      <c r="A136" s="635"/>
      <c r="C136" s="631"/>
      <c r="D136" s="631"/>
      <c r="F136" s="627"/>
    </row>
    <row r="137" spans="1:6">
      <c r="A137" s="635"/>
      <c r="C137" s="631"/>
      <c r="D137" s="631"/>
      <c r="F137" s="627"/>
    </row>
    <row r="138" spans="1:6">
      <c r="A138" s="635"/>
      <c r="C138" s="631"/>
      <c r="D138" s="631"/>
      <c r="F138" s="627"/>
    </row>
    <row r="139" spans="1:6">
      <c r="A139" s="635"/>
      <c r="C139" s="631"/>
      <c r="D139" s="631"/>
      <c r="F139" s="627"/>
    </row>
    <row r="140" spans="1:6">
      <c r="A140" s="635"/>
      <c r="C140" s="631"/>
      <c r="D140" s="631"/>
      <c r="F140" s="627"/>
    </row>
    <row r="141" spans="1:6">
      <c r="A141" s="635"/>
      <c r="C141" s="631"/>
      <c r="D141" s="631"/>
      <c r="F141" s="627"/>
    </row>
    <row r="142" spans="1:6">
      <c r="A142" s="635"/>
      <c r="C142" s="631"/>
      <c r="D142" s="631"/>
      <c r="F142" s="627"/>
    </row>
    <row r="143" spans="1:6">
      <c r="A143" s="635"/>
      <c r="C143" s="631"/>
      <c r="D143" s="631"/>
      <c r="F143" s="627"/>
    </row>
    <row r="144" spans="1:6">
      <c r="A144" s="635"/>
      <c r="C144" s="631"/>
      <c r="D144" s="631"/>
      <c r="F144" s="627"/>
    </row>
    <row r="145" spans="1:6">
      <c r="A145" s="635"/>
      <c r="C145" s="631"/>
      <c r="D145" s="631"/>
      <c r="F145" s="627"/>
    </row>
    <row r="146" spans="1:6">
      <c r="A146" s="635"/>
      <c r="C146" s="631"/>
      <c r="D146" s="631"/>
      <c r="F146" s="627"/>
    </row>
    <row r="147" spans="1:6">
      <c r="A147" s="635"/>
      <c r="C147" s="631"/>
      <c r="D147" s="631"/>
      <c r="F147" s="627"/>
    </row>
    <row r="148" spans="1:6">
      <c r="A148" s="635"/>
      <c r="C148" s="631"/>
      <c r="D148" s="631"/>
      <c r="F148" s="627"/>
    </row>
    <row r="149" spans="1:6">
      <c r="A149" s="635"/>
      <c r="C149" s="631"/>
      <c r="D149" s="631"/>
      <c r="F149" s="627"/>
    </row>
    <row r="150" spans="1:6">
      <c r="A150" s="635"/>
      <c r="C150" s="631"/>
      <c r="D150" s="631"/>
      <c r="F150" s="627"/>
    </row>
    <row r="151" spans="1:6">
      <c r="A151" s="635"/>
      <c r="C151" s="631"/>
      <c r="D151" s="631"/>
      <c r="F151" s="627"/>
    </row>
    <row r="152" spans="1:6">
      <c r="A152" s="635"/>
      <c r="C152" s="631"/>
      <c r="D152" s="631"/>
      <c r="F152" s="627"/>
    </row>
    <row r="153" spans="1:6">
      <c r="A153" s="635"/>
      <c r="C153" s="631"/>
      <c r="D153" s="631"/>
      <c r="F153" s="627"/>
    </row>
    <row r="154" spans="1:6">
      <c r="A154" s="635"/>
      <c r="C154" s="631"/>
      <c r="D154" s="631"/>
      <c r="F154" s="627"/>
    </row>
    <row r="155" spans="1:6">
      <c r="A155" s="635"/>
      <c r="C155" s="631"/>
      <c r="D155" s="631"/>
      <c r="F155" s="627"/>
    </row>
    <row r="156" spans="1:6">
      <c r="A156" s="635"/>
      <c r="C156" s="631"/>
      <c r="D156" s="631"/>
      <c r="F156" s="627"/>
    </row>
    <row r="157" spans="1:6">
      <c r="A157" s="635"/>
      <c r="C157" s="631"/>
      <c r="D157" s="631"/>
      <c r="F157" s="627"/>
    </row>
    <row r="158" spans="1:6">
      <c r="A158" s="635"/>
      <c r="C158" s="631"/>
      <c r="D158" s="631"/>
      <c r="F158" s="627"/>
    </row>
    <row r="159" spans="1:6">
      <c r="A159" s="635"/>
      <c r="C159" s="631"/>
      <c r="D159" s="631"/>
      <c r="F159" s="627"/>
    </row>
    <row r="160" spans="1:6">
      <c r="A160" s="635"/>
      <c r="C160" s="631"/>
      <c r="D160" s="631"/>
      <c r="F160" s="627"/>
    </row>
    <row r="161" spans="1:6">
      <c r="A161" s="635"/>
      <c r="C161" s="631"/>
      <c r="D161" s="631"/>
      <c r="F161" s="627"/>
    </row>
    <row r="162" spans="1:6">
      <c r="A162" s="635"/>
      <c r="C162" s="631"/>
      <c r="D162" s="631"/>
      <c r="F162" s="627"/>
    </row>
    <row r="163" spans="1:6">
      <c r="A163" s="635"/>
      <c r="C163" s="631"/>
      <c r="D163" s="631"/>
      <c r="F163" s="627"/>
    </row>
    <row r="164" spans="1:6">
      <c r="A164" s="635"/>
      <c r="C164" s="631"/>
      <c r="D164" s="631"/>
      <c r="F164" s="627"/>
    </row>
    <row r="165" spans="1:6">
      <c r="A165" s="635"/>
      <c r="C165" s="631"/>
      <c r="D165" s="631"/>
      <c r="F165" s="627"/>
    </row>
    <row r="166" spans="1:6">
      <c r="A166" s="635"/>
      <c r="C166" s="631"/>
      <c r="D166" s="631"/>
      <c r="F166" s="627"/>
    </row>
    <row r="167" spans="1:6">
      <c r="A167" s="635"/>
      <c r="C167" s="631"/>
      <c r="D167" s="631"/>
      <c r="F167" s="627"/>
    </row>
    <row r="168" spans="1:6">
      <c r="A168" s="635"/>
      <c r="C168" s="631"/>
      <c r="D168" s="631"/>
      <c r="F168" s="627"/>
    </row>
    <row r="169" spans="1:6">
      <c r="A169" s="635"/>
      <c r="C169" s="631"/>
      <c r="D169" s="631"/>
      <c r="F169" s="627"/>
    </row>
    <row r="170" spans="1:6">
      <c r="A170" s="635"/>
      <c r="C170" s="631"/>
      <c r="D170" s="631"/>
      <c r="F170" s="627"/>
    </row>
    <row r="171" spans="1:6">
      <c r="A171" s="635"/>
      <c r="C171" s="631"/>
      <c r="D171" s="631"/>
      <c r="F171" s="627"/>
    </row>
    <row r="172" spans="1:6">
      <c r="A172" s="635"/>
      <c r="C172" s="631"/>
      <c r="D172" s="631"/>
      <c r="F172" s="627"/>
    </row>
    <row r="173" spans="1:6">
      <c r="A173" s="635"/>
      <c r="C173" s="631"/>
      <c r="D173" s="631"/>
      <c r="F173" s="627"/>
    </row>
    <row r="174" spans="1:6">
      <c r="A174" s="635"/>
      <c r="C174" s="631"/>
      <c r="D174" s="631"/>
      <c r="F174" s="627"/>
    </row>
    <row r="175" spans="1:6">
      <c r="A175" s="635"/>
      <c r="C175" s="631"/>
      <c r="D175" s="631"/>
      <c r="F175" s="627"/>
    </row>
    <row r="176" spans="1:6">
      <c r="A176" s="635"/>
      <c r="C176" s="631"/>
      <c r="D176" s="631"/>
      <c r="F176" s="627"/>
    </row>
    <row r="177" spans="1:6">
      <c r="A177" s="635"/>
      <c r="C177" s="631"/>
      <c r="D177" s="631"/>
      <c r="F177" s="627"/>
    </row>
    <row r="178" spans="1:6">
      <c r="A178" s="635"/>
      <c r="C178" s="631"/>
      <c r="D178" s="631"/>
      <c r="F178" s="627"/>
    </row>
    <row r="179" spans="1:6">
      <c r="A179" s="635"/>
      <c r="C179" s="631"/>
      <c r="D179" s="631"/>
      <c r="F179" s="627"/>
    </row>
    <row r="180" spans="1:6">
      <c r="A180" s="635"/>
      <c r="C180" s="631"/>
      <c r="D180" s="631"/>
      <c r="F180" s="627"/>
    </row>
    <row r="181" spans="1:6">
      <c r="A181" s="635"/>
      <c r="C181" s="631"/>
      <c r="D181" s="631"/>
      <c r="F181" s="627"/>
    </row>
    <row r="182" spans="1:6">
      <c r="A182" s="635"/>
      <c r="C182" s="631"/>
      <c r="D182" s="631"/>
      <c r="F182" s="627"/>
    </row>
    <row r="183" spans="1:6">
      <c r="A183" s="635"/>
      <c r="C183" s="631"/>
      <c r="D183" s="631"/>
      <c r="F183" s="627"/>
    </row>
    <row r="184" spans="1:6">
      <c r="A184" s="635"/>
      <c r="C184" s="631"/>
      <c r="D184" s="631"/>
      <c r="F184" s="627"/>
    </row>
    <row r="185" spans="1:6">
      <c r="A185" s="635"/>
      <c r="C185" s="631"/>
      <c r="D185" s="631"/>
      <c r="F185" s="627"/>
    </row>
    <row r="186" spans="1:6">
      <c r="A186" s="635"/>
      <c r="C186" s="631"/>
      <c r="D186" s="631"/>
      <c r="F186" s="627"/>
    </row>
    <row r="187" spans="1:6">
      <c r="A187" s="635"/>
      <c r="C187" s="631"/>
      <c r="D187" s="631"/>
      <c r="F187" s="627"/>
    </row>
    <row r="188" spans="1:6">
      <c r="A188" s="635"/>
      <c r="C188" s="631"/>
      <c r="D188" s="631"/>
      <c r="F188" s="627"/>
    </row>
    <row r="189" spans="1:6">
      <c r="A189" s="635"/>
      <c r="C189" s="631"/>
      <c r="D189" s="631"/>
      <c r="F189" s="627"/>
    </row>
    <row r="190" spans="1:6">
      <c r="A190" s="635"/>
      <c r="C190" s="631"/>
      <c r="D190" s="631"/>
      <c r="F190" s="627"/>
    </row>
    <row r="191" spans="1:6">
      <c r="A191" s="635"/>
      <c r="C191" s="631"/>
      <c r="D191" s="631"/>
      <c r="F191" s="627"/>
    </row>
    <row r="192" spans="1:6">
      <c r="A192" s="635"/>
      <c r="C192" s="631"/>
      <c r="D192" s="631"/>
      <c r="F192" s="627"/>
    </row>
    <row r="193" spans="1:6">
      <c r="A193" s="635"/>
      <c r="C193" s="631"/>
      <c r="D193" s="631"/>
      <c r="F193" s="627"/>
    </row>
    <row r="194" spans="1:6">
      <c r="A194" s="635"/>
      <c r="C194" s="631"/>
      <c r="D194" s="631"/>
      <c r="F194" s="627"/>
    </row>
    <row r="195" spans="1:6">
      <c r="A195" s="635"/>
      <c r="C195" s="631"/>
      <c r="D195" s="631"/>
      <c r="F195" s="627"/>
    </row>
    <row r="196" spans="1:6">
      <c r="A196" s="635"/>
      <c r="C196" s="631"/>
      <c r="D196" s="631"/>
      <c r="F196" s="627"/>
    </row>
    <row r="197" spans="1:6">
      <c r="A197" s="635"/>
      <c r="C197" s="631"/>
      <c r="D197" s="631"/>
      <c r="F197" s="627"/>
    </row>
    <row r="198" spans="1:6">
      <c r="A198" s="635"/>
      <c r="C198" s="631"/>
      <c r="D198" s="631"/>
      <c r="F198" s="627"/>
    </row>
    <row r="199" spans="1:6">
      <c r="A199" s="635"/>
      <c r="C199" s="631"/>
      <c r="D199" s="631"/>
      <c r="F199" s="627"/>
    </row>
    <row r="200" spans="1:6">
      <c r="A200" s="635"/>
      <c r="C200" s="631"/>
      <c r="D200" s="631"/>
      <c r="F200" s="627"/>
    </row>
    <row r="201" spans="1:6">
      <c r="A201" s="635"/>
      <c r="C201" s="631"/>
      <c r="D201" s="631"/>
      <c r="F201" s="627"/>
    </row>
    <row r="202" spans="1:6">
      <c r="A202" s="635"/>
      <c r="C202" s="631"/>
      <c r="D202" s="631"/>
      <c r="F202" s="627"/>
    </row>
    <row r="203" spans="1:6">
      <c r="A203" s="635"/>
      <c r="C203" s="631"/>
      <c r="D203" s="631"/>
      <c r="F203" s="627"/>
    </row>
    <row r="204" spans="1:6">
      <c r="A204" s="635"/>
      <c r="C204" s="631"/>
      <c r="D204" s="631"/>
      <c r="F204" s="627"/>
    </row>
    <row r="205" spans="1:6">
      <c r="A205" s="635"/>
      <c r="C205" s="631"/>
      <c r="D205" s="631"/>
      <c r="F205" s="627"/>
    </row>
    <row r="206" spans="1:6">
      <c r="A206" s="635"/>
      <c r="C206" s="631"/>
      <c r="D206" s="631"/>
      <c r="F206" s="627"/>
    </row>
    <row r="207" spans="1:6">
      <c r="A207" s="635"/>
      <c r="C207" s="631"/>
      <c r="D207" s="631"/>
      <c r="F207" s="627"/>
    </row>
    <row r="208" spans="1:6">
      <c r="A208" s="635"/>
      <c r="C208" s="631"/>
      <c r="D208" s="631"/>
      <c r="F208" s="627"/>
    </row>
    <row r="209" spans="1:6">
      <c r="A209" s="635"/>
      <c r="C209" s="631"/>
      <c r="D209" s="631"/>
      <c r="F209" s="627"/>
    </row>
    <row r="210" spans="1:6">
      <c r="A210" s="635"/>
      <c r="C210" s="631"/>
      <c r="D210" s="631"/>
      <c r="F210" s="627"/>
    </row>
    <row r="211" spans="1:6">
      <c r="A211" s="635"/>
      <c r="C211" s="631"/>
      <c r="D211" s="631"/>
      <c r="F211" s="627"/>
    </row>
    <row r="212" spans="1:6">
      <c r="A212" s="635"/>
      <c r="C212" s="631"/>
      <c r="D212" s="631"/>
      <c r="F212" s="627"/>
    </row>
    <row r="213" spans="1:6">
      <c r="A213" s="635"/>
      <c r="C213" s="631"/>
      <c r="D213" s="631"/>
      <c r="F213" s="627"/>
    </row>
    <row r="214" spans="1:6">
      <c r="A214" s="635"/>
      <c r="C214" s="631"/>
      <c r="D214" s="631"/>
      <c r="F214" s="627"/>
    </row>
    <row r="215" spans="1:6">
      <c r="A215" s="635"/>
      <c r="C215" s="631"/>
      <c r="D215" s="631"/>
      <c r="F215" s="627"/>
    </row>
    <row r="216" spans="1:6">
      <c r="A216" s="635"/>
      <c r="C216" s="631"/>
      <c r="D216" s="631"/>
      <c r="F216" s="627"/>
    </row>
    <row r="217" spans="1:6">
      <c r="A217" s="635"/>
      <c r="C217" s="631"/>
      <c r="D217" s="631"/>
      <c r="F217" s="627"/>
    </row>
    <row r="218" spans="1:6">
      <c r="A218" s="636"/>
      <c r="C218" s="631"/>
      <c r="D218" s="631"/>
      <c r="F218" s="627"/>
    </row>
    <row r="219" spans="1:6">
      <c r="A219" s="636"/>
      <c r="C219" s="631"/>
      <c r="D219" s="631"/>
      <c r="F219" s="627"/>
    </row>
    <row r="220" spans="1:6">
      <c r="A220" s="636"/>
      <c r="C220" s="631"/>
      <c r="D220" s="631"/>
      <c r="F220" s="627"/>
    </row>
    <row r="221" spans="1:6">
      <c r="A221" s="636"/>
      <c r="C221" s="631"/>
      <c r="D221" s="631"/>
    </row>
    <row r="222" spans="1:6">
      <c r="A222" s="636"/>
      <c r="C222" s="631"/>
      <c r="D222" s="631"/>
    </row>
    <row r="223" spans="1:6">
      <c r="A223" s="636"/>
      <c r="C223" s="631"/>
      <c r="D223" s="631"/>
    </row>
    <row r="224" spans="1:6">
      <c r="A224" s="636"/>
      <c r="C224" s="631"/>
      <c r="D224" s="631"/>
    </row>
    <row r="225" spans="1:4">
      <c r="A225" s="636"/>
      <c r="C225" s="631"/>
      <c r="D225" s="631"/>
    </row>
    <row r="226" spans="1:4">
      <c r="A226" s="636"/>
      <c r="C226" s="631"/>
      <c r="D226" s="631"/>
    </row>
    <row r="227" spans="1:4">
      <c r="A227" s="636"/>
      <c r="C227" s="631"/>
      <c r="D227" s="631"/>
    </row>
    <row r="228" spans="1:4">
      <c r="A228" s="636"/>
      <c r="C228" s="631"/>
      <c r="D228" s="631"/>
    </row>
    <row r="229" spans="1:4">
      <c r="A229" s="636"/>
      <c r="C229" s="631"/>
      <c r="D229" s="631"/>
    </row>
    <row r="230" spans="1:4">
      <c r="A230" s="636"/>
      <c r="C230" s="631"/>
      <c r="D230" s="631"/>
    </row>
    <row r="231" spans="1:4">
      <c r="A231" s="636"/>
      <c r="C231" s="631"/>
      <c r="D231" s="631"/>
    </row>
    <row r="232" spans="1:4">
      <c r="A232" s="636"/>
      <c r="C232" s="631"/>
      <c r="D232" s="631"/>
    </row>
    <row r="233" spans="1:4">
      <c r="A233" s="636"/>
      <c r="C233" s="631"/>
      <c r="D233" s="631"/>
    </row>
    <row r="234" spans="1:4">
      <c r="A234" s="636"/>
      <c r="C234" s="631"/>
      <c r="D234" s="631"/>
    </row>
    <row r="235" spans="1:4">
      <c r="A235" s="636"/>
      <c r="C235" s="631"/>
      <c r="D235" s="631"/>
    </row>
    <row r="236" spans="1:4">
      <c r="A236" s="636"/>
      <c r="C236" s="631"/>
      <c r="D236" s="631"/>
    </row>
    <row r="237" spans="1:4">
      <c r="A237" s="636"/>
      <c r="C237" s="631"/>
      <c r="D237" s="631"/>
    </row>
    <row r="238" spans="1:4">
      <c r="A238" s="636"/>
      <c r="C238" s="631"/>
      <c r="D238" s="631"/>
    </row>
    <row r="239" spans="1:4">
      <c r="A239" s="636"/>
      <c r="C239" s="631"/>
      <c r="D239" s="631"/>
    </row>
    <row r="240" spans="1:4">
      <c r="A240" s="636"/>
      <c r="C240" s="631"/>
      <c r="D240" s="631"/>
    </row>
    <row r="241" spans="1:4">
      <c r="A241" s="636"/>
      <c r="C241" s="631"/>
      <c r="D241" s="631"/>
    </row>
    <row r="242" spans="1:4">
      <c r="A242" s="636"/>
      <c r="C242" s="631"/>
      <c r="D242" s="631"/>
    </row>
    <row r="243" spans="1:4">
      <c r="A243" s="636"/>
      <c r="C243" s="631"/>
      <c r="D243" s="631"/>
    </row>
    <row r="244" spans="1:4">
      <c r="A244" s="636"/>
      <c r="C244" s="631"/>
      <c r="D244" s="631"/>
    </row>
    <row r="245" spans="1:4">
      <c r="A245" s="636"/>
      <c r="C245" s="631"/>
      <c r="D245" s="631"/>
    </row>
    <row r="246" spans="1:4">
      <c r="A246" s="636"/>
      <c r="C246" s="631"/>
      <c r="D246" s="631"/>
    </row>
    <row r="247" spans="1:4">
      <c r="A247" s="636"/>
      <c r="C247" s="631"/>
      <c r="D247" s="631"/>
    </row>
    <row r="248" spans="1:4">
      <c r="A248" s="636"/>
      <c r="C248" s="631"/>
      <c r="D248" s="631"/>
    </row>
    <row r="249" spans="1:4">
      <c r="A249" s="636"/>
      <c r="C249" s="631"/>
      <c r="D249" s="631"/>
    </row>
    <row r="250" spans="1:4">
      <c r="A250" s="636"/>
      <c r="C250" s="631"/>
      <c r="D250" s="631"/>
    </row>
    <row r="251" spans="1:4">
      <c r="A251" s="636"/>
      <c r="C251" s="631"/>
      <c r="D251" s="631"/>
    </row>
    <row r="252" spans="1:4">
      <c r="A252" s="636"/>
      <c r="C252" s="631"/>
      <c r="D252" s="631"/>
    </row>
    <row r="253" spans="1:4">
      <c r="A253" s="636"/>
      <c r="C253" s="631"/>
      <c r="D253" s="631"/>
    </row>
    <row r="254" spans="1:4">
      <c r="A254" s="636"/>
      <c r="C254" s="631"/>
      <c r="D254" s="631"/>
    </row>
    <row r="255" spans="1:4">
      <c r="A255" s="636"/>
      <c r="C255" s="631"/>
      <c r="D255" s="631"/>
    </row>
    <row r="256" spans="1:4">
      <c r="A256" s="636"/>
      <c r="C256" s="631"/>
      <c r="D256" s="631"/>
    </row>
    <row r="257" spans="1:4">
      <c r="A257" s="636"/>
      <c r="C257" s="631"/>
      <c r="D257" s="631"/>
    </row>
    <row r="258" spans="1:4">
      <c r="A258" s="636"/>
      <c r="C258" s="631"/>
      <c r="D258" s="631"/>
    </row>
    <row r="259" spans="1:4">
      <c r="A259" s="636"/>
      <c r="C259" s="631"/>
      <c r="D259" s="631"/>
    </row>
    <row r="260" spans="1:4">
      <c r="A260" s="636"/>
      <c r="C260" s="631"/>
      <c r="D260" s="631"/>
    </row>
    <row r="261" spans="1:4">
      <c r="A261" s="636"/>
      <c r="C261" s="631"/>
      <c r="D261" s="631"/>
    </row>
    <row r="262" spans="1:4">
      <c r="A262" s="636"/>
      <c r="C262" s="631"/>
      <c r="D262" s="631"/>
    </row>
    <row r="263" spans="1:4">
      <c r="A263" s="636"/>
      <c r="C263" s="631"/>
      <c r="D263" s="631"/>
    </row>
    <row r="264" spans="1:4">
      <c r="A264" s="636"/>
      <c r="C264" s="631"/>
      <c r="D264" s="631"/>
    </row>
    <row r="265" spans="1:4">
      <c r="A265" s="636"/>
      <c r="C265" s="631"/>
      <c r="D265" s="631"/>
    </row>
    <row r="266" spans="1:4">
      <c r="A266" s="636"/>
      <c r="C266" s="631"/>
      <c r="D266" s="631"/>
    </row>
    <row r="267" spans="1:4">
      <c r="A267" s="636"/>
      <c r="C267" s="631"/>
      <c r="D267" s="631"/>
    </row>
    <row r="268" spans="1:4">
      <c r="A268" s="636"/>
      <c r="C268" s="631"/>
      <c r="D268" s="631"/>
    </row>
    <row r="269" spans="1:4">
      <c r="A269" s="636"/>
      <c r="C269" s="631"/>
      <c r="D269" s="631"/>
    </row>
    <row r="270" spans="1:4">
      <c r="A270" s="636"/>
      <c r="C270" s="631"/>
      <c r="D270" s="631"/>
    </row>
    <row r="271" spans="1:4">
      <c r="A271" s="636"/>
      <c r="C271" s="631"/>
      <c r="D271" s="631"/>
    </row>
    <row r="272" spans="1:4">
      <c r="A272" s="636"/>
      <c r="C272" s="631"/>
      <c r="D272" s="631"/>
    </row>
    <row r="273" spans="1:4">
      <c r="A273" s="636"/>
      <c r="C273" s="631"/>
      <c r="D273" s="631"/>
    </row>
    <row r="274" spans="1:4">
      <c r="A274" s="636"/>
      <c r="C274" s="631"/>
      <c r="D274" s="631"/>
    </row>
    <row r="275" spans="1:4">
      <c r="A275" s="636"/>
      <c r="C275" s="631"/>
      <c r="D275" s="631"/>
    </row>
    <row r="276" spans="1:4">
      <c r="A276" s="636"/>
      <c r="C276" s="631"/>
      <c r="D276" s="631"/>
    </row>
    <row r="277" spans="1:4">
      <c r="A277" s="636"/>
      <c r="C277" s="631"/>
      <c r="D277" s="631"/>
    </row>
    <row r="278" spans="1:4">
      <c r="A278" s="636"/>
      <c r="C278" s="631"/>
      <c r="D278" s="631"/>
    </row>
    <row r="279" spans="1:4">
      <c r="A279" s="636"/>
      <c r="C279" s="631"/>
      <c r="D279" s="631"/>
    </row>
    <row r="280" spans="1:4">
      <c r="A280" s="636"/>
      <c r="C280" s="631"/>
      <c r="D280" s="631"/>
    </row>
    <row r="281" spans="1:4">
      <c r="A281" s="636"/>
      <c r="C281" s="631"/>
      <c r="D281" s="631"/>
    </row>
    <row r="282" spans="1:4">
      <c r="A282" s="636"/>
      <c r="C282" s="631"/>
      <c r="D282" s="631"/>
    </row>
    <row r="283" spans="1:4">
      <c r="A283" s="636"/>
      <c r="C283" s="631"/>
      <c r="D283" s="631"/>
    </row>
    <row r="284" spans="1:4">
      <c r="A284" s="636"/>
      <c r="C284" s="631"/>
      <c r="D284" s="631"/>
    </row>
    <row r="285" spans="1:4">
      <c r="A285" s="636"/>
      <c r="C285" s="631"/>
      <c r="D285" s="631"/>
    </row>
    <row r="286" spans="1:4">
      <c r="A286" s="636"/>
      <c r="C286" s="631"/>
      <c r="D286" s="631"/>
    </row>
    <row r="287" spans="1:4">
      <c r="A287" s="636"/>
      <c r="C287" s="631"/>
      <c r="D287" s="631"/>
    </row>
    <row r="288" spans="1:4">
      <c r="A288" s="636"/>
      <c r="C288" s="631"/>
      <c r="D288" s="631"/>
    </row>
    <row r="289" spans="1:4">
      <c r="A289" s="636"/>
      <c r="C289" s="631"/>
      <c r="D289" s="631"/>
    </row>
    <row r="290" spans="1:4">
      <c r="A290" s="636"/>
    </row>
    <row r="291" spans="1:4">
      <c r="A291" s="636"/>
    </row>
    <row r="292" spans="1:4">
      <c r="A292" s="636"/>
    </row>
    <row r="293" spans="1:4">
      <c r="A293" s="636"/>
    </row>
    <row r="294" spans="1:4">
      <c r="A294" s="636"/>
    </row>
    <row r="295" spans="1:4">
      <c r="A295" s="636"/>
    </row>
    <row r="296" spans="1:4">
      <c r="A296" s="636"/>
    </row>
    <row r="297" spans="1:4">
      <c r="A297" s="636"/>
    </row>
    <row r="298" spans="1:4">
      <c r="A298" s="636"/>
    </row>
    <row r="299" spans="1:4">
      <c r="A299" s="636"/>
    </row>
    <row r="300" spans="1:4">
      <c r="A300" s="636"/>
    </row>
    <row r="301" spans="1:4">
      <c r="A301" s="636"/>
    </row>
    <row r="302" spans="1:4">
      <c r="A302" s="636"/>
    </row>
    <row r="303" spans="1:4">
      <c r="A303" s="636"/>
    </row>
    <row r="304" spans="1:4">
      <c r="A304" s="636"/>
    </row>
    <row r="305" spans="1:1">
      <c r="A305" s="636"/>
    </row>
    <row r="306" spans="1:1">
      <c r="A306" s="636"/>
    </row>
    <row r="307" spans="1:1">
      <c r="A307" s="636"/>
    </row>
    <row r="308" spans="1:1">
      <c r="A308" s="636"/>
    </row>
    <row r="309" spans="1:1">
      <c r="A309" s="636"/>
    </row>
    <row r="310" spans="1:1">
      <c r="A310" s="636"/>
    </row>
    <row r="311" spans="1:1">
      <c r="A311" s="636"/>
    </row>
    <row r="312" spans="1:1">
      <c r="A312" s="636"/>
    </row>
    <row r="313" spans="1:1">
      <c r="A313" s="636"/>
    </row>
    <row r="314" spans="1:1">
      <c r="A314" s="636"/>
    </row>
    <row r="315" spans="1:1">
      <c r="A315" s="636"/>
    </row>
    <row r="316" spans="1:1">
      <c r="A316" s="636"/>
    </row>
    <row r="317" spans="1:1">
      <c r="A317" s="636"/>
    </row>
    <row r="318" spans="1:1">
      <c r="A318" s="636"/>
    </row>
    <row r="319" spans="1:1">
      <c r="A319" s="636"/>
    </row>
    <row r="320" spans="1:1">
      <c r="A320" s="636"/>
    </row>
    <row r="321" spans="1:1">
      <c r="A321" s="636"/>
    </row>
    <row r="322" spans="1:1">
      <c r="A322" s="636"/>
    </row>
    <row r="323" spans="1:1">
      <c r="A323" s="636"/>
    </row>
    <row r="324" spans="1:1">
      <c r="A324" s="636"/>
    </row>
    <row r="325" spans="1:1">
      <c r="A325" s="636"/>
    </row>
    <row r="326" spans="1:1">
      <c r="A326" s="636"/>
    </row>
    <row r="327" spans="1:1">
      <c r="A327" s="636"/>
    </row>
    <row r="328" spans="1:1">
      <c r="A328" s="636"/>
    </row>
    <row r="329" spans="1:1">
      <c r="A329" s="636"/>
    </row>
    <row r="330" spans="1:1">
      <c r="A330" s="636"/>
    </row>
    <row r="331" spans="1:1">
      <c r="A331" s="636"/>
    </row>
    <row r="332" spans="1:1">
      <c r="A332" s="636"/>
    </row>
    <row r="333" spans="1:1">
      <c r="A333" s="636"/>
    </row>
    <row r="334" spans="1:1">
      <c r="A334" s="636"/>
    </row>
    <row r="335" spans="1:1">
      <c r="A335" s="636"/>
    </row>
    <row r="336" spans="1:1">
      <c r="A336" s="636"/>
    </row>
    <row r="337" spans="1:1">
      <c r="A337" s="636"/>
    </row>
    <row r="338" spans="1:1">
      <c r="A338" s="636"/>
    </row>
    <row r="339" spans="1:1">
      <c r="A339" s="636"/>
    </row>
    <row r="340" spans="1:1">
      <c r="A340" s="636"/>
    </row>
    <row r="341" spans="1:1">
      <c r="A341" s="636"/>
    </row>
    <row r="342" spans="1:1">
      <c r="A342" s="636"/>
    </row>
    <row r="343" spans="1:1">
      <c r="A343" s="636"/>
    </row>
    <row r="344" spans="1:1">
      <c r="A344" s="636"/>
    </row>
    <row r="345" spans="1:1">
      <c r="A345" s="636"/>
    </row>
    <row r="346" spans="1:1">
      <c r="A346" s="636"/>
    </row>
    <row r="347" spans="1:1">
      <c r="A347" s="636"/>
    </row>
    <row r="348" spans="1:1">
      <c r="A348" s="636"/>
    </row>
    <row r="349" spans="1:1">
      <c r="A349" s="636"/>
    </row>
    <row r="350" spans="1:1">
      <c r="A350" s="636"/>
    </row>
    <row r="351" spans="1:1">
      <c r="A351" s="636"/>
    </row>
    <row r="352" spans="1:1">
      <c r="A352" s="636"/>
    </row>
    <row r="353" spans="1:1">
      <c r="A353" s="636"/>
    </row>
    <row r="354" spans="1:1">
      <c r="A354" s="636"/>
    </row>
    <row r="355" spans="1:1">
      <c r="A355" s="636"/>
    </row>
    <row r="356" spans="1:1">
      <c r="A356" s="636"/>
    </row>
    <row r="357" spans="1:1">
      <c r="A357" s="636"/>
    </row>
    <row r="358" spans="1:1">
      <c r="A358" s="636"/>
    </row>
    <row r="359" spans="1:1">
      <c r="A359" s="636"/>
    </row>
    <row r="360" spans="1:1">
      <c r="A360" s="636"/>
    </row>
    <row r="361" spans="1:1">
      <c r="A361" s="636"/>
    </row>
    <row r="362" spans="1:1">
      <c r="A362" s="636"/>
    </row>
    <row r="363" spans="1:1">
      <c r="A363" s="636"/>
    </row>
    <row r="364" spans="1:1">
      <c r="A364" s="636"/>
    </row>
    <row r="365" spans="1:1">
      <c r="A365" s="636"/>
    </row>
    <row r="366" spans="1:1">
      <c r="A366" s="636"/>
    </row>
    <row r="367" spans="1:1">
      <c r="A367" s="636"/>
    </row>
    <row r="368" spans="1:1">
      <c r="A368" s="636"/>
    </row>
    <row r="369" spans="1:1">
      <c r="A369" s="636"/>
    </row>
    <row r="370" spans="1:1">
      <c r="A370" s="636"/>
    </row>
    <row r="371" spans="1:1">
      <c r="A371" s="636"/>
    </row>
    <row r="372" spans="1:1">
      <c r="A372" s="636"/>
    </row>
    <row r="373" spans="1:1">
      <c r="A373" s="636"/>
    </row>
    <row r="374" spans="1:1">
      <c r="A374" s="636"/>
    </row>
    <row r="375" spans="1:1">
      <c r="A375" s="636"/>
    </row>
    <row r="376" spans="1:1">
      <c r="A376" s="636"/>
    </row>
    <row r="377" spans="1:1">
      <c r="A377" s="636"/>
    </row>
    <row r="378" spans="1:1">
      <c r="A378" s="636"/>
    </row>
    <row r="379" spans="1:1">
      <c r="A379" s="636"/>
    </row>
    <row r="380" spans="1:1">
      <c r="A380" s="636"/>
    </row>
    <row r="381" spans="1:1">
      <c r="A381" s="636"/>
    </row>
    <row r="382" spans="1:1">
      <c r="A382" s="636"/>
    </row>
    <row r="383" spans="1:1">
      <c r="A383" s="636"/>
    </row>
    <row r="384" spans="1:1">
      <c r="A384" s="636"/>
    </row>
    <row r="385" spans="1:1">
      <c r="A385" s="636"/>
    </row>
    <row r="386" spans="1:1">
      <c r="A386" s="636"/>
    </row>
    <row r="387" spans="1:1">
      <c r="A387" s="636"/>
    </row>
    <row r="388" spans="1:1">
      <c r="A388" s="636"/>
    </row>
    <row r="389" spans="1:1">
      <c r="A389" s="636"/>
    </row>
    <row r="390" spans="1:1">
      <c r="A390" s="636"/>
    </row>
    <row r="391" spans="1:1">
      <c r="A391" s="636"/>
    </row>
    <row r="392" spans="1:1">
      <c r="A392" s="636"/>
    </row>
    <row r="393" spans="1:1">
      <c r="A393" s="636"/>
    </row>
    <row r="394" spans="1:1">
      <c r="A394" s="636"/>
    </row>
    <row r="395" spans="1:1">
      <c r="A395" s="636"/>
    </row>
    <row r="396" spans="1:1">
      <c r="A396" s="636"/>
    </row>
    <row r="397" spans="1:1">
      <c r="A397" s="636"/>
    </row>
    <row r="398" spans="1:1">
      <c r="A398" s="636"/>
    </row>
    <row r="399" spans="1:1">
      <c r="A399" s="636"/>
    </row>
    <row r="400" spans="1:1">
      <c r="A400" s="636"/>
    </row>
    <row r="401" spans="1:1">
      <c r="A401" s="636"/>
    </row>
    <row r="402" spans="1:1">
      <c r="A402" s="636"/>
    </row>
    <row r="403" spans="1:1">
      <c r="A403" s="636"/>
    </row>
    <row r="404" spans="1:1">
      <c r="A404" s="636"/>
    </row>
    <row r="405" spans="1:1">
      <c r="A405" s="636"/>
    </row>
    <row r="406" spans="1:1">
      <c r="A406" s="636"/>
    </row>
    <row r="407" spans="1:1">
      <c r="A407" s="636"/>
    </row>
    <row r="408" spans="1:1">
      <c r="A408" s="636"/>
    </row>
    <row r="409" spans="1:1">
      <c r="A409" s="636"/>
    </row>
    <row r="410" spans="1:1">
      <c r="A410" s="636"/>
    </row>
    <row r="411" spans="1:1">
      <c r="A411" s="636"/>
    </row>
    <row r="412" spans="1:1">
      <c r="A412" s="636"/>
    </row>
    <row r="413" spans="1:1">
      <c r="A413" s="636"/>
    </row>
    <row r="414" spans="1:1">
      <c r="A414" s="636"/>
    </row>
    <row r="415" spans="1:1">
      <c r="A415" s="636"/>
    </row>
    <row r="416" spans="1:1">
      <c r="A416" s="636"/>
    </row>
    <row r="417" spans="1:1">
      <c r="A417" s="636"/>
    </row>
    <row r="418" spans="1:1">
      <c r="A418" s="636"/>
    </row>
    <row r="419" spans="1:1">
      <c r="A419" s="636"/>
    </row>
    <row r="420" spans="1:1">
      <c r="A420" s="636"/>
    </row>
    <row r="421" spans="1:1">
      <c r="A421" s="636"/>
    </row>
    <row r="422" spans="1:1">
      <c r="A422" s="636"/>
    </row>
    <row r="423" spans="1:1">
      <c r="A423" s="636"/>
    </row>
    <row r="424" spans="1:1">
      <c r="A424" s="636"/>
    </row>
    <row r="425" spans="1:1">
      <c r="A425" s="636"/>
    </row>
    <row r="426" spans="1:1">
      <c r="A426" s="636"/>
    </row>
    <row r="427" spans="1:1">
      <c r="A427" s="636"/>
    </row>
    <row r="428" spans="1:1">
      <c r="A428" s="636"/>
    </row>
    <row r="429" spans="1:1">
      <c r="A429" s="636"/>
    </row>
    <row r="430" spans="1:1">
      <c r="A430" s="636"/>
    </row>
    <row r="431" spans="1:1">
      <c r="A431" s="636"/>
    </row>
    <row r="432" spans="1:1">
      <c r="A432" s="636"/>
    </row>
    <row r="433" spans="1:1">
      <c r="A433" s="636"/>
    </row>
    <row r="434" spans="1:1">
      <c r="A434" s="636"/>
    </row>
    <row r="435" spans="1:1">
      <c r="A435" s="636"/>
    </row>
    <row r="436" spans="1:1">
      <c r="A436" s="636"/>
    </row>
    <row r="437" spans="1:1">
      <c r="A437" s="636"/>
    </row>
    <row r="438" spans="1:1">
      <c r="A438" s="636"/>
    </row>
    <row r="439" spans="1:1">
      <c r="A439" s="636"/>
    </row>
    <row r="440" spans="1:1">
      <c r="A440" s="636"/>
    </row>
    <row r="441" spans="1:1">
      <c r="A441" s="636"/>
    </row>
    <row r="442" spans="1:1">
      <c r="A442" s="636"/>
    </row>
    <row r="443" spans="1:1">
      <c r="A443" s="636"/>
    </row>
    <row r="444" spans="1:1">
      <c r="A444" s="636"/>
    </row>
    <row r="445" spans="1:1">
      <c r="A445" s="636"/>
    </row>
    <row r="446" spans="1:1">
      <c r="A446" s="636"/>
    </row>
    <row r="447" spans="1:1">
      <c r="A447" s="636"/>
    </row>
    <row r="448" spans="1:1">
      <c r="A448" s="636"/>
    </row>
    <row r="449" spans="1:1">
      <c r="A449" s="636"/>
    </row>
    <row r="450" spans="1:1">
      <c r="A450" s="636"/>
    </row>
    <row r="451" spans="1:1">
      <c r="A451" s="636"/>
    </row>
    <row r="452" spans="1:1">
      <c r="A452" s="636"/>
    </row>
    <row r="453" spans="1:1">
      <c r="A453" s="636"/>
    </row>
    <row r="454" spans="1:1">
      <c r="A454" s="636"/>
    </row>
    <row r="455" spans="1:1">
      <c r="A455" s="636"/>
    </row>
    <row r="456" spans="1:1">
      <c r="A456" s="636"/>
    </row>
    <row r="457" spans="1:1">
      <c r="A457" s="636"/>
    </row>
    <row r="458" spans="1:1">
      <c r="A458" s="636"/>
    </row>
    <row r="459" spans="1:1">
      <c r="A459" s="636"/>
    </row>
    <row r="460" spans="1:1">
      <c r="A460" s="636"/>
    </row>
    <row r="461" spans="1:1">
      <c r="A461" s="636"/>
    </row>
    <row r="462" spans="1:1">
      <c r="A462" s="636"/>
    </row>
    <row r="463" spans="1:1">
      <c r="A463" s="636"/>
    </row>
    <row r="464" spans="1:1">
      <c r="A464" s="636"/>
    </row>
    <row r="465" spans="1:1">
      <c r="A465" s="636"/>
    </row>
    <row r="466" spans="1:1">
      <c r="A466" s="636"/>
    </row>
    <row r="467" spans="1:1">
      <c r="A467" s="636"/>
    </row>
    <row r="468" spans="1:1">
      <c r="A468" s="636"/>
    </row>
    <row r="469" spans="1:1">
      <c r="A469" s="636"/>
    </row>
    <row r="470" spans="1:1">
      <c r="A470" s="636"/>
    </row>
    <row r="471" spans="1:1">
      <c r="A471" s="636"/>
    </row>
    <row r="472" spans="1:1">
      <c r="A472" s="636"/>
    </row>
    <row r="473" spans="1:1">
      <c r="A473" s="636"/>
    </row>
    <row r="474" spans="1:1">
      <c r="A474" s="636"/>
    </row>
    <row r="475" spans="1:1">
      <c r="A475" s="636"/>
    </row>
    <row r="476" spans="1:1">
      <c r="A476" s="636"/>
    </row>
    <row r="477" spans="1:1">
      <c r="A477" s="636"/>
    </row>
    <row r="478" spans="1:1">
      <c r="A478" s="636"/>
    </row>
    <row r="479" spans="1:1">
      <c r="A479" s="636"/>
    </row>
    <row r="480" spans="1:1">
      <c r="A480" s="636"/>
    </row>
    <row r="481" spans="1:1">
      <c r="A481" s="636"/>
    </row>
    <row r="482" spans="1:1">
      <c r="A482" s="636"/>
    </row>
    <row r="483" spans="1:1">
      <c r="A483" s="636"/>
    </row>
    <row r="484" spans="1:1">
      <c r="A484" s="636"/>
    </row>
    <row r="485" spans="1:1">
      <c r="A485" s="636"/>
    </row>
    <row r="486" spans="1:1">
      <c r="A486" s="636"/>
    </row>
    <row r="487" spans="1:1">
      <c r="A487" s="636"/>
    </row>
    <row r="488" spans="1:1">
      <c r="A488" s="636"/>
    </row>
    <row r="489" spans="1:1">
      <c r="A489" s="636"/>
    </row>
    <row r="490" spans="1:1">
      <c r="A490" s="636"/>
    </row>
    <row r="491" spans="1:1">
      <c r="A491" s="636"/>
    </row>
    <row r="492" spans="1:1">
      <c r="A492" s="636"/>
    </row>
    <row r="493" spans="1:1">
      <c r="A493" s="636"/>
    </row>
    <row r="494" spans="1:1">
      <c r="A494" s="636"/>
    </row>
    <row r="495" spans="1:1">
      <c r="A495" s="636"/>
    </row>
    <row r="496" spans="1:1">
      <c r="A496" s="636"/>
    </row>
    <row r="497" spans="1:1">
      <c r="A497" s="636"/>
    </row>
    <row r="498" spans="1:1">
      <c r="A498" s="636"/>
    </row>
    <row r="499" spans="1:1">
      <c r="A499" s="636"/>
    </row>
    <row r="500" spans="1:1">
      <c r="A500" s="636"/>
    </row>
    <row r="501" spans="1:1">
      <c r="A501" s="636"/>
    </row>
    <row r="502" spans="1:1">
      <c r="A502" s="636"/>
    </row>
    <row r="503" spans="1:1">
      <c r="A503" s="636"/>
    </row>
    <row r="504" spans="1:1">
      <c r="A504" s="636"/>
    </row>
    <row r="505" spans="1:1">
      <c r="A505" s="636"/>
    </row>
    <row r="506" spans="1:1">
      <c r="A506" s="636"/>
    </row>
    <row r="507" spans="1:1">
      <c r="A507" s="636"/>
    </row>
    <row r="508" spans="1:1">
      <c r="A508" s="636"/>
    </row>
    <row r="509" spans="1:1">
      <c r="A509" s="636"/>
    </row>
    <row r="510" spans="1:1">
      <c r="A510" s="636"/>
    </row>
    <row r="511" spans="1:1">
      <c r="A511" s="636"/>
    </row>
    <row r="512" spans="1:1">
      <c r="A512" s="636"/>
    </row>
    <row r="513" spans="1:1">
      <c r="A513" s="636"/>
    </row>
    <row r="514" spans="1:1">
      <c r="A514" s="636"/>
    </row>
    <row r="515" spans="1:1">
      <c r="A515" s="636"/>
    </row>
    <row r="516" spans="1:1">
      <c r="A516" s="636"/>
    </row>
    <row r="517" spans="1:1">
      <c r="A517" s="636"/>
    </row>
    <row r="518" spans="1:1">
      <c r="A518" s="636"/>
    </row>
    <row r="519" spans="1:1">
      <c r="A519" s="636"/>
    </row>
    <row r="520" spans="1:1">
      <c r="A520" s="636"/>
    </row>
    <row r="521" spans="1:1">
      <c r="A521" s="636"/>
    </row>
    <row r="522" spans="1:1">
      <c r="A522" s="636"/>
    </row>
    <row r="523" spans="1:1">
      <c r="A523" s="636"/>
    </row>
    <row r="524" spans="1:1">
      <c r="A524" s="636"/>
    </row>
    <row r="525" spans="1:1">
      <c r="A525" s="636"/>
    </row>
    <row r="526" spans="1:1">
      <c r="A526" s="636"/>
    </row>
    <row r="527" spans="1:1">
      <c r="A527" s="636"/>
    </row>
    <row r="528" spans="1:1">
      <c r="A528" s="636"/>
    </row>
    <row r="529" spans="1:1">
      <c r="A529" s="636"/>
    </row>
    <row r="530" spans="1:1">
      <c r="A530" s="636"/>
    </row>
    <row r="531" spans="1:1">
      <c r="A531" s="636"/>
    </row>
    <row r="532" spans="1:1">
      <c r="A532" s="636"/>
    </row>
    <row r="533" spans="1:1">
      <c r="A533" s="636"/>
    </row>
    <row r="534" spans="1:1">
      <c r="A534" s="636"/>
    </row>
    <row r="535" spans="1:1">
      <c r="A535" s="636"/>
    </row>
    <row r="536" spans="1:1">
      <c r="A536" s="636"/>
    </row>
    <row r="537" spans="1:1">
      <c r="A537" s="636"/>
    </row>
    <row r="538" spans="1:1">
      <c r="A538" s="636"/>
    </row>
    <row r="539" spans="1:1">
      <c r="A539" s="636"/>
    </row>
    <row r="540" spans="1:1">
      <c r="A540" s="636"/>
    </row>
    <row r="541" spans="1:1">
      <c r="A541" s="636"/>
    </row>
    <row r="542" spans="1:1">
      <c r="A542" s="636"/>
    </row>
    <row r="543" spans="1:1">
      <c r="A543" s="636"/>
    </row>
    <row r="544" spans="1:1">
      <c r="A544" s="636"/>
    </row>
    <row r="545" spans="1:1">
      <c r="A545" s="636"/>
    </row>
    <row r="546" spans="1:1">
      <c r="A546" s="636"/>
    </row>
    <row r="547" spans="1:1">
      <c r="A547" s="636"/>
    </row>
    <row r="548" spans="1:1">
      <c r="A548" s="636"/>
    </row>
    <row r="549" spans="1:1">
      <c r="A549" s="636"/>
    </row>
    <row r="550" spans="1:1">
      <c r="A550" s="636"/>
    </row>
    <row r="551" spans="1:1">
      <c r="A551" s="636"/>
    </row>
    <row r="552" spans="1:1">
      <c r="A552" s="636"/>
    </row>
    <row r="553" spans="1:1">
      <c r="A553" s="636"/>
    </row>
    <row r="554" spans="1:1">
      <c r="A554" s="636"/>
    </row>
    <row r="555" spans="1:1">
      <c r="A555" s="636"/>
    </row>
    <row r="556" spans="1:1">
      <c r="A556" s="636"/>
    </row>
    <row r="557" spans="1:1">
      <c r="A557" s="636"/>
    </row>
    <row r="558" spans="1:1">
      <c r="A558" s="636"/>
    </row>
    <row r="559" spans="1:1">
      <c r="A559" s="636"/>
    </row>
    <row r="560" spans="1:1">
      <c r="A560" s="636"/>
    </row>
    <row r="561" spans="1:1">
      <c r="A561" s="636"/>
    </row>
    <row r="562" spans="1:1">
      <c r="A562" s="636"/>
    </row>
    <row r="563" spans="1:1">
      <c r="A563" s="636"/>
    </row>
    <row r="564" spans="1:1">
      <c r="A564" s="636"/>
    </row>
    <row r="565" spans="1:1">
      <c r="A565" s="636"/>
    </row>
    <row r="566" spans="1:1">
      <c r="A566" s="636"/>
    </row>
    <row r="567" spans="1:1">
      <c r="A567" s="636"/>
    </row>
    <row r="568" spans="1:1">
      <c r="A568" s="636"/>
    </row>
    <row r="569" spans="1:1">
      <c r="A569" s="636"/>
    </row>
    <row r="570" spans="1:1">
      <c r="A570" s="636"/>
    </row>
    <row r="571" spans="1:1">
      <c r="A571" s="636"/>
    </row>
    <row r="572" spans="1:1">
      <c r="A572" s="636"/>
    </row>
    <row r="573" spans="1:1">
      <c r="A573" s="636"/>
    </row>
    <row r="574" spans="1:1">
      <c r="A574" s="636"/>
    </row>
    <row r="575" spans="1:1">
      <c r="A575" s="636"/>
    </row>
    <row r="576" spans="1:1">
      <c r="A576" s="636"/>
    </row>
    <row r="577" spans="1:1">
      <c r="A577" s="636"/>
    </row>
    <row r="578" spans="1:1">
      <c r="A578" s="636"/>
    </row>
    <row r="579" spans="1:1">
      <c r="A579" s="636"/>
    </row>
    <row r="580" spans="1:1">
      <c r="A580" s="636"/>
    </row>
    <row r="581" spans="1:1">
      <c r="A581" s="636"/>
    </row>
    <row r="582" spans="1:1">
      <c r="A582" s="636"/>
    </row>
    <row r="583" spans="1:1">
      <c r="A583" s="636"/>
    </row>
    <row r="584" spans="1:1">
      <c r="A584" s="636"/>
    </row>
    <row r="585" spans="1:1">
      <c r="A585" s="636"/>
    </row>
    <row r="586" spans="1:1">
      <c r="A586" s="636"/>
    </row>
    <row r="587" spans="1:1">
      <c r="A587" s="636"/>
    </row>
    <row r="588" spans="1:1">
      <c r="A588" s="636"/>
    </row>
    <row r="589" spans="1:1">
      <c r="A589" s="636"/>
    </row>
    <row r="590" spans="1:1">
      <c r="A590" s="636"/>
    </row>
    <row r="591" spans="1:1">
      <c r="A591" s="636"/>
    </row>
    <row r="592" spans="1:1">
      <c r="A592" s="636"/>
    </row>
    <row r="593" spans="1:1">
      <c r="A593" s="636"/>
    </row>
    <row r="594" spans="1:1">
      <c r="A594" s="636"/>
    </row>
    <row r="595" spans="1:1">
      <c r="A595" s="636"/>
    </row>
    <row r="596" spans="1:1">
      <c r="A596" s="636"/>
    </row>
    <row r="597" spans="1:1">
      <c r="A597" s="636"/>
    </row>
    <row r="598" spans="1:1">
      <c r="A598" s="636"/>
    </row>
    <row r="599" spans="1:1">
      <c r="A599" s="636"/>
    </row>
    <row r="600" spans="1:1">
      <c r="A600" s="636"/>
    </row>
    <row r="601" spans="1:1">
      <c r="A601" s="636"/>
    </row>
    <row r="602" spans="1:1">
      <c r="A602" s="636"/>
    </row>
    <row r="603" spans="1:1">
      <c r="A603" s="636"/>
    </row>
    <row r="604" spans="1:1">
      <c r="A604" s="636"/>
    </row>
    <row r="605" spans="1:1">
      <c r="A605" s="636"/>
    </row>
    <row r="606" spans="1:1">
      <c r="A606" s="636"/>
    </row>
    <row r="607" spans="1:1">
      <c r="A607" s="636"/>
    </row>
    <row r="608" spans="1:1">
      <c r="A608" s="636"/>
    </row>
    <row r="609" spans="1:1">
      <c r="A609" s="636"/>
    </row>
    <row r="610" spans="1:1">
      <c r="A610" s="636"/>
    </row>
    <row r="611" spans="1:1">
      <c r="A611" s="636"/>
    </row>
    <row r="612" spans="1:1">
      <c r="A612" s="636"/>
    </row>
    <row r="613" spans="1:1">
      <c r="A613" s="636"/>
    </row>
    <row r="614" spans="1:1">
      <c r="A614" s="636"/>
    </row>
    <row r="615" spans="1:1">
      <c r="A615" s="636"/>
    </row>
    <row r="616" spans="1:1">
      <c r="A616" s="636"/>
    </row>
    <row r="617" spans="1:1">
      <c r="A617" s="636"/>
    </row>
    <row r="618" spans="1:1">
      <c r="A618" s="636"/>
    </row>
    <row r="619" spans="1:1">
      <c r="A619" s="636"/>
    </row>
    <row r="620" spans="1:1">
      <c r="A620" s="636"/>
    </row>
    <row r="621" spans="1:1">
      <c r="A621" s="636"/>
    </row>
    <row r="622" spans="1:1">
      <c r="A622" s="636"/>
    </row>
    <row r="623" spans="1:1">
      <c r="A623" s="636"/>
    </row>
    <row r="624" spans="1:1">
      <c r="A624" s="636"/>
    </row>
    <row r="625" spans="1:1">
      <c r="A625" s="636"/>
    </row>
    <row r="626" spans="1:1">
      <c r="A626" s="636"/>
    </row>
    <row r="627" spans="1:1">
      <c r="A627" s="636"/>
    </row>
    <row r="628" spans="1:1">
      <c r="A628" s="636"/>
    </row>
    <row r="629" spans="1:1">
      <c r="A629" s="636"/>
    </row>
    <row r="630" spans="1:1">
      <c r="A630" s="636"/>
    </row>
    <row r="631" spans="1:1">
      <c r="A631" s="636"/>
    </row>
    <row r="632" spans="1:1">
      <c r="A632" s="636"/>
    </row>
    <row r="633" spans="1:1">
      <c r="A633" s="636"/>
    </row>
    <row r="634" spans="1:1">
      <c r="A634" s="636"/>
    </row>
    <row r="635" spans="1:1">
      <c r="A635" s="636"/>
    </row>
    <row r="636" spans="1:1">
      <c r="A636" s="636"/>
    </row>
    <row r="637" spans="1:1">
      <c r="A637" s="636"/>
    </row>
    <row r="638" spans="1:1">
      <c r="A638" s="636"/>
    </row>
    <row r="639" spans="1:1">
      <c r="A639" s="636"/>
    </row>
    <row r="640" spans="1:1">
      <c r="A640" s="636"/>
    </row>
    <row r="641" spans="1:1">
      <c r="A641" s="636"/>
    </row>
    <row r="642" spans="1:1">
      <c r="A642" s="636"/>
    </row>
    <row r="643" spans="1:1">
      <c r="A643" s="636"/>
    </row>
    <row r="644" spans="1:1">
      <c r="A644" s="636"/>
    </row>
    <row r="645" spans="1:1">
      <c r="A645" s="636"/>
    </row>
    <row r="646" spans="1:1">
      <c r="A646" s="636"/>
    </row>
    <row r="647" spans="1:1">
      <c r="A647" s="636"/>
    </row>
    <row r="648" spans="1:1">
      <c r="A648" s="636"/>
    </row>
    <row r="649" spans="1:1">
      <c r="A649" s="636"/>
    </row>
    <row r="650" spans="1:1">
      <c r="A650" s="636"/>
    </row>
    <row r="651" spans="1:1">
      <c r="A651" s="636"/>
    </row>
    <row r="652" spans="1:1">
      <c r="A652" s="636"/>
    </row>
    <row r="653" spans="1:1">
      <c r="A653" s="636"/>
    </row>
    <row r="654" spans="1:1">
      <c r="A654" s="636"/>
    </row>
    <row r="655" spans="1:1">
      <c r="A655" s="636"/>
    </row>
    <row r="656" spans="1:1">
      <c r="A656" s="636"/>
    </row>
    <row r="657" spans="1:1">
      <c r="A657" s="636"/>
    </row>
    <row r="658" spans="1:1">
      <c r="A658" s="636"/>
    </row>
    <row r="659" spans="1:1">
      <c r="A659" s="636"/>
    </row>
    <row r="660" spans="1:1">
      <c r="A660" s="636"/>
    </row>
    <row r="661" spans="1:1">
      <c r="A661" s="636"/>
    </row>
    <row r="662" spans="1:1">
      <c r="A662" s="636"/>
    </row>
    <row r="663" spans="1:1">
      <c r="A663" s="636"/>
    </row>
    <row r="664" spans="1:1">
      <c r="A664" s="636"/>
    </row>
    <row r="665" spans="1:1">
      <c r="A665" s="636"/>
    </row>
    <row r="666" spans="1:1">
      <c r="A666" s="636"/>
    </row>
    <row r="667" spans="1:1">
      <c r="A667" s="636"/>
    </row>
    <row r="668" spans="1:1">
      <c r="A668" s="636"/>
    </row>
    <row r="669" spans="1:1">
      <c r="A669" s="636"/>
    </row>
    <row r="670" spans="1:1">
      <c r="A670" s="636"/>
    </row>
    <row r="671" spans="1:1">
      <c r="A671" s="636"/>
    </row>
    <row r="672" spans="1:1">
      <c r="A672" s="636"/>
    </row>
    <row r="673" spans="1:1">
      <c r="A673" s="636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72.xml><?xml version="1.0" encoding="utf-8"?>
<worksheet xmlns="http://schemas.openxmlformats.org/spreadsheetml/2006/main" xmlns:r="http://schemas.openxmlformats.org/officeDocument/2006/relationships">
  <dimension ref="A1:DN662"/>
  <sheetViews>
    <sheetView zoomScale="55" zoomScaleNormal="55" workbookViewId="0">
      <selection activeCell="S31" sqref="S31"/>
    </sheetView>
  </sheetViews>
  <sheetFormatPr defaultRowHeight="15"/>
  <cols>
    <col min="1" max="1" width="64.7109375" style="611" customWidth="1"/>
    <col min="2" max="2" width="14.7109375" style="612" customWidth="1"/>
    <col min="3" max="3" width="14.7109375" style="613" customWidth="1"/>
    <col min="4" max="17" width="14.7109375" style="612" customWidth="1"/>
    <col min="18" max="18" width="9.140625" style="614"/>
    <col min="19" max="16384" width="9.140625" style="612"/>
  </cols>
  <sheetData>
    <row r="1" spans="1:26" s="608" customFormat="1" ht="18">
      <c r="A1" s="958" t="s">
        <v>738</v>
      </c>
      <c r="B1" s="958"/>
      <c r="C1" s="958"/>
      <c r="D1" s="958"/>
      <c r="E1" s="958"/>
      <c r="F1" s="958"/>
      <c r="G1" s="958"/>
      <c r="H1" s="958"/>
      <c r="I1" s="958"/>
      <c r="J1" s="958"/>
      <c r="K1" s="958"/>
      <c r="L1" s="958"/>
      <c r="M1" s="958"/>
      <c r="N1" s="958"/>
      <c r="O1" s="958"/>
      <c r="P1" s="958"/>
      <c r="Q1" s="958"/>
      <c r="R1" s="607"/>
    </row>
    <row r="2" spans="1:26" s="608" customFormat="1" ht="18">
      <c r="A2" s="958" t="s">
        <v>264</v>
      </c>
      <c r="B2" s="958"/>
      <c r="C2" s="958"/>
      <c r="D2" s="958"/>
      <c r="E2" s="958"/>
      <c r="F2" s="958"/>
      <c r="G2" s="958"/>
      <c r="H2" s="958"/>
      <c r="I2" s="958"/>
      <c r="J2" s="958"/>
      <c r="K2" s="958"/>
      <c r="L2" s="958"/>
      <c r="M2" s="958"/>
      <c r="N2" s="958"/>
      <c r="O2" s="958"/>
      <c r="P2" s="958"/>
      <c r="Q2" s="958"/>
      <c r="R2" s="607"/>
    </row>
    <row r="3" spans="1:26" s="608" customFormat="1" ht="18">
      <c r="A3" s="958" t="s">
        <v>731</v>
      </c>
      <c r="B3" s="958"/>
      <c r="C3" s="958"/>
      <c r="D3" s="958"/>
      <c r="E3" s="958"/>
      <c r="F3" s="958"/>
      <c r="G3" s="958"/>
      <c r="H3" s="958"/>
      <c r="I3" s="958"/>
      <c r="J3" s="958"/>
      <c r="K3" s="958"/>
      <c r="L3" s="958"/>
      <c r="M3" s="958"/>
      <c r="N3" s="958"/>
      <c r="O3" s="958"/>
      <c r="P3" s="958"/>
      <c r="Q3" s="958"/>
      <c r="R3" s="607"/>
    </row>
    <row r="4" spans="1:26" s="610" customFormat="1" ht="18">
      <c r="A4" s="960" t="s">
        <v>2</v>
      </c>
      <c r="B4" s="960"/>
      <c r="C4" s="960"/>
      <c r="D4" s="960"/>
      <c r="E4" s="960"/>
      <c r="F4" s="960"/>
      <c r="G4" s="960"/>
      <c r="H4" s="960"/>
      <c r="I4" s="960"/>
      <c r="J4" s="960"/>
      <c r="K4" s="960"/>
      <c r="L4" s="960"/>
      <c r="M4" s="960"/>
      <c r="N4" s="960"/>
      <c r="O4" s="960"/>
      <c r="P4" s="960"/>
      <c r="Q4" s="960"/>
      <c r="R4" s="609"/>
    </row>
    <row r="5" spans="1:26">
      <c r="A5" s="741"/>
      <c r="B5" s="742"/>
      <c r="C5" s="743"/>
      <c r="D5" s="742"/>
      <c r="E5" s="742"/>
      <c r="F5" s="742"/>
      <c r="G5" s="742"/>
      <c r="H5" s="742"/>
      <c r="I5" s="742"/>
      <c r="J5" s="742"/>
      <c r="K5" s="742"/>
      <c r="L5" s="742"/>
      <c r="M5" s="742"/>
      <c r="N5" s="742"/>
      <c r="O5" s="742"/>
      <c r="P5" s="742"/>
      <c r="Q5" s="742"/>
    </row>
    <row r="6" spans="1:26" s="617" customFormat="1" ht="16.5">
      <c r="A6" s="616"/>
      <c r="B6" s="961" t="s">
        <v>739</v>
      </c>
      <c r="C6" s="961"/>
      <c r="D6" s="961"/>
      <c r="E6" s="961"/>
      <c r="F6" s="961"/>
      <c r="G6" s="961"/>
      <c r="H6" s="961"/>
      <c r="I6" s="961"/>
      <c r="J6" s="961" t="s">
        <v>741</v>
      </c>
      <c r="K6" s="961"/>
      <c r="L6" s="961"/>
      <c r="M6" s="961"/>
      <c r="N6" s="961"/>
      <c r="O6" s="961"/>
      <c r="P6" s="961"/>
      <c r="Q6" s="961"/>
      <c r="R6" s="615"/>
      <c r="Y6" s="617">
        <v>1</v>
      </c>
      <c r="Z6" s="617">
        <v>1</v>
      </c>
    </row>
    <row r="7" spans="1:26" s="621" customFormat="1" ht="75">
      <c r="A7" s="618"/>
      <c r="B7" s="618" t="s">
        <v>51</v>
      </c>
      <c r="C7" s="619" t="s">
        <v>239</v>
      </c>
      <c r="D7" s="618" t="s">
        <v>240</v>
      </c>
      <c r="E7" s="618" t="s">
        <v>241</v>
      </c>
      <c r="F7" s="619" t="s">
        <v>242</v>
      </c>
      <c r="G7" s="618" t="s">
        <v>243</v>
      </c>
      <c r="H7" s="618" t="s">
        <v>244</v>
      </c>
      <c r="I7" s="619" t="s">
        <v>53</v>
      </c>
      <c r="J7" s="618" t="s">
        <v>51</v>
      </c>
      <c r="K7" s="618" t="s">
        <v>239</v>
      </c>
      <c r="L7" s="619" t="s">
        <v>240</v>
      </c>
      <c r="M7" s="618" t="s">
        <v>241</v>
      </c>
      <c r="N7" s="618" t="s">
        <v>242</v>
      </c>
      <c r="O7" s="618" t="s">
        <v>243</v>
      </c>
      <c r="P7" s="618" t="s">
        <v>244</v>
      </c>
      <c r="Q7" s="618" t="s">
        <v>53</v>
      </c>
      <c r="R7" s="620"/>
      <c r="U7" s="620"/>
      <c r="X7" s="620"/>
      <c r="Y7" s="621">
        <v>1</v>
      </c>
      <c r="Z7" s="621">
        <v>1</v>
      </c>
    </row>
    <row r="8" spans="1:26" ht="24.95" customHeight="1">
      <c r="A8" s="744" t="s">
        <v>16</v>
      </c>
      <c r="B8" s="623">
        <v>4168.8469157999998</v>
      </c>
      <c r="C8" s="623">
        <v>0</v>
      </c>
      <c r="D8" s="623">
        <v>0</v>
      </c>
      <c r="E8" s="623">
        <v>0</v>
      </c>
      <c r="F8" s="623">
        <v>0</v>
      </c>
      <c r="G8" s="623">
        <v>0</v>
      </c>
      <c r="H8" s="623">
        <v>17.442299999999999</v>
      </c>
      <c r="I8" s="623">
        <v>4186.2892200000006</v>
      </c>
      <c r="J8" s="623">
        <v>0</v>
      </c>
      <c r="K8" s="623">
        <v>0</v>
      </c>
      <c r="L8" s="623">
        <v>0</v>
      </c>
      <c r="M8" s="623">
        <v>0</v>
      </c>
      <c r="N8" s="623">
        <v>0</v>
      </c>
      <c r="O8" s="623">
        <v>0</v>
      </c>
      <c r="P8" s="623">
        <v>0</v>
      </c>
      <c r="Q8" s="623">
        <v>0</v>
      </c>
      <c r="R8" s="615"/>
    </row>
    <row r="9" spans="1:26" ht="24.95" customHeight="1">
      <c r="A9" s="744" t="s">
        <v>17</v>
      </c>
      <c r="B9" s="623">
        <v>0</v>
      </c>
      <c r="C9" s="623">
        <v>0</v>
      </c>
      <c r="D9" s="623">
        <v>0</v>
      </c>
      <c r="E9" s="623">
        <v>0</v>
      </c>
      <c r="F9" s="623">
        <v>0</v>
      </c>
      <c r="G9" s="623">
        <v>0</v>
      </c>
      <c r="H9" s="623">
        <v>0</v>
      </c>
      <c r="I9" s="623">
        <v>0</v>
      </c>
      <c r="J9" s="623">
        <v>0</v>
      </c>
      <c r="K9" s="623">
        <v>0</v>
      </c>
      <c r="L9" s="623">
        <v>0</v>
      </c>
      <c r="M9" s="623">
        <v>0</v>
      </c>
      <c r="N9" s="623">
        <v>0</v>
      </c>
      <c r="O9" s="623">
        <v>0</v>
      </c>
      <c r="P9" s="623">
        <v>0</v>
      </c>
      <c r="Q9" s="623">
        <v>0</v>
      </c>
      <c r="R9" s="615"/>
    </row>
    <row r="10" spans="1:26" ht="24.95" customHeight="1">
      <c r="A10" s="744" t="s">
        <v>18</v>
      </c>
      <c r="B10" s="623">
        <v>0</v>
      </c>
      <c r="C10" s="623">
        <v>0</v>
      </c>
      <c r="D10" s="623">
        <v>0</v>
      </c>
      <c r="E10" s="623">
        <v>0</v>
      </c>
      <c r="F10" s="623">
        <v>0</v>
      </c>
      <c r="G10" s="623">
        <v>0</v>
      </c>
      <c r="H10" s="623">
        <v>0</v>
      </c>
      <c r="I10" s="623">
        <v>0</v>
      </c>
      <c r="J10" s="623">
        <v>0</v>
      </c>
      <c r="K10" s="623">
        <v>0</v>
      </c>
      <c r="L10" s="623">
        <v>0</v>
      </c>
      <c r="M10" s="623">
        <v>0</v>
      </c>
      <c r="N10" s="623">
        <v>0</v>
      </c>
      <c r="O10" s="623">
        <v>0</v>
      </c>
      <c r="P10" s="623">
        <v>0</v>
      </c>
      <c r="Q10" s="623">
        <v>0</v>
      </c>
      <c r="R10" s="615"/>
    </row>
    <row r="11" spans="1:26" ht="24.95" customHeight="1">
      <c r="A11" s="744" t="s">
        <v>19</v>
      </c>
      <c r="B11" s="623">
        <v>0</v>
      </c>
      <c r="C11" s="623">
        <v>0</v>
      </c>
      <c r="D11" s="623">
        <v>0</v>
      </c>
      <c r="E11" s="623">
        <v>0</v>
      </c>
      <c r="F11" s="623">
        <v>0</v>
      </c>
      <c r="G11" s="623">
        <v>0</v>
      </c>
      <c r="H11" s="623">
        <v>0</v>
      </c>
      <c r="I11" s="623">
        <v>0</v>
      </c>
      <c r="J11" s="623">
        <v>0</v>
      </c>
      <c r="K11" s="623">
        <v>0</v>
      </c>
      <c r="L11" s="623">
        <v>0</v>
      </c>
      <c r="M11" s="623">
        <v>0</v>
      </c>
      <c r="N11" s="623">
        <v>0</v>
      </c>
      <c r="O11" s="623">
        <v>0</v>
      </c>
      <c r="P11" s="623">
        <v>0</v>
      </c>
      <c r="Q11" s="623">
        <v>0</v>
      </c>
      <c r="R11" s="615"/>
    </row>
    <row r="12" spans="1:26" ht="24.95" customHeight="1">
      <c r="A12" s="744" t="s">
        <v>20</v>
      </c>
      <c r="B12" s="623">
        <v>233058.29906240001</v>
      </c>
      <c r="C12" s="623">
        <v>2829.2478059999999</v>
      </c>
      <c r="D12" s="623">
        <v>885.76272160000008</v>
      </c>
      <c r="E12" s="623">
        <v>0</v>
      </c>
      <c r="F12" s="623">
        <v>1468.8799288</v>
      </c>
      <c r="G12" s="623">
        <v>131.06486200000001</v>
      </c>
      <c r="H12" s="623">
        <v>0</v>
      </c>
      <c r="I12" s="623">
        <v>238373.25443999999</v>
      </c>
      <c r="J12" s="623">
        <v>251923.36258340001</v>
      </c>
      <c r="K12" s="623">
        <v>246.74688839999999</v>
      </c>
      <c r="L12" s="623">
        <v>224.09708420000001</v>
      </c>
      <c r="M12" s="623">
        <v>0</v>
      </c>
      <c r="N12" s="623">
        <v>1382.4675597999999</v>
      </c>
      <c r="O12" s="623">
        <v>0</v>
      </c>
      <c r="P12" s="623">
        <v>0</v>
      </c>
      <c r="Q12" s="623">
        <v>253776.67411000002</v>
      </c>
      <c r="R12" s="615"/>
    </row>
    <row r="13" spans="1:26" ht="24" customHeight="1">
      <c r="A13" s="744" t="s">
        <v>21</v>
      </c>
      <c r="B13" s="623">
        <v>41087.160361199996</v>
      </c>
      <c r="C13" s="623">
        <v>179.1108428</v>
      </c>
      <c r="D13" s="623">
        <v>143.64464999999998</v>
      </c>
      <c r="E13" s="623">
        <v>0</v>
      </c>
      <c r="F13" s="623">
        <v>459.34345000000002</v>
      </c>
      <c r="G13" s="623">
        <v>0</v>
      </c>
      <c r="H13" s="623">
        <v>0</v>
      </c>
      <c r="I13" s="623">
        <v>41869.259310000001</v>
      </c>
      <c r="J13" s="623">
        <v>44349.896226600002</v>
      </c>
      <c r="K13" s="623">
        <v>60.466500000000003</v>
      </c>
      <c r="L13" s="623">
        <v>1270.2763600000001</v>
      </c>
      <c r="M13" s="623">
        <v>0</v>
      </c>
      <c r="N13" s="623">
        <v>662.54177000000004</v>
      </c>
      <c r="O13" s="623">
        <v>0</v>
      </c>
      <c r="P13" s="623">
        <v>0</v>
      </c>
      <c r="Q13" s="623">
        <v>46343.18086</v>
      </c>
      <c r="R13" s="615"/>
    </row>
    <row r="14" spans="1:26" ht="30">
      <c r="A14" s="744" t="s">
        <v>260</v>
      </c>
      <c r="B14" s="623">
        <v>0</v>
      </c>
      <c r="C14" s="623">
        <v>0</v>
      </c>
      <c r="D14" s="623">
        <v>0</v>
      </c>
      <c r="E14" s="623">
        <v>0</v>
      </c>
      <c r="F14" s="623">
        <v>0</v>
      </c>
      <c r="G14" s="623">
        <v>0</v>
      </c>
      <c r="H14" s="623">
        <v>0</v>
      </c>
      <c r="I14" s="623">
        <v>0</v>
      </c>
      <c r="J14" s="623">
        <v>0</v>
      </c>
      <c r="K14" s="623">
        <v>0</v>
      </c>
      <c r="L14" s="623">
        <v>0</v>
      </c>
      <c r="M14" s="623">
        <v>0</v>
      </c>
      <c r="N14" s="623">
        <v>0</v>
      </c>
      <c r="O14" s="623">
        <v>0</v>
      </c>
      <c r="P14" s="623">
        <v>0</v>
      </c>
      <c r="Q14" s="623">
        <v>0</v>
      </c>
      <c r="R14" s="615"/>
    </row>
    <row r="15" spans="1:26" ht="24.95" customHeight="1">
      <c r="A15" s="744" t="s">
        <v>261</v>
      </c>
      <c r="B15" s="623">
        <v>32612.328280000002</v>
      </c>
      <c r="C15" s="623">
        <v>0</v>
      </c>
      <c r="D15" s="623">
        <v>0</v>
      </c>
      <c r="E15" s="623">
        <v>0</v>
      </c>
      <c r="F15" s="623">
        <v>0</v>
      </c>
      <c r="G15" s="623">
        <v>0</v>
      </c>
      <c r="H15" s="623">
        <v>0</v>
      </c>
      <c r="I15" s="623">
        <v>32612.328280000002</v>
      </c>
      <c r="J15" s="623">
        <v>6007.7650599999997</v>
      </c>
      <c r="K15" s="623">
        <v>0</v>
      </c>
      <c r="L15" s="623">
        <v>0</v>
      </c>
      <c r="M15" s="623">
        <v>0</v>
      </c>
      <c r="N15" s="623">
        <v>0</v>
      </c>
      <c r="O15" s="623">
        <v>0</v>
      </c>
      <c r="P15" s="623">
        <v>0</v>
      </c>
      <c r="Q15" s="623">
        <v>6007.7650599999997</v>
      </c>
      <c r="R15" s="615"/>
    </row>
    <row r="16" spans="1:26" ht="24.95" customHeight="1">
      <c r="A16" s="744" t="s">
        <v>23</v>
      </c>
      <c r="B16" s="623">
        <v>1274.64573</v>
      </c>
      <c r="C16" s="623">
        <v>0</v>
      </c>
      <c r="D16" s="623">
        <v>0</v>
      </c>
      <c r="E16" s="623">
        <v>0</v>
      </c>
      <c r="F16" s="623">
        <v>0</v>
      </c>
      <c r="G16" s="623">
        <v>0</v>
      </c>
      <c r="H16" s="623">
        <v>0</v>
      </c>
      <c r="I16" s="623">
        <v>1274.64573</v>
      </c>
      <c r="J16" s="623">
        <v>659.80843999999991</v>
      </c>
      <c r="K16" s="623">
        <v>0</v>
      </c>
      <c r="L16" s="623">
        <v>0</v>
      </c>
      <c r="M16" s="623">
        <v>0</v>
      </c>
      <c r="N16" s="623">
        <v>0</v>
      </c>
      <c r="O16" s="623">
        <v>0</v>
      </c>
      <c r="P16" s="623">
        <v>0</v>
      </c>
      <c r="Q16" s="623">
        <v>659.80843999999991</v>
      </c>
      <c r="R16" s="615"/>
    </row>
    <row r="17" spans="1:118" ht="24.95" customHeight="1">
      <c r="A17" s="744" t="s">
        <v>24</v>
      </c>
      <c r="B17" s="623">
        <v>911667.84942820005</v>
      </c>
      <c r="C17" s="623">
        <v>6651.6139727999998</v>
      </c>
      <c r="D17" s="623">
        <v>2848.9350232000002</v>
      </c>
      <c r="E17" s="623">
        <v>227.85789319999998</v>
      </c>
      <c r="F17" s="623">
        <v>8138.2362570000005</v>
      </c>
      <c r="G17" s="623">
        <v>398.33728819999999</v>
      </c>
      <c r="H17" s="623">
        <v>719.90561000000002</v>
      </c>
      <c r="I17" s="623">
        <v>930652.73544000008</v>
      </c>
      <c r="J17" s="623">
        <v>495453.13794520003</v>
      </c>
      <c r="K17" s="623">
        <v>2001.3860488</v>
      </c>
      <c r="L17" s="623">
        <v>11323.315209</v>
      </c>
      <c r="M17" s="623">
        <v>203.31815280000001</v>
      </c>
      <c r="N17" s="623">
        <v>5615.5380656000007</v>
      </c>
      <c r="O17" s="623">
        <v>130.71502100000001</v>
      </c>
      <c r="P17" s="623">
        <v>0</v>
      </c>
      <c r="Q17" s="623">
        <v>514727.41031000001</v>
      </c>
      <c r="R17" s="615"/>
      <c r="DN17" s="613" t="s">
        <v>121</v>
      </c>
    </row>
    <row r="18" spans="1:118" ht="24.95" customHeight="1">
      <c r="A18" s="744" t="s">
        <v>25</v>
      </c>
      <c r="B18" s="623">
        <v>518204.56174859998</v>
      </c>
      <c r="C18" s="623">
        <v>2877.3614256000001</v>
      </c>
      <c r="D18" s="623">
        <v>4725.3364424000001</v>
      </c>
      <c r="E18" s="623">
        <v>179.36623800000001</v>
      </c>
      <c r="F18" s="623">
        <v>6309.7238076000003</v>
      </c>
      <c r="G18" s="623">
        <v>244.1364762</v>
      </c>
      <c r="H18" s="623">
        <v>351.62047999999999</v>
      </c>
      <c r="I18" s="623">
        <v>532892.10663000005</v>
      </c>
      <c r="J18" s="623">
        <v>40932.762278399998</v>
      </c>
      <c r="K18" s="623">
        <v>343.19849540000001</v>
      </c>
      <c r="L18" s="623">
        <v>1321.3924702000002</v>
      </c>
      <c r="M18" s="623">
        <v>29.100080000000002</v>
      </c>
      <c r="N18" s="623">
        <v>142.0123126</v>
      </c>
      <c r="O18" s="623">
        <v>0</v>
      </c>
      <c r="P18" s="623">
        <v>0</v>
      </c>
      <c r="Q18" s="623">
        <v>42768.465640000002</v>
      </c>
      <c r="R18" s="615"/>
    </row>
    <row r="19" spans="1:118" ht="24.95" customHeight="1">
      <c r="A19" s="744" t="s">
        <v>26</v>
      </c>
      <c r="B19" s="623">
        <v>1092271.1393494001</v>
      </c>
      <c r="C19" s="623">
        <v>8502.6336623999996</v>
      </c>
      <c r="D19" s="623">
        <v>2033.1426921999998</v>
      </c>
      <c r="E19" s="623">
        <v>15.793804400000001</v>
      </c>
      <c r="F19" s="623">
        <v>4552.8050779999994</v>
      </c>
      <c r="G19" s="623">
        <v>406.47986580000003</v>
      </c>
      <c r="H19" s="623">
        <v>5781.9490199999991</v>
      </c>
      <c r="I19" s="623">
        <v>1113563.94349</v>
      </c>
      <c r="J19" s="623">
        <v>409745.72233020002</v>
      </c>
      <c r="K19" s="623">
        <v>2241.9883391999997</v>
      </c>
      <c r="L19" s="623">
        <v>1697.4679341999999</v>
      </c>
      <c r="M19" s="623">
        <v>19.9372866</v>
      </c>
      <c r="N19" s="623">
        <v>2144.5311556000001</v>
      </c>
      <c r="O19" s="623">
        <v>23.1522942</v>
      </c>
      <c r="P19" s="623">
        <v>0</v>
      </c>
      <c r="Q19" s="623">
        <v>415872.79933999997</v>
      </c>
      <c r="R19" s="615"/>
    </row>
    <row r="20" spans="1:118" ht="24.95" customHeight="1">
      <c r="A20" s="744" t="s">
        <v>27</v>
      </c>
      <c r="B20" s="623">
        <v>0</v>
      </c>
      <c r="C20" s="623">
        <v>0</v>
      </c>
      <c r="D20" s="623">
        <v>0</v>
      </c>
      <c r="E20" s="623">
        <v>0</v>
      </c>
      <c r="F20" s="623">
        <v>0</v>
      </c>
      <c r="G20" s="623">
        <v>0</v>
      </c>
      <c r="H20" s="623">
        <v>0</v>
      </c>
      <c r="I20" s="623">
        <v>0</v>
      </c>
      <c r="J20" s="623">
        <v>66.680949999999996</v>
      </c>
      <c r="K20" s="623">
        <v>0</v>
      </c>
      <c r="L20" s="623">
        <v>0</v>
      </c>
      <c r="M20" s="623">
        <v>0</v>
      </c>
      <c r="N20" s="623">
        <v>0</v>
      </c>
      <c r="O20" s="623">
        <v>0</v>
      </c>
      <c r="P20" s="623">
        <v>0</v>
      </c>
      <c r="Q20" s="623">
        <v>66.680949999999996</v>
      </c>
      <c r="R20" s="615"/>
    </row>
    <row r="21" spans="1:118" ht="24.95" customHeight="1">
      <c r="A21" s="744" t="s">
        <v>28</v>
      </c>
      <c r="B21" s="623">
        <v>0</v>
      </c>
      <c r="C21" s="623">
        <v>0</v>
      </c>
      <c r="D21" s="623">
        <v>0</v>
      </c>
      <c r="E21" s="623">
        <v>0</v>
      </c>
      <c r="F21" s="623">
        <v>0</v>
      </c>
      <c r="G21" s="623">
        <v>0</v>
      </c>
      <c r="H21" s="623">
        <v>0</v>
      </c>
      <c r="I21" s="623">
        <v>0</v>
      </c>
      <c r="J21" s="623">
        <v>0</v>
      </c>
      <c r="K21" s="623">
        <v>0</v>
      </c>
      <c r="L21" s="623">
        <v>0</v>
      </c>
      <c r="M21" s="623">
        <v>0</v>
      </c>
      <c r="N21" s="623">
        <v>0</v>
      </c>
      <c r="O21" s="623">
        <v>0</v>
      </c>
      <c r="P21" s="623">
        <v>0</v>
      </c>
      <c r="Q21" s="623">
        <v>0</v>
      </c>
      <c r="R21" s="615"/>
    </row>
    <row r="22" spans="1:118" ht="24.95" customHeight="1">
      <c r="A22" s="744" t="s">
        <v>29</v>
      </c>
      <c r="B22" s="624">
        <v>0</v>
      </c>
      <c r="C22" s="624">
        <v>0</v>
      </c>
      <c r="D22" s="624">
        <v>0</v>
      </c>
      <c r="E22" s="624">
        <v>0</v>
      </c>
      <c r="F22" s="624">
        <v>0</v>
      </c>
      <c r="G22" s="624">
        <v>0</v>
      </c>
      <c r="H22" s="624">
        <v>0</v>
      </c>
      <c r="I22" s="624">
        <v>0</v>
      </c>
      <c r="J22" s="624">
        <v>0</v>
      </c>
      <c r="K22" s="624">
        <v>0</v>
      </c>
      <c r="L22" s="623">
        <v>0</v>
      </c>
      <c r="M22" s="623">
        <v>0</v>
      </c>
      <c r="N22" s="623">
        <v>0</v>
      </c>
      <c r="O22" s="623">
        <v>0</v>
      </c>
      <c r="P22" s="623">
        <v>0</v>
      </c>
      <c r="Q22" s="623">
        <v>0</v>
      </c>
      <c r="R22" s="615"/>
    </row>
    <row r="23" spans="1:118" ht="24.95" customHeight="1">
      <c r="A23" s="744" t="s">
        <v>30</v>
      </c>
      <c r="B23" s="624">
        <v>0</v>
      </c>
      <c r="C23" s="624">
        <v>0</v>
      </c>
      <c r="D23" s="624">
        <v>0</v>
      </c>
      <c r="E23" s="624">
        <v>0</v>
      </c>
      <c r="F23" s="624">
        <v>0</v>
      </c>
      <c r="G23" s="624">
        <v>0</v>
      </c>
      <c r="H23" s="624">
        <v>0</v>
      </c>
      <c r="I23" s="624">
        <v>0</v>
      </c>
      <c r="J23" s="624">
        <v>0</v>
      </c>
      <c r="K23" s="624">
        <v>0</v>
      </c>
      <c r="L23" s="623">
        <v>0</v>
      </c>
      <c r="M23" s="623">
        <v>0</v>
      </c>
      <c r="N23" s="623">
        <v>0</v>
      </c>
      <c r="O23" s="623">
        <v>0</v>
      </c>
      <c r="P23" s="623">
        <v>0</v>
      </c>
      <c r="Q23" s="623">
        <v>0</v>
      </c>
      <c r="R23" s="615"/>
    </row>
    <row r="24" spans="1:118" ht="24.95" customHeight="1">
      <c r="A24" s="744" t="s">
        <v>31</v>
      </c>
      <c r="B24" s="624">
        <v>73632.796272200008</v>
      </c>
      <c r="C24" s="624">
        <v>126.8998836</v>
      </c>
      <c r="D24" s="624">
        <v>116.88199</v>
      </c>
      <c r="E24" s="624">
        <v>0</v>
      </c>
      <c r="F24" s="624">
        <v>195.04707999999999</v>
      </c>
      <c r="G24" s="624">
        <v>0</v>
      </c>
      <c r="H24" s="624">
        <v>0</v>
      </c>
      <c r="I24" s="624">
        <v>74071.625220000002</v>
      </c>
      <c r="J24" s="624">
        <v>213842.66276899999</v>
      </c>
      <c r="K24" s="624">
        <v>848.07035359999998</v>
      </c>
      <c r="L24" s="623">
        <v>2170.3117074000002</v>
      </c>
      <c r="M24" s="623">
        <v>9.7406600000000001</v>
      </c>
      <c r="N24" s="623">
        <v>746.43489080000006</v>
      </c>
      <c r="O24" s="623">
        <v>0</v>
      </c>
      <c r="P24" s="623">
        <v>0</v>
      </c>
      <c r="Q24" s="623">
        <v>217617.22037</v>
      </c>
      <c r="R24" s="615"/>
    </row>
    <row r="25" spans="1:118" ht="24.95" customHeight="1">
      <c r="A25" s="744" t="s">
        <v>259</v>
      </c>
      <c r="B25" s="624">
        <v>41944.362785800004</v>
      </c>
      <c r="C25" s="624">
        <v>0</v>
      </c>
      <c r="D25" s="624">
        <v>0</v>
      </c>
      <c r="E25" s="624">
        <v>0</v>
      </c>
      <c r="F25" s="624">
        <v>0</v>
      </c>
      <c r="G25" s="624">
        <v>0</v>
      </c>
      <c r="H25" s="624">
        <v>27.488790000000002</v>
      </c>
      <c r="I25" s="624">
        <v>41971.851590000006</v>
      </c>
      <c r="J25" s="624">
        <v>131979.20101340002</v>
      </c>
      <c r="K25" s="624">
        <v>1418.2072103999999</v>
      </c>
      <c r="L25" s="623">
        <v>517.98668999999995</v>
      </c>
      <c r="M25" s="623">
        <v>258.0784822</v>
      </c>
      <c r="N25" s="623">
        <v>176.12754180000002</v>
      </c>
      <c r="O25" s="623">
        <v>155.78776999999999</v>
      </c>
      <c r="P25" s="623">
        <v>0</v>
      </c>
      <c r="Q25" s="623">
        <v>134505.38869999998</v>
      </c>
      <c r="R25" s="615"/>
    </row>
    <row r="26" spans="1:118" ht="24.95" customHeight="1">
      <c r="A26" s="744" t="s">
        <v>33</v>
      </c>
      <c r="B26" s="624">
        <v>51682.8913522</v>
      </c>
      <c r="C26" s="624">
        <v>54.045540000000003</v>
      </c>
      <c r="D26" s="624">
        <v>80.571460000000002</v>
      </c>
      <c r="E26" s="624">
        <v>0</v>
      </c>
      <c r="F26" s="624">
        <v>134.661779</v>
      </c>
      <c r="G26" s="624">
        <v>22.2800452</v>
      </c>
      <c r="H26" s="624">
        <v>0</v>
      </c>
      <c r="I26" s="624">
        <v>51974.450189999996</v>
      </c>
      <c r="J26" s="624">
        <v>28891.128004999999</v>
      </c>
      <c r="K26" s="624">
        <v>0</v>
      </c>
      <c r="L26" s="623">
        <v>182.69713000000002</v>
      </c>
      <c r="M26" s="623">
        <v>0</v>
      </c>
      <c r="N26" s="623">
        <v>0</v>
      </c>
      <c r="O26" s="623">
        <v>0</v>
      </c>
      <c r="P26" s="623">
        <v>0</v>
      </c>
      <c r="Q26" s="623">
        <v>29073.825140000001</v>
      </c>
      <c r="R26" s="615"/>
    </row>
    <row r="27" spans="1:118" ht="24.95" customHeight="1">
      <c r="A27" s="744" t="s">
        <v>34</v>
      </c>
      <c r="B27" s="624">
        <v>19064.784203000003</v>
      </c>
      <c r="C27" s="624">
        <v>869.84645999999998</v>
      </c>
      <c r="D27" s="624">
        <v>399.70900879999999</v>
      </c>
      <c r="E27" s="624">
        <v>67.218490000000003</v>
      </c>
      <c r="F27" s="624">
        <v>862.29540639999993</v>
      </c>
      <c r="G27" s="624">
        <v>69.66064999999999</v>
      </c>
      <c r="H27" s="624">
        <v>0</v>
      </c>
      <c r="I27" s="624">
        <v>21333.514210000001</v>
      </c>
      <c r="J27" s="624">
        <v>168068.77602360002</v>
      </c>
      <c r="K27" s="624">
        <v>700.3574814000001</v>
      </c>
      <c r="L27" s="623">
        <v>2544.5385861999998</v>
      </c>
      <c r="M27" s="623">
        <v>21.326739</v>
      </c>
      <c r="N27" s="623">
        <v>953.175838</v>
      </c>
      <c r="O27" s="623">
        <v>0</v>
      </c>
      <c r="P27" s="623">
        <v>0</v>
      </c>
      <c r="Q27" s="623">
        <v>172288.17466999998</v>
      </c>
      <c r="R27" s="615"/>
    </row>
    <row r="28" spans="1:118" ht="24.95" customHeight="1">
      <c r="A28" s="744" t="s">
        <v>35</v>
      </c>
      <c r="B28" s="624">
        <v>0</v>
      </c>
      <c r="C28" s="624">
        <v>0</v>
      </c>
      <c r="D28" s="624">
        <v>0</v>
      </c>
      <c r="E28" s="624">
        <v>0</v>
      </c>
      <c r="F28" s="624">
        <v>0</v>
      </c>
      <c r="G28" s="624">
        <v>0</v>
      </c>
      <c r="H28" s="624">
        <v>0</v>
      </c>
      <c r="I28" s="624">
        <v>0</v>
      </c>
      <c r="J28" s="624">
        <v>8502.0090598000006</v>
      </c>
      <c r="K28" s="624">
        <v>0</v>
      </c>
      <c r="L28" s="623">
        <v>276.79827</v>
      </c>
      <c r="M28" s="623">
        <v>14.675709999999999</v>
      </c>
      <c r="N28" s="623">
        <v>39.764389999999999</v>
      </c>
      <c r="O28" s="623">
        <v>0</v>
      </c>
      <c r="P28" s="623">
        <v>0</v>
      </c>
      <c r="Q28" s="623">
        <v>8833.2474299999994</v>
      </c>
      <c r="R28" s="615"/>
    </row>
    <row r="29" spans="1:118" ht="24.95" customHeight="1">
      <c r="A29" s="744" t="s">
        <v>36</v>
      </c>
      <c r="B29" s="624">
        <v>61326.346894599999</v>
      </c>
      <c r="C29" s="624">
        <v>698.37166460000003</v>
      </c>
      <c r="D29" s="624">
        <v>240.57119500000002</v>
      </c>
      <c r="E29" s="624">
        <v>97.426886199999998</v>
      </c>
      <c r="F29" s="624">
        <v>1260.895489</v>
      </c>
      <c r="G29" s="624">
        <v>0</v>
      </c>
      <c r="H29" s="624">
        <v>0</v>
      </c>
      <c r="I29" s="624">
        <v>63623.612079999999</v>
      </c>
      <c r="J29" s="624">
        <v>124757.3064988</v>
      </c>
      <c r="K29" s="624">
        <v>345.22156199999995</v>
      </c>
      <c r="L29" s="623">
        <v>140.2329264</v>
      </c>
      <c r="M29" s="623">
        <v>0</v>
      </c>
      <c r="N29" s="623">
        <v>493.68228340000002</v>
      </c>
      <c r="O29" s="623">
        <v>0</v>
      </c>
      <c r="P29" s="623">
        <v>0</v>
      </c>
      <c r="Q29" s="623">
        <v>125736.44326999999</v>
      </c>
      <c r="R29" s="615"/>
    </row>
    <row r="30" spans="1:118" ht="24.95" customHeight="1">
      <c r="A30" s="744" t="s">
        <v>37</v>
      </c>
      <c r="B30" s="623">
        <v>117490.59197939999</v>
      </c>
      <c r="C30" s="623">
        <v>14749.5132182</v>
      </c>
      <c r="D30" s="623">
        <v>3089.8204901999998</v>
      </c>
      <c r="E30" s="623">
        <v>0</v>
      </c>
      <c r="F30" s="623">
        <v>0</v>
      </c>
      <c r="G30" s="623">
        <v>0</v>
      </c>
      <c r="H30" s="623">
        <v>3535.8110200000001</v>
      </c>
      <c r="I30" s="623">
        <v>138865.73668999999</v>
      </c>
      <c r="J30" s="623">
        <v>0</v>
      </c>
      <c r="K30" s="623">
        <v>0</v>
      </c>
      <c r="L30" s="623">
        <v>0</v>
      </c>
      <c r="M30" s="623">
        <v>0</v>
      </c>
      <c r="N30" s="623">
        <v>0</v>
      </c>
      <c r="O30" s="623">
        <v>0</v>
      </c>
      <c r="P30" s="623">
        <v>0</v>
      </c>
      <c r="Q30" s="623">
        <v>0</v>
      </c>
      <c r="R30" s="615"/>
    </row>
    <row r="31" spans="1:118" ht="24.95" customHeight="1">
      <c r="A31" s="744" t="s">
        <v>38</v>
      </c>
      <c r="B31" s="623">
        <v>765646.12968420004</v>
      </c>
      <c r="C31" s="623">
        <v>15129.9105788</v>
      </c>
      <c r="D31" s="623">
        <v>2338.2113080000004</v>
      </c>
      <c r="E31" s="623">
        <v>686.40096699999992</v>
      </c>
      <c r="F31" s="623">
        <v>4706.8904118</v>
      </c>
      <c r="G31" s="623">
        <v>104.75151</v>
      </c>
      <c r="H31" s="623">
        <v>7005.0695099999994</v>
      </c>
      <c r="I31" s="623">
        <v>795617.36397000006</v>
      </c>
      <c r="J31" s="623">
        <v>162841.69487099999</v>
      </c>
      <c r="K31" s="623">
        <v>4411.1487244</v>
      </c>
      <c r="L31" s="623">
        <v>57.177604600000002</v>
      </c>
      <c r="M31" s="623">
        <v>0</v>
      </c>
      <c r="N31" s="623">
        <v>609.95090740000001</v>
      </c>
      <c r="O31" s="623">
        <v>0</v>
      </c>
      <c r="P31" s="623">
        <v>0</v>
      </c>
      <c r="Q31" s="623">
        <v>167919.97211</v>
      </c>
      <c r="R31" s="615"/>
    </row>
    <row r="32" spans="1:118" ht="27" customHeight="1">
      <c r="A32" s="744" t="s">
        <v>39</v>
      </c>
      <c r="B32" s="623">
        <v>5126.6351141999994</v>
      </c>
      <c r="C32" s="623">
        <v>0</v>
      </c>
      <c r="D32" s="623">
        <v>175.39317000000003</v>
      </c>
      <c r="E32" s="623">
        <v>0</v>
      </c>
      <c r="F32" s="623">
        <v>1501.2193504000002</v>
      </c>
      <c r="G32" s="623">
        <v>0</v>
      </c>
      <c r="H32" s="623">
        <v>0</v>
      </c>
      <c r="I32" s="623">
        <v>6803.2476500000002</v>
      </c>
      <c r="J32" s="623">
        <v>13146.2347446</v>
      </c>
      <c r="K32" s="623">
        <v>0</v>
      </c>
      <c r="L32" s="623">
        <v>0</v>
      </c>
      <c r="M32" s="623">
        <v>0</v>
      </c>
      <c r="N32" s="623">
        <v>0</v>
      </c>
      <c r="O32" s="623">
        <v>0</v>
      </c>
      <c r="P32" s="623">
        <v>0</v>
      </c>
      <c r="Q32" s="623">
        <v>13146.23473</v>
      </c>
      <c r="R32" s="615"/>
    </row>
    <row r="33" spans="1:18" ht="37.5" customHeight="1">
      <c r="A33" s="744" t="s">
        <v>258</v>
      </c>
      <c r="B33" s="623">
        <v>23614.226063400001</v>
      </c>
      <c r="C33" s="623">
        <v>0</v>
      </c>
      <c r="D33" s="623">
        <v>675.14602000000002</v>
      </c>
      <c r="E33" s="623">
        <v>396.15776</v>
      </c>
      <c r="F33" s="623">
        <v>11.840200000000001</v>
      </c>
      <c r="G33" s="623">
        <v>0</v>
      </c>
      <c r="H33" s="623">
        <v>0</v>
      </c>
      <c r="I33" s="623">
        <v>24697.370039999998</v>
      </c>
      <c r="J33" s="623">
        <v>30358.317720199997</v>
      </c>
      <c r="K33" s="623">
        <v>0</v>
      </c>
      <c r="L33" s="623">
        <v>0</v>
      </c>
      <c r="M33" s="623">
        <v>0</v>
      </c>
      <c r="N33" s="623">
        <v>0</v>
      </c>
      <c r="O33" s="623">
        <v>0</v>
      </c>
      <c r="P33" s="623">
        <v>0</v>
      </c>
      <c r="Q33" s="623">
        <v>30358.317709999999</v>
      </c>
      <c r="R33" s="615"/>
    </row>
    <row r="34" spans="1:18" ht="33.75" customHeight="1">
      <c r="A34" s="744" t="s">
        <v>41</v>
      </c>
      <c r="B34" s="623">
        <v>0</v>
      </c>
      <c r="C34" s="623">
        <v>0</v>
      </c>
      <c r="D34" s="623">
        <v>0</v>
      </c>
      <c r="E34" s="623">
        <v>0</v>
      </c>
      <c r="F34" s="623">
        <v>0</v>
      </c>
      <c r="G34" s="623">
        <v>0</v>
      </c>
      <c r="H34" s="623">
        <v>0</v>
      </c>
      <c r="I34" s="623">
        <v>0</v>
      </c>
      <c r="J34" s="623">
        <v>0</v>
      </c>
      <c r="K34" s="623">
        <v>0</v>
      </c>
      <c r="L34" s="623">
        <v>0</v>
      </c>
      <c r="M34" s="623">
        <v>0</v>
      </c>
      <c r="N34" s="623">
        <v>0</v>
      </c>
      <c r="O34" s="623">
        <v>0</v>
      </c>
      <c r="P34" s="623">
        <v>0</v>
      </c>
      <c r="Q34" s="623">
        <v>0</v>
      </c>
      <c r="R34" s="615"/>
    </row>
    <row r="35" spans="1:18" ht="24.95" customHeight="1">
      <c r="A35" s="744" t="s">
        <v>42</v>
      </c>
      <c r="B35" s="623">
        <v>214.41499379999999</v>
      </c>
      <c r="C35" s="623">
        <v>0</v>
      </c>
      <c r="D35" s="623">
        <v>0</v>
      </c>
      <c r="E35" s="623">
        <v>0</v>
      </c>
      <c r="F35" s="623">
        <v>0</v>
      </c>
      <c r="G35" s="623">
        <v>0</v>
      </c>
      <c r="H35" s="623">
        <v>0</v>
      </c>
      <c r="I35" s="623">
        <v>214.41498999999999</v>
      </c>
      <c r="J35" s="623">
        <v>0</v>
      </c>
      <c r="K35" s="623">
        <v>0</v>
      </c>
      <c r="L35" s="623">
        <v>0</v>
      </c>
      <c r="M35" s="623">
        <v>0</v>
      </c>
      <c r="N35" s="623">
        <v>0</v>
      </c>
      <c r="O35" s="623">
        <v>0</v>
      </c>
      <c r="P35" s="623">
        <v>0</v>
      </c>
      <c r="Q35" s="623">
        <v>0</v>
      </c>
      <c r="R35" s="615"/>
    </row>
    <row r="36" spans="1:18" ht="30">
      <c r="A36" s="744" t="s">
        <v>43</v>
      </c>
      <c r="B36" s="623">
        <v>5440.9190707999996</v>
      </c>
      <c r="C36" s="623">
        <v>0</v>
      </c>
      <c r="D36" s="623">
        <v>0</v>
      </c>
      <c r="E36" s="623">
        <v>0</v>
      </c>
      <c r="F36" s="623">
        <v>0</v>
      </c>
      <c r="G36" s="623">
        <v>0</v>
      </c>
      <c r="H36" s="623">
        <v>0</v>
      </c>
      <c r="I36" s="623">
        <v>5440.9190599999993</v>
      </c>
      <c r="J36" s="623">
        <v>0</v>
      </c>
      <c r="K36" s="623">
        <v>0</v>
      </c>
      <c r="L36" s="623">
        <v>0</v>
      </c>
      <c r="M36" s="623">
        <v>0</v>
      </c>
      <c r="N36" s="623">
        <v>0</v>
      </c>
      <c r="O36" s="623">
        <v>0</v>
      </c>
      <c r="P36" s="623">
        <v>0</v>
      </c>
      <c r="Q36" s="623">
        <v>0</v>
      </c>
      <c r="R36" s="615"/>
    </row>
    <row r="37" spans="1:18" s="626" customFormat="1" ht="24.95" customHeight="1">
      <c r="A37" s="745" t="s">
        <v>236</v>
      </c>
      <c r="B37" s="746">
        <f t="shared" ref="B37:Q37" si="0">SUM(B8:B36)</f>
        <v>3999528.9292891999</v>
      </c>
      <c r="C37" s="746">
        <f t="shared" si="0"/>
        <v>52668.555054800003</v>
      </c>
      <c r="D37" s="746">
        <f t="shared" si="0"/>
        <v>17753.126171399999</v>
      </c>
      <c r="E37" s="746">
        <f t="shared" si="0"/>
        <v>1670.2220388000001</v>
      </c>
      <c r="F37" s="746">
        <f t="shared" si="0"/>
        <v>29601.838237999997</v>
      </c>
      <c r="G37" s="746">
        <f t="shared" si="0"/>
        <v>1376.7106974000001</v>
      </c>
      <c r="H37" s="746">
        <f t="shared" si="0"/>
        <v>17439.28673</v>
      </c>
      <c r="I37" s="746">
        <f t="shared" si="0"/>
        <v>4120038.6682300004</v>
      </c>
      <c r="J37" s="746">
        <f t="shared" si="0"/>
        <v>2131526.4665192002</v>
      </c>
      <c r="K37" s="746">
        <f t="shared" si="0"/>
        <v>12616.791603600001</v>
      </c>
      <c r="L37" s="746">
        <f t="shared" si="0"/>
        <v>21726.291972200004</v>
      </c>
      <c r="M37" s="746">
        <f t="shared" si="0"/>
        <v>556.17711059999999</v>
      </c>
      <c r="N37" s="746">
        <f t="shared" si="0"/>
        <v>12966.226714999999</v>
      </c>
      <c r="O37" s="746">
        <f t="shared" si="0"/>
        <v>309.65508520000003</v>
      </c>
      <c r="P37" s="746">
        <f t="shared" si="0"/>
        <v>0</v>
      </c>
      <c r="Q37" s="746">
        <f t="shared" si="0"/>
        <v>2179701.6088400004</v>
      </c>
      <c r="R37" s="625"/>
    </row>
    <row r="38" spans="1:18" ht="17.25" thickBot="1">
      <c r="A38" s="699"/>
      <c r="B38" s="700"/>
      <c r="C38" s="701"/>
      <c r="D38" s="701"/>
      <c r="E38" s="701"/>
      <c r="F38" s="701"/>
      <c r="G38" s="701"/>
      <c r="H38" s="701"/>
      <c r="I38" s="701"/>
      <c r="J38" s="701"/>
      <c r="K38" s="701"/>
      <c r="L38" s="700"/>
      <c r="M38" s="700"/>
      <c r="N38" s="700"/>
      <c r="O38" s="700"/>
      <c r="P38" s="700"/>
      <c r="Q38" s="700"/>
      <c r="R38" s="615"/>
    </row>
    <row r="39" spans="1:18" ht="15.75" thickTop="1">
      <c r="A39" s="613" t="s">
        <v>245</v>
      </c>
      <c r="B39" s="627"/>
      <c r="C39" s="628"/>
      <c r="D39" s="628"/>
      <c r="E39" s="628"/>
      <c r="F39" s="628"/>
      <c r="G39" s="628"/>
      <c r="H39" s="628"/>
      <c r="I39" s="628"/>
      <c r="J39" s="628"/>
      <c r="K39" s="628"/>
      <c r="L39" s="629"/>
      <c r="M39" s="629"/>
      <c r="N39" s="613"/>
      <c r="O39" s="613"/>
      <c r="P39" s="613"/>
      <c r="Q39" s="613"/>
    </row>
    <row r="40" spans="1:18">
      <c r="A40" s="630"/>
      <c r="B40" s="631"/>
      <c r="C40" s="623"/>
      <c r="D40" s="623"/>
      <c r="E40" s="623"/>
      <c r="F40" s="623"/>
      <c r="G40" s="623"/>
      <c r="H40" s="623"/>
      <c r="I40" s="623"/>
      <c r="J40" s="623"/>
      <c r="K40" s="623"/>
      <c r="L40" s="623"/>
      <c r="M40" s="622"/>
      <c r="N40" s="613"/>
      <c r="O40" s="613"/>
      <c r="P40" s="613"/>
      <c r="Q40" s="613"/>
    </row>
    <row r="41" spans="1:18">
      <c r="A41" s="630"/>
      <c r="B41" s="631"/>
      <c r="C41" s="623"/>
      <c r="D41" s="623"/>
      <c r="E41" s="623"/>
      <c r="F41" s="623"/>
      <c r="G41" s="623"/>
      <c r="H41" s="623"/>
      <c r="I41" s="623"/>
      <c r="J41" s="623"/>
      <c r="K41" s="623"/>
      <c r="L41" s="623"/>
      <c r="M41" s="622"/>
      <c r="N41" s="613"/>
      <c r="O41" s="613"/>
      <c r="P41" s="613"/>
      <c r="Q41" s="613"/>
    </row>
    <row r="42" spans="1:18">
      <c r="A42" s="630"/>
      <c r="B42" s="631"/>
      <c r="C42" s="623"/>
      <c r="D42" s="623"/>
      <c r="E42" s="623"/>
      <c r="F42" s="623"/>
      <c r="G42" s="623"/>
      <c r="H42" s="623"/>
      <c r="I42" s="623"/>
      <c r="J42" s="623"/>
      <c r="K42" s="623"/>
      <c r="L42" s="623"/>
      <c r="M42" s="622"/>
      <c r="N42" s="613"/>
      <c r="O42" s="613"/>
      <c r="P42" s="613"/>
      <c r="Q42" s="613"/>
    </row>
    <row r="43" spans="1:18">
      <c r="A43" s="630"/>
      <c r="B43" s="631"/>
      <c r="C43" s="623"/>
      <c r="D43" s="623"/>
      <c r="E43" s="623"/>
      <c r="F43" s="623"/>
      <c r="G43" s="623"/>
      <c r="H43" s="623"/>
      <c r="I43" s="623"/>
      <c r="J43" s="623"/>
      <c r="K43" s="623"/>
      <c r="L43" s="623"/>
      <c r="M43" s="622"/>
      <c r="N43" s="613"/>
      <c r="O43" s="613"/>
      <c r="P43" s="613"/>
      <c r="Q43" s="613"/>
    </row>
    <row r="44" spans="1:18">
      <c r="A44" s="630"/>
      <c r="B44" s="631"/>
      <c r="C44" s="623"/>
      <c r="D44" s="623"/>
      <c r="E44" s="623"/>
      <c r="F44" s="623"/>
      <c r="G44" s="623"/>
      <c r="H44" s="623"/>
      <c r="I44" s="623"/>
      <c r="J44" s="623"/>
      <c r="K44" s="623"/>
      <c r="L44" s="623"/>
      <c r="M44" s="622"/>
      <c r="N44" s="613"/>
      <c r="O44" s="613"/>
      <c r="P44" s="613"/>
      <c r="Q44" s="613"/>
    </row>
    <row r="45" spans="1:18">
      <c r="A45" s="630"/>
      <c r="B45" s="631"/>
      <c r="C45" s="623"/>
      <c r="D45" s="623"/>
      <c r="E45" s="623"/>
      <c r="F45" s="623"/>
      <c r="G45" s="623"/>
      <c r="H45" s="623"/>
      <c r="I45" s="623"/>
      <c r="J45" s="623"/>
      <c r="K45" s="623"/>
      <c r="L45" s="623"/>
      <c r="M45" s="622"/>
      <c r="N45" s="613"/>
      <c r="O45" s="613"/>
      <c r="P45" s="613"/>
      <c r="Q45" s="613"/>
    </row>
    <row r="46" spans="1:18">
      <c r="A46" s="632"/>
      <c r="B46" s="622"/>
      <c r="C46" s="623"/>
      <c r="D46" s="623"/>
      <c r="E46" s="623"/>
      <c r="F46" s="623"/>
      <c r="G46" s="623"/>
      <c r="H46" s="623"/>
      <c r="I46" s="623"/>
      <c r="J46" s="623"/>
      <c r="K46" s="623"/>
      <c r="L46" s="623"/>
      <c r="M46" s="622"/>
      <c r="N46" s="613"/>
      <c r="O46" s="613"/>
      <c r="P46" s="613"/>
      <c r="Q46" s="613"/>
    </row>
    <row r="47" spans="1:18">
      <c r="A47" s="630"/>
      <c r="B47" s="622"/>
      <c r="C47" s="623"/>
      <c r="D47" s="623"/>
      <c r="E47" s="623"/>
      <c r="F47" s="623"/>
      <c r="G47" s="623"/>
      <c r="H47" s="623"/>
      <c r="I47" s="623"/>
      <c r="J47" s="623"/>
      <c r="K47" s="623"/>
      <c r="L47" s="623"/>
      <c r="M47" s="622"/>
      <c r="N47" s="613"/>
      <c r="O47" s="613"/>
      <c r="P47" s="613"/>
      <c r="Q47" s="613"/>
    </row>
    <row r="48" spans="1:18">
      <c r="A48" s="630"/>
      <c r="B48" s="622"/>
      <c r="C48" s="623"/>
      <c r="D48" s="623"/>
      <c r="E48" s="623"/>
      <c r="F48" s="623"/>
      <c r="G48" s="623"/>
      <c r="H48" s="623"/>
      <c r="I48" s="623"/>
      <c r="J48" s="623"/>
      <c r="K48" s="623"/>
      <c r="L48" s="623"/>
      <c r="M48" s="622"/>
      <c r="N48" s="613"/>
      <c r="O48" s="613"/>
      <c r="P48" s="613"/>
      <c r="Q48" s="613"/>
    </row>
    <row r="49" spans="1:17">
      <c r="A49" s="630"/>
      <c r="B49" s="622"/>
      <c r="C49" s="623"/>
      <c r="D49" s="623"/>
      <c r="E49" s="623"/>
      <c r="F49" s="623"/>
      <c r="G49" s="623"/>
      <c r="H49" s="623"/>
      <c r="I49" s="623"/>
      <c r="J49" s="623"/>
      <c r="K49" s="623"/>
      <c r="L49" s="623"/>
      <c r="M49" s="622"/>
      <c r="N49" s="613"/>
      <c r="O49" s="613"/>
      <c r="P49" s="613"/>
      <c r="Q49" s="613"/>
    </row>
    <row r="50" spans="1:17">
      <c r="A50" s="630"/>
      <c r="B50" s="622"/>
      <c r="C50" s="623"/>
      <c r="D50" s="623"/>
      <c r="E50" s="623"/>
      <c r="F50" s="623"/>
      <c r="G50" s="623"/>
      <c r="H50" s="623"/>
      <c r="I50" s="623"/>
      <c r="J50" s="623"/>
      <c r="K50" s="623"/>
      <c r="L50" s="623"/>
      <c r="M50" s="622"/>
      <c r="N50" s="613"/>
      <c r="O50" s="613"/>
      <c r="P50" s="613"/>
      <c r="Q50" s="613"/>
    </row>
    <row r="51" spans="1:17">
      <c r="A51" s="630"/>
      <c r="B51" s="622"/>
      <c r="C51" s="623"/>
      <c r="D51" s="623"/>
      <c r="E51" s="623"/>
      <c r="F51" s="623"/>
      <c r="G51" s="623"/>
      <c r="H51" s="623"/>
      <c r="I51" s="623"/>
      <c r="J51" s="623"/>
      <c r="K51" s="623"/>
      <c r="L51" s="623"/>
      <c r="M51" s="622"/>
      <c r="N51" s="613"/>
      <c r="O51" s="613"/>
      <c r="P51" s="613"/>
      <c r="Q51" s="613"/>
    </row>
    <row r="52" spans="1:17">
      <c r="A52" s="632"/>
      <c r="B52" s="622"/>
      <c r="C52" s="623"/>
      <c r="D52" s="623"/>
      <c r="E52" s="623"/>
      <c r="F52" s="623"/>
      <c r="G52" s="623"/>
      <c r="H52" s="623"/>
      <c r="I52" s="623"/>
      <c r="J52" s="623"/>
      <c r="K52" s="623"/>
      <c r="L52" s="623"/>
      <c r="M52" s="622"/>
      <c r="N52" s="613"/>
      <c r="O52" s="613"/>
      <c r="P52" s="613"/>
      <c r="Q52" s="613"/>
    </row>
    <row r="53" spans="1:17">
      <c r="A53" s="630"/>
      <c r="B53" s="631"/>
      <c r="C53" s="623"/>
      <c r="D53" s="623"/>
      <c r="E53" s="623"/>
      <c r="F53" s="623"/>
      <c r="G53" s="623"/>
      <c r="H53" s="623"/>
      <c r="I53" s="623"/>
      <c r="J53" s="623"/>
      <c r="K53" s="623"/>
      <c r="L53" s="623"/>
      <c r="M53" s="622"/>
      <c r="N53" s="613"/>
      <c r="O53" s="613"/>
      <c r="P53" s="613"/>
      <c r="Q53" s="613"/>
    </row>
    <row r="54" spans="1:17">
      <c r="A54" s="630"/>
      <c r="B54" s="631"/>
      <c r="C54" s="623"/>
      <c r="D54" s="623"/>
      <c r="E54" s="623"/>
      <c r="F54" s="623"/>
      <c r="G54" s="623"/>
      <c r="H54" s="623"/>
      <c r="I54" s="623"/>
      <c r="J54" s="623"/>
      <c r="K54" s="623"/>
      <c r="L54" s="623"/>
      <c r="M54" s="622"/>
      <c r="N54" s="613"/>
      <c r="O54" s="613"/>
      <c r="P54" s="613"/>
      <c r="Q54" s="613"/>
    </row>
    <row r="55" spans="1:17">
      <c r="A55" s="630"/>
      <c r="B55" s="631"/>
      <c r="C55" s="623"/>
      <c r="D55" s="623"/>
      <c r="E55" s="623"/>
      <c r="F55" s="623"/>
      <c r="G55" s="623"/>
      <c r="H55" s="623"/>
      <c r="I55" s="623"/>
      <c r="J55" s="623"/>
      <c r="K55" s="623"/>
      <c r="L55" s="623"/>
      <c r="M55" s="622"/>
      <c r="N55" s="613"/>
      <c r="O55" s="613"/>
      <c r="P55" s="613"/>
      <c r="Q55" s="613"/>
    </row>
    <row r="56" spans="1:17">
      <c r="A56" s="632"/>
      <c r="B56" s="631"/>
      <c r="C56" s="623"/>
      <c r="D56" s="623"/>
      <c r="E56" s="623"/>
      <c r="F56" s="623"/>
      <c r="G56" s="623"/>
      <c r="H56" s="623"/>
      <c r="I56" s="623"/>
      <c r="J56" s="623"/>
      <c r="K56" s="623"/>
      <c r="L56" s="623"/>
      <c r="M56" s="622"/>
      <c r="N56" s="613"/>
      <c r="O56" s="613"/>
      <c r="P56" s="613"/>
      <c r="Q56" s="613"/>
    </row>
    <row r="57" spans="1:17">
      <c r="A57" s="630"/>
      <c r="B57" s="631"/>
      <c r="C57" s="623"/>
      <c r="D57" s="623"/>
      <c r="E57" s="623"/>
      <c r="F57" s="623"/>
      <c r="G57" s="623"/>
      <c r="H57" s="623"/>
      <c r="I57" s="623"/>
      <c r="J57" s="623"/>
      <c r="K57" s="623"/>
      <c r="L57" s="623"/>
      <c r="M57" s="622"/>
      <c r="N57" s="613"/>
      <c r="O57" s="613"/>
      <c r="P57" s="613"/>
      <c r="Q57" s="613"/>
    </row>
    <row r="58" spans="1:17">
      <c r="A58" s="630"/>
      <c r="B58" s="631"/>
      <c r="C58" s="623"/>
      <c r="D58" s="623"/>
      <c r="E58" s="623"/>
      <c r="F58" s="623"/>
      <c r="G58" s="623"/>
      <c r="H58" s="623"/>
      <c r="I58" s="623"/>
      <c r="J58" s="623"/>
      <c r="K58" s="623"/>
      <c r="L58" s="623"/>
      <c r="M58" s="622"/>
      <c r="N58" s="613"/>
      <c r="O58" s="613"/>
      <c r="P58" s="613"/>
      <c r="Q58" s="613"/>
    </row>
    <row r="59" spans="1:17">
      <c r="A59" s="630"/>
      <c r="B59" s="631"/>
      <c r="C59" s="623"/>
      <c r="D59" s="623"/>
      <c r="E59" s="623"/>
      <c r="F59" s="623"/>
      <c r="G59" s="623"/>
      <c r="H59" s="623"/>
      <c r="I59" s="623"/>
      <c r="J59" s="623"/>
      <c r="K59" s="623"/>
      <c r="L59" s="623"/>
      <c r="M59" s="622"/>
      <c r="N59" s="613"/>
      <c r="O59" s="613"/>
      <c r="P59" s="613"/>
      <c r="Q59" s="613"/>
    </row>
    <row r="60" spans="1:17">
      <c r="A60" s="630"/>
      <c r="B60" s="631"/>
      <c r="C60" s="623"/>
      <c r="D60" s="623"/>
      <c r="E60" s="623"/>
      <c r="F60" s="623"/>
      <c r="G60" s="623"/>
      <c r="H60" s="623"/>
      <c r="I60" s="623"/>
      <c r="J60" s="623"/>
      <c r="K60" s="623"/>
      <c r="L60" s="623"/>
      <c r="M60" s="622"/>
      <c r="N60" s="613"/>
      <c r="O60" s="613"/>
      <c r="P60" s="613"/>
      <c r="Q60" s="613"/>
    </row>
    <row r="61" spans="1:17">
      <c r="A61" s="632"/>
      <c r="B61" s="631"/>
      <c r="C61" s="623"/>
      <c r="D61" s="623"/>
      <c r="E61" s="623"/>
      <c r="F61" s="623"/>
      <c r="G61" s="623"/>
      <c r="H61" s="623"/>
      <c r="I61" s="623"/>
      <c r="J61" s="623"/>
      <c r="K61" s="623"/>
      <c r="L61" s="623"/>
      <c r="M61" s="622"/>
      <c r="N61" s="613"/>
      <c r="O61" s="613"/>
      <c r="P61" s="613"/>
      <c r="Q61" s="613"/>
    </row>
    <row r="62" spans="1:17">
      <c r="A62" s="630"/>
      <c r="B62" s="631"/>
      <c r="C62" s="623"/>
      <c r="D62" s="623"/>
      <c r="E62" s="623"/>
      <c r="F62" s="623"/>
      <c r="G62" s="623"/>
      <c r="H62" s="623"/>
      <c r="I62" s="623"/>
      <c r="J62" s="623"/>
      <c r="K62" s="623"/>
      <c r="L62" s="623"/>
      <c r="M62" s="622"/>
      <c r="N62" s="613"/>
      <c r="O62" s="613"/>
      <c r="P62" s="613"/>
      <c r="Q62" s="613"/>
    </row>
    <row r="63" spans="1:17">
      <c r="A63" s="630"/>
      <c r="B63" s="631"/>
      <c r="C63" s="623"/>
      <c r="D63" s="623"/>
      <c r="E63" s="623"/>
      <c r="F63" s="623"/>
      <c r="G63" s="623"/>
      <c r="H63" s="623"/>
      <c r="I63" s="623"/>
      <c r="J63" s="623"/>
      <c r="K63" s="623"/>
      <c r="L63" s="623"/>
      <c r="M63" s="622"/>
      <c r="N63" s="613"/>
      <c r="O63" s="613"/>
      <c r="P63" s="613"/>
      <c r="Q63" s="613"/>
    </row>
    <row r="64" spans="1:17">
      <c r="A64" s="630"/>
      <c r="B64" s="631"/>
      <c r="C64" s="623"/>
      <c r="D64" s="623"/>
      <c r="E64" s="623"/>
      <c r="F64" s="623"/>
      <c r="G64" s="623"/>
      <c r="H64" s="623"/>
      <c r="I64" s="623"/>
      <c r="J64" s="623"/>
      <c r="K64" s="623"/>
      <c r="L64" s="623"/>
      <c r="M64" s="622"/>
      <c r="N64" s="613"/>
      <c r="O64" s="613"/>
      <c r="P64" s="613"/>
      <c r="Q64" s="613"/>
    </row>
    <row r="65" spans="1:17">
      <c r="A65" s="633"/>
      <c r="B65" s="631"/>
      <c r="C65" s="623"/>
      <c r="D65" s="623"/>
      <c r="E65" s="623"/>
      <c r="F65" s="623"/>
      <c r="G65" s="623"/>
      <c r="H65" s="623"/>
      <c r="I65" s="623"/>
      <c r="J65" s="623"/>
      <c r="K65" s="623"/>
      <c r="L65" s="623"/>
      <c r="M65" s="622"/>
      <c r="N65" s="613"/>
      <c r="O65" s="613"/>
      <c r="P65" s="613"/>
      <c r="Q65" s="613"/>
    </row>
    <row r="66" spans="1:17">
      <c r="A66" s="633"/>
      <c r="B66" s="631"/>
      <c r="C66" s="623"/>
      <c r="D66" s="623"/>
      <c r="E66" s="623"/>
      <c r="F66" s="623"/>
      <c r="G66" s="623"/>
      <c r="H66" s="623"/>
      <c r="I66" s="623"/>
      <c r="J66" s="623"/>
      <c r="K66" s="623"/>
      <c r="L66" s="623"/>
      <c r="M66" s="622"/>
      <c r="N66" s="613"/>
      <c r="O66" s="613"/>
      <c r="P66" s="613"/>
      <c r="Q66" s="613"/>
    </row>
    <row r="67" spans="1:17">
      <c r="A67" s="633"/>
      <c r="B67" s="631"/>
      <c r="C67" s="623"/>
      <c r="D67" s="623"/>
      <c r="E67" s="623"/>
      <c r="F67" s="623"/>
      <c r="G67" s="623"/>
      <c r="H67" s="623"/>
      <c r="I67" s="623"/>
      <c r="J67" s="623"/>
      <c r="K67" s="623"/>
      <c r="L67" s="623"/>
      <c r="M67" s="622"/>
      <c r="N67" s="613"/>
      <c r="O67" s="613"/>
      <c r="P67" s="613"/>
      <c r="Q67" s="613"/>
    </row>
    <row r="68" spans="1:17">
      <c r="A68" s="633"/>
      <c r="B68" s="631"/>
      <c r="C68" s="623"/>
      <c r="D68" s="623"/>
      <c r="E68" s="623"/>
      <c r="F68" s="623"/>
      <c r="G68" s="623"/>
      <c r="H68" s="623"/>
      <c r="I68" s="623"/>
      <c r="J68" s="623"/>
      <c r="K68" s="623"/>
      <c r="L68" s="623"/>
      <c r="M68" s="622"/>
      <c r="N68" s="613"/>
      <c r="O68" s="613"/>
      <c r="P68" s="613"/>
      <c r="Q68" s="613"/>
    </row>
    <row r="69" spans="1:17">
      <c r="A69" s="634"/>
      <c r="B69" s="631"/>
      <c r="C69" s="623"/>
      <c r="D69" s="623"/>
      <c r="E69" s="623"/>
      <c r="F69" s="623"/>
      <c r="G69" s="623"/>
      <c r="H69" s="623"/>
      <c r="I69" s="623"/>
      <c r="J69" s="623"/>
      <c r="K69" s="623"/>
      <c r="L69" s="623"/>
      <c r="M69" s="622"/>
      <c r="N69" s="613"/>
      <c r="O69" s="613"/>
      <c r="P69" s="613"/>
      <c r="Q69" s="613"/>
    </row>
    <row r="70" spans="1:17">
      <c r="A70" s="634"/>
      <c r="C70" s="623"/>
      <c r="D70" s="623"/>
      <c r="E70" s="623"/>
      <c r="F70" s="623"/>
      <c r="G70" s="623"/>
      <c r="H70" s="623"/>
      <c r="I70" s="623"/>
      <c r="J70" s="623"/>
      <c r="K70" s="623"/>
      <c r="L70" s="623"/>
      <c r="M70" s="613"/>
      <c r="N70" s="613"/>
      <c r="O70" s="613"/>
      <c r="P70" s="613"/>
      <c r="Q70" s="613"/>
    </row>
    <row r="71" spans="1:17">
      <c r="A71" s="632"/>
      <c r="C71" s="623"/>
      <c r="D71" s="623"/>
      <c r="E71" s="623"/>
      <c r="F71" s="623"/>
      <c r="G71" s="623"/>
      <c r="H71" s="623"/>
      <c r="I71" s="623"/>
      <c r="J71" s="623"/>
      <c r="K71" s="623"/>
      <c r="L71" s="623"/>
      <c r="M71" s="613"/>
      <c r="N71" s="613"/>
      <c r="O71" s="613"/>
      <c r="P71" s="613"/>
      <c r="Q71" s="613"/>
    </row>
    <row r="72" spans="1:17">
      <c r="A72" s="630"/>
      <c r="C72" s="623"/>
      <c r="D72" s="623"/>
      <c r="E72" s="623"/>
      <c r="F72" s="623"/>
      <c r="G72" s="623"/>
      <c r="H72" s="623"/>
      <c r="I72" s="623"/>
      <c r="J72" s="623"/>
      <c r="K72" s="623"/>
      <c r="L72" s="623"/>
      <c r="M72" s="613"/>
      <c r="N72" s="613"/>
      <c r="O72" s="613"/>
      <c r="P72" s="613"/>
      <c r="Q72" s="613"/>
    </row>
    <row r="73" spans="1:17">
      <c r="A73" s="630"/>
      <c r="C73" s="623"/>
      <c r="D73" s="623"/>
      <c r="E73" s="623"/>
      <c r="F73" s="623"/>
      <c r="G73" s="623"/>
      <c r="H73" s="623"/>
      <c r="I73" s="623"/>
      <c r="J73" s="623"/>
      <c r="K73" s="623"/>
      <c r="L73" s="623"/>
      <c r="M73" s="613"/>
      <c r="N73" s="613"/>
      <c r="O73" s="613"/>
      <c r="P73" s="613"/>
      <c r="Q73" s="613"/>
    </row>
    <row r="74" spans="1:17">
      <c r="A74" s="630"/>
      <c r="C74" s="623"/>
      <c r="D74" s="623"/>
      <c r="E74" s="623"/>
      <c r="F74" s="623"/>
      <c r="G74" s="623"/>
      <c r="H74" s="623"/>
      <c r="I74" s="623"/>
      <c r="J74" s="623"/>
      <c r="K74" s="623"/>
      <c r="L74" s="623"/>
      <c r="M74" s="613"/>
      <c r="N74" s="613"/>
      <c r="O74" s="613"/>
      <c r="P74" s="613"/>
      <c r="Q74" s="613"/>
    </row>
    <row r="75" spans="1:17">
      <c r="A75" s="630"/>
      <c r="C75" s="623"/>
      <c r="D75" s="623"/>
      <c r="E75" s="623"/>
      <c r="F75" s="623"/>
      <c r="G75" s="623"/>
      <c r="H75" s="623"/>
      <c r="I75" s="623"/>
      <c r="J75" s="623"/>
      <c r="K75" s="623"/>
      <c r="L75" s="623"/>
      <c r="M75" s="613"/>
      <c r="N75" s="613"/>
      <c r="O75" s="613"/>
      <c r="P75" s="613"/>
      <c r="Q75" s="613"/>
    </row>
    <row r="76" spans="1:17">
      <c r="A76" s="633"/>
      <c r="C76" s="623"/>
      <c r="D76" s="623"/>
      <c r="E76" s="623"/>
      <c r="F76" s="623"/>
      <c r="G76" s="623"/>
      <c r="H76" s="623"/>
      <c r="I76" s="623"/>
      <c r="J76" s="623"/>
      <c r="K76" s="623"/>
      <c r="L76" s="623"/>
      <c r="M76" s="613"/>
      <c r="N76" s="613"/>
      <c r="O76" s="613"/>
      <c r="P76" s="613"/>
      <c r="Q76" s="613"/>
    </row>
    <row r="77" spans="1:17">
      <c r="A77" s="632"/>
      <c r="C77" s="623"/>
      <c r="D77" s="623"/>
      <c r="E77" s="623"/>
      <c r="F77" s="623"/>
      <c r="G77" s="623"/>
      <c r="H77" s="623"/>
      <c r="I77" s="623"/>
      <c r="J77" s="623"/>
      <c r="K77" s="623"/>
      <c r="L77" s="623"/>
      <c r="M77" s="613"/>
      <c r="N77" s="613"/>
      <c r="O77" s="613"/>
      <c r="P77" s="613"/>
      <c r="Q77" s="613"/>
    </row>
    <row r="78" spans="1:17">
      <c r="A78" s="630"/>
      <c r="C78" s="623"/>
      <c r="D78" s="623"/>
      <c r="E78" s="623"/>
      <c r="F78" s="623"/>
      <c r="G78" s="623"/>
      <c r="H78" s="623"/>
      <c r="I78" s="623"/>
      <c r="J78" s="623"/>
      <c r="K78" s="623"/>
      <c r="L78" s="623"/>
      <c r="M78" s="613"/>
      <c r="N78" s="613"/>
      <c r="O78" s="613"/>
      <c r="P78" s="613"/>
      <c r="Q78" s="613"/>
    </row>
    <row r="79" spans="1:17">
      <c r="A79" s="630"/>
      <c r="C79" s="623"/>
      <c r="D79" s="623"/>
      <c r="E79" s="623"/>
      <c r="F79" s="623"/>
      <c r="G79" s="623"/>
      <c r="H79" s="623"/>
      <c r="I79" s="623"/>
      <c r="J79" s="623"/>
      <c r="K79" s="623"/>
      <c r="L79" s="623"/>
      <c r="M79" s="613"/>
      <c r="N79" s="613"/>
      <c r="O79" s="613"/>
      <c r="P79" s="613"/>
      <c r="Q79" s="613"/>
    </row>
    <row r="80" spans="1:17">
      <c r="A80" s="630"/>
      <c r="C80" s="623"/>
      <c r="D80" s="623"/>
      <c r="E80" s="623"/>
      <c r="F80" s="623"/>
      <c r="G80" s="623"/>
      <c r="H80" s="623"/>
      <c r="I80" s="623"/>
      <c r="J80" s="623"/>
      <c r="K80" s="623"/>
      <c r="L80" s="623"/>
      <c r="M80" s="613"/>
      <c r="N80" s="613"/>
      <c r="O80" s="613"/>
      <c r="P80" s="613"/>
      <c r="Q80" s="613"/>
    </row>
    <row r="81" spans="1:17">
      <c r="A81" s="630"/>
      <c r="C81" s="623"/>
      <c r="D81" s="623"/>
      <c r="E81" s="623"/>
      <c r="F81" s="623"/>
      <c r="G81" s="623"/>
      <c r="H81" s="623"/>
      <c r="I81" s="623"/>
      <c r="J81" s="623"/>
      <c r="K81" s="623"/>
      <c r="L81" s="623"/>
      <c r="M81" s="613"/>
      <c r="N81" s="613"/>
      <c r="O81" s="613"/>
      <c r="P81" s="613"/>
      <c r="Q81" s="613"/>
    </row>
    <row r="82" spans="1:17">
      <c r="A82" s="633"/>
      <c r="C82" s="623"/>
      <c r="D82" s="623"/>
      <c r="E82" s="623"/>
      <c r="F82" s="623"/>
      <c r="G82" s="623"/>
      <c r="H82" s="623"/>
      <c r="I82" s="623"/>
      <c r="J82" s="623"/>
      <c r="K82" s="623"/>
      <c r="L82" s="623"/>
      <c r="M82" s="613"/>
      <c r="N82" s="613"/>
      <c r="O82" s="613"/>
      <c r="P82" s="613"/>
      <c r="Q82" s="613"/>
    </row>
    <row r="83" spans="1:17">
      <c r="A83" s="632"/>
      <c r="C83" s="623"/>
      <c r="D83" s="623"/>
      <c r="E83" s="623"/>
      <c r="F83" s="623"/>
      <c r="G83" s="623"/>
      <c r="H83" s="623"/>
      <c r="I83" s="623"/>
      <c r="J83" s="623"/>
      <c r="K83" s="623"/>
      <c r="L83" s="623"/>
      <c r="M83" s="613"/>
      <c r="N83" s="613"/>
      <c r="O83" s="613"/>
      <c r="P83" s="613"/>
      <c r="Q83" s="613"/>
    </row>
    <row r="84" spans="1:17">
      <c r="A84" s="630"/>
      <c r="C84" s="623"/>
      <c r="D84" s="623"/>
      <c r="E84" s="623"/>
      <c r="F84" s="623"/>
      <c r="G84" s="623"/>
      <c r="H84" s="623"/>
      <c r="I84" s="623"/>
      <c r="J84" s="623"/>
      <c r="K84" s="623"/>
      <c r="L84" s="623"/>
      <c r="M84" s="613"/>
      <c r="N84" s="613"/>
      <c r="O84" s="613"/>
      <c r="P84" s="613"/>
      <c r="Q84" s="613"/>
    </row>
    <row r="85" spans="1:17">
      <c r="A85" s="630"/>
      <c r="C85" s="623"/>
      <c r="D85" s="623"/>
      <c r="E85" s="623"/>
      <c r="F85" s="623"/>
      <c r="G85" s="623"/>
      <c r="H85" s="623"/>
      <c r="I85" s="623"/>
      <c r="J85" s="623"/>
      <c r="K85" s="623"/>
      <c r="L85" s="623"/>
      <c r="M85" s="613"/>
      <c r="N85" s="613"/>
      <c r="O85" s="613"/>
      <c r="P85" s="613"/>
      <c r="Q85" s="613"/>
    </row>
    <row r="86" spans="1:17">
      <c r="A86" s="630"/>
      <c r="C86" s="623"/>
      <c r="D86" s="623"/>
      <c r="E86" s="623"/>
      <c r="F86" s="623"/>
      <c r="G86" s="623"/>
      <c r="H86" s="623"/>
      <c r="I86" s="623"/>
      <c r="J86" s="623"/>
      <c r="K86" s="623"/>
      <c r="L86" s="623"/>
      <c r="M86" s="613"/>
      <c r="N86" s="613"/>
      <c r="O86" s="613"/>
      <c r="P86" s="613"/>
      <c r="Q86" s="613"/>
    </row>
    <row r="87" spans="1:17">
      <c r="A87" s="630"/>
      <c r="C87" s="623"/>
      <c r="D87" s="623"/>
      <c r="E87" s="623"/>
      <c r="F87" s="623"/>
      <c r="G87" s="623"/>
      <c r="H87" s="623"/>
      <c r="I87" s="623"/>
      <c r="J87" s="623"/>
      <c r="K87" s="623"/>
      <c r="L87" s="623"/>
      <c r="M87" s="613"/>
      <c r="N87" s="613"/>
      <c r="O87" s="613"/>
      <c r="P87" s="613"/>
      <c r="Q87" s="613"/>
    </row>
    <row r="88" spans="1:17">
      <c r="A88" s="630"/>
      <c r="C88" s="622"/>
      <c r="D88" s="631"/>
      <c r="E88" s="631"/>
      <c r="F88" s="631"/>
      <c r="G88" s="631"/>
      <c r="H88" s="631"/>
      <c r="I88" s="631"/>
      <c r="J88" s="631"/>
      <c r="K88" s="631"/>
      <c r="L88" s="631"/>
    </row>
    <row r="89" spans="1:17">
      <c r="A89" s="630"/>
      <c r="C89" s="622"/>
      <c r="D89" s="631"/>
      <c r="E89" s="631"/>
      <c r="F89" s="631"/>
      <c r="G89" s="631"/>
      <c r="H89" s="631"/>
      <c r="I89" s="631"/>
      <c r="J89" s="631"/>
      <c r="K89" s="631"/>
      <c r="L89" s="631"/>
    </row>
    <row r="90" spans="1:17">
      <c r="A90" s="630"/>
      <c r="C90" s="622"/>
      <c r="D90" s="631"/>
      <c r="E90" s="631"/>
      <c r="F90" s="631"/>
      <c r="G90" s="631"/>
      <c r="H90" s="631"/>
      <c r="I90" s="631"/>
      <c r="J90" s="631"/>
      <c r="K90" s="631"/>
      <c r="L90" s="631"/>
    </row>
    <row r="91" spans="1:17">
      <c r="A91" s="630"/>
      <c r="C91" s="622"/>
      <c r="D91" s="631"/>
      <c r="E91" s="631"/>
      <c r="F91" s="631"/>
      <c r="G91" s="631"/>
      <c r="H91" s="631"/>
      <c r="I91" s="631"/>
      <c r="J91" s="631"/>
      <c r="K91" s="631"/>
      <c r="L91" s="631"/>
    </row>
    <row r="92" spans="1:17">
      <c r="A92" s="633"/>
      <c r="C92" s="622"/>
      <c r="D92" s="631"/>
      <c r="E92" s="631"/>
      <c r="F92" s="631"/>
      <c r="G92" s="631"/>
      <c r="H92" s="631"/>
      <c r="I92" s="631"/>
      <c r="J92" s="631"/>
      <c r="K92" s="631"/>
      <c r="L92" s="631"/>
    </row>
    <row r="93" spans="1:17">
      <c r="A93" s="632"/>
      <c r="C93" s="622"/>
      <c r="D93" s="631"/>
      <c r="E93" s="631"/>
      <c r="F93" s="631"/>
      <c r="G93" s="631"/>
      <c r="H93" s="631"/>
      <c r="I93" s="631"/>
      <c r="J93" s="631"/>
      <c r="K93" s="631"/>
      <c r="L93" s="631"/>
    </row>
    <row r="94" spans="1:17">
      <c r="A94" s="630"/>
      <c r="C94" s="622"/>
      <c r="D94" s="631"/>
      <c r="E94" s="631"/>
      <c r="F94" s="631"/>
      <c r="G94" s="631"/>
      <c r="H94" s="631"/>
      <c r="I94" s="631"/>
      <c r="J94" s="631"/>
      <c r="K94" s="631"/>
      <c r="L94" s="631"/>
    </row>
    <row r="95" spans="1:17">
      <c r="A95" s="630"/>
      <c r="C95" s="622"/>
      <c r="D95" s="631"/>
      <c r="E95" s="631"/>
      <c r="F95" s="631"/>
      <c r="G95" s="631"/>
      <c r="H95" s="631"/>
      <c r="I95" s="631"/>
      <c r="J95" s="631"/>
      <c r="K95" s="631"/>
      <c r="L95" s="631"/>
    </row>
    <row r="96" spans="1:17">
      <c r="A96" s="630"/>
      <c r="C96" s="622"/>
      <c r="D96" s="631"/>
      <c r="E96" s="631"/>
      <c r="F96" s="631"/>
      <c r="G96" s="631"/>
      <c r="H96" s="631"/>
      <c r="I96" s="631"/>
      <c r="J96" s="631"/>
      <c r="K96" s="631"/>
      <c r="L96" s="631"/>
    </row>
    <row r="97" spans="1:12">
      <c r="A97" s="630"/>
      <c r="C97" s="622"/>
      <c r="D97" s="631"/>
      <c r="E97" s="631"/>
      <c r="F97" s="631"/>
      <c r="G97" s="631"/>
      <c r="H97" s="631"/>
      <c r="I97" s="631"/>
      <c r="J97" s="631"/>
      <c r="K97" s="631"/>
      <c r="L97" s="631"/>
    </row>
    <row r="98" spans="1:12">
      <c r="A98" s="630"/>
      <c r="C98" s="622"/>
      <c r="D98" s="631"/>
      <c r="E98" s="631"/>
      <c r="F98" s="631"/>
      <c r="G98" s="631"/>
      <c r="H98" s="631"/>
      <c r="I98" s="631"/>
      <c r="J98" s="631"/>
      <c r="K98" s="631"/>
      <c r="L98" s="631"/>
    </row>
    <row r="99" spans="1:12">
      <c r="A99" s="630"/>
      <c r="C99" s="622"/>
      <c r="D99" s="631"/>
      <c r="E99" s="631"/>
      <c r="F99" s="631"/>
      <c r="G99" s="631"/>
      <c r="H99" s="631"/>
      <c r="I99" s="631"/>
      <c r="J99" s="631"/>
      <c r="K99" s="631"/>
      <c r="L99" s="631"/>
    </row>
    <row r="100" spans="1:12">
      <c r="A100" s="630"/>
      <c r="C100" s="622"/>
      <c r="D100" s="631"/>
      <c r="E100" s="631"/>
      <c r="F100" s="631"/>
      <c r="G100" s="631"/>
      <c r="H100" s="631"/>
      <c r="I100" s="631"/>
      <c r="J100" s="631"/>
      <c r="K100" s="631"/>
      <c r="L100" s="631"/>
    </row>
    <row r="101" spans="1:12">
      <c r="A101" s="630"/>
      <c r="C101" s="622"/>
      <c r="D101" s="631"/>
      <c r="E101" s="631"/>
      <c r="F101" s="631"/>
      <c r="G101" s="631"/>
      <c r="H101" s="631"/>
      <c r="I101" s="631"/>
      <c r="J101" s="631"/>
      <c r="K101" s="631"/>
      <c r="L101" s="631"/>
    </row>
    <row r="102" spans="1:12">
      <c r="A102" s="630"/>
      <c r="C102" s="622"/>
      <c r="D102" s="631"/>
      <c r="E102" s="631"/>
      <c r="F102" s="631"/>
      <c r="G102" s="631"/>
      <c r="H102" s="631"/>
      <c r="I102" s="631"/>
      <c r="J102" s="631"/>
      <c r="K102" s="631"/>
      <c r="L102" s="631"/>
    </row>
    <row r="103" spans="1:12">
      <c r="A103" s="632"/>
      <c r="C103" s="622"/>
      <c r="D103" s="631"/>
      <c r="E103" s="631"/>
      <c r="F103" s="631"/>
      <c r="G103" s="631"/>
      <c r="H103" s="631"/>
      <c r="I103" s="631"/>
      <c r="J103" s="631"/>
      <c r="K103" s="631"/>
      <c r="L103" s="631"/>
    </row>
    <row r="104" spans="1:12">
      <c r="A104" s="630"/>
      <c r="C104" s="622"/>
      <c r="D104" s="631"/>
      <c r="E104" s="631"/>
      <c r="F104" s="631"/>
      <c r="G104" s="631"/>
      <c r="H104" s="631"/>
      <c r="I104" s="631"/>
      <c r="J104" s="631"/>
      <c r="K104" s="631"/>
      <c r="L104" s="631"/>
    </row>
    <row r="105" spans="1:12">
      <c r="A105" s="630"/>
      <c r="C105" s="622"/>
      <c r="D105" s="631"/>
      <c r="E105" s="631"/>
      <c r="F105" s="631"/>
      <c r="G105" s="631"/>
      <c r="H105" s="631"/>
      <c r="I105" s="631"/>
      <c r="J105" s="631"/>
      <c r="K105" s="631"/>
      <c r="L105" s="631"/>
    </row>
    <row r="106" spans="1:12">
      <c r="A106" s="630"/>
      <c r="C106" s="622"/>
      <c r="D106" s="631"/>
      <c r="E106" s="631"/>
      <c r="F106" s="631"/>
      <c r="G106" s="631"/>
      <c r="H106" s="631"/>
      <c r="I106" s="631"/>
      <c r="J106" s="631"/>
      <c r="K106" s="631"/>
      <c r="L106" s="631"/>
    </row>
    <row r="107" spans="1:12">
      <c r="A107" s="634"/>
      <c r="C107" s="622"/>
      <c r="D107" s="631"/>
      <c r="E107" s="631"/>
      <c r="F107" s="631"/>
      <c r="G107" s="631"/>
      <c r="H107" s="631"/>
      <c r="I107" s="631"/>
      <c r="J107" s="631"/>
      <c r="K107" s="631"/>
      <c r="L107" s="631"/>
    </row>
    <row r="108" spans="1:12">
      <c r="A108" s="634"/>
      <c r="C108" s="622"/>
      <c r="D108" s="631"/>
      <c r="E108" s="631"/>
      <c r="F108" s="631"/>
      <c r="G108" s="631"/>
      <c r="H108" s="631"/>
      <c r="I108" s="631"/>
      <c r="J108" s="631"/>
      <c r="K108" s="631"/>
      <c r="L108" s="631"/>
    </row>
    <row r="109" spans="1:12">
      <c r="A109" s="634"/>
      <c r="C109" s="622"/>
      <c r="D109" s="631"/>
      <c r="E109" s="631"/>
      <c r="F109" s="631"/>
      <c r="G109" s="631"/>
      <c r="H109" s="631"/>
      <c r="I109" s="631"/>
      <c r="J109" s="631"/>
      <c r="K109" s="631"/>
      <c r="L109" s="631"/>
    </row>
    <row r="110" spans="1:12">
      <c r="A110" s="634"/>
      <c r="C110" s="622"/>
      <c r="D110" s="631"/>
      <c r="E110" s="631"/>
      <c r="F110" s="631"/>
      <c r="G110" s="631"/>
      <c r="H110" s="631"/>
      <c r="I110" s="631"/>
      <c r="J110" s="631"/>
      <c r="K110" s="631"/>
      <c r="L110" s="631"/>
    </row>
    <row r="111" spans="1:12">
      <c r="A111" s="634"/>
      <c r="C111" s="622"/>
      <c r="D111" s="631"/>
      <c r="E111" s="631"/>
      <c r="F111" s="631"/>
      <c r="G111" s="631"/>
      <c r="H111" s="631"/>
      <c r="I111" s="631"/>
      <c r="J111" s="631"/>
      <c r="K111" s="631"/>
      <c r="L111" s="631"/>
    </row>
    <row r="112" spans="1:12">
      <c r="A112" s="634"/>
      <c r="C112" s="622"/>
      <c r="D112" s="631"/>
      <c r="E112" s="631"/>
      <c r="F112" s="631"/>
      <c r="G112" s="631"/>
      <c r="H112" s="631"/>
      <c r="I112" s="631"/>
      <c r="J112" s="631"/>
      <c r="K112" s="631"/>
      <c r="L112" s="631"/>
    </row>
    <row r="113" spans="1:12">
      <c r="A113" s="634"/>
      <c r="C113" s="622"/>
      <c r="D113" s="631"/>
      <c r="E113" s="631"/>
      <c r="F113" s="631"/>
      <c r="G113" s="631"/>
      <c r="H113" s="631"/>
      <c r="I113" s="631"/>
      <c r="J113" s="631"/>
      <c r="K113" s="631"/>
      <c r="L113" s="631"/>
    </row>
    <row r="114" spans="1:12">
      <c r="A114" s="634"/>
      <c r="C114" s="622"/>
      <c r="D114" s="631"/>
      <c r="E114" s="631"/>
      <c r="F114" s="631"/>
      <c r="G114" s="631"/>
      <c r="H114" s="631"/>
      <c r="I114" s="631"/>
      <c r="J114" s="631"/>
      <c r="K114" s="631"/>
      <c r="L114" s="631"/>
    </row>
    <row r="115" spans="1:12">
      <c r="A115" s="634"/>
      <c r="C115" s="622"/>
      <c r="D115" s="631"/>
      <c r="E115" s="631"/>
      <c r="F115" s="631"/>
      <c r="G115" s="631"/>
      <c r="H115" s="631"/>
      <c r="I115" s="631"/>
      <c r="J115" s="631"/>
      <c r="K115" s="631"/>
      <c r="L115" s="631"/>
    </row>
    <row r="116" spans="1:12">
      <c r="A116" s="635"/>
      <c r="C116" s="622"/>
      <c r="D116" s="631"/>
      <c r="E116" s="631"/>
      <c r="F116" s="631"/>
      <c r="G116" s="631"/>
      <c r="H116" s="631"/>
      <c r="I116" s="631"/>
      <c r="J116" s="631"/>
      <c r="K116" s="631"/>
      <c r="L116" s="631"/>
    </row>
    <row r="117" spans="1:12">
      <c r="A117" s="635"/>
      <c r="C117" s="622"/>
      <c r="D117" s="631"/>
      <c r="E117" s="631"/>
      <c r="F117" s="631"/>
      <c r="G117" s="631"/>
      <c r="H117" s="631"/>
      <c r="I117" s="631"/>
      <c r="J117" s="631"/>
      <c r="K117" s="631"/>
      <c r="L117" s="631"/>
    </row>
    <row r="118" spans="1:12">
      <c r="A118" s="635"/>
      <c r="C118" s="622"/>
      <c r="D118" s="631"/>
      <c r="E118" s="631"/>
      <c r="F118" s="631"/>
      <c r="G118" s="631"/>
      <c r="H118" s="631"/>
      <c r="I118" s="631"/>
      <c r="J118" s="631"/>
      <c r="K118" s="631"/>
      <c r="L118" s="631"/>
    </row>
    <row r="119" spans="1:12">
      <c r="A119" s="635"/>
      <c r="C119" s="622"/>
      <c r="D119" s="631"/>
      <c r="E119" s="631"/>
      <c r="F119" s="631"/>
      <c r="G119" s="631"/>
      <c r="H119" s="631"/>
      <c r="I119" s="631"/>
      <c r="J119" s="631"/>
      <c r="K119" s="631"/>
      <c r="L119" s="631"/>
    </row>
    <row r="120" spans="1:12">
      <c r="A120" s="635"/>
      <c r="C120" s="622"/>
      <c r="D120" s="631"/>
      <c r="E120" s="631"/>
      <c r="F120" s="631"/>
      <c r="G120" s="631"/>
      <c r="H120" s="631"/>
      <c r="I120" s="631"/>
      <c r="J120" s="631"/>
      <c r="K120" s="631"/>
      <c r="L120" s="631"/>
    </row>
    <row r="121" spans="1:12">
      <c r="A121" s="635"/>
      <c r="C121" s="622"/>
      <c r="D121" s="631"/>
      <c r="E121" s="631"/>
      <c r="F121" s="631"/>
      <c r="G121" s="631"/>
      <c r="H121" s="631"/>
      <c r="I121" s="631"/>
      <c r="J121" s="631"/>
      <c r="K121" s="631"/>
      <c r="L121" s="631"/>
    </row>
    <row r="122" spans="1:12">
      <c r="A122" s="635"/>
      <c r="C122" s="622"/>
      <c r="D122" s="631"/>
      <c r="E122" s="631"/>
      <c r="F122" s="631"/>
      <c r="G122" s="631"/>
      <c r="H122" s="631"/>
      <c r="I122" s="631"/>
      <c r="J122" s="631"/>
      <c r="K122" s="631"/>
      <c r="L122" s="631"/>
    </row>
    <row r="123" spans="1:12">
      <c r="A123" s="635"/>
      <c r="C123" s="622"/>
      <c r="D123" s="631"/>
      <c r="E123" s="631"/>
      <c r="F123" s="631"/>
      <c r="G123" s="631"/>
      <c r="H123" s="631"/>
      <c r="I123" s="631"/>
      <c r="J123" s="631"/>
      <c r="K123" s="631"/>
      <c r="L123" s="631"/>
    </row>
    <row r="124" spans="1:12">
      <c r="A124" s="635"/>
      <c r="C124" s="622"/>
      <c r="D124" s="631"/>
      <c r="E124" s="631"/>
      <c r="F124" s="631"/>
      <c r="G124" s="631"/>
      <c r="H124" s="631"/>
      <c r="I124" s="631"/>
      <c r="J124" s="631"/>
      <c r="K124" s="631"/>
      <c r="L124" s="631"/>
    </row>
    <row r="125" spans="1:12">
      <c r="A125" s="635"/>
      <c r="C125" s="622"/>
      <c r="D125" s="631"/>
      <c r="E125" s="631"/>
      <c r="F125" s="631"/>
      <c r="G125" s="631"/>
      <c r="H125" s="631"/>
      <c r="I125" s="631"/>
      <c r="J125" s="631"/>
      <c r="K125" s="631"/>
      <c r="L125" s="631"/>
    </row>
    <row r="126" spans="1:12">
      <c r="A126" s="635"/>
      <c r="C126" s="622"/>
      <c r="D126" s="631"/>
      <c r="E126" s="631"/>
      <c r="F126" s="631"/>
      <c r="G126" s="631"/>
      <c r="H126" s="631"/>
      <c r="I126" s="631"/>
      <c r="J126" s="631"/>
      <c r="K126" s="631"/>
      <c r="L126" s="631"/>
    </row>
    <row r="127" spans="1:12">
      <c r="A127" s="635"/>
      <c r="C127" s="622"/>
      <c r="D127" s="631"/>
      <c r="E127" s="631"/>
      <c r="F127" s="631"/>
      <c r="G127" s="631"/>
      <c r="H127" s="631"/>
      <c r="I127" s="631"/>
      <c r="J127" s="631"/>
      <c r="K127" s="631"/>
      <c r="L127" s="631"/>
    </row>
    <row r="128" spans="1:12">
      <c r="A128" s="635"/>
      <c r="C128" s="622"/>
      <c r="D128" s="631"/>
      <c r="E128" s="631"/>
      <c r="F128" s="631"/>
      <c r="G128" s="631"/>
      <c r="H128" s="631"/>
      <c r="I128" s="631"/>
      <c r="J128" s="631"/>
      <c r="K128" s="631"/>
      <c r="L128" s="631"/>
    </row>
    <row r="129" spans="1:1">
      <c r="A129" s="635"/>
    </row>
    <row r="130" spans="1:1">
      <c r="A130" s="635"/>
    </row>
    <row r="131" spans="1:1">
      <c r="A131" s="635"/>
    </row>
    <row r="132" spans="1:1">
      <c r="A132" s="635"/>
    </row>
    <row r="133" spans="1:1">
      <c r="A133" s="635"/>
    </row>
    <row r="134" spans="1:1">
      <c r="A134" s="635"/>
    </row>
    <row r="135" spans="1:1">
      <c r="A135" s="635"/>
    </row>
    <row r="136" spans="1:1">
      <c r="A136" s="635"/>
    </row>
    <row r="137" spans="1:1">
      <c r="A137" s="635"/>
    </row>
    <row r="138" spans="1:1">
      <c r="A138" s="635"/>
    </row>
    <row r="139" spans="1:1">
      <c r="A139" s="635"/>
    </row>
    <row r="140" spans="1:1">
      <c r="A140" s="635"/>
    </row>
    <row r="141" spans="1:1">
      <c r="A141" s="635"/>
    </row>
    <row r="142" spans="1:1">
      <c r="A142" s="635"/>
    </row>
    <row r="143" spans="1:1">
      <c r="A143" s="635"/>
    </row>
    <row r="144" spans="1:1">
      <c r="A144" s="635"/>
    </row>
    <row r="145" spans="1:1">
      <c r="A145" s="635"/>
    </row>
    <row r="146" spans="1:1">
      <c r="A146" s="635"/>
    </row>
    <row r="147" spans="1:1">
      <c r="A147" s="635"/>
    </row>
    <row r="148" spans="1:1">
      <c r="A148" s="635"/>
    </row>
    <row r="149" spans="1:1">
      <c r="A149" s="635"/>
    </row>
    <row r="150" spans="1:1">
      <c r="A150" s="635"/>
    </row>
    <row r="151" spans="1:1">
      <c r="A151" s="635"/>
    </row>
    <row r="152" spans="1:1">
      <c r="A152" s="635"/>
    </row>
    <row r="153" spans="1:1">
      <c r="A153" s="635"/>
    </row>
    <row r="154" spans="1:1">
      <c r="A154" s="635"/>
    </row>
    <row r="155" spans="1:1">
      <c r="A155" s="635"/>
    </row>
    <row r="156" spans="1:1">
      <c r="A156" s="635"/>
    </row>
    <row r="157" spans="1:1">
      <c r="A157" s="635"/>
    </row>
    <row r="158" spans="1:1">
      <c r="A158" s="635"/>
    </row>
    <row r="159" spans="1:1">
      <c r="A159" s="635"/>
    </row>
    <row r="160" spans="1:1">
      <c r="A160" s="635"/>
    </row>
    <row r="161" spans="1:1">
      <c r="A161" s="635"/>
    </row>
    <row r="162" spans="1:1">
      <c r="A162" s="635"/>
    </row>
    <row r="163" spans="1:1">
      <c r="A163" s="635"/>
    </row>
    <row r="164" spans="1:1">
      <c r="A164" s="635"/>
    </row>
    <row r="165" spans="1:1">
      <c r="A165" s="635"/>
    </row>
    <row r="166" spans="1:1">
      <c r="A166" s="635"/>
    </row>
    <row r="167" spans="1:1">
      <c r="A167" s="635"/>
    </row>
    <row r="168" spans="1:1">
      <c r="A168" s="635"/>
    </row>
    <row r="169" spans="1:1">
      <c r="A169" s="635"/>
    </row>
    <row r="170" spans="1:1">
      <c r="A170" s="635"/>
    </row>
    <row r="171" spans="1:1">
      <c r="A171" s="635"/>
    </row>
    <row r="172" spans="1:1">
      <c r="A172" s="635"/>
    </row>
    <row r="173" spans="1:1">
      <c r="A173" s="635"/>
    </row>
    <row r="174" spans="1:1">
      <c r="A174" s="635"/>
    </row>
    <row r="175" spans="1:1">
      <c r="A175" s="635"/>
    </row>
    <row r="176" spans="1:1">
      <c r="A176" s="635"/>
    </row>
    <row r="177" spans="1:1">
      <c r="A177" s="635"/>
    </row>
    <row r="178" spans="1:1">
      <c r="A178" s="635"/>
    </row>
    <row r="179" spans="1:1">
      <c r="A179" s="635"/>
    </row>
    <row r="180" spans="1:1">
      <c r="A180" s="635"/>
    </row>
    <row r="181" spans="1:1">
      <c r="A181" s="635"/>
    </row>
    <row r="182" spans="1:1">
      <c r="A182" s="635"/>
    </row>
    <row r="183" spans="1:1">
      <c r="A183" s="635"/>
    </row>
    <row r="184" spans="1:1">
      <c r="A184" s="635"/>
    </row>
    <row r="185" spans="1:1">
      <c r="A185" s="635"/>
    </row>
    <row r="186" spans="1:1">
      <c r="A186" s="635"/>
    </row>
    <row r="187" spans="1:1">
      <c r="A187" s="635"/>
    </row>
    <row r="188" spans="1:1">
      <c r="A188" s="635"/>
    </row>
    <row r="189" spans="1:1">
      <c r="A189" s="635"/>
    </row>
    <row r="190" spans="1:1">
      <c r="A190" s="635"/>
    </row>
    <row r="191" spans="1:1">
      <c r="A191" s="635"/>
    </row>
    <row r="192" spans="1:1">
      <c r="A192" s="635"/>
    </row>
    <row r="193" spans="1:1">
      <c r="A193" s="635"/>
    </row>
    <row r="194" spans="1:1">
      <c r="A194" s="635"/>
    </row>
    <row r="195" spans="1:1">
      <c r="A195" s="635"/>
    </row>
    <row r="196" spans="1:1">
      <c r="A196" s="635"/>
    </row>
    <row r="197" spans="1:1">
      <c r="A197" s="635"/>
    </row>
    <row r="198" spans="1:1">
      <c r="A198" s="635"/>
    </row>
    <row r="199" spans="1:1">
      <c r="A199" s="635"/>
    </row>
    <row r="200" spans="1:1">
      <c r="A200" s="635"/>
    </row>
    <row r="201" spans="1:1">
      <c r="A201" s="635"/>
    </row>
    <row r="202" spans="1:1">
      <c r="A202" s="635"/>
    </row>
    <row r="203" spans="1:1">
      <c r="A203" s="635"/>
    </row>
    <row r="204" spans="1:1">
      <c r="A204" s="635"/>
    </row>
    <row r="205" spans="1:1">
      <c r="A205" s="635"/>
    </row>
    <row r="206" spans="1:1">
      <c r="A206" s="635"/>
    </row>
    <row r="207" spans="1:1">
      <c r="A207" s="635"/>
    </row>
    <row r="208" spans="1:1">
      <c r="A208" s="635"/>
    </row>
    <row r="209" spans="1:1">
      <c r="A209" s="635"/>
    </row>
    <row r="210" spans="1:1">
      <c r="A210" s="635"/>
    </row>
    <row r="211" spans="1:1">
      <c r="A211" s="635"/>
    </row>
    <row r="212" spans="1:1">
      <c r="A212" s="635"/>
    </row>
    <row r="213" spans="1:1">
      <c r="A213" s="635"/>
    </row>
    <row r="214" spans="1:1">
      <c r="A214" s="635"/>
    </row>
    <row r="215" spans="1:1">
      <c r="A215" s="635"/>
    </row>
    <row r="216" spans="1:1">
      <c r="A216" s="635"/>
    </row>
    <row r="217" spans="1:1">
      <c r="A217" s="635"/>
    </row>
    <row r="218" spans="1:1">
      <c r="A218" s="635"/>
    </row>
    <row r="219" spans="1:1">
      <c r="A219" s="635"/>
    </row>
    <row r="220" spans="1:1">
      <c r="A220" s="635"/>
    </row>
    <row r="221" spans="1:1">
      <c r="A221" s="635"/>
    </row>
    <row r="222" spans="1:1">
      <c r="A222" s="635"/>
    </row>
    <row r="223" spans="1:1">
      <c r="A223" s="635"/>
    </row>
    <row r="224" spans="1:1">
      <c r="A224" s="635"/>
    </row>
    <row r="225" spans="1:1">
      <c r="A225" s="635"/>
    </row>
    <row r="226" spans="1:1">
      <c r="A226" s="635"/>
    </row>
    <row r="227" spans="1:1">
      <c r="A227" s="635"/>
    </row>
    <row r="228" spans="1:1">
      <c r="A228" s="635"/>
    </row>
    <row r="229" spans="1:1">
      <c r="A229" s="636"/>
    </row>
    <row r="230" spans="1:1">
      <c r="A230" s="636"/>
    </row>
    <row r="231" spans="1:1">
      <c r="A231" s="636"/>
    </row>
    <row r="232" spans="1:1">
      <c r="A232" s="636"/>
    </row>
    <row r="233" spans="1:1">
      <c r="A233" s="636"/>
    </row>
    <row r="234" spans="1:1">
      <c r="A234" s="636"/>
    </row>
    <row r="235" spans="1:1">
      <c r="A235" s="636"/>
    </row>
    <row r="236" spans="1:1">
      <c r="A236" s="636"/>
    </row>
    <row r="237" spans="1:1">
      <c r="A237" s="636"/>
    </row>
    <row r="238" spans="1:1">
      <c r="A238" s="636"/>
    </row>
    <row r="239" spans="1:1">
      <c r="A239" s="636"/>
    </row>
    <row r="240" spans="1:1">
      <c r="A240" s="636"/>
    </row>
    <row r="241" spans="1:1">
      <c r="A241" s="636"/>
    </row>
    <row r="242" spans="1:1">
      <c r="A242" s="636"/>
    </row>
    <row r="243" spans="1:1">
      <c r="A243" s="636"/>
    </row>
    <row r="244" spans="1:1">
      <c r="A244" s="636"/>
    </row>
    <row r="245" spans="1:1">
      <c r="A245" s="636"/>
    </row>
    <row r="246" spans="1:1">
      <c r="A246" s="636"/>
    </row>
    <row r="247" spans="1:1">
      <c r="A247" s="636"/>
    </row>
    <row r="248" spans="1:1">
      <c r="A248" s="636"/>
    </row>
    <row r="249" spans="1:1">
      <c r="A249" s="636"/>
    </row>
    <row r="250" spans="1:1">
      <c r="A250" s="636"/>
    </row>
    <row r="251" spans="1:1">
      <c r="A251" s="636"/>
    </row>
    <row r="252" spans="1:1">
      <c r="A252" s="636"/>
    </row>
    <row r="253" spans="1:1">
      <c r="A253" s="636"/>
    </row>
    <row r="254" spans="1:1">
      <c r="A254" s="636"/>
    </row>
    <row r="255" spans="1:1">
      <c r="A255" s="636"/>
    </row>
    <row r="256" spans="1:1">
      <c r="A256" s="636"/>
    </row>
    <row r="257" spans="1:1">
      <c r="A257" s="636"/>
    </row>
    <row r="258" spans="1:1">
      <c r="A258" s="636"/>
    </row>
    <row r="259" spans="1:1">
      <c r="A259" s="636"/>
    </row>
    <row r="260" spans="1:1">
      <c r="A260" s="636"/>
    </row>
    <row r="261" spans="1:1">
      <c r="A261" s="636"/>
    </row>
    <row r="262" spans="1:1">
      <c r="A262" s="636"/>
    </row>
    <row r="263" spans="1:1">
      <c r="A263" s="636"/>
    </row>
    <row r="264" spans="1:1">
      <c r="A264" s="636"/>
    </row>
    <row r="265" spans="1:1">
      <c r="A265" s="636"/>
    </row>
    <row r="266" spans="1:1">
      <c r="A266" s="636"/>
    </row>
    <row r="267" spans="1:1">
      <c r="A267" s="636"/>
    </row>
    <row r="268" spans="1:1">
      <c r="A268" s="636"/>
    </row>
    <row r="269" spans="1:1">
      <c r="A269" s="636"/>
    </row>
    <row r="270" spans="1:1">
      <c r="A270" s="636"/>
    </row>
    <row r="271" spans="1:1">
      <c r="A271" s="636"/>
    </row>
    <row r="272" spans="1:1">
      <c r="A272" s="636"/>
    </row>
    <row r="273" spans="1:1">
      <c r="A273" s="636"/>
    </row>
    <row r="274" spans="1:1">
      <c r="A274" s="636"/>
    </row>
    <row r="275" spans="1:1">
      <c r="A275" s="636"/>
    </row>
    <row r="276" spans="1:1">
      <c r="A276" s="636"/>
    </row>
    <row r="277" spans="1:1">
      <c r="A277" s="636"/>
    </row>
    <row r="278" spans="1:1">
      <c r="A278" s="636"/>
    </row>
    <row r="279" spans="1:1">
      <c r="A279" s="636"/>
    </row>
    <row r="280" spans="1:1">
      <c r="A280" s="636"/>
    </row>
    <row r="281" spans="1:1">
      <c r="A281" s="636"/>
    </row>
    <row r="282" spans="1:1">
      <c r="A282" s="636"/>
    </row>
    <row r="283" spans="1:1">
      <c r="A283" s="636"/>
    </row>
    <row r="284" spans="1:1">
      <c r="A284" s="636"/>
    </row>
    <row r="285" spans="1:1">
      <c r="A285" s="636"/>
    </row>
    <row r="286" spans="1:1">
      <c r="A286" s="636"/>
    </row>
    <row r="287" spans="1:1">
      <c r="A287" s="636"/>
    </row>
    <row r="288" spans="1:1">
      <c r="A288" s="636"/>
    </row>
    <row r="289" spans="1:1">
      <c r="A289" s="636"/>
    </row>
    <row r="290" spans="1:1">
      <c r="A290" s="636"/>
    </row>
    <row r="291" spans="1:1">
      <c r="A291" s="636"/>
    </row>
    <row r="292" spans="1:1">
      <c r="A292" s="636"/>
    </row>
    <row r="293" spans="1:1">
      <c r="A293" s="636"/>
    </row>
    <row r="294" spans="1:1">
      <c r="A294" s="636"/>
    </row>
    <row r="295" spans="1:1">
      <c r="A295" s="636"/>
    </row>
    <row r="296" spans="1:1">
      <c r="A296" s="636"/>
    </row>
    <row r="297" spans="1:1">
      <c r="A297" s="636"/>
    </row>
    <row r="298" spans="1:1">
      <c r="A298" s="636"/>
    </row>
    <row r="299" spans="1:1">
      <c r="A299" s="636"/>
    </row>
    <row r="300" spans="1:1">
      <c r="A300" s="636"/>
    </row>
    <row r="301" spans="1:1">
      <c r="A301" s="636"/>
    </row>
    <row r="302" spans="1:1">
      <c r="A302" s="636"/>
    </row>
    <row r="303" spans="1:1">
      <c r="A303" s="636"/>
    </row>
    <row r="304" spans="1:1">
      <c r="A304" s="636"/>
    </row>
    <row r="305" spans="1:1">
      <c r="A305" s="636"/>
    </row>
    <row r="306" spans="1:1">
      <c r="A306" s="636"/>
    </row>
    <row r="307" spans="1:1">
      <c r="A307" s="636"/>
    </row>
    <row r="308" spans="1:1">
      <c r="A308" s="636"/>
    </row>
    <row r="309" spans="1:1">
      <c r="A309" s="636"/>
    </row>
    <row r="310" spans="1:1">
      <c r="A310" s="636"/>
    </row>
    <row r="311" spans="1:1">
      <c r="A311" s="636"/>
    </row>
    <row r="312" spans="1:1">
      <c r="A312" s="636"/>
    </row>
    <row r="313" spans="1:1">
      <c r="A313" s="636"/>
    </row>
    <row r="314" spans="1:1">
      <c r="A314" s="636"/>
    </row>
    <row r="315" spans="1:1">
      <c r="A315" s="636"/>
    </row>
    <row r="316" spans="1:1">
      <c r="A316" s="636"/>
    </row>
    <row r="317" spans="1:1">
      <c r="A317" s="636"/>
    </row>
    <row r="318" spans="1:1">
      <c r="A318" s="636"/>
    </row>
    <row r="319" spans="1:1">
      <c r="A319" s="636"/>
    </row>
    <row r="320" spans="1:1">
      <c r="A320" s="636"/>
    </row>
    <row r="321" spans="1:1">
      <c r="A321" s="636"/>
    </row>
    <row r="322" spans="1:1">
      <c r="A322" s="636"/>
    </row>
    <row r="323" spans="1:1">
      <c r="A323" s="636"/>
    </row>
    <row r="324" spans="1:1">
      <c r="A324" s="636"/>
    </row>
    <row r="325" spans="1:1">
      <c r="A325" s="636"/>
    </row>
    <row r="326" spans="1:1">
      <c r="A326" s="636"/>
    </row>
    <row r="327" spans="1:1">
      <c r="A327" s="636"/>
    </row>
    <row r="328" spans="1:1">
      <c r="A328" s="636"/>
    </row>
    <row r="329" spans="1:1">
      <c r="A329" s="636"/>
    </row>
    <row r="330" spans="1:1">
      <c r="A330" s="636"/>
    </row>
    <row r="331" spans="1:1">
      <c r="A331" s="636"/>
    </row>
    <row r="332" spans="1:1">
      <c r="A332" s="636"/>
    </row>
    <row r="333" spans="1:1">
      <c r="A333" s="636"/>
    </row>
    <row r="334" spans="1:1">
      <c r="A334" s="636"/>
    </row>
    <row r="335" spans="1:1">
      <c r="A335" s="636"/>
    </row>
    <row r="336" spans="1:1">
      <c r="A336" s="636"/>
    </row>
    <row r="337" spans="1:1">
      <c r="A337" s="636"/>
    </row>
    <row r="338" spans="1:1">
      <c r="A338" s="636"/>
    </row>
    <row r="339" spans="1:1">
      <c r="A339" s="636"/>
    </row>
    <row r="340" spans="1:1">
      <c r="A340" s="636"/>
    </row>
    <row r="341" spans="1:1">
      <c r="A341" s="636"/>
    </row>
    <row r="342" spans="1:1">
      <c r="A342" s="636"/>
    </row>
    <row r="343" spans="1:1">
      <c r="A343" s="636"/>
    </row>
    <row r="344" spans="1:1">
      <c r="A344" s="636"/>
    </row>
    <row r="345" spans="1:1">
      <c r="A345" s="636"/>
    </row>
    <row r="346" spans="1:1">
      <c r="A346" s="636"/>
    </row>
    <row r="347" spans="1:1">
      <c r="A347" s="636"/>
    </row>
    <row r="348" spans="1:1">
      <c r="A348" s="636"/>
    </row>
    <row r="349" spans="1:1">
      <c r="A349" s="636"/>
    </row>
    <row r="350" spans="1:1">
      <c r="A350" s="636"/>
    </row>
    <row r="351" spans="1:1">
      <c r="A351" s="636"/>
    </row>
    <row r="352" spans="1:1">
      <c r="A352" s="636"/>
    </row>
    <row r="353" spans="1:1">
      <c r="A353" s="636"/>
    </row>
    <row r="354" spans="1:1">
      <c r="A354" s="636"/>
    </row>
    <row r="355" spans="1:1">
      <c r="A355" s="636"/>
    </row>
    <row r="356" spans="1:1">
      <c r="A356" s="636"/>
    </row>
    <row r="357" spans="1:1">
      <c r="A357" s="636"/>
    </row>
    <row r="358" spans="1:1">
      <c r="A358" s="636"/>
    </row>
    <row r="359" spans="1:1">
      <c r="A359" s="636"/>
    </row>
    <row r="360" spans="1:1">
      <c r="A360" s="636"/>
    </row>
    <row r="361" spans="1:1">
      <c r="A361" s="636"/>
    </row>
    <row r="362" spans="1:1">
      <c r="A362" s="636"/>
    </row>
    <row r="363" spans="1:1">
      <c r="A363" s="636"/>
    </row>
    <row r="364" spans="1:1">
      <c r="A364" s="636"/>
    </row>
    <row r="365" spans="1:1">
      <c r="A365" s="636"/>
    </row>
    <row r="366" spans="1:1">
      <c r="A366" s="636"/>
    </row>
    <row r="367" spans="1:1">
      <c r="A367" s="636"/>
    </row>
    <row r="368" spans="1:1">
      <c r="A368" s="636"/>
    </row>
    <row r="369" spans="1:1">
      <c r="A369" s="636"/>
    </row>
    <row r="370" spans="1:1">
      <c r="A370" s="636"/>
    </row>
    <row r="371" spans="1:1">
      <c r="A371" s="636"/>
    </row>
    <row r="372" spans="1:1">
      <c r="A372" s="636"/>
    </row>
    <row r="373" spans="1:1">
      <c r="A373" s="636"/>
    </row>
    <row r="374" spans="1:1">
      <c r="A374" s="636"/>
    </row>
    <row r="375" spans="1:1">
      <c r="A375" s="636"/>
    </row>
    <row r="376" spans="1:1">
      <c r="A376" s="636"/>
    </row>
    <row r="377" spans="1:1">
      <c r="A377" s="636"/>
    </row>
    <row r="378" spans="1:1">
      <c r="A378" s="636"/>
    </row>
    <row r="379" spans="1:1">
      <c r="A379" s="636"/>
    </row>
    <row r="380" spans="1:1">
      <c r="A380" s="636"/>
    </row>
    <row r="381" spans="1:1">
      <c r="A381" s="636"/>
    </row>
    <row r="382" spans="1:1">
      <c r="A382" s="636"/>
    </row>
    <row r="383" spans="1:1">
      <c r="A383" s="636"/>
    </row>
    <row r="384" spans="1:1">
      <c r="A384" s="636"/>
    </row>
    <row r="385" spans="1:1">
      <c r="A385" s="636"/>
    </row>
    <row r="386" spans="1:1">
      <c r="A386" s="636"/>
    </row>
    <row r="387" spans="1:1">
      <c r="A387" s="636"/>
    </row>
    <row r="388" spans="1:1">
      <c r="A388" s="636"/>
    </row>
    <row r="389" spans="1:1">
      <c r="A389" s="636"/>
    </row>
    <row r="390" spans="1:1">
      <c r="A390" s="636"/>
    </row>
    <row r="391" spans="1:1">
      <c r="A391" s="636"/>
    </row>
    <row r="392" spans="1:1">
      <c r="A392" s="636"/>
    </row>
    <row r="393" spans="1:1">
      <c r="A393" s="636"/>
    </row>
    <row r="394" spans="1:1">
      <c r="A394" s="636"/>
    </row>
    <row r="395" spans="1:1">
      <c r="A395" s="636"/>
    </row>
    <row r="396" spans="1:1">
      <c r="A396" s="636"/>
    </row>
    <row r="397" spans="1:1">
      <c r="A397" s="636"/>
    </row>
    <row r="398" spans="1:1">
      <c r="A398" s="636"/>
    </row>
    <row r="399" spans="1:1">
      <c r="A399" s="636"/>
    </row>
    <row r="400" spans="1:1">
      <c r="A400" s="636"/>
    </row>
    <row r="401" spans="1:1">
      <c r="A401" s="636"/>
    </row>
    <row r="402" spans="1:1">
      <c r="A402" s="636"/>
    </row>
    <row r="403" spans="1:1">
      <c r="A403" s="636"/>
    </row>
    <row r="404" spans="1:1">
      <c r="A404" s="636"/>
    </row>
    <row r="405" spans="1:1">
      <c r="A405" s="636"/>
    </row>
    <row r="406" spans="1:1">
      <c r="A406" s="636"/>
    </row>
    <row r="407" spans="1:1">
      <c r="A407" s="636"/>
    </row>
    <row r="408" spans="1:1">
      <c r="A408" s="636"/>
    </row>
    <row r="409" spans="1:1">
      <c r="A409" s="636"/>
    </row>
    <row r="410" spans="1:1">
      <c r="A410" s="636"/>
    </row>
    <row r="411" spans="1:1">
      <c r="A411" s="636"/>
    </row>
    <row r="412" spans="1:1">
      <c r="A412" s="636"/>
    </row>
    <row r="413" spans="1:1">
      <c r="A413" s="636"/>
    </row>
    <row r="414" spans="1:1">
      <c r="A414" s="636"/>
    </row>
    <row r="415" spans="1:1">
      <c r="A415" s="636"/>
    </row>
    <row r="416" spans="1:1">
      <c r="A416" s="636"/>
    </row>
    <row r="417" spans="1:1">
      <c r="A417" s="636"/>
    </row>
    <row r="418" spans="1:1">
      <c r="A418" s="636"/>
    </row>
    <row r="419" spans="1:1">
      <c r="A419" s="636"/>
    </row>
    <row r="420" spans="1:1">
      <c r="A420" s="636"/>
    </row>
    <row r="421" spans="1:1">
      <c r="A421" s="636"/>
    </row>
    <row r="422" spans="1:1">
      <c r="A422" s="636"/>
    </row>
    <row r="423" spans="1:1">
      <c r="A423" s="636"/>
    </row>
    <row r="424" spans="1:1">
      <c r="A424" s="636"/>
    </row>
    <row r="425" spans="1:1">
      <c r="A425" s="636"/>
    </row>
    <row r="426" spans="1:1">
      <c r="A426" s="636"/>
    </row>
    <row r="427" spans="1:1">
      <c r="A427" s="636"/>
    </row>
    <row r="428" spans="1:1">
      <c r="A428" s="636"/>
    </row>
    <row r="429" spans="1:1">
      <c r="A429" s="636"/>
    </row>
    <row r="430" spans="1:1">
      <c r="A430" s="636"/>
    </row>
    <row r="431" spans="1:1">
      <c r="A431" s="636"/>
    </row>
    <row r="432" spans="1:1">
      <c r="A432" s="636"/>
    </row>
    <row r="433" spans="1:1">
      <c r="A433" s="636"/>
    </row>
    <row r="434" spans="1:1">
      <c r="A434" s="636"/>
    </row>
    <row r="435" spans="1:1">
      <c r="A435" s="636"/>
    </row>
    <row r="436" spans="1:1">
      <c r="A436" s="636"/>
    </row>
    <row r="437" spans="1:1">
      <c r="A437" s="636"/>
    </row>
    <row r="438" spans="1:1">
      <c r="A438" s="636"/>
    </row>
    <row r="439" spans="1:1">
      <c r="A439" s="636"/>
    </row>
    <row r="440" spans="1:1">
      <c r="A440" s="636"/>
    </row>
    <row r="441" spans="1:1">
      <c r="A441" s="636"/>
    </row>
    <row r="442" spans="1:1">
      <c r="A442" s="636"/>
    </row>
    <row r="443" spans="1:1">
      <c r="A443" s="636"/>
    </row>
    <row r="444" spans="1:1">
      <c r="A444" s="636"/>
    </row>
    <row r="445" spans="1:1">
      <c r="A445" s="636"/>
    </row>
    <row r="446" spans="1:1">
      <c r="A446" s="636"/>
    </row>
    <row r="447" spans="1:1">
      <c r="A447" s="636"/>
    </row>
    <row r="448" spans="1:1">
      <c r="A448" s="636"/>
    </row>
    <row r="449" spans="1:1">
      <c r="A449" s="636"/>
    </row>
    <row r="450" spans="1:1">
      <c r="A450" s="636"/>
    </row>
    <row r="451" spans="1:1">
      <c r="A451" s="636"/>
    </row>
    <row r="452" spans="1:1">
      <c r="A452" s="636"/>
    </row>
    <row r="453" spans="1:1">
      <c r="A453" s="636"/>
    </row>
    <row r="454" spans="1:1">
      <c r="A454" s="636"/>
    </row>
    <row r="455" spans="1:1">
      <c r="A455" s="636"/>
    </row>
    <row r="456" spans="1:1">
      <c r="A456" s="636"/>
    </row>
    <row r="457" spans="1:1">
      <c r="A457" s="636"/>
    </row>
    <row r="458" spans="1:1">
      <c r="A458" s="636"/>
    </row>
    <row r="459" spans="1:1">
      <c r="A459" s="636"/>
    </row>
    <row r="460" spans="1:1">
      <c r="A460" s="636"/>
    </row>
    <row r="461" spans="1:1">
      <c r="A461" s="636"/>
    </row>
    <row r="462" spans="1:1">
      <c r="A462" s="636"/>
    </row>
    <row r="463" spans="1:1">
      <c r="A463" s="636"/>
    </row>
    <row r="464" spans="1:1">
      <c r="A464" s="636"/>
    </row>
    <row r="465" spans="1:1">
      <c r="A465" s="636"/>
    </row>
    <row r="466" spans="1:1">
      <c r="A466" s="636"/>
    </row>
    <row r="467" spans="1:1">
      <c r="A467" s="636"/>
    </row>
    <row r="468" spans="1:1">
      <c r="A468" s="636"/>
    </row>
    <row r="469" spans="1:1">
      <c r="A469" s="636"/>
    </row>
    <row r="470" spans="1:1">
      <c r="A470" s="636"/>
    </row>
    <row r="471" spans="1:1">
      <c r="A471" s="636"/>
    </row>
    <row r="472" spans="1:1">
      <c r="A472" s="636"/>
    </row>
    <row r="473" spans="1:1">
      <c r="A473" s="636"/>
    </row>
    <row r="474" spans="1:1">
      <c r="A474" s="636"/>
    </row>
    <row r="475" spans="1:1">
      <c r="A475" s="636"/>
    </row>
    <row r="476" spans="1:1">
      <c r="A476" s="636"/>
    </row>
    <row r="477" spans="1:1">
      <c r="A477" s="636"/>
    </row>
    <row r="478" spans="1:1">
      <c r="A478" s="636"/>
    </row>
    <row r="479" spans="1:1">
      <c r="A479" s="636"/>
    </row>
    <row r="480" spans="1:1">
      <c r="A480" s="636"/>
    </row>
    <row r="481" spans="1:1">
      <c r="A481" s="636"/>
    </row>
    <row r="482" spans="1:1">
      <c r="A482" s="636"/>
    </row>
    <row r="483" spans="1:1">
      <c r="A483" s="636"/>
    </row>
    <row r="484" spans="1:1">
      <c r="A484" s="636"/>
    </row>
    <row r="485" spans="1:1">
      <c r="A485" s="636"/>
    </row>
    <row r="486" spans="1:1">
      <c r="A486" s="636"/>
    </row>
    <row r="487" spans="1:1">
      <c r="A487" s="636"/>
    </row>
    <row r="488" spans="1:1">
      <c r="A488" s="636"/>
    </row>
    <row r="489" spans="1:1">
      <c r="A489" s="636"/>
    </row>
    <row r="490" spans="1:1">
      <c r="A490" s="636"/>
    </row>
    <row r="491" spans="1:1">
      <c r="A491" s="636"/>
    </row>
    <row r="492" spans="1:1">
      <c r="A492" s="636"/>
    </row>
    <row r="493" spans="1:1">
      <c r="A493" s="636"/>
    </row>
    <row r="494" spans="1:1">
      <c r="A494" s="636"/>
    </row>
    <row r="495" spans="1:1">
      <c r="A495" s="636"/>
    </row>
    <row r="496" spans="1:1">
      <c r="A496" s="636"/>
    </row>
    <row r="497" spans="1:1">
      <c r="A497" s="636"/>
    </row>
    <row r="498" spans="1:1">
      <c r="A498" s="636"/>
    </row>
    <row r="499" spans="1:1">
      <c r="A499" s="636"/>
    </row>
    <row r="500" spans="1:1">
      <c r="A500" s="636"/>
    </row>
    <row r="501" spans="1:1">
      <c r="A501" s="636"/>
    </row>
    <row r="502" spans="1:1">
      <c r="A502" s="636"/>
    </row>
    <row r="503" spans="1:1">
      <c r="A503" s="636"/>
    </row>
    <row r="504" spans="1:1">
      <c r="A504" s="636"/>
    </row>
    <row r="505" spans="1:1">
      <c r="A505" s="636"/>
    </row>
    <row r="506" spans="1:1">
      <c r="A506" s="636"/>
    </row>
    <row r="507" spans="1:1">
      <c r="A507" s="636"/>
    </row>
    <row r="508" spans="1:1">
      <c r="A508" s="636"/>
    </row>
    <row r="509" spans="1:1">
      <c r="A509" s="636"/>
    </row>
    <row r="510" spans="1:1">
      <c r="A510" s="636"/>
    </row>
    <row r="511" spans="1:1">
      <c r="A511" s="636"/>
    </row>
    <row r="512" spans="1:1">
      <c r="A512" s="636"/>
    </row>
    <row r="513" spans="1:1">
      <c r="A513" s="636"/>
    </row>
    <row r="514" spans="1:1">
      <c r="A514" s="636"/>
    </row>
    <row r="515" spans="1:1">
      <c r="A515" s="636"/>
    </row>
    <row r="516" spans="1:1">
      <c r="A516" s="636"/>
    </row>
    <row r="517" spans="1:1">
      <c r="A517" s="636"/>
    </row>
    <row r="518" spans="1:1">
      <c r="A518" s="636"/>
    </row>
    <row r="519" spans="1:1">
      <c r="A519" s="636"/>
    </row>
    <row r="520" spans="1:1">
      <c r="A520" s="636"/>
    </row>
    <row r="521" spans="1:1">
      <c r="A521" s="636"/>
    </row>
    <row r="522" spans="1:1">
      <c r="A522" s="636"/>
    </row>
    <row r="523" spans="1:1">
      <c r="A523" s="636"/>
    </row>
    <row r="524" spans="1:1">
      <c r="A524" s="636"/>
    </row>
    <row r="525" spans="1:1">
      <c r="A525" s="636"/>
    </row>
    <row r="526" spans="1:1">
      <c r="A526" s="636"/>
    </row>
    <row r="527" spans="1:1">
      <c r="A527" s="636"/>
    </row>
    <row r="528" spans="1:1">
      <c r="A528" s="636"/>
    </row>
    <row r="529" spans="1:1">
      <c r="A529" s="636"/>
    </row>
    <row r="530" spans="1:1">
      <c r="A530" s="636"/>
    </row>
    <row r="531" spans="1:1">
      <c r="A531" s="636"/>
    </row>
    <row r="532" spans="1:1">
      <c r="A532" s="636"/>
    </row>
    <row r="533" spans="1:1">
      <c r="A533" s="636"/>
    </row>
    <row r="534" spans="1:1">
      <c r="A534" s="636"/>
    </row>
    <row r="535" spans="1:1">
      <c r="A535" s="636"/>
    </row>
    <row r="536" spans="1:1">
      <c r="A536" s="636"/>
    </row>
    <row r="537" spans="1:1">
      <c r="A537" s="636"/>
    </row>
    <row r="538" spans="1:1">
      <c r="A538" s="636"/>
    </row>
    <row r="539" spans="1:1">
      <c r="A539" s="636"/>
    </row>
    <row r="540" spans="1:1">
      <c r="A540" s="636"/>
    </row>
    <row r="541" spans="1:1">
      <c r="A541" s="636"/>
    </row>
    <row r="542" spans="1:1">
      <c r="A542" s="636"/>
    </row>
    <row r="543" spans="1:1">
      <c r="A543" s="636"/>
    </row>
    <row r="544" spans="1:1">
      <c r="A544" s="636"/>
    </row>
    <row r="545" spans="1:1">
      <c r="A545" s="636"/>
    </row>
    <row r="546" spans="1:1">
      <c r="A546" s="636"/>
    </row>
    <row r="547" spans="1:1">
      <c r="A547" s="636"/>
    </row>
    <row r="548" spans="1:1">
      <c r="A548" s="636"/>
    </row>
    <row r="549" spans="1:1">
      <c r="A549" s="636"/>
    </row>
    <row r="550" spans="1:1">
      <c r="A550" s="636"/>
    </row>
    <row r="551" spans="1:1">
      <c r="A551" s="636"/>
    </row>
    <row r="552" spans="1:1">
      <c r="A552" s="636"/>
    </row>
    <row r="553" spans="1:1">
      <c r="A553" s="636"/>
    </row>
    <row r="554" spans="1:1">
      <c r="A554" s="636"/>
    </row>
    <row r="555" spans="1:1">
      <c r="A555" s="636"/>
    </row>
    <row r="556" spans="1:1">
      <c r="A556" s="636"/>
    </row>
    <row r="557" spans="1:1">
      <c r="A557" s="636"/>
    </row>
    <row r="558" spans="1:1">
      <c r="A558" s="636"/>
    </row>
    <row r="559" spans="1:1">
      <c r="A559" s="636"/>
    </row>
    <row r="560" spans="1:1">
      <c r="A560" s="636"/>
    </row>
    <row r="561" spans="1:1">
      <c r="A561" s="636"/>
    </row>
    <row r="562" spans="1:1">
      <c r="A562" s="636"/>
    </row>
    <row r="563" spans="1:1">
      <c r="A563" s="636"/>
    </row>
    <row r="564" spans="1:1">
      <c r="A564" s="636"/>
    </row>
    <row r="565" spans="1:1">
      <c r="A565" s="636"/>
    </row>
    <row r="566" spans="1:1">
      <c r="A566" s="636"/>
    </row>
    <row r="567" spans="1:1">
      <c r="A567" s="636"/>
    </row>
    <row r="568" spans="1:1">
      <c r="A568" s="636"/>
    </row>
    <row r="569" spans="1:1">
      <c r="A569" s="636"/>
    </row>
    <row r="570" spans="1:1">
      <c r="A570" s="636"/>
    </row>
    <row r="571" spans="1:1">
      <c r="A571" s="636"/>
    </row>
    <row r="572" spans="1:1">
      <c r="A572" s="636"/>
    </row>
    <row r="573" spans="1:1">
      <c r="A573" s="636"/>
    </row>
    <row r="574" spans="1:1">
      <c r="A574" s="636"/>
    </row>
    <row r="575" spans="1:1">
      <c r="A575" s="636"/>
    </row>
    <row r="576" spans="1:1">
      <c r="A576" s="636"/>
    </row>
    <row r="577" spans="1:1">
      <c r="A577" s="636"/>
    </row>
    <row r="578" spans="1:1">
      <c r="A578" s="636"/>
    </row>
    <row r="579" spans="1:1">
      <c r="A579" s="636"/>
    </row>
    <row r="580" spans="1:1">
      <c r="A580" s="636"/>
    </row>
    <row r="581" spans="1:1">
      <c r="A581" s="636"/>
    </row>
    <row r="582" spans="1:1">
      <c r="A582" s="636"/>
    </row>
    <row r="583" spans="1:1">
      <c r="A583" s="636"/>
    </row>
    <row r="584" spans="1:1">
      <c r="A584" s="636"/>
    </row>
    <row r="585" spans="1:1">
      <c r="A585" s="636"/>
    </row>
    <row r="586" spans="1:1">
      <c r="A586" s="636"/>
    </row>
    <row r="587" spans="1:1">
      <c r="A587" s="636"/>
    </row>
    <row r="588" spans="1:1">
      <c r="A588" s="636"/>
    </row>
    <row r="589" spans="1:1">
      <c r="A589" s="636"/>
    </row>
    <row r="590" spans="1:1">
      <c r="A590" s="636"/>
    </row>
    <row r="591" spans="1:1">
      <c r="A591" s="636"/>
    </row>
    <row r="592" spans="1:1">
      <c r="A592" s="636"/>
    </row>
    <row r="593" spans="1:1">
      <c r="A593" s="636"/>
    </row>
    <row r="594" spans="1:1">
      <c r="A594" s="636"/>
    </row>
    <row r="595" spans="1:1">
      <c r="A595" s="636"/>
    </row>
    <row r="596" spans="1:1">
      <c r="A596" s="636"/>
    </row>
    <row r="597" spans="1:1">
      <c r="A597" s="636"/>
    </row>
    <row r="598" spans="1:1">
      <c r="A598" s="636"/>
    </row>
    <row r="599" spans="1:1">
      <c r="A599" s="636"/>
    </row>
    <row r="600" spans="1:1">
      <c r="A600" s="636"/>
    </row>
    <row r="601" spans="1:1">
      <c r="A601" s="636"/>
    </row>
    <row r="602" spans="1:1">
      <c r="A602" s="636"/>
    </row>
    <row r="603" spans="1:1">
      <c r="A603" s="636"/>
    </row>
    <row r="604" spans="1:1">
      <c r="A604" s="636"/>
    </row>
    <row r="605" spans="1:1">
      <c r="A605" s="636"/>
    </row>
    <row r="606" spans="1:1">
      <c r="A606" s="636"/>
    </row>
    <row r="607" spans="1:1">
      <c r="A607" s="636"/>
    </row>
    <row r="608" spans="1:1">
      <c r="A608" s="636"/>
    </row>
    <row r="609" spans="1:1">
      <c r="A609" s="636"/>
    </row>
    <row r="610" spans="1:1">
      <c r="A610" s="636"/>
    </row>
    <row r="611" spans="1:1">
      <c r="A611" s="636"/>
    </row>
    <row r="612" spans="1:1">
      <c r="A612" s="636"/>
    </row>
    <row r="613" spans="1:1">
      <c r="A613" s="636"/>
    </row>
    <row r="614" spans="1:1">
      <c r="A614" s="636"/>
    </row>
    <row r="615" spans="1:1">
      <c r="A615" s="636"/>
    </row>
    <row r="616" spans="1:1">
      <c r="A616" s="636"/>
    </row>
    <row r="617" spans="1:1">
      <c r="A617" s="636"/>
    </row>
    <row r="618" spans="1:1">
      <c r="A618" s="636"/>
    </row>
    <row r="619" spans="1:1">
      <c r="A619" s="636"/>
    </row>
    <row r="620" spans="1:1">
      <c r="A620" s="636"/>
    </row>
    <row r="621" spans="1:1">
      <c r="A621" s="636"/>
    </row>
    <row r="622" spans="1:1">
      <c r="A622" s="636"/>
    </row>
    <row r="623" spans="1:1">
      <c r="A623" s="636"/>
    </row>
    <row r="624" spans="1:1">
      <c r="A624" s="636"/>
    </row>
    <row r="625" spans="1:1">
      <c r="A625" s="636"/>
    </row>
    <row r="626" spans="1:1">
      <c r="A626" s="636"/>
    </row>
    <row r="627" spans="1:1">
      <c r="A627" s="636"/>
    </row>
    <row r="628" spans="1:1">
      <c r="A628" s="636"/>
    </row>
    <row r="629" spans="1:1">
      <c r="A629" s="636"/>
    </row>
    <row r="630" spans="1:1">
      <c r="A630" s="636"/>
    </row>
    <row r="631" spans="1:1">
      <c r="A631" s="636"/>
    </row>
    <row r="632" spans="1:1">
      <c r="A632" s="636"/>
    </row>
    <row r="633" spans="1:1">
      <c r="A633" s="636"/>
    </row>
    <row r="634" spans="1:1">
      <c r="A634" s="636"/>
    </row>
    <row r="635" spans="1:1">
      <c r="A635" s="636"/>
    </row>
    <row r="636" spans="1:1">
      <c r="A636" s="636"/>
    </row>
    <row r="637" spans="1:1">
      <c r="A637" s="636"/>
    </row>
    <row r="638" spans="1:1">
      <c r="A638" s="636"/>
    </row>
    <row r="639" spans="1:1">
      <c r="A639" s="636"/>
    </row>
    <row r="640" spans="1:1">
      <c r="A640" s="636"/>
    </row>
    <row r="641" spans="1:1">
      <c r="A641" s="636"/>
    </row>
    <row r="642" spans="1:1">
      <c r="A642" s="636"/>
    </row>
    <row r="643" spans="1:1">
      <c r="A643" s="636"/>
    </row>
    <row r="644" spans="1:1">
      <c r="A644" s="636"/>
    </row>
    <row r="645" spans="1:1">
      <c r="A645" s="636"/>
    </row>
    <row r="646" spans="1:1">
      <c r="A646" s="636"/>
    </row>
    <row r="647" spans="1:1">
      <c r="A647" s="636"/>
    </row>
    <row r="648" spans="1:1">
      <c r="A648" s="636"/>
    </row>
    <row r="649" spans="1:1">
      <c r="A649" s="636"/>
    </row>
    <row r="650" spans="1:1">
      <c r="A650" s="636"/>
    </row>
    <row r="651" spans="1:1">
      <c r="A651" s="636"/>
    </row>
    <row r="652" spans="1:1">
      <c r="A652" s="636"/>
    </row>
    <row r="653" spans="1:1">
      <c r="A653" s="636"/>
    </row>
    <row r="654" spans="1:1">
      <c r="A654" s="636"/>
    </row>
    <row r="655" spans="1:1">
      <c r="A655" s="636"/>
    </row>
    <row r="656" spans="1:1">
      <c r="A656" s="636"/>
    </row>
    <row r="657" spans="1:1">
      <c r="A657" s="636"/>
    </row>
    <row r="658" spans="1:1">
      <c r="A658" s="636"/>
    </row>
    <row r="659" spans="1:1">
      <c r="A659" s="636"/>
    </row>
    <row r="660" spans="1:1">
      <c r="A660" s="636"/>
    </row>
    <row r="661" spans="1:1">
      <c r="A661" s="636"/>
    </row>
    <row r="662" spans="1:1">
      <c r="A662" s="636"/>
    </row>
  </sheetData>
  <mergeCells count="6">
    <mergeCell ref="A1:Q1"/>
    <mergeCell ref="A2:Q2"/>
    <mergeCell ref="A3:Q3"/>
    <mergeCell ref="A4:Q4"/>
    <mergeCell ref="B6:I6"/>
    <mergeCell ref="J6:Q6"/>
  </mergeCells>
  <pageMargins left="0.7" right="0.7" top="0.75" bottom="0.75" header="0.3" footer="0.3"/>
</worksheet>
</file>

<file path=xl/worksheets/sheet73.xml><?xml version="1.0" encoding="utf-8"?>
<worksheet xmlns="http://schemas.openxmlformats.org/spreadsheetml/2006/main" xmlns:r="http://schemas.openxmlformats.org/officeDocument/2006/relationships">
  <dimension ref="A1:DN662"/>
  <sheetViews>
    <sheetView zoomScale="70" zoomScaleNormal="70" workbookViewId="0">
      <selection sqref="A1:Q1"/>
    </sheetView>
  </sheetViews>
  <sheetFormatPr defaultRowHeight="15"/>
  <cols>
    <col min="1" max="1" width="64.7109375" style="611" customWidth="1"/>
    <col min="2" max="2" width="14.7109375" style="612" customWidth="1"/>
    <col min="3" max="3" width="14.7109375" style="613" customWidth="1"/>
    <col min="4" max="17" width="14.7109375" style="612" customWidth="1"/>
    <col min="18" max="18" width="9.140625" style="614"/>
    <col min="19" max="16384" width="9.140625" style="612"/>
  </cols>
  <sheetData>
    <row r="1" spans="1:26" s="608" customFormat="1" ht="18">
      <c r="A1" s="958" t="s">
        <v>738</v>
      </c>
      <c r="B1" s="958"/>
      <c r="C1" s="958"/>
      <c r="D1" s="958"/>
      <c r="E1" s="958"/>
      <c r="F1" s="958"/>
      <c r="G1" s="958"/>
      <c r="H1" s="958"/>
      <c r="I1" s="958"/>
      <c r="J1" s="958"/>
      <c r="K1" s="958"/>
      <c r="L1" s="958"/>
      <c r="M1" s="958"/>
      <c r="N1" s="958"/>
      <c r="O1" s="958"/>
      <c r="P1" s="958"/>
      <c r="Q1" s="958"/>
      <c r="R1" s="607"/>
    </row>
    <row r="2" spans="1:26" s="608" customFormat="1" ht="18">
      <c r="A2" s="958" t="s">
        <v>264</v>
      </c>
      <c r="B2" s="958"/>
      <c r="C2" s="958"/>
      <c r="D2" s="958"/>
      <c r="E2" s="958"/>
      <c r="F2" s="958"/>
      <c r="G2" s="958"/>
      <c r="H2" s="958"/>
      <c r="I2" s="958"/>
      <c r="J2" s="958"/>
      <c r="K2" s="958"/>
      <c r="L2" s="958"/>
      <c r="M2" s="958"/>
      <c r="N2" s="958"/>
      <c r="O2" s="958"/>
      <c r="P2" s="958"/>
      <c r="Q2" s="958"/>
      <c r="R2" s="607"/>
    </row>
    <row r="3" spans="1:26" s="608" customFormat="1" ht="18">
      <c r="A3" s="958" t="s">
        <v>731</v>
      </c>
      <c r="B3" s="958"/>
      <c r="C3" s="958"/>
      <c r="D3" s="958"/>
      <c r="E3" s="958"/>
      <c r="F3" s="958"/>
      <c r="G3" s="958"/>
      <c r="H3" s="958"/>
      <c r="I3" s="958"/>
      <c r="J3" s="958"/>
      <c r="K3" s="958"/>
      <c r="L3" s="958"/>
      <c r="M3" s="958"/>
      <c r="N3" s="958"/>
      <c r="O3" s="958"/>
      <c r="P3" s="958"/>
      <c r="Q3" s="958"/>
      <c r="R3" s="607"/>
    </row>
    <row r="4" spans="1:26" s="610" customFormat="1" ht="18">
      <c r="A4" s="960" t="s">
        <v>2</v>
      </c>
      <c r="B4" s="960"/>
      <c r="C4" s="960"/>
      <c r="D4" s="960"/>
      <c r="E4" s="960"/>
      <c r="F4" s="960"/>
      <c r="G4" s="960"/>
      <c r="H4" s="960"/>
      <c r="I4" s="960"/>
      <c r="J4" s="960"/>
      <c r="K4" s="960"/>
      <c r="L4" s="960"/>
      <c r="M4" s="960"/>
      <c r="N4" s="960"/>
      <c r="O4" s="960"/>
      <c r="P4" s="960"/>
      <c r="Q4" s="960"/>
      <c r="R4" s="609"/>
    </row>
    <row r="5" spans="1:26">
      <c r="A5" s="741"/>
      <c r="B5" s="742"/>
      <c r="C5" s="743"/>
      <c r="D5" s="742"/>
      <c r="E5" s="742"/>
      <c r="F5" s="742"/>
      <c r="G5" s="742"/>
      <c r="H5" s="742"/>
      <c r="I5" s="742"/>
      <c r="J5" s="742"/>
      <c r="K5" s="742"/>
      <c r="L5" s="742"/>
      <c r="M5" s="742"/>
      <c r="N5" s="742"/>
      <c r="O5" s="742"/>
      <c r="P5" s="742"/>
      <c r="Q5" s="742"/>
    </row>
    <row r="6" spans="1:26" s="617" customFormat="1" ht="16.5">
      <c r="A6" s="616"/>
      <c r="B6" s="961" t="s">
        <v>740</v>
      </c>
      <c r="C6" s="961"/>
      <c r="D6" s="961"/>
      <c r="E6" s="961"/>
      <c r="F6" s="961"/>
      <c r="G6" s="961"/>
      <c r="H6" s="961"/>
      <c r="I6" s="961"/>
      <c r="J6" s="961" t="s">
        <v>53</v>
      </c>
      <c r="K6" s="961"/>
      <c r="L6" s="961"/>
      <c r="M6" s="961"/>
      <c r="N6" s="961"/>
      <c r="O6" s="961"/>
      <c r="P6" s="961"/>
      <c r="Q6" s="961"/>
      <c r="R6" s="615"/>
      <c r="Y6" s="617">
        <v>1</v>
      </c>
      <c r="Z6" s="617">
        <v>1</v>
      </c>
    </row>
    <row r="7" spans="1:26" s="621" customFormat="1" ht="75">
      <c r="A7" s="618"/>
      <c r="B7" s="618" t="s">
        <v>51</v>
      </c>
      <c r="C7" s="619" t="s">
        <v>239</v>
      </c>
      <c r="D7" s="618" t="s">
        <v>240</v>
      </c>
      <c r="E7" s="618" t="s">
        <v>241</v>
      </c>
      <c r="F7" s="619" t="s">
        <v>242</v>
      </c>
      <c r="G7" s="618" t="s">
        <v>243</v>
      </c>
      <c r="H7" s="618" t="s">
        <v>244</v>
      </c>
      <c r="I7" s="619" t="s">
        <v>53</v>
      </c>
      <c r="J7" s="618" t="s">
        <v>51</v>
      </c>
      <c r="K7" s="618" t="s">
        <v>239</v>
      </c>
      <c r="L7" s="619" t="s">
        <v>240</v>
      </c>
      <c r="M7" s="618" t="s">
        <v>241</v>
      </c>
      <c r="N7" s="618" t="s">
        <v>242</v>
      </c>
      <c r="O7" s="618" t="s">
        <v>243</v>
      </c>
      <c r="P7" s="618" t="s">
        <v>244</v>
      </c>
      <c r="Q7" s="618" t="s">
        <v>53</v>
      </c>
      <c r="R7" s="620"/>
      <c r="U7" s="620"/>
      <c r="X7" s="620"/>
      <c r="Y7" s="621">
        <v>1</v>
      </c>
      <c r="Z7" s="621">
        <v>1</v>
      </c>
    </row>
    <row r="8" spans="1:26" ht="24.95" customHeight="1">
      <c r="A8" s="744" t="s">
        <v>16</v>
      </c>
      <c r="B8" s="623">
        <v>15252.1815468</v>
      </c>
      <c r="C8" s="623">
        <v>0</v>
      </c>
      <c r="D8" s="623">
        <v>0</v>
      </c>
      <c r="E8" s="623">
        <v>0</v>
      </c>
      <c r="F8" s="623">
        <v>0</v>
      </c>
      <c r="G8" s="623">
        <v>0</v>
      </c>
      <c r="H8" s="623">
        <v>3367.1726400000002</v>
      </c>
      <c r="I8" s="623">
        <v>18619.354190000002</v>
      </c>
      <c r="J8" s="623">
        <v>19421.028462599999</v>
      </c>
      <c r="K8" s="623">
        <v>0</v>
      </c>
      <c r="L8" s="623">
        <v>0</v>
      </c>
      <c r="M8" s="623">
        <v>0</v>
      </c>
      <c r="N8" s="623">
        <v>0</v>
      </c>
      <c r="O8" s="623">
        <v>0</v>
      </c>
      <c r="P8" s="623">
        <v>3384.6149399999999</v>
      </c>
      <c r="Q8" s="623">
        <v>22805.643410000001</v>
      </c>
      <c r="R8" s="615"/>
    </row>
    <row r="9" spans="1:26" ht="24.95" customHeight="1">
      <c r="A9" s="744" t="s">
        <v>17</v>
      </c>
      <c r="B9" s="623">
        <v>0</v>
      </c>
      <c r="C9" s="623">
        <v>0</v>
      </c>
      <c r="D9" s="623">
        <v>0</v>
      </c>
      <c r="E9" s="623">
        <v>0</v>
      </c>
      <c r="F9" s="623">
        <v>0</v>
      </c>
      <c r="G9" s="623">
        <v>0</v>
      </c>
      <c r="H9" s="623">
        <v>0</v>
      </c>
      <c r="I9" s="623">
        <v>0</v>
      </c>
      <c r="J9" s="623">
        <v>0</v>
      </c>
      <c r="K9" s="623">
        <v>0</v>
      </c>
      <c r="L9" s="623">
        <v>0</v>
      </c>
      <c r="M9" s="623">
        <v>0</v>
      </c>
      <c r="N9" s="623">
        <v>0</v>
      </c>
      <c r="O9" s="623">
        <v>0</v>
      </c>
      <c r="P9" s="623">
        <v>0</v>
      </c>
      <c r="Q9" s="623">
        <v>0</v>
      </c>
      <c r="R9" s="615"/>
    </row>
    <row r="10" spans="1:26" ht="24.95" customHeight="1">
      <c r="A10" s="744" t="s">
        <v>18</v>
      </c>
      <c r="B10" s="623">
        <v>0</v>
      </c>
      <c r="C10" s="623">
        <v>0</v>
      </c>
      <c r="D10" s="623">
        <v>0</v>
      </c>
      <c r="E10" s="623">
        <v>0</v>
      </c>
      <c r="F10" s="623">
        <v>0</v>
      </c>
      <c r="G10" s="623">
        <v>0</v>
      </c>
      <c r="H10" s="623">
        <v>0</v>
      </c>
      <c r="I10" s="623">
        <v>0</v>
      </c>
      <c r="J10" s="623">
        <v>0</v>
      </c>
      <c r="K10" s="623">
        <v>0</v>
      </c>
      <c r="L10" s="623">
        <v>0</v>
      </c>
      <c r="M10" s="623">
        <v>0</v>
      </c>
      <c r="N10" s="623">
        <v>0</v>
      </c>
      <c r="O10" s="623">
        <v>0</v>
      </c>
      <c r="P10" s="623">
        <v>0</v>
      </c>
      <c r="Q10" s="623">
        <v>0</v>
      </c>
      <c r="R10" s="615"/>
    </row>
    <row r="11" spans="1:26" ht="24.95" customHeight="1">
      <c r="A11" s="744" t="s">
        <v>19</v>
      </c>
      <c r="B11" s="623">
        <v>1920.8</v>
      </c>
      <c r="C11" s="623">
        <v>0</v>
      </c>
      <c r="D11" s="623">
        <v>0</v>
      </c>
      <c r="E11" s="623">
        <v>0</v>
      </c>
      <c r="F11" s="623">
        <v>0</v>
      </c>
      <c r="G11" s="623">
        <v>0</v>
      </c>
      <c r="H11" s="623">
        <v>0</v>
      </c>
      <c r="I11" s="623">
        <v>1920.8</v>
      </c>
      <c r="J11" s="623">
        <v>1920.8</v>
      </c>
      <c r="K11" s="623">
        <v>0</v>
      </c>
      <c r="L11" s="623">
        <v>0</v>
      </c>
      <c r="M11" s="623">
        <v>0</v>
      </c>
      <c r="N11" s="623">
        <v>0</v>
      </c>
      <c r="O11" s="623">
        <v>0</v>
      </c>
      <c r="P11" s="623">
        <v>0</v>
      </c>
      <c r="Q11" s="623">
        <v>1920.8</v>
      </c>
      <c r="R11" s="615"/>
    </row>
    <row r="12" spans="1:26" ht="24.95" customHeight="1">
      <c r="A12" s="744" t="s">
        <v>20</v>
      </c>
      <c r="B12" s="623">
        <v>120761.930475</v>
      </c>
      <c r="C12" s="623">
        <v>261.09405420000002</v>
      </c>
      <c r="D12" s="623">
        <v>674.87654000000009</v>
      </c>
      <c r="E12" s="623">
        <v>0</v>
      </c>
      <c r="F12" s="623">
        <v>1133.68533</v>
      </c>
      <c r="G12" s="623">
        <v>0</v>
      </c>
      <c r="H12" s="623">
        <v>0</v>
      </c>
      <c r="I12" s="623">
        <v>122831.5864</v>
      </c>
      <c r="J12" s="623">
        <v>605743.59212080005</v>
      </c>
      <c r="K12" s="623">
        <v>3337.0887486000001</v>
      </c>
      <c r="L12" s="623">
        <v>1784.7363458</v>
      </c>
      <c r="M12" s="623">
        <v>0</v>
      </c>
      <c r="N12" s="623">
        <v>3985.0328185999997</v>
      </c>
      <c r="O12" s="623">
        <v>131.06486200000001</v>
      </c>
      <c r="P12" s="623">
        <v>0</v>
      </c>
      <c r="Q12" s="623">
        <v>614981.5149500001</v>
      </c>
      <c r="R12" s="615"/>
    </row>
    <row r="13" spans="1:26" ht="24" customHeight="1">
      <c r="A13" s="744" t="s">
        <v>21</v>
      </c>
      <c r="B13" s="623">
        <v>378.95092</v>
      </c>
      <c r="C13" s="623">
        <v>0</v>
      </c>
      <c r="D13" s="623">
        <v>0</v>
      </c>
      <c r="E13" s="623">
        <v>0</v>
      </c>
      <c r="F13" s="623">
        <v>0</v>
      </c>
      <c r="G13" s="623">
        <v>0</v>
      </c>
      <c r="H13" s="623">
        <v>0</v>
      </c>
      <c r="I13" s="623">
        <v>378.95092</v>
      </c>
      <c r="J13" s="623">
        <v>85816.007507799994</v>
      </c>
      <c r="K13" s="623">
        <v>239.57734280000003</v>
      </c>
      <c r="L13" s="623">
        <v>1413.92101</v>
      </c>
      <c r="M13" s="623">
        <v>0</v>
      </c>
      <c r="N13" s="623">
        <v>1121.8852199999999</v>
      </c>
      <c r="O13" s="623">
        <v>0</v>
      </c>
      <c r="P13" s="623">
        <v>0</v>
      </c>
      <c r="Q13" s="623">
        <v>88591.391090000005</v>
      </c>
      <c r="R13" s="615"/>
    </row>
    <row r="14" spans="1:26" ht="30">
      <c r="A14" s="744" t="s">
        <v>260</v>
      </c>
      <c r="B14" s="623">
        <v>0</v>
      </c>
      <c r="C14" s="623">
        <v>0</v>
      </c>
      <c r="D14" s="623">
        <v>0</v>
      </c>
      <c r="E14" s="623">
        <v>0</v>
      </c>
      <c r="F14" s="623">
        <v>0</v>
      </c>
      <c r="G14" s="623">
        <v>0</v>
      </c>
      <c r="H14" s="623">
        <v>0</v>
      </c>
      <c r="I14" s="623">
        <v>0</v>
      </c>
      <c r="J14" s="623">
        <v>0</v>
      </c>
      <c r="K14" s="623">
        <v>0</v>
      </c>
      <c r="L14" s="623">
        <v>0</v>
      </c>
      <c r="M14" s="623">
        <v>0</v>
      </c>
      <c r="N14" s="623">
        <v>0</v>
      </c>
      <c r="O14" s="623">
        <v>0</v>
      </c>
      <c r="P14" s="623">
        <v>0</v>
      </c>
      <c r="Q14" s="623">
        <v>0</v>
      </c>
      <c r="R14" s="615"/>
    </row>
    <row r="15" spans="1:26" ht="24.95" customHeight="1">
      <c r="A15" s="744" t="s">
        <v>261</v>
      </c>
      <c r="B15" s="623">
        <v>0</v>
      </c>
      <c r="C15" s="623">
        <v>0</v>
      </c>
      <c r="D15" s="623">
        <v>0</v>
      </c>
      <c r="E15" s="623">
        <v>0</v>
      </c>
      <c r="F15" s="623">
        <v>0</v>
      </c>
      <c r="G15" s="623">
        <v>0</v>
      </c>
      <c r="H15" s="623">
        <v>0</v>
      </c>
      <c r="I15" s="623">
        <v>0</v>
      </c>
      <c r="J15" s="623">
        <v>38620.093340000007</v>
      </c>
      <c r="K15" s="623">
        <v>0</v>
      </c>
      <c r="L15" s="623">
        <v>0</v>
      </c>
      <c r="M15" s="623">
        <v>0</v>
      </c>
      <c r="N15" s="623">
        <v>0</v>
      </c>
      <c r="O15" s="623">
        <v>0</v>
      </c>
      <c r="P15" s="623">
        <v>0</v>
      </c>
      <c r="Q15" s="623">
        <v>38620.093340000007</v>
      </c>
      <c r="R15" s="615"/>
    </row>
    <row r="16" spans="1:26" ht="24.95" customHeight="1">
      <c r="A16" s="744" t="s">
        <v>23</v>
      </c>
      <c r="B16" s="623">
        <v>0</v>
      </c>
      <c r="C16" s="623">
        <v>0</v>
      </c>
      <c r="D16" s="623">
        <v>0</v>
      </c>
      <c r="E16" s="623">
        <v>0</v>
      </c>
      <c r="F16" s="623">
        <v>0</v>
      </c>
      <c r="G16" s="623">
        <v>0</v>
      </c>
      <c r="H16" s="623">
        <v>0</v>
      </c>
      <c r="I16" s="623">
        <v>0</v>
      </c>
      <c r="J16" s="623">
        <v>1934.45417</v>
      </c>
      <c r="K16" s="623">
        <v>0</v>
      </c>
      <c r="L16" s="623">
        <v>0</v>
      </c>
      <c r="M16" s="623">
        <v>0</v>
      </c>
      <c r="N16" s="623">
        <v>0</v>
      </c>
      <c r="O16" s="623">
        <v>0</v>
      </c>
      <c r="P16" s="623">
        <v>0</v>
      </c>
      <c r="Q16" s="623">
        <v>1934.45417</v>
      </c>
      <c r="R16" s="615"/>
    </row>
    <row r="17" spans="1:118" ht="24.95" customHeight="1">
      <c r="A17" s="744" t="s">
        <v>24</v>
      </c>
      <c r="B17" s="623">
        <v>23493.410571400003</v>
      </c>
      <c r="C17" s="623">
        <v>1137.494727</v>
      </c>
      <c r="D17" s="623">
        <v>1040.5976700000001</v>
      </c>
      <c r="E17" s="623">
        <v>107.67564</v>
      </c>
      <c r="F17" s="623">
        <v>1580.7119399999999</v>
      </c>
      <c r="G17" s="623">
        <v>0</v>
      </c>
      <c r="H17" s="623">
        <v>335.32882000000001</v>
      </c>
      <c r="I17" s="623">
        <v>27695.219370000003</v>
      </c>
      <c r="J17" s="623">
        <v>1430614.3979447999</v>
      </c>
      <c r="K17" s="623">
        <v>9790.4947486000001</v>
      </c>
      <c r="L17" s="623">
        <v>15212.847902200001</v>
      </c>
      <c r="M17" s="623">
        <v>538.85168599999997</v>
      </c>
      <c r="N17" s="623">
        <v>15334.486262599999</v>
      </c>
      <c r="O17" s="623">
        <v>529.05230919999997</v>
      </c>
      <c r="P17" s="623">
        <v>1055.23443</v>
      </c>
      <c r="Q17" s="623">
        <v>1473075.36512</v>
      </c>
      <c r="R17" s="615"/>
      <c r="DN17" s="613" t="s">
        <v>121</v>
      </c>
    </row>
    <row r="18" spans="1:118" ht="24.95" customHeight="1">
      <c r="A18" s="744" t="s">
        <v>25</v>
      </c>
      <c r="B18" s="623">
        <v>19095.374459999999</v>
      </c>
      <c r="C18" s="623">
        <v>318.15627000000001</v>
      </c>
      <c r="D18" s="623">
        <v>2043.03766</v>
      </c>
      <c r="E18" s="623">
        <v>0</v>
      </c>
      <c r="F18" s="623">
        <v>1084.70147</v>
      </c>
      <c r="G18" s="623">
        <v>41.963389999999997</v>
      </c>
      <c r="H18" s="623">
        <v>0</v>
      </c>
      <c r="I18" s="623">
        <v>22583.233250000001</v>
      </c>
      <c r="J18" s="623">
        <v>578232.69848699996</v>
      </c>
      <c r="K18" s="623">
        <v>3538.716191</v>
      </c>
      <c r="L18" s="623">
        <v>8089.7665725999996</v>
      </c>
      <c r="M18" s="623">
        <v>208.466318</v>
      </c>
      <c r="N18" s="623">
        <v>7536.4375902000002</v>
      </c>
      <c r="O18" s="623">
        <v>286.09986620000001</v>
      </c>
      <c r="P18" s="623">
        <v>351.62047999999999</v>
      </c>
      <c r="Q18" s="623">
        <v>598243.80551999994</v>
      </c>
      <c r="R18" s="615"/>
    </row>
    <row r="19" spans="1:118" ht="24.95" customHeight="1">
      <c r="A19" s="744" t="s">
        <v>26</v>
      </c>
      <c r="B19" s="623">
        <v>38799.401815199999</v>
      </c>
      <c r="C19" s="623">
        <v>5026.8605729999999</v>
      </c>
      <c r="D19" s="623">
        <v>71.837740000000011</v>
      </c>
      <c r="E19" s="623">
        <v>0</v>
      </c>
      <c r="F19" s="623">
        <v>103.76639999999999</v>
      </c>
      <c r="G19" s="623">
        <v>0</v>
      </c>
      <c r="H19" s="623">
        <v>8730.8436700000002</v>
      </c>
      <c r="I19" s="623">
        <v>52732.710200000001</v>
      </c>
      <c r="J19" s="623">
        <v>1540816.2634948001</v>
      </c>
      <c r="K19" s="623">
        <v>15771.482574600001</v>
      </c>
      <c r="L19" s="623">
        <v>3802.4483664000004</v>
      </c>
      <c r="M19" s="623">
        <v>35.731090999999999</v>
      </c>
      <c r="N19" s="623">
        <v>6801.1026336000004</v>
      </c>
      <c r="O19" s="623">
        <v>429.63216</v>
      </c>
      <c r="P19" s="623">
        <v>14512.79269</v>
      </c>
      <c r="Q19" s="623">
        <v>1582169.45303</v>
      </c>
      <c r="R19" s="615"/>
    </row>
    <row r="20" spans="1:118" ht="24.95" customHeight="1">
      <c r="A20" s="744" t="s">
        <v>27</v>
      </c>
      <c r="B20" s="623">
        <v>0</v>
      </c>
      <c r="C20" s="623">
        <v>0</v>
      </c>
      <c r="D20" s="623">
        <v>0</v>
      </c>
      <c r="E20" s="623">
        <v>0</v>
      </c>
      <c r="F20" s="623">
        <v>0</v>
      </c>
      <c r="G20" s="623">
        <v>0</v>
      </c>
      <c r="H20" s="623">
        <v>0</v>
      </c>
      <c r="I20" s="623">
        <v>0</v>
      </c>
      <c r="J20" s="623">
        <v>66.680949999999996</v>
      </c>
      <c r="K20" s="623">
        <v>0</v>
      </c>
      <c r="L20" s="623">
        <v>0</v>
      </c>
      <c r="M20" s="623">
        <v>0</v>
      </c>
      <c r="N20" s="623">
        <v>0</v>
      </c>
      <c r="O20" s="623">
        <v>0</v>
      </c>
      <c r="P20" s="623">
        <v>0</v>
      </c>
      <c r="Q20" s="623">
        <v>66.680949999999996</v>
      </c>
      <c r="R20" s="615"/>
    </row>
    <row r="21" spans="1:118" ht="24.95" customHeight="1">
      <c r="A21" s="744" t="s">
        <v>28</v>
      </c>
      <c r="B21" s="623">
        <v>0</v>
      </c>
      <c r="C21" s="623">
        <v>0</v>
      </c>
      <c r="D21" s="623">
        <v>0</v>
      </c>
      <c r="E21" s="623">
        <v>0</v>
      </c>
      <c r="F21" s="623">
        <v>0</v>
      </c>
      <c r="G21" s="623">
        <v>0</v>
      </c>
      <c r="H21" s="623">
        <v>0</v>
      </c>
      <c r="I21" s="623">
        <v>0</v>
      </c>
      <c r="J21" s="623">
        <v>0</v>
      </c>
      <c r="K21" s="623">
        <v>0</v>
      </c>
      <c r="L21" s="623">
        <v>0</v>
      </c>
      <c r="M21" s="623">
        <v>0</v>
      </c>
      <c r="N21" s="623">
        <v>0</v>
      </c>
      <c r="O21" s="623">
        <v>0</v>
      </c>
      <c r="P21" s="623">
        <v>0</v>
      </c>
      <c r="Q21" s="623">
        <v>0</v>
      </c>
      <c r="R21" s="615"/>
    </row>
    <row r="22" spans="1:118" ht="24.95" customHeight="1">
      <c r="A22" s="744" t="s">
        <v>29</v>
      </c>
      <c r="B22" s="624">
        <v>0</v>
      </c>
      <c r="C22" s="624">
        <v>0</v>
      </c>
      <c r="D22" s="624">
        <v>0</v>
      </c>
      <c r="E22" s="624">
        <v>0</v>
      </c>
      <c r="F22" s="624">
        <v>0</v>
      </c>
      <c r="G22" s="624">
        <v>0</v>
      </c>
      <c r="H22" s="624">
        <v>0</v>
      </c>
      <c r="I22" s="624">
        <v>0</v>
      </c>
      <c r="J22" s="624">
        <v>0</v>
      </c>
      <c r="K22" s="624">
        <v>0</v>
      </c>
      <c r="L22" s="623">
        <v>0</v>
      </c>
      <c r="M22" s="623">
        <v>0</v>
      </c>
      <c r="N22" s="623">
        <v>0</v>
      </c>
      <c r="O22" s="623">
        <v>0</v>
      </c>
      <c r="P22" s="623">
        <v>0</v>
      </c>
      <c r="Q22" s="623">
        <v>0</v>
      </c>
      <c r="R22" s="615"/>
    </row>
    <row r="23" spans="1:118" ht="24.95" customHeight="1">
      <c r="A23" s="744" t="s">
        <v>30</v>
      </c>
      <c r="B23" s="624">
        <v>0</v>
      </c>
      <c r="C23" s="624">
        <v>0</v>
      </c>
      <c r="D23" s="624">
        <v>0</v>
      </c>
      <c r="E23" s="624">
        <v>0</v>
      </c>
      <c r="F23" s="624">
        <v>0</v>
      </c>
      <c r="G23" s="624">
        <v>0</v>
      </c>
      <c r="H23" s="624">
        <v>0</v>
      </c>
      <c r="I23" s="624">
        <v>0</v>
      </c>
      <c r="J23" s="624">
        <v>0</v>
      </c>
      <c r="K23" s="624">
        <v>0</v>
      </c>
      <c r="L23" s="623">
        <v>0</v>
      </c>
      <c r="M23" s="623">
        <v>0</v>
      </c>
      <c r="N23" s="623">
        <v>0</v>
      </c>
      <c r="O23" s="623">
        <v>0</v>
      </c>
      <c r="P23" s="623">
        <v>0</v>
      </c>
      <c r="Q23" s="623">
        <v>0</v>
      </c>
      <c r="R23" s="615"/>
    </row>
    <row r="24" spans="1:118" ht="24.95" customHeight="1">
      <c r="A24" s="744" t="s">
        <v>31</v>
      </c>
      <c r="B24" s="624">
        <v>3339.77871</v>
      </c>
      <c r="C24" s="624">
        <v>49.421080000000003</v>
      </c>
      <c r="D24" s="624">
        <v>455.21075999999999</v>
      </c>
      <c r="E24" s="624">
        <v>0</v>
      </c>
      <c r="F24" s="624">
        <v>0</v>
      </c>
      <c r="G24" s="624">
        <v>0</v>
      </c>
      <c r="H24" s="624">
        <v>0</v>
      </c>
      <c r="I24" s="624">
        <v>3844.4105499999996</v>
      </c>
      <c r="J24" s="624">
        <v>290815.23775120004</v>
      </c>
      <c r="K24" s="624">
        <v>1024.3913172</v>
      </c>
      <c r="L24" s="623">
        <v>2742.4044574000004</v>
      </c>
      <c r="M24" s="623">
        <v>9.7406600000000001</v>
      </c>
      <c r="N24" s="623">
        <v>941.4819708</v>
      </c>
      <c r="O24" s="623">
        <v>0</v>
      </c>
      <c r="P24" s="623">
        <v>0</v>
      </c>
      <c r="Q24" s="623">
        <v>295533.25614000001</v>
      </c>
      <c r="R24" s="615"/>
    </row>
    <row r="25" spans="1:118" ht="24.95" customHeight="1">
      <c r="A25" s="744" t="s">
        <v>259</v>
      </c>
      <c r="B25" s="624">
        <v>616.90502479999998</v>
      </c>
      <c r="C25" s="624">
        <v>0</v>
      </c>
      <c r="D25" s="624">
        <v>0</v>
      </c>
      <c r="E25" s="624">
        <v>0</v>
      </c>
      <c r="F25" s="624">
        <v>0</v>
      </c>
      <c r="G25" s="624">
        <v>0</v>
      </c>
      <c r="H25" s="624">
        <v>0</v>
      </c>
      <c r="I25" s="624">
        <v>616.90502000000004</v>
      </c>
      <c r="J25" s="624">
        <v>174540.46882400001</v>
      </c>
      <c r="K25" s="624">
        <v>1418.2072103999999</v>
      </c>
      <c r="L25" s="623">
        <v>517.98668999999995</v>
      </c>
      <c r="M25" s="623">
        <v>258.0784822</v>
      </c>
      <c r="N25" s="623">
        <v>176.12754180000002</v>
      </c>
      <c r="O25" s="623">
        <v>155.78776999999999</v>
      </c>
      <c r="P25" s="623">
        <v>27.488790000000002</v>
      </c>
      <c r="Q25" s="623">
        <v>177094.14530999999</v>
      </c>
      <c r="R25" s="615"/>
    </row>
    <row r="26" spans="1:118" ht="24.95" customHeight="1">
      <c r="A26" s="744" t="s">
        <v>33</v>
      </c>
      <c r="B26" s="624">
        <v>0</v>
      </c>
      <c r="C26" s="624">
        <v>0</v>
      </c>
      <c r="D26" s="624">
        <v>0</v>
      </c>
      <c r="E26" s="624">
        <v>0</v>
      </c>
      <c r="F26" s="624">
        <v>0</v>
      </c>
      <c r="G26" s="624">
        <v>0</v>
      </c>
      <c r="H26" s="624">
        <v>0</v>
      </c>
      <c r="I26" s="624">
        <v>0</v>
      </c>
      <c r="J26" s="624">
        <v>80574.019357199999</v>
      </c>
      <c r="K26" s="624">
        <v>54.045540000000003</v>
      </c>
      <c r="L26" s="623">
        <v>263.26859000000002</v>
      </c>
      <c r="M26" s="623">
        <v>0</v>
      </c>
      <c r="N26" s="623">
        <v>134.661779</v>
      </c>
      <c r="O26" s="623">
        <v>22.2800452</v>
      </c>
      <c r="P26" s="623">
        <v>0</v>
      </c>
      <c r="Q26" s="623">
        <v>81048.275330000004</v>
      </c>
      <c r="R26" s="615"/>
    </row>
    <row r="27" spans="1:118" ht="24.95" customHeight="1">
      <c r="A27" s="744" t="s">
        <v>34</v>
      </c>
      <c r="B27" s="624">
        <v>10239.545866</v>
      </c>
      <c r="C27" s="624">
        <v>40.174930000000003</v>
      </c>
      <c r="D27" s="624">
        <v>220.57110999999998</v>
      </c>
      <c r="E27" s="624">
        <v>8.9091900000000006</v>
      </c>
      <c r="F27" s="624">
        <v>196.48623999999998</v>
      </c>
      <c r="G27" s="624">
        <v>0</v>
      </c>
      <c r="H27" s="624">
        <v>265.36286000000001</v>
      </c>
      <c r="I27" s="624">
        <v>10971.0502</v>
      </c>
      <c r="J27" s="624">
        <v>197373.10609259998</v>
      </c>
      <c r="K27" s="624">
        <v>1610.3788714</v>
      </c>
      <c r="L27" s="623">
        <v>3164.8187050000001</v>
      </c>
      <c r="M27" s="623">
        <v>97.454419000000001</v>
      </c>
      <c r="N27" s="623">
        <v>2011.9574843999999</v>
      </c>
      <c r="O27" s="623">
        <v>69.66064999999999</v>
      </c>
      <c r="P27" s="623">
        <v>265.36286000000001</v>
      </c>
      <c r="Q27" s="623">
        <v>204592.73908</v>
      </c>
      <c r="R27" s="615"/>
    </row>
    <row r="28" spans="1:118" ht="24.95" customHeight="1">
      <c r="A28" s="744" t="s">
        <v>35</v>
      </c>
      <c r="B28" s="624">
        <v>1499.9663500000001</v>
      </c>
      <c r="C28" s="624">
        <v>40.621720000000003</v>
      </c>
      <c r="D28" s="624">
        <v>456.61559</v>
      </c>
      <c r="E28" s="624">
        <v>0</v>
      </c>
      <c r="F28" s="624">
        <v>80.643039999999999</v>
      </c>
      <c r="G28" s="624">
        <v>0</v>
      </c>
      <c r="H28" s="624">
        <v>0</v>
      </c>
      <c r="I28" s="624">
        <v>2077.8467000000001</v>
      </c>
      <c r="J28" s="624">
        <v>10001.975409800001</v>
      </c>
      <c r="K28" s="624">
        <v>40.621720000000003</v>
      </c>
      <c r="L28" s="623">
        <v>733.41386</v>
      </c>
      <c r="M28" s="623">
        <v>14.675709999999999</v>
      </c>
      <c r="N28" s="623">
        <v>120.40742999999999</v>
      </c>
      <c r="O28" s="623">
        <v>0</v>
      </c>
      <c r="P28" s="623">
        <v>0</v>
      </c>
      <c r="Q28" s="623">
        <v>10911.094130000001</v>
      </c>
      <c r="R28" s="615"/>
    </row>
    <row r="29" spans="1:118" ht="24.95" customHeight="1">
      <c r="A29" s="744" t="s">
        <v>36</v>
      </c>
      <c r="B29" s="624">
        <v>18601.019549199998</v>
      </c>
      <c r="C29" s="624">
        <v>0</v>
      </c>
      <c r="D29" s="624">
        <v>0</v>
      </c>
      <c r="E29" s="624">
        <v>0</v>
      </c>
      <c r="F29" s="624">
        <v>154.78162</v>
      </c>
      <c r="G29" s="624">
        <v>0</v>
      </c>
      <c r="H29" s="624">
        <v>0</v>
      </c>
      <c r="I29" s="624">
        <v>18755.801170000002</v>
      </c>
      <c r="J29" s="624">
        <v>204684.67294260001</v>
      </c>
      <c r="K29" s="624">
        <v>1043.5932266</v>
      </c>
      <c r="L29" s="623">
        <v>380.80412139999999</v>
      </c>
      <c r="M29" s="623">
        <v>97.426886199999998</v>
      </c>
      <c r="N29" s="623">
        <v>1909.3593923999999</v>
      </c>
      <c r="O29" s="623">
        <v>0</v>
      </c>
      <c r="P29" s="623">
        <v>0</v>
      </c>
      <c r="Q29" s="623">
        <v>208115.85652</v>
      </c>
      <c r="R29" s="615"/>
    </row>
    <row r="30" spans="1:118" ht="24.95" customHeight="1">
      <c r="A30" s="744" t="s">
        <v>37</v>
      </c>
      <c r="B30" s="623">
        <v>0</v>
      </c>
      <c r="C30" s="623">
        <v>0</v>
      </c>
      <c r="D30" s="623">
        <v>0</v>
      </c>
      <c r="E30" s="623">
        <v>0</v>
      </c>
      <c r="F30" s="623">
        <v>0</v>
      </c>
      <c r="G30" s="623">
        <v>0</v>
      </c>
      <c r="H30" s="623">
        <v>0</v>
      </c>
      <c r="I30" s="623">
        <v>0</v>
      </c>
      <c r="J30" s="623">
        <v>117490.59197939999</v>
      </c>
      <c r="K30" s="623">
        <v>14749.5132182</v>
      </c>
      <c r="L30" s="623">
        <v>3089.8204901999998</v>
      </c>
      <c r="M30" s="623">
        <v>0</v>
      </c>
      <c r="N30" s="623">
        <v>0</v>
      </c>
      <c r="O30" s="623">
        <v>0</v>
      </c>
      <c r="P30" s="623">
        <v>3535.8110200000001</v>
      </c>
      <c r="Q30" s="623">
        <v>138865.73668999999</v>
      </c>
      <c r="R30" s="615"/>
    </row>
    <row r="31" spans="1:118" ht="24.95" customHeight="1">
      <c r="A31" s="744" t="s">
        <v>38</v>
      </c>
      <c r="B31" s="623">
        <v>352005.38256579998</v>
      </c>
      <c r="C31" s="623">
        <v>5470.8049018000002</v>
      </c>
      <c r="D31" s="623">
        <v>450.74428259999996</v>
      </c>
      <c r="E31" s="623">
        <v>0</v>
      </c>
      <c r="F31" s="623">
        <v>2853.7120499999996</v>
      </c>
      <c r="G31" s="623">
        <v>125.77789</v>
      </c>
      <c r="H31" s="623">
        <v>40648.98906</v>
      </c>
      <c r="I31" s="623">
        <v>401555.41072000004</v>
      </c>
      <c r="J31" s="623">
        <v>1280493.2071210002</v>
      </c>
      <c r="K31" s="623">
        <v>25011.864204999998</v>
      </c>
      <c r="L31" s="623">
        <v>2846.1331952</v>
      </c>
      <c r="M31" s="623">
        <v>686.40096699999992</v>
      </c>
      <c r="N31" s="623">
        <v>8170.5533691999999</v>
      </c>
      <c r="O31" s="623">
        <v>230.52939999999998</v>
      </c>
      <c r="P31" s="623">
        <v>47654.058570000001</v>
      </c>
      <c r="Q31" s="623">
        <v>1365092.7467999998</v>
      </c>
      <c r="R31" s="615"/>
    </row>
    <row r="32" spans="1:118" ht="27" customHeight="1">
      <c r="A32" s="744" t="s">
        <v>39</v>
      </c>
      <c r="B32" s="623">
        <v>2886.63069</v>
      </c>
      <c r="C32" s="623">
        <v>0</v>
      </c>
      <c r="D32" s="623">
        <v>0</v>
      </c>
      <c r="E32" s="623">
        <v>0</v>
      </c>
      <c r="F32" s="623">
        <v>0</v>
      </c>
      <c r="G32" s="623">
        <v>0</v>
      </c>
      <c r="H32" s="623">
        <v>0</v>
      </c>
      <c r="I32" s="623">
        <v>2886.63069</v>
      </c>
      <c r="J32" s="623">
        <v>21159.500548799999</v>
      </c>
      <c r="K32" s="623">
        <v>0</v>
      </c>
      <c r="L32" s="623">
        <v>175.39317000000003</v>
      </c>
      <c r="M32" s="623">
        <v>0</v>
      </c>
      <c r="N32" s="623">
        <v>1501.2193504000002</v>
      </c>
      <c r="O32" s="623">
        <v>0</v>
      </c>
      <c r="P32" s="623">
        <v>0</v>
      </c>
      <c r="Q32" s="623">
        <v>22836.113069999999</v>
      </c>
      <c r="R32" s="615"/>
    </row>
    <row r="33" spans="1:18" ht="37.5" customHeight="1">
      <c r="A33" s="744" t="s">
        <v>258</v>
      </c>
      <c r="B33" s="623">
        <v>13062.0601472</v>
      </c>
      <c r="C33" s="623">
        <v>1644.095</v>
      </c>
      <c r="D33" s="623">
        <v>0</v>
      </c>
      <c r="E33" s="623">
        <v>0</v>
      </c>
      <c r="F33" s="623">
        <v>0</v>
      </c>
      <c r="G33" s="623">
        <v>0</v>
      </c>
      <c r="H33" s="623">
        <v>0</v>
      </c>
      <c r="I33" s="623">
        <v>14706.155140000001</v>
      </c>
      <c r="J33" s="623">
        <v>67034.603930800004</v>
      </c>
      <c r="K33" s="623">
        <v>1644.095</v>
      </c>
      <c r="L33" s="623">
        <v>675.14602000000002</v>
      </c>
      <c r="M33" s="623">
        <v>396.15776</v>
      </c>
      <c r="N33" s="623">
        <v>11.840200000000001</v>
      </c>
      <c r="O33" s="623">
        <v>0</v>
      </c>
      <c r="P33" s="623">
        <v>0</v>
      </c>
      <c r="Q33" s="623">
        <v>69761.84289</v>
      </c>
      <c r="R33" s="615"/>
    </row>
    <row r="34" spans="1:18" ht="33.75" customHeight="1">
      <c r="A34" s="744" t="s">
        <v>41</v>
      </c>
      <c r="B34" s="623">
        <v>0</v>
      </c>
      <c r="C34" s="623">
        <v>0</v>
      </c>
      <c r="D34" s="623">
        <v>0</v>
      </c>
      <c r="E34" s="623">
        <v>0</v>
      </c>
      <c r="F34" s="623">
        <v>0</v>
      </c>
      <c r="G34" s="623">
        <v>0</v>
      </c>
      <c r="H34" s="623">
        <v>0</v>
      </c>
      <c r="I34" s="623">
        <v>0</v>
      </c>
      <c r="J34" s="623">
        <v>0</v>
      </c>
      <c r="K34" s="623">
        <v>0</v>
      </c>
      <c r="L34" s="623">
        <v>0</v>
      </c>
      <c r="M34" s="623">
        <v>0</v>
      </c>
      <c r="N34" s="623">
        <v>0</v>
      </c>
      <c r="O34" s="623">
        <v>0</v>
      </c>
      <c r="P34" s="623">
        <v>0</v>
      </c>
      <c r="Q34" s="623">
        <v>0</v>
      </c>
      <c r="R34" s="615"/>
    </row>
    <row r="35" spans="1:18" ht="24.95" customHeight="1">
      <c r="A35" s="744" t="s">
        <v>42</v>
      </c>
      <c r="B35" s="623">
        <v>0</v>
      </c>
      <c r="C35" s="623">
        <v>0</v>
      </c>
      <c r="D35" s="623">
        <v>0</v>
      </c>
      <c r="E35" s="623">
        <v>0</v>
      </c>
      <c r="F35" s="623">
        <v>0</v>
      </c>
      <c r="G35" s="623">
        <v>0</v>
      </c>
      <c r="H35" s="623">
        <v>0</v>
      </c>
      <c r="I35" s="623">
        <v>0</v>
      </c>
      <c r="J35" s="623">
        <v>214.41499379999999</v>
      </c>
      <c r="K35" s="623">
        <v>0</v>
      </c>
      <c r="L35" s="623">
        <v>0</v>
      </c>
      <c r="M35" s="623">
        <v>0</v>
      </c>
      <c r="N35" s="623">
        <v>0</v>
      </c>
      <c r="O35" s="623">
        <v>0</v>
      </c>
      <c r="P35" s="623">
        <v>0</v>
      </c>
      <c r="Q35" s="623">
        <v>214.41498999999999</v>
      </c>
      <c r="R35" s="615"/>
    </row>
    <row r="36" spans="1:18" ht="30">
      <c r="A36" s="744" t="s">
        <v>43</v>
      </c>
      <c r="B36" s="623">
        <v>0</v>
      </c>
      <c r="C36" s="623">
        <v>0</v>
      </c>
      <c r="D36" s="623">
        <v>0</v>
      </c>
      <c r="E36" s="623">
        <v>0</v>
      </c>
      <c r="F36" s="623">
        <v>0</v>
      </c>
      <c r="G36" s="623">
        <v>0</v>
      </c>
      <c r="H36" s="623">
        <v>0</v>
      </c>
      <c r="I36" s="623">
        <v>0</v>
      </c>
      <c r="J36" s="623">
        <v>5440.9190707999996</v>
      </c>
      <c r="K36" s="623">
        <v>0</v>
      </c>
      <c r="L36" s="623">
        <v>0</v>
      </c>
      <c r="M36" s="623">
        <v>0</v>
      </c>
      <c r="N36" s="623">
        <v>0</v>
      </c>
      <c r="O36" s="623">
        <v>0</v>
      </c>
      <c r="P36" s="623">
        <v>0</v>
      </c>
      <c r="Q36" s="623">
        <v>5440.9190599999993</v>
      </c>
      <c r="R36" s="615"/>
    </row>
    <row r="37" spans="1:18" s="626" customFormat="1" ht="24.95" customHeight="1">
      <c r="A37" s="745" t="s">
        <v>236</v>
      </c>
      <c r="B37" s="746">
        <f t="shared" ref="B37:Q37" si="0">SUM(B8:B36)</f>
        <v>621953.33869140001</v>
      </c>
      <c r="C37" s="746">
        <f t="shared" si="0"/>
        <v>13988.723255999999</v>
      </c>
      <c r="D37" s="746">
        <f t="shared" si="0"/>
        <v>5413.4913526</v>
      </c>
      <c r="E37" s="746">
        <f t="shared" si="0"/>
        <v>116.58483</v>
      </c>
      <c r="F37" s="746">
        <f t="shared" si="0"/>
        <v>7188.4880899999989</v>
      </c>
      <c r="G37" s="746">
        <f t="shared" si="0"/>
        <v>167.74127999999999</v>
      </c>
      <c r="H37" s="746">
        <f t="shared" si="0"/>
        <v>53347.697050000002</v>
      </c>
      <c r="I37" s="746">
        <f t="shared" si="0"/>
        <v>702176.06452000013</v>
      </c>
      <c r="J37" s="746">
        <f t="shared" si="0"/>
        <v>6753008.734499801</v>
      </c>
      <c r="K37" s="746">
        <f t="shared" si="0"/>
        <v>79274.06991440001</v>
      </c>
      <c r="L37" s="746">
        <f t="shared" si="0"/>
        <v>44892.909496200002</v>
      </c>
      <c r="M37" s="746">
        <f t="shared" si="0"/>
        <v>2342.9839794</v>
      </c>
      <c r="N37" s="746">
        <f t="shared" si="0"/>
        <v>49756.553043000007</v>
      </c>
      <c r="O37" s="746">
        <f t="shared" si="0"/>
        <v>1854.1070625999996</v>
      </c>
      <c r="P37" s="746">
        <f t="shared" si="0"/>
        <v>70786.98378000001</v>
      </c>
      <c r="Q37" s="746">
        <f t="shared" si="0"/>
        <v>7001916.3415899994</v>
      </c>
      <c r="R37" s="625"/>
    </row>
    <row r="38" spans="1:18" ht="17.25" thickBot="1">
      <c r="A38" s="699"/>
      <c r="B38" s="700"/>
      <c r="C38" s="701"/>
      <c r="D38" s="701"/>
      <c r="E38" s="701"/>
      <c r="F38" s="701"/>
      <c r="G38" s="701"/>
      <c r="H38" s="701"/>
      <c r="I38" s="701"/>
      <c r="J38" s="701"/>
      <c r="K38" s="701"/>
      <c r="L38" s="700"/>
      <c r="M38" s="700"/>
      <c r="N38" s="700"/>
      <c r="O38" s="700"/>
      <c r="P38" s="700"/>
      <c r="Q38" s="700"/>
      <c r="R38" s="615"/>
    </row>
    <row r="39" spans="1:18" ht="15.75" thickTop="1">
      <c r="A39" s="613" t="s">
        <v>245</v>
      </c>
      <c r="B39" s="627"/>
      <c r="C39" s="628"/>
      <c r="D39" s="628"/>
      <c r="E39" s="628"/>
      <c r="F39" s="628"/>
      <c r="G39" s="628"/>
      <c r="H39" s="628"/>
      <c r="I39" s="628"/>
      <c r="J39" s="628"/>
      <c r="K39" s="628"/>
      <c r="L39" s="629"/>
      <c r="M39" s="629"/>
      <c r="N39" s="613"/>
      <c r="O39" s="613"/>
      <c r="P39" s="613"/>
      <c r="Q39" s="613"/>
    </row>
    <row r="40" spans="1:18">
      <c r="A40" s="630"/>
      <c r="B40" s="631"/>
      <c r="C40" s="623"/>
      <c r="D40" s="623"/>
      <c r="E40" s="623"/>
      <c r="F40" s="623"/>
      <c r="G40" s="623"/>
      <c r="H40" s="623"/>
      <c r="I40" s="623"/>
      <c r="J40" s="623"/>
      <c r="K40" s="623"/>
      <c r="L40" s="623"/>
      <c r="M40" s="622"/>
      <c r="N40" s="613"/>
      <c r="O40" s="613"/>
      <c r="P40" s="613"/>
      <c r="Q40" s="613"/>
    </row>
    <row r="41" spans="1:18">
      <c r="A41" s="630"/>
      <c r="B41" s="631"/>
      <c r="C41" s="623"/>
      <c r="D41" s="623"/>
      <c r="E41" s="623"/>
      <c r="F41" s="623"/>
      <c r="G41" s="623"/>
      <c r="H41" s="623"/>
      <c r="I41" s="623"/>
      <c r="J41" s="623"/>
      <c r="K41" s="623"/>
      <c r="L41" s="623"/>
      <c r="M41" s="622"/>
      <c r="N41" s="613"/>
      <c r="O41" s="613"/>
      <c r="P41" s="613"/>
      <c r="Q41" s="613"/>
    </row>
    <row r="42" spans="1:18">
      <c r="A42" s="630"/>
      <c r="B42" s="631"/>
      <c r="C42" s="623"/>
      <c r="D42" s="623"/>
      <c r="E42" s="623"/>
      <c r="F42" s="623"/>
      <c r="G42" s="623"/>
      <c r="H42" s="623"/>
      <c r="I42" s="623"/>
      <c r="J42" s="623"/>
      <c r="K42" s="623"/>
      <c r="L42" s="623"/>
      <c r="M42" s="622"/>
      <c r="N42" s="613"/>
      <c r="O42" s="613"/>
      <c r="P42" s="613"/>
      <c r="Q42" s="613"/>
    </row>
    <row r="43" spans="1:18">
      <c r="A43" s="630"/>
      <c r="B43" s="631"/>
      <c r="C43" s="623"/>
      <c r="D43" s="623"/>
      <c r="E43" s="623"/>
      <c r="F43" s="623"/>
      <c r="G43" s="623"/>
      <c r="H43" s="623"/>
      <c r="I43" s="623"/>
      <c r="J43" s="623"/>
      <c r="K43" s="623"/>
      <c r="L43" s="623"/>
      <c r="M43" s="622"/>
      <c r="N43" s="613"/>
      <c r="O43" s="613"/>
      <c r="P43" s="613"/>
      <c r="Q43" s="613"/>
    </row>
    <row r="44" spans="1:18">
      <c r="A44" s="630"/>
      <c r="B44" s="631"/>
      <c r="C44" s="623"/>
      <c r="D44" s="623"/>
      <c r="E44" s="623"/>
      <c r="F44" s="623"/>
      <c r="G44" s="623"/>
      <c r="H44" s="623"/>
      <c r="I44" s="623"/>
      <c r="J44" s="623"/>
      <c r="K44" s="623"/>
      <c r="L44" s="623"/>
      <c r="M44" s="622"/>
      <c r="N44" s="613"/>
      <c r="O44" s="613"/>
      <c r="P44" s="613"/>
      <c r="Q44" s="613"/>
    </row>
    <row r="45" spans="1:18">
      <c r="A45" s="630"/>
      <c r="B45" s="631"/>
      <c r="C45" s="623"/>
      <c r="D45" s="623"/>
      <c r="E45" s="623"/>
      <c r="F45" s="623"/>
      <c r="G45" s="623"/>
      <c r="H45" s="623"/>
      <c r="I45" s="623"/>
      <c r="J45" s="623"/>
      <c r="K45" s="623"/>
      <c r="L45" s="623"/>
      <c r="M45" s="622"/>
      <c r="N45" s="613"/>
      <c r="O45" s="613"/>
      <c r="P45" s="613"/>
      <c r="Q45" s="613"/>
    </row>
    <row r="46" spans="1:18">
      <c r="A46" s="632"/>
      <c r="B46" s="622"/>
      <c r="C46" s="623"/>
      <c r="D46" s="623"/>
      <c r="E46" s="623"/>
      <c r="F46" s="623"/>
      <c r="G46" s="623"/>
      <c r="H46" s="623"/>
      <c r="I46" s="623"/>
      <c r="J46" s="623"/>
      <c r="K46" s="623"/>
      <c r="L46" s="623"/>
      <c r="M46" s="622"/>
      <c r="N46" s="613"/>
      <c r="O46" s="613"/>
      <c r="P46" s="613"/>
      <c r="Q46" s="613"/>
    </row>
    <row r="47" spans="1:18">
      <c r="A47" s="630"/>
      <c r="B47" s="622"/>
      <c r="C47" s="623"/>
      <c r="D47" s="623"/>
      <c r="E47" s="623"/>
      <c r="F47" s="623"/>
      <c r="G47" s="623"/>
      <c r="H47" s="623"/>
      <c r="I47" s="623"/>
      <c r="J47" s="623"/>
      <c r="K47" s="623"/>
      <c r="L47" s="623"/>
      <c r="M47" s="622"/>
      <c r="N47" s="613"/>
      <c r="O47" s="613"/>
      <c r="P47" s="613"/>
      <c r="Q47" s="613"/>
    </row>
    <row r="48" spans="1:18">
      <c r="A48" s="630"/>
      <c r="B48" s="622"/>
      <c r="C48" s="623"/>
      <c r="D48" s="623"/>
      <c r="E48" s="623"/>
      <c r="F48" s="623"/>
      <c r="G48" s="623"/>
      <c r="H48" s="623"/>
      <c r="I48" s="623"/>
      <c r="J48" s="623"/>
      <c r="K48" s="623"/>
      <c r="L48" s="623"/>
      <c r="M48" s="622"/>
      <c r="N48" s="613"/>
      <c r="O48" s="613"/>
      <c r="P48" s="613"/>
      <c r="Q48" s="613"/>
    </row>
    <row r="49" spans="1:17">
      <c r="A49" s="630"/>
      <c r="B49" s="622"/>
      <c r="C49" s="623"/>
      <c r="D49" s="623"/>
      <c r="E49" s="623"/>
      <c r="F49" s="623"/>
      <c r="G49" s="623"/>
      <c r="H49" s="623"/>
      <c r="I49" s="623"/>
      <c r="J49" s="623"/>
      <c r="K49" s="623"/>
      <c r="L49" s="623"/>
      <c r="M49" s="622"/>
      <c r="N49" s="613"/>
      <c r="O49" s="613"/>
      <c r="P49" s="613"/>
      <c r="Q49" s="613"/>
    </row>
    <row r="50" spans="1:17">
      <c r="A50" s="630"/>
      <c r="B50" s="622"/>
      <c r="C50" s="623"/>
      <c r="D50" s="623"/>
      <c r="E50" s="623"/>
      <c r="F50" s="623"/>
      <c r="G50" s="623"/>
      <c r="H50" s="623"/>
      <c r="I50" s="623"/>
      <c r="J50" s="623"/>
      <c r="K50" s="623"/>
      <c r="L50" s="623"/>
      <c r="M50" s="622"/>
      <c r="N50" s="613"/>
      <c r="O50" s="613"/>
      <c r="P50" s="613"/>
      <c r="Q50" s="613"/>
    </row>
    <row r="51" spans="1:17">
      <c r="A51" s="630"/>
      <c r="B51" s="622"/>
      <c r="C51" s="623"/>
      <c r="D51" s="623"/>
      <c r="E51" s="623"/>
      <c r="F51" s="623"/>
      <c r="G51" s="623"/>
      <c r="H51" s="623"/>
      <c r="I51" s="623"/>
      <c r="J51" s="623"/>
      <c r="K51" s="623"/>
      <c r="L51" s="623"/>
      <c r="M51" s="622"/>
      <c r="N51" s="613"/>
      <c r="O51" s="613"/>
      <c r="P51" s="613"/>
      <c r="Q51" s="613"/>
    </row>
    <row r="52" spans="1:17">
      <c r="A52" s="632"/>
      <c r="B52" s="622"/>
      <c r="C52" s="623"/>
      <c r="D52" s="623"/>
      <c r="E52" s="623"/>
      <c r="F52" s="623"/>
      <c r="G52" s="623"/>
      <c r="H52" s="623"/>
      <c r="I52" s="623"/>
      <c r="J52" s="623"/>
      <c r="K52" s="623"/>
      <c r="L52" s="623"/>
      <c r="M52" s="622"/>
      <c r="N52" s="613"/>
      <c r="O52" s="613"/>
      <c r="P52" s="613"/>
      <c r="Q52" s="613"/>
    </row>
    <row r="53" spans="1:17">
      <c r="A53" s="630"/>
      <c r="B53" s="631"/>
      <c r="C53" s="623"/>
      <c r="D53" s="623"/>
      <c r="E53" s="623"/>
      <c r="F53" s="623"/>
      <c r="G53" s="623"/>
      <c r="H53" s="623"/>
      <c r="I53" s="623"/>
      <c r="J53" s="623"/>
      <c r="K53" s="623"/>
      <c r="L53" s="623"/>
      <c r="M53" s="622"/>
      <c r="N53" s="613"/>
      <c r="O53" s="613"/>
      <c r="P53" s="613"/>
      <c r="Q53" s="613"/>
    </row>
    <row r="54" spans="1:17">
      <c r="A54" s="630"/>
      <c r="B54" s="631"/>
      <c r="C54" s="623"/>
      <c r="D54" s="623"/>
      <c r="E54" s="623"/>
      <c r="F54" s="623"/>
      <c r="G54" s="623"/>
      <c r="H54" s="623"/>
      <c r="I54" s="623"/>
      <c r="J54" s="623"/>
      <c r="K54" s="623"/>
      <c r="L54" s="623"/>
      <c r="M54" s="622"/>
      <c r="N54" s="613"/>
      <c r="O54" s="613"/>
      <c r="P54" s="613"/>
      <c r="Q54" s="613"/>
    </row>
    <row r="55" spans="1:17">
      <c r="A55" s="630"/>
      <c r="B55" s="631"/>
      <c r="C55" s="623"/>
      <c r="D55" s="623"/>
      <c r="E55" s="623"/>
      <c r="F55" s="623"/>
      <c r="G55" s="623"/>
      <c r="H55" s="623"/>
      <c r="I55" s="623"/>
      <c r="J55" s="623"/>
      <c r="K55" s="623"/>
      <c r="L55" s="623"/>
      <c r="M55" s="622"/>
      <c r="N55" s="613"/>
      <c r="O55" s="613"/>
      <c r="P55" s="613"/>
      <c r="Q55" s="613"/>
    </row>
    <row r="56" spans="1:17">
      <c r="A56" s="632"/>
      <c r="B56" s="631"/>
      <c r="C56" s="623"/>
      <c r="D56" s="623"/>
      <c r="E56" s="623"/>
      <c r="F56" s="623"/>
      <c r="G56" s="623"/>
      <c r="H56" s="623"/>
      <c r="I56" s="623"/>
      <c r="J56" s="623"/>
      <c r="K56" s="623"/>
      <c r="L56" s="623"/>
      <c r="M56" s="622"/>
      <c r="N56" s="613"/>
      <c r="O56" s="613"/>
      <c r="P56" s="613"/>
      <c r="Q56" s="613"/>
    </row>
    <row r="57" spans="1:17">
      <c r="A57" s="630"/>
      <c r="B57" s="631"/>
      <c r="C57" s="623"/>
      <c r="D57" s="623"/>
      <c r="E57" s="623"/>
      <c r="F57" s="623"/>
      <c r="G57" s="623"/>
      <c r="H57" s="623"/>
      <c r="I57" s="623"/>
      <c r="J57" s="623"/>
      <c r="K57" s="623"/>
      <c r="L57" s="623"/>
      <c r="M57" s="622"/>
      <c r="N57" s="613"/>
      <c r="O57" s="613"/>
      <c r="P57" s="613"/>
      <c r="Q57" s="613"/>
    </row>
    <row r="58" spans="1:17">
      <c r="A58" s="630"/>
      <c r="B58" s="631"/>
      <c r="C58" s="623"/>
      <c r="D58" s="623"/>
      <c r="E58" s="623"/>
      <c r="F58" s="623"/>
      <c r="G58" s="623"/>
      <c r="H58" s="623"/>
      <c r="I58" s="623"/>
      <c r="J58" s="623"/>
      <c r="K58" s="623"/>
      <c r="L58" s="623"/>
      <c r="M58" s="622"/>
      <c r="N58" s="613"/>
      <c r="O58" s="613"/>
      <c r="P58" s="613"/>
      <c r="Q58" s="613"/>
    </row>
    <row r="59" spans="1:17">
      <c r="A59" s="630"/>
      <c r="B59" s="631"/>
      <c r="C59" s="623"/>
      <c r="D59" s="623"/>
      <c r="E59" s="623"/>
      <c r="F59" s="623"/>
      <c r="G59" s="623"/>
      <c r="H59" s="623"/>
      <c r="I59" s="623"/>
      <c r="J59" s="623"/>
      <c r="K59" s="623"/>
      <c r="L59" s="623"/>
      <c r="M59" s="622"/>
      <c r="N59" s="613"/>
      <c r="O59" s="613"/>
      <c r="P59" s="613"/>
      <c r="Q59" s="613"/>
    </row>
    <row r="60" spans="1:17">
      <c r="A60" s="630"/>
      <c r="B60" s="631"/>
      <c r="C60" s="623"/>
      <c r="D60" s="623"/>
      <c r="E60" s="623"/>
      <c r="F60" s="623"/>
      <c r="G60" s="623"/>
      <c r="H60" s="623"/>
      <c r="I60" s="623"/>
      <c r="J60" s="623"/>
      <c r="K60" s="623"/>
      <c r="L60" s="623"/>
      <c r="M60" s="622"/>
      <c r="N60" s="613"/>
      <c r="O60" s="613"/>
      <c r="P60" s="613"/>
      <c r="Q60" s="613"/>
    </row>
    <row r="61" spans="1:17">
      <c r="A61" s="632"/>
      <c r="B61" s="631"/>
      <c r="C61" s="623"/>
      <c r="D61" s="623"/>
      <c r="E61" s="623"/>
      <c r="F61" s="623"/>
      <c r="G61" s="623"/>
      <c r="H61" s="623"/>
      <c r="I61" s="623"/>
      <c r="J61" s="623"/>
      <c r="K61" s="623"/>
      <c r="L61" s="623"/>
      <c r="M61" s="622"/>
      <c r="N61" s="613"/>
      <c r="O61" s="613"/>
      <c r="P61" s="613"/>
      <c r="Q61" s="613"/>
    </row>
    <row r="62" spans="1:17">
      <c r="A62" s="630"/>
      <c r="B62" s="631"/>
      <c r="C62" s="623"/>
      <c r="D62" s="623"/>
      <c r="E62" s="623"/>
      <c r="F62" s="623"/>
      <c r="G62" s="623"/>
      <c r="H62" s="623"/>
      <c r="I62" s="623"/>
      <c r="J62" s="623"/>
      <c r="K62" s="623"/>
      <c r="L62" s="623"/>
      <c r="M62" s="622"/>
      <c r="N62" s="613"/>
      <c r="O62" s="613"/>
      <c r="P62" s="613"/>
      <c r="Q62" s="613"/>
    </row>
    <row r="63" spans="1:17">
      <c r="A63" s="630"/>
      <c r="B63" s="631"/>
      <c r="C63" s="623"/>
      <c r="D63" s="623"/>
      <c r="E63" s="623"/>
      <c r="F63" s="623"/>
      <c r="G63" s="623"/>
      <c r="H63" s="623"/>
      <c r="I63" s="623"/>
      <c r="J63" s="623"/>
      <c r="K63" s="623"/>
      <c r="L63" s="623"/>
      <c r="M63" s="622"/>
      <c r="N63" s="613"/>
      <c r="O63" s="613"/>
      <c r="P63" s="613"/>
      <c r="Q63" s="613"/>
    </row>
    <row r="64" spans="1:17">
      <c r="A64" s="630"/>
      <c r="B64" s="631"/>
      <c r="C64" s="623"/>
      <c r="D64" s="623"/>
      <c r="E64" s="623"/>
      <c r="F64" s="623"/>
      <c r="G64" s="623"/>
      <c r="H64" s="623"/>
      <c r="I64" s="623"/>
      <c r="J64" s="623"/>
      <c r="K64" s="623"/>
      <c r="L64" s="623"/>
      <c r="M64" s="622"/>
      <c r="N64" s="613"/>
      <c r="O64" s="613"/>
      <c r="P64" s="613"/>
      <c r="Q64" s="613"/>
    </row>
    <row r="65" spans="1:17">
      <c r="A65" s="633"/>
      <c r="B65" s="631"/>
      <c r="C65" s="623"/>
      <c r="D65" s="623"/>
      <c r="E65" s="623"/>
      <c r="F65" s="623"/>
      <c r="G65" s="623"/>
      <c r="H65" s="623"/>
      <c r="I65" s="623"/>
      <c r="J65" s="623"/>
      <c r="K65" s="623"/>
      <c r="L65" s="623"/>
      <c r="M65" s="622"/>
      <c r="N65" s="613"/>
      <c r="O65" s="613"/>
      <c r="P65" s="613"/>
      <c r="Q65" s="613"/>
    </row>
    <row r="66" spans="1:17">
      <c r="A66" s="633"/>
      <c r="B66" s="631"/>
      <c r="C66" s="623"/>
      <c r="D66" s="623"/>
      <c r="E66" s="623"/>
      <c r="F66" s="623"/>
      <c r="G66" s="623"/>
      <c r="H66" s="623"/>
      <c r="I66" s="623"/>
      <c r="J66" s="623"/>
      <c r="K66" s="623"/>
      <c r="L66" s="623"/>
      <c r="M66" s="622"/>
      <c r="N66" s="613"/>
      <c r="O66" s="613"/>
      <c r="P66" s="613"/>
      <c r="Q66" s="613"/>
    </row>
    <row r="67" spans="1:17">
      <c r="A67" s="633"/>
      <c r="B67" s="631"/>
      <c r="C67" s="623"/>
      <c r="D67" s="623"/>
      <c r="E67" s="623"/>
      <c r="F67" s="623"/>
      <c r="G67" s="623"/>
      <c r="H67" s="623"/>
      <c r="I67" s="623"/>
      <c r="J67" s="623"/>
      <c r="K67" s="623"/>
      <c r="L67" s="623"/>
      <c r="M67" s="622"/>
      <c r="N67" s="613"/>
      <c r="O67" s="613"/>
      <c r="P67" s="613"/>
      <c r="Q67" s="613"/>
    </row>
    <row r="68" spans="1:17">
      <c r="A68" s="633"/>
      <c r="B68" s="631"/>
      <c r="C68" s="623"/>
      <c r="D68" s="623"/>
      <c r="E68" s="623"/>
      <c r="F68" s="623"/>
      <c r="G68" s="623"/>
      <c r="H68" s="623"/>
      <c r="I68" s="623"/>
      <c r="J68" s="623"/>
      <c r="K68" s="623"/>
      <c r="L68" s="623"/>
      <c r="M68" s="622"/>
      <c r="N68" s="613"/>
      <c r="O68" s="613"/>
      <c r="P68" s="613"/>
      <c r="Q68" s="613"/>
    </row>
    <row r="69" spans="1:17">
      <c r="A69" s="634"/>
      <c r="B69" s="631"/>
      <c r="C69" s="623"/>
      <c r="D69" s="623"/>
      <c r="E69" s="623"/>
      <c r="F69" s="623"/>
      <c r="G69" s="623"/>
      <c r="H69" s="623"/>
      <c r="I69" s="623"/>
      <c r="J69" s="623"/>
      <c r="K69" s="623"/>
      <c r="L69" s="623"/>
      <c r="M69" s="622"/>
      <c r="N69" s="613"/>
      <c r="O69" s="613"/>
      <c r="P69" s="613"/>
      <c r="Q69" s="613"/>
    </row>
    <row r="70" spans="1:17">
      <c r="A70" s="634"/>
      <c r="C70" s="623"/>
      <c r="D70" s="623"/>
      <c r="E70" s="623"/>
      <c r="F70" s="623"/>
      <c r="G70" s="623"/>
      <c r="H70" s="623"/>
      <c r="I70" s="623"/>
      <c r="J70" s="623"/>
      <c r="K70" s="623"/>
      <c r="L70" s="623"/>
      <c r="M70" s="613"/>
      <c r="N70" s="613"/>
      <c r="O70" s="613"/>
      <c r="P70" s="613"/>
      <c r="Q70" s="613"/>
    </row>
    <row r="71" spans="1:17">
      <c r="A71" s="632"/>
      <c r="C71" s="623"/>
      <c r="D71" s="623"/>
      <c r="E71" s="623"/>
      <c r="F71" s="623"/>
      <c r="G71" s="623"/>
      <c r="H71" s="623"/>
      <c r="I71" s="623"/>
      <c r="J71" s="623"/>
      <c r="K71" s="623"/>
      <c r="L71" s="623"/>
      <c r="M71" s="613"/>
      <c r="N71" s="613"/>
      <c r="O71" s="613"/>
      <c r="P71" s="613"/>
      <c r="Q71" s="613"/>
    </row>
    <row r="72" spans="1:17">
      <c r="A72" s="630"/>
      <c r="C72" s="623"/>
      <c r="D72" s="623"/>
      <c r="E72" s="623"/>
      <c r="F72" s="623"/>
      <c r="G72" s="623"/>
      <c r="H72" s="623"/>
      <c r="I72" s="623"/>
      <c r="J72" s="623"/>
      <c r="K72" s="623"/>
      <c r="L72" s="623"/>
      <c r="M72" s="613"/>
      <c r="N72" s="613"/>
      <c r="O72" s="613"/>
      <c r="P72" s="613"/>
      <c r="Q72" s="613"/>
    </row>
    <row r="73" spans="1:17">
      <c r="A73" s="630"/>
      <c r="C73" s="623"/>
      <c r="D73" s="623"/>
      <c r="E73" s="623"/>
      <c r="F73" s="623"/>
      <c r="G73" s="623"/>
      <c r="H73" s="623"/>
      <c r="I73" s="623"/>
      <c r="J73" s="623"/>
      <c r="K73" s="623"/>
      <c r="L73" s="623"/>
      <c r="M73" s="613"/>
      <c r="N73" s="613"/>
      <c r="O73" s="613"/>
      <c r="P73" s="613"/>
      <c r="Q73" s="613"/>
    </row>
    <row r="74" spans="1:17">
      <c r="A74" s="630"/>
      <c r="C74" s="623"/>
      <c r="D74" s="623"/>
      <c r="E74" s="623"/>
      <c r="F74" s="623"/>
      <c r="G74" s="623"/>
      <c r="H74" s="623"/>
      <c r="I74" s="623"/>
      <c r="J74" s="623"/>
      <c r="K74" s="623"/>
      <c r="L74" s="623"/>
      <c r="M74" s="613"/>
      <c r="N74" s="613"/>
      <c r="O74" s="613"/>
      <c r="P74" s="613"/>
      <c r="Q74" s="613"/>
    </row>
    <row r="75" spans="1:17">
      <c r="A75" s="630"/>
      <c r="C75" s="623"/>
      <c r="D75" s="623"/>
      <c r="E75" s="623"/>
      <c r="F75" s="623"/>
      <c r="G75" s="623"/>
      <c r="H75" s="623"/>
      <c r="I75" s="623"/>
      <c r="J75" s="623"/>
      <c r="K75" s="623"/>
      <c r="L75" s="623"/>
      <c r="M75" s="613"/>
      <c r="N75" s="613"/>
      <c r="O75" s="613"/>
      <c r="P75" s="613"/>
      <c r="Q75" s="613"/>
    </row>
    <row r="76" spans="1:17">
      <c r="A76" s="633"/>
      <c r="C76" s="623"/>
      <c r="D76" s="623"/>
      <c r="E76" s="623"/>
      <c r="F76" s="623"/>
      <c r="G76" s="623"/>
      <c r="H76" s="623"/>
      <c r="I76" s="623"/>
      <c r="J76" s="623"/>
      <c r="K76" s="623"/>
      <c r="L76" s="623"/>
      <c r="M76" s="613"/>
      <c r="N76" s="613"/>
      <c r="O76" s="613"/>
      <c r="P76" s="613"/>
      <c r="Q76" s="613"/>
    </row>
    <row r="77" spans="1:17">
      <c r="A77" s="632"/>
      <c r="C77" s="623"/>
      <c r="D77" s="623"/>
      <c r="E77" s="623"/>
      <c r="F77" s="623"/>
      <c r="G77" s="623"/>
      <c r="H77" s="623"/>
      <c r="I77" s="623"/>
      <c r="J77" s="623"/>
      <c r="K77" s="623"/>
      <c r="L77" s="623"/>
      <c r="M77" s="613"/>
      <c r="N77" s="613"/>
      <c r="O77" s="613"/>
      <c r="P77" s="613"/>
      <c r="Q77" s="613"/>
    </row>
    <row r="78" spans="1:17">
      <c r="A78" s="630"/>
      <c r="C78" s="623"/>
      <c r="D78" s="623"/>
      <c r="E78" s="623"/>
      <c r="F78" s="623"/>
      <c r="G78" s="623"/>
      <c r="H78" s="623"/>
      <c r="I78" s="623"/>
      <c r="J78" s="623"/>
      <c r="K78" s="623"/>
      <c r="L78" s="623"/>
      <c r="M78" s="613"/>
      <c r="N78" s="613"/>
      <c r="O78" s="613"/>
      <c r="P78" s="613"/>
      <c r="Q78" s="613"/>
    </row>
    <row r="79" spans="1:17">
      <c r="A79" s="630"/>
      <c r="C79" s="623"/>
      <c r="D79" s="623"/>
      <c r="E79" s="623"/>
      <c r="F79" s="623"/>
      <c r="G79" s="623"/>
      <c r="H79" s="623"/>
      <c r="I79" s="623"/>
      <c r="J79" s="623"/>
      <c r="K79" s="623"/>
      <c r="L79" s="623"/>
      <c r="M79" s="613"/>
      <c r="N79" s="613"/>
      <c r="O79" s="613"/>
      <c r="P79" s="613"/>
      <c r="Q79" s="613"/>
    </row>
    <row r="80" spans="1:17">
      <c r="A80" s="630"/>
      <c r="C80" s="623"/>
      <c r="D80" s="623"/>
      <c r="E80" s="623"/>
      <c r="F80" s="623"/>
      <c r="G80" s="623"/>
      <c r="H80" s="623"/>
      <c r="I80" s="623"/>
      <c r="J80" s="623"/>
      <c r="K80" s="623"/>
      <c r="L80" s="623"/>
      <c r="M80" s="613"/>
      <c r="N80" s="613"/>
      <c r="O80" s="613"/>
      <c r="P80" s="613"/>
      <c r="Q80" s="613"/>
    </row>
    <row r="81" spans="1:17">
      <c r="A81" s="630"/>
      <c r="C81" s="623"/>
      <c r="D81" s="623"/>
      <c r="E81" s="623"/>
      <c r="F81" s="623"/>
      <c r="G81" s="623"/>
      <c r="H81" s="623"/>
      <c r="I81" s="623"/>
      <c r="J81" s="623"/>
      <c r="K81" s="623"/>
      <c r="L81" s="623"/>
      <c r="M81" s="613"/>
      <c r="N81" s="613"/>
      <c r="O81" s="613"/>
      <c r="P81" s="613"/>
      <c r="Q81" s="613"/>
    </row>
    <row r="82" spans="1:17">
      <c r="A82" s="633"/>
      <c r="C82" s="623"/>
      <c r="D82" s="623"/>
      <c r="E82" s="623"/>
      <c r="F82" s="623"/>
      <c r="G82" s="623"/>
      <c r="H82" s="623"/>
      <c r="I82" s="623"/>
      <c r="J82" s="623"/>
      <c r="K82" s="623"/>
      <c r="L82" s="623"/>
      <c r="M82" s="613"/>
      <c r="N82" s="613"/>
      <c r="O82" s="613"/>
      <c r="P82" s="613"/>
      <c r="Q82" s="613"/>
    </row>
    <row r="83" spans="1:17">
      <c r="A83" s="632"/>
      <c r="C83" s="623"/>
      <c r="D83" s="623"/>
      <c r="E83" s="623"/>
      <c r="F83" s="623"/>
      <c r="G83" s="623"/>
      <c r="H83" s="623"/>
      <c r="I83" s="623"/>
      <c r="J83" s="623"/>
      <c r="K83" s="623"/>
      <c r="L83" s="623"/>
      <c r="M83" s="613"/>
      <c r="N83" s="613"/>
      <c r="O83" s="613"/>
      <c r="P83" s="613"/>
      <c r="Q83" s="613"/>
    </row>
    <row r="84" spans="1:17">
      <c r="A84" s="630"/>
      <c r="C84" s="623"/>
      <c r="D84" s="623"/>
      <c r="E84" s="623"/>
      <c r="F84" s="623"/>
      <c r="G84" s="623"/>
      <c r="H84" s="623"/>
      <c r="I84" s="623"/>
      <c r="J84" s="623"/>
      <c r="K84" s="623"/>
      <c r="L84" s="623"/>
      <c r="M84" s="613"/>
      <c r="N84" s="613"/>
      <c r="O84" s="613"/>
      <c r="P84" s="613"/>
      <c r="Q84" s="613"/>
    </row>
    <row r="85" spans="1:17">
      <c r="A85" s="630"/>
      <c r="C85" s="623"/>
      <c r="D85" s="623"/>
      <c r="E85" s="623"/>
      <c r="F85" s="623"/>
      <c r="G85" s="623"/>
      <c r="H85" s="623"/>
      <c r="I85" s="623"/>
      <c r="J85" s="623"/>
      <c r="K85" s="623"/>
      <c r="L85" s="623"/>
      <c r="M85" s="613"/>
      <c r="N85" s="613"/>
      <c r="O85" s="613"/>
      <c r="P85" s="613"/>
      <c r="Q85" s="613"/>
    </row>
    <row r="86" spans="1:17">
      <c r="A86" s="630"/>
      <c r="C86" s="623"/>
      <c r="D86" s="623"/>
      <c r="E86" s="623"/>
      <c r="F86" s="623"/>
      <c r="G86" s="623"/>
      <c r="H86" s="623"/>
      <c r="I86" s="623"/>
      <c r="J86" s="623"/>
      <c r="K86" s="623"/>
      <c r="L86" s="623"/>
      <c r="M86" s="613"/>
      <c r="N86" s="613"/>
      <c r="O86" s="613"/>
      <c r="P86" s="613"/>
      <c r="Q86" s="613"/>
    </row>
    <row r="87" spans="1:17">
      <c r="A87" s="630"/>
      <c r="C87" s="623"/>
      <c r="D87" s="623"/>
      <c r="E87" s="623"/>
      <c r="F87" s="623"/>
      <c r="G87" s="623"/>
      <c r="H87" s="623"/>
      <c r="I87" s="623"/>
      <c r="J87" s="623"/>
      <c r="K87" s="623"/>
      <c r="L87" s="623"/>
      <c r="M87" s="613"/>
      <c r="N87" s="613"/>
      <c r="O87" s="613"/>
      <c r="P87" s="613"/>
      <c r="Q87" s="613"/>
    </row>
    <row r="88" spans="1:17">
      <c r="A88" s="630"/>
      <c r="C88" s="622"/>
      <c r="D88" s="631"/>
      <c r="E88" s="631"/>
      <c r="F88" s="631"/>
      <c r="G88" s="631"/>
      <c r="H88" s="631"/>
      <c r="I88" s="631"/>
      <c r="J88" s="631"/>
      <c r="K88" s="631"/>
      <c r="L88" s="631"/>
    </row>
    <row r="89" spans="1:17">
      <c r="A89" s="630"/>
      <c r="C89" s="622"/>
      <c r="D89" s="631"/>
      <c r="E89" s="631"/>
      <c r="F89" s="631"/>
      <c r="G89" s="631"/>
      <c r="H89" s="631"/>
      <c r="I89" s="631"/>
      <c r="J89" s="631"/>
      <c r="K89" s="631"/>
      <c r="L89" s="631"/>
    </row>
    <row r="90" spans="1:17">
      <c r="A90" s="630"/>
      <c r="C90" s="622"/>
      <c r="D90" s="631"/>
      <c r="E90" s="631"/>
      <c r="F90" s="631"/>
      <c r="G90" s="631"/>
      <c r="H90" s="631"/>
      <c r="I90" s="631"/>
      <c r="J90" s="631"/>
      <c r="K90" s="631"/>
      <c r="L90" s="631"/>
    </row>
    <row r="91" spans="1:17">
      <c r="A91" s="630"/>
      <c r="C91" s="622"/>
      <c r="D91" s="631"/>
      <c r="E91" s="631"/>
      <c r="F91" s="631"/>
      <c r="G91" s="631"/>
      <c r="H91" s="631"/>
      <c r="I91" s="631"/>
      <c r="J91" s="631"/>
      <c r="K91" s="631"/>
      <c r="L91" s="631"/>
    </row>
    <row r="92" spans="1:17">
      <c r="A92" s="633"/>
      <c r="C92" s="622"/>
      <c r="D92" s="631"/>
      <c r="E92" s="631"/>
      <c r="F92" s="631"/>
      <c r="G92" s="631"/>
      <c r="H92" s="631"/>
      <c r="I92" s="631"/>
      <c r="J92" s="631"/>
      <c r="K92" s="631"/>
      <c r="L92" s="631"/>
    </row>
    <row r="93" spans="1:17">
      <c r="A93" s="632"/>
      <c r="C93" s="622"/>
      <c r="D93" s="631"/>
      <c r="E93" s="631"/>
      <c r="F93" s="631"/>
      <c r="G93" s="631"/>
      <c r="H93" s="631"/>
      <c r="I93" s="631"/>
      <c r="J93" s="631"/>
      <c r="K93" s="631"/>
      <c r="L93" s="631"/>
    </row>
    <row r="94" spans="1:17">
      <c r="A94" s="630"/>
      <c r="C94" s="622"/>
      <c r="D94" s="631"/>
      <c r="E94" s="631"/>
      <c r="F94" s="631"/>
      <c r="G94" s="631"/>
      <c r="H94" s="631"/>
      <c r="I94" s="631"/>
      <c r="J94" s="631"/>
      <c r="K94" s="631"/>
      <c r="L94" s="631"/>
    </row>
    <row r="95" spans="1:17">
      <c r="A95" s="630"/>
      <c r="C95" s="622"/>
      <c r="D95" s="631"/>
      <c r="E95" s="631"/>
      <c r="F95" s="631"/>
      <c r="G95" s="631"/>
      <c r="H95" s="631"/>
      <c r="I95" s="631"/>
      <c r="J95" s="631"/>
      <c r="K95" s="631"/>
      <c r="L95" s="631"/>
    </row>
    <row r="96" spans="1:17">
      <c r="A96" s="630"/>
      <c r="C96" s="622"/>
      <c r="D96" s="631"/>
      <c r="E96" s="631"/>
      <c r="F96" s="631"/>
      <c r="G96" s="631"/>
      <c r="H96" s="631"/>
      <c r="I96" s="631"/>
      <c r="J96" s="631"/>
      <c r="K96" s="631"/>
      <c r="L96" s="631"/>
    </row>
    <row r="97" spans="1:12">
      <c r="A97" s="630"/>
      <c r="C97" s="622"/>
      <c r="D97" s="631"/>
      <c r="E97" s="631"/>
      <c r="F97" s="631"/>
      <c r="G97" s="631"/>
      <c r="H97" s="631"/>
      <c r="I97" s="631"/>
      <c r="J97" s="631"/>
      <c r="K97" s="631"/>
      <c r="L97" s="631"/>
    </row>
    <row r="98" spans="1:12">
      <c r="A98" s="630"/>
      <c r="C98" s="622"/>
      <c r="D98" s="631"/>
      <c r="E98" s="631"/>
      <c r="F98" s="631"/>
      <c r="G98" s="631"/>
      <c r="H98" s="631"/>
      <c r="I98" s="631"/>
      <c r="J98" s="631"/>
      <c r="K98" s="631"/>
      <c r="L98" s="631"/>
    </row>
    <row r="99" spans="1:12">
      <c r="A99" s="630"/>
      <c r="C99" s="622"/>
      <c r="D99" s="631"/>
      <c r="E99" s="631"/>
      <c r="F99" s="631"/>
      <c r="G99" s="631"/>
      <c r="H99" s="631"/>
      <c r="I99" s="631"/>
      <c r="J99" s="631"/>
      <c r="K99" s="631"/>
      <c r="L99" s="631"/>
    </row>
    <row r="100" spans="1:12">
      <c r="A100" s="630"/>
      <c r="C100" s="622"/>
      <c r="D100" s="631"/>
      <c r="E100" s="631"/>
      <c r="F100" s="631"/>
      <c r="G100" s="631"/>
      <c r="H100" s="631"/>
      <c r="I100" s="631"/>
      <c r="J100" s="631"/>
      <c r="K100" s="631"/>
      <c r="L100" s="631"/>
    </row>
    <row r="101" spans="1:12">
      <c r="A101" s="630"/>
      <c r="C101" s="622"/>
      <c r="D101" s="631"/>
      <c r="E101" s="631"/>
      <c r="F101" s="631"/>
      <c r="G101" s="631"/>
      <c r="H101" s="631"/>
      <c r="I101" s="631"/>
      <c r="J101" s="631"/>
      <c r="K101" s="631"/>
      <c r="L101" s="631"/>
    </row>
    <row r="102" spans="1:12">
      <c r="A102" s="630"/>
      <c r="C102" s="622"/>
      <c r="D102" s="631"/>
      <c r="E102" s="631"/>
      <c r="F102" s="631"/>
      <c r="G102" s="631"/>
      <c r="H102" s="631"/>
      <c r="I102" s="631"/>
      <c r="J102" s="631"/>
      <c r="K102" s="631"/>
      <c r="L102" s="631"/>
    </row>
    <row r="103" spans="1:12">
      <c r="A103" s="632"/>
      <c r="C103" s="622"/>
      <c r="D103" s="631"/>
      <c r="E103" s="631"/>
      <c r="F103" s="631"/>
      <c r="G103" s="631"/>
      <c r="H103" s="631"/>
      <c r="I103" s="631"/>
      <c r="J103" s="631"/>
      <c r="K103" s="631"/>
      <c r="L103" s="631"/>
    </row>
    <row r="104" spans="1:12">
      <c r="A104" s="630"/>
      <c r="C104" s="622"/>
      <c r="D104" s="631"/>
      <c r="E104" s="631"/>
      <c r="F104" s="631"/>
      <c r="G104" s="631"/>
      <c r="H104" s="631"/>
      <c r="I104" s="631"/>
      <c r="J104" s="631"/>
      <c r="K104" s="631"/>
      <c r="L104" s="631"/>
    </row>
    <row r="105" spans="1:12">
      <c r="A105" s="630"/>
      <c r="C105" s="622"/>
      <c r="D105" s="631"/>
      <c r="E105" s="631"/>
      <c r="F105" s="631"/>
      <c r="G105" s="631"/>
      <c r="H105" s="631"/>
      <c r="I105" s="631"/>
      <c r="J105" s="631"/>
      <c r="K105" s="631"/>
      <c r="L105" s="631"/>
    </row>
    <row r="106" spans="1:12">
      <c r="A106" s="630"/>
      <c r="C106" s="622"/>
      <c r="D106" s="631"/>
      <c r="E106" s="631"/>
      <c r="F106" s="631"/>
      <c r="G106" s="631"/>
      <c r="H106" s="631"/>
      <c r="I106" s="631"/>
      <c r="J106" s="631"/>
      <c r="K106" s="631"/>
      <c r="L106" s="631"/>
    </row>
    <row r="107" spans="1:12">
      <c r="A107" s="634"/>
      <c r="C107" s="622"/>
      <c r="D107" s="631"/>
      <c r="E107" s="631"/>
      <c r="F107" s="631"/>
      <c r="G107" s="631"/>
      <c r="H107" s="631"/>
      <c r="I107" s="631"/>
      <c r="J107" s="631"/>
      <c r="K107" s="631"/>
      <c r="L107" s="631"/>
    </row>
    <row r="108" spans="1:12">
      <c r="A108" s="634"/>
      <c r="C108" s="622"/>
      <c r="D108" s="631"/>
      <c r="E108" s="631"/>
      <c r="F108" s="631"/>
      <c r="G108" s="631"/>
      <c r="H108" s="631"/>
      <c r="I108" s="631"/>
      <c r="J108" s="631"/>
      <c r="K108" s="631"/>
      <c r="L108" s="631"/>
    </row>
    <row r="109" spans="1:12">
      <c r="A109" s="634"/>
      <c r="C109" s="622"/>
      <c r="D109" s="631"/>
      <c r="E109" s="631"/>
      <c r="F109" s="631"/>
      <c r="G109" s="631"/>
      <c r="H109" s="631"/>
      <c r="I109" s="631"/>
      <c r="J109" s="631"/>
      <c r="K109" s="631"/>
      <c r="L109" s="631"/>
    </row>
    <row r="110" spans="1:12">
      <c r="A110" s="634"/>
      <c r="C110" s="622"/>
      <c r="D110" s="631"/>
      <c r="E110" s="631"/>
      <c r="F110" s="631"/>
      <c r="G110" s="631"/>
      <c r="H110" s="631"/>
      <c r="I110" s="631"/>
      <c r="J110" s="631"/>
      <c r="K110" s="631"/>
      <c r="L110" s="631"/>
    </row>
    <row r="111" spans="1:12">
      <c r="A111" s="634"/>
      <c r="C111" s="622"/>
      <c r="D111" s="631"/>
      <c r="E111" s="631"/>
      <c r="F111" s="631"/>
      <c r="G111" s="631"/>
      <c r="H111" s="631"/>
      <c r="I111" s="631"/>
      <c r="J111" s="631"/>
      <c r="K111" s="631"/>
      <c r="L111" s="631"/>
    </row>
    <row r="112" spans="1:12">
      <c r="A112" s="634"/>
      <c r="C112" s="622"/>
      <c r="D112" s="631"/>
      <c r="E112" s="631"/>
      <c r="F112" s="631"/>
      <c r="G112" s="631"/>
      <c r="H112" s="631"/>
      <c r="I112" s="631"/>
      <c r="J112" s="631"/>
      <c r="K112" s="631"/>
      <c r="L112" s="631"/>
    </row>
    <row r="113" spans="1:12">
      <c r="A113" s="634"/>
      <c r="C113" s="622"/>
      <c r="D113" s="631"/>
      <c r="E113" s="631"/>
      <c r="F113" s="631"/>
      <c r="G113" s="631"/>
      <c r="H113" s="631"/>
      <c r="I113" s="631"/>
      <c r="J113" s="631"/>
      <c r="K113" s="631"/>
      <c r="L113" s="631"/>
    </row>
    <row r="114" spans="1:12">
      <c r="A114" s="634"/>
      <c r="C114" s="622"/>
      <c r="D114" s="631"/>
      <c r="E114" s="631"/>
      <c r="F114" s="631"/>
      <c r="G114" s="631"/>
      <c r="H114" s="631"/>
      <c r="I114" s="631"/>
      <c r="J114" s="631"/>
      <c r="K114" s="631"/>
      <c r="L114" s="631"/>
    </row>
    <row r="115" spans="1:12">
      <c r="A115" s="634"/>
      <c r="C115" s="622"/>
      <c r="D115" s="631"/>
      <c r="E115" s="631"/>
      <c r="F115" s="631"/>
      <c r="G115" s="631"/>
      <c r="H115" s="631"/>
      <c r="I115" s="631"/>
      <c r="J115" s="631"/>
      <c r="K115" s="631"/>
      <c r="L115" s="631"/>
    </row>
    <row r="116" spans="1:12">
      <c r="A116" s="635"/>
      <c r="C116" s="622"/>
      <c r="D116" s="631"/>
      <c r="E116" s="631"/>
      <c r="F116" s="631"/>
      <c r="G116" s="631"/>
      <c r="H116" s="631"/>
      <c r="I116" s="631"/>
      <c r="J116" s="631"/>
      <c r="K116" s="631"/>
      <c r="L116" s="631"/>
    </row>
    <row r="117" spans="1:12">
      <c r="A117" s="635"/>
      <c r="C117" s="622"/>
      <c r="D117" s="631"/>
      <c r="E117" s="631"/>
      <c r="F117" s="631"/>
      <c r="G117" s="631"/>
      <c r="H117" s="631"/>
      <c r="I117" s="631"/>
      <c r="J117" s="631"/>
      <c r="K117" s="631"/>
      <c r="L117" s="631"/>
    </row>
    <row r="118" spans="1:12">
      <c r="A118" s="635"/>
      <c r="C118" s="622"/>
      <c r="D118" s="631"/>
      <c r="E118" s="631"/>
      <c r="F118" s="631"/>
      <c r="G118" s="631"/>
      <c r="H118" s="631"/>
      <c r="I118" s="631"/>
      <c r="J118" s="631"/>
      <c r="K118" s="631"/>
      <c r="L118" s="631"/>
    </row>
    <row r="119" spans="1:12">
      <c r="A119" s="635"/>
      <c r="C119" s="622"/>
      <c r="D119" s="631"/>
      <c r="E119" s="631"/>
      <c r="F119" s="631"/>
      <c r="G119" s="631"/>
      <c r="H119" s="631"/>
      <c r="I119" s="631"/>
      <c r="J119" s="631"/>
      <c r="K119" s="631"/>
      <c r="L119" s="631"/>
    </row>
    <row r="120" spans="1:12">
      <c r="A120" s="635"/>
      <c r="C120" s="622"/>
      <c r="D120" s="631"/>
      <c r="E120" s="631"/>
      <c r="F120" s="631"/>
      <c r="G120" s="631"/>
      <c r="H120" s="631"/>
      <c r="I120" s="631"/>
      <c r="J120" s="631"/>
      <c r="K120" s="631"/>
      <c r="L120" s="631"/>
    </row>
    <row r="121" spans="1:12">
      <c r="A121" s="635"/>
      <c r="C121" s="622"/>
      <c r="D121" s="631"/>
      <c r="E121" s="631"/>
      <c r="F121" s="631"/>
      <c r="G121" s="631"/>
      <c r="H121" s="631"/>
      <c r="I121" s="631"/>
      <c r="J121" s="631"/>
      <c r="K121" s="631"/>
      <c r="L121" s="631"/>
    </row>
    <row r="122" spans="1:12">
      <c r="A122" s="635"/>
      <c r="C122" s="622"/>
      <c r="D122" s="631"/>
      <c r="E122" s="631"/>
      <c r="F122" s="631"/>
      <c r="G122" s="631"/>
      <c r="H122" s="631"/>
      <c r="I122" s="631"/>
      <c r="J122" s="631"/>
      <c r="K122" s="631"/>
      <c r="L122" s="631"/>
    </row>
    <row r="123" spans="1:12">
      <c r="A123" s="635"/>
      <c r="C123" s="622"/>
      <c r="D123" s="631"/>
      <c r="E123" s="631"/>
      <c r="F123" s="631"/>
      <c r="G123" s="631"/>
      <c r="H123" s="631"/>
      <c r="I123" s="631"/>
      <c r="J123" s="631"/>
      <c r="K123" s="631"/>
      <c r="L123" s="631"/>
    </row>
    <row r="124" spans="1:12">
      <c r="A124" s="635"/>
      <c r="C124" s="622"/>
      <c r="D124" s="631"/>
      <c r="E124" s="631"/>
      <c r="F124" s="631"/>
      <c r="G124" s="631"/>
      <c r="H124" s="631"/>
      <c r="I124" s="631"/>
      <c r="J124" s="631"/>
      <c r="K124" s="631"/>
      <c r="L124" s="631"/>
    </row>
    <row r="125" spans="1:12">
      <c r="A125" s="635"/>
      <c r="C125" s="622"/>
      <c r="D125" s="631"/>
      <c r="E125" s="631"/>
      <c r="F125" s="631"/>
      <c r="G125" s="631"/>
      <c r="H125" s="631"/>
      <c r="I125" s="631"/>
      <c r="J125" s="631"/>
      <c r="K125" s="631"/>
      <c r="L125" s="631"/>
    </row>
    <row r="126" spans="1:12">
      <c r="A126" s="635"/>
      <c r="C126" s="622"/>
      <c r="D126" s="631"/>
      <c r="E126" s="631"/>
      <c r="F126" s="631"/>
      <c r="G126" s="631"/>
      <c r="H126" s="631"/>
      <c r="I126" s="631"/>
      <c r="J126" s="631"/>
      <c r="K126" s="631"/>
      <c r="L126" s="631"/>
    </row>
    <row r="127" spans="1:12">
      <c r="A127" s="635"/>
      <c r="C127" s="622"/>
      <c r="D127" s="631"/>
      <c r="E127" s="631"/>
      <c r="F127" s="631"/>
      <c r="G127" s="631"/>
      <c r="H127" s="631"/>
      <c r="I127" s="631"/>
      <c r="J127" s="631"/>
      <c r="K127" s="631"/>
      <c r="L127" s="631"/>
    </row>
    <row r="128" spans="1:12">
      <c r="A128" s="635"/>
      <c r="C128" s="622"/>
      <c r="D128" s="631"/>
      <c r="E128" s="631"/>
      <c r="F128" s="631"/>
      <c r="G128" s="631"/>
      <c r="H128" s="631"/>
      <c r="I128" s="631"/>
      <c r="J128" s="631"/>
      <c r="K128" s="631"/>
      <c r="L128" s="631"/>
    </row>
    <row r="129" spans="1:1">
      <c r="A129" s="635"/>
    </row>
    <row r="130" spans="1:1">
      <c r="A130" s="635"/>
    </row>
    <row r="131" spans="1:1">
      <c r="A131" s="635"/>
    </row>
    <row r="132" spans="1:1">
      <c r="A132" s="635"/>
    </row>
    <row r="133" spans="1:1">
      <c r="A133" s="635"/>
    </row>
    <row r="134" spans="1:1">
      <c r="A134" s="635"/>
    </row>
    <row r="135" spans="1:1">
      <c r="A135" s="635"/>
    </row>
    <row r="136" spans="1:1">
      <c r="A136" s="635"/>
    </row>
    <row r="137" spans="1:1">
      <c r="A137" s="635"/>
    </row>
    <row r="138" spans="1:1">
      <c r="A138" s="635"/>
    </row>
    <row r="139" spans="1:1">
      <c r="A139" s="635"/>
    </row>
    <row r="140" spans="1:1">
      <c r="A140" s="635"/>
    </row>
    <row r="141" spans="1:1">
      <c r="A141" s="635"/>
    </row>
    <row r="142" spans="1:1">
      <c r="A142" s="635"/>
    </row>
    <row r="143" spans="1:1">
      <c r="A143" s="635"/>
    </row>
    <row r="144" spans="1:1">
      <c r="A144" s="635"/>
    </row>
    <row r="145" spans="1:1">
      <c r="A145" s="635"/>
    </row>
    <row r="146" spans="1:1">
      <c r="A146" s="635"/>
    </row>
    <row r="147" spans="1:1">
      <c r="A147" s="635"/>
    </row>
    <row r="148" spans="1:1">
      <c r="A148" s="635"/>
    </row>
    <row r="149" spans="1:1">
      <c r="A149" s="635"/>
    </row>
    <row r="150" spans="1:1">
      <c r="A150" s="635"/>
    </row>
    <row r="151" spans="1:1">
      <c r="A151" s="635"/>
    </row>
    <row r="152" spans="1:1">
      <c r="A152" s="635"/>
    </row>
    <row r="153" spans="1:1">
      <c r="A153" s="635"/>
    </row>
    <row r="154" spans="1:1">
      <c r="A154" s="635"/>
    </row>
    <row r="155" spans="1:1">
      <c r="A155" s="635"/>
    </row>
    <row r="156" spans="1:1">
      <c r="A156" s="635"/>
    </row>
    <row r="157" spans="1:1">
      <c r="A157" s="635"/>
    </row>
    <row r="158" spans="1:1">
      <c r="A158" s="635"/>
    </row>
    <row r="159" spans="1:1">
      <c r="A159" s="635"/>
    </row>
    <row r="160" spans="1:1">
      <c r="A160" s="635"/>
    </row>
    <row r="161" spans="1:1">
      <c r="A161" s="635"/>
    </row>
    <row r="162" spans="1:1">
      <c r="A162" s="635"/>
    </row>
    <row r="163" spans="1:1">
      <c r="A163" s="635"/>
    </row>
    <row r="164" spans="1:1">
      <c r="A164" s="635"/>
    </row>
    <row r="165" spans="1:1">
      <c r="A165" s="635"/>
    </row>
    <row r="166" spans="1:1">
      <c r="A166" s="635"/>
    </row>
    <row r="167" spans="1:1">
      <c r="A167" s="635"/>
    </row>
    <row r="168" spans="1:1">
      <c r="A168" s="635"/>
    </row>
    <row r="169" spans="1:1">
      <c r="A169" s="635"/>
    </row>
    <row r="170" spans="1:1">
      <c r="A170" s="635"/>
    </row>
    <row r="171" spans="1:1">
      <c r="A171" s="635"/>
    </row>
    <row r="172" spans="1:1">
      <c r="A172" s="635"/>
    </row>
    <row r="173" spans="1:1">
      <c r="A173" s="635"/>
    </row>
    <row r="174" spans="1:1">
      <c r="A174" s="635"/>
    </row>
    <row r="175" spans="1:1">
      <c r="A175" s="635"/>
    </row>
    <row r="176" spans="1:1">
      <c r="A176" s="635"/>
    </row>
    <row r="177" spans="1:1">
      <c r="A177" s="635"/>
    </row>
    <row r="178" spans="1:1">
      <c r="A178" s="635"/>
    </row>
    <row r="179" spans="1:1">
      <c r="A179" s="635"/>
    </row>
    <row r="180" spans="1:1">
      <c r="A180" s="635"/>
    </row>
    <row r="181" spans="1:1">
      <c r="A181" s="635"/>
    </row>
    <row r="182" spans="1:1">
      <c r="A182" s="635"/>
    </row>
    <row r="183" spans="1:1">
      <c r="A183" s="635"/>
    </row>
    <row r="184" spans="1:1">
      <c r="A184" s="635"/>
    </row>
    <row r="185" spans="1:1">
      <c r="A185" s="635"/>
    </row>
    <row r="186" spans="1:1">
      <c r="A186" s="635"/>
    </row>
    <row r="187" spans="1:1">
      <c r="A187" s="635"/>
    </row>
    <row r="188" spans="1:1">
      <c r="A188" s="635"/>
    </row>
    <row r="189" spans="1:1">
      <c r="A189" s="635"/>
    </row>
    <row r="190" spans="1:1">
      <c r="A190" s="635"/>
    </row>
    <row r="191" spans="1:1">
      <c r="A191" s="635"/>
    </row>
    <row r="192" spans="1:1">
      <c r="A192" s="635"/>
    </row>
    <row r="193" spans="1:1">
      <c r="A193" s="635"/>
    </row>
    <row r="194" spans="1:1">
      <c r="A194" s="635"/>
    </row>
    <row r="195" spans="1:1">
      <c r="A195" s="635"/>
    </row>
    <row r="196" spans="1:1">
      <c r="A196" s="635"/>
    </row>
    <row r="197" spans="1:1">
      <c r="A197" s="635"/>
    </row>
    <row r="198" spans="1:1">
      <c r="A198" s="635"/>
    </row>
    <row r="199" spans="1:1">
      <c r="A199" s="635"/>
    </row>
    <row r="200" spans="1:1">
      <c r="A200" s="635"/>
    </row>
    <row r="201" spans="1:1">
      <c r="A201" s="635"/>
    </row>
    <row r="202" spans="1:1">
      <c r="A202" s="635"/>
    </row>
    <row r="203" spans="1:1">
      <c r="A203" s="635"/>
    </row>
    <row r="204" spans="1:1">
      <c r="A204" s="635"/>
    </row>
    <row r="205" spans="1:1">
      <c r="A205" s="635"/>
    </row>
    <row r="206" spans="1:1">
      <c r="A206" s="635"/>
    </row>
    <row r="207" spans="1:1">
      <c r="A207" s="635"/>
    </row>
    <row r="208" spans="1:1">
      <c r="A208" s="635"/>
    </row>
    <row r="209" spans="1:1">
      <c r="A209" s="635"/>
    </row>
    <row r="210" spans="1:1">
      <c r="A210" s="635"/>
    </row>
    <row r="211" spans="1:1">
      <c r="A211" s="635"/>
    </row>
    <row r="212" spans="1:1">
      <c r="A212" s="635"/>
    </row>
    <row r="213" spans="1:1">
      <c r="A213" s="635"/>
    </row>
    <row r="214" spans="1:1">
      <c r="A214" s="635"/>
    </row>
    <row r="215" spans="1:1">
      <c r="A215" s="635"/>
    </row>
    <row r="216" spans="1:1">
      <c r="A216" s="635"/>
    </row>
    <row r="217" spans="1:1">
      <c r="A217" s="635"/>
    </row>
    <row r="218" spans="1:1">
      <c r="A218" s="635"/>
    </row>
    <row r="219" spans="1:1">
      <c r="A219" s="635"/>
    </row>
    <row r="220" spans="1:1">
      <c r="A220" s="635"/>
    </row>
    <row r="221" spans="1:1">
      <c r="A221" s="635"/>
    </row>
    <row r="222" spans="1:1">
      <c r="A222" s="635"/>
    </row>
    <row r="223" spans="1:1">
      <c r="A223" s="635"/>
    </row>
    <row r="224" spans="1:1">
      <c r="A224" s="635"/>
    </row>
    <row r="225" spans="1:1">
      <c r="A225" s="635"/>
    </row>
    <row r="226" spans="1:1">
      <c r="A226" s="635"/>
    </row>
    <row r="227" spans="1:1">
      <c r="A227" s="635"/>
    </row>
    <row r="228" spans="1:1">
      <c r="A228" s="635"/>
    </row>
    <row r="229" spans="1:1">
      <c r="A229" s="636"/>
    </row>
    <row r="230" spans="1:1">
      <c r="A230" s="636"/>
    </row>
    <row r="231" spans="1:1">
      <c r="A231" s="636"/>
    </row>
    <row r="232" spans="1:1">
      <c r="A232" s="636"/>
    </row>
    <row r="233" spans="1:1">
      <c r="A233" s="636"/>
    </row>
    <row r="234" spans="1:1">
      <c r="A234" s="636"/>
    </row>
    <row r="235" spans="1:1">
      <c r="A235" s="636"/>
    </row>
    <row r="236" spans="1:1">
      <c r="A236" s="636"/>
    </row>
    <row r="237" spans="1:1">
      <c r="A237" s="636"/>
    </row>
    <row r="238" spans="1:1">
      <c r="A238" s="636"/>
    </row>
    <row r="239" spans="1:1">
      <c r="A239" s="636"/>
    </row>
    <row r="240" spans="1:1">
      <c r="A240" s="636"/>
    </row>
    <row r="241" spans="1:1">
      <c r="A241" s="636"/>
    </row>
    <row r="242" spans="1:1">
      <c r="A242" s="636"/>
    </row>
    <row r="243" spans="1:1">
      <c r="A243" s="636"/>
    </row>
    <row r="244" spans="1:1">
      <c r="A244" s="636"/>
    </row>
    <row r="245" spans="1:1">
      <c r="A245" s="636"/>
    </row>
    <row r="246" spans="1:1">
      <c r="A246" s="636"/>
    </row>
    <row r="247" spans="1:1">
      <c r="A247" s="636"/>
    </row>
    <row r="248" spans="1:1">
      <c r="A248" s="636"/>
    </row>
    <row r="249" spans="1:1">
      <c r="A249" s="636"/>
    </row>
    <row r="250" spans="1:1">
      <c r="A250" s="636"/>
    </row>
    <row r="251" spans="1:1">
      <c r="A251" s="636"/>
    </row>
    <row r="252" spans="1:1">
      <c r="A252" s="636"/>
    </row>
    <row r="253" spans="1:1">
      <c r="A253" s="636"/>
    </row>
    <row r="254" spans="1:1">
      <c r="A254" s="636"/>
    </row>
    <row r="255" spans="1:1">
      <c r="A255" s="636"/>
    </row>
    <row r="256" spans="1:1">
      <c r="A256" s="636"/>
    </row>
    <row r="257" spans="1:1">
      <c r="A257" s="636"/>
    </row>
    <row r="258" spans="1:1">
      <c r="A258" s="636"/>
    </row>
    <row r="259" spans="1:1">
      <c r="A259" s="636"/>
    </row>
    <row r="260" spans="1:1">
      <c r="A260" s="636"/>
    </row>
    <row r="261" spans="1:1">
      <c r="A261" s="636"/>
    </row>
    <row r="262" spans="1:1">
      <c r="A262" s="636"/>
    </row>
    <row r="263" spans="1:1">
      <c r="A263" s="636"/>
    </row>
    <row r="264" spans="1:1">
      <c r="A264" s="636"/>
    </row>
    <row r="265" spans="1:1">
      <c r="A265" s="636"/>
    </row>
    <row r="266" spans="1:1">
      <c r="A266" s="636"/>
    </row>
    <row r="267" spans="1:1">
      <c r="A267" s="636"/>
    </row>
    <row r="268" spans="1:1">
      <c r="A268" s="636"/>
    </row>
    <row r="269" spans="1:1">
      <c r="A269" s="636"/>
    </row>
    <row r="270" spans="1:1">
      <c r="A270" s="636"/>
    </row>
    <row r="271" spans="1:1">
      <c r="A271" s="636"/>
    </row>
    <row r="272" spans="1:1">
      <c r="A272" s="636"/>
    </row>
    <row r="273" spans="1:1">
      <c r="A273" s="636"/>
    </row>
    <row r="274" spans="1:1">
      <c r="A274" s="636"/>
    </row>
    <row r="275" spans="1:1">
      <c r="A275" s="636"/>
    </row>
    <row r="276" spans="1:1">
      <c r="A276" s="636"/>
    </row>
    <row r="277" spans="1:1">
      <c r="A277" s="636"/>
    </row>
    <row r="278" spans="1:1">
      <c r="A278" s="636"/>
    </row>
    <row r="279" spans="1:1">
      <c r="A279" s="636"/>
    </row>
    <row r="280" spans="1:1">
      <c r="A280" s="636"/>
    </row>
    <row r="281" spans="1:1">
      <c r="A281" s="636"/>
    </row>
    <row r="282" spans="1:1">
      <c r="A282" s="636"/>
    </row>
    <row r="283" spans="1:1">
      <c r="A283" s="636"/>
    </row>
    <row r="284" spans="1:1">
      <c r="A284" s="636"/>
    </row>
    <row r="285" spans="1:1">
      <c r="A285" s="636"/>
    </row>
    <row r="286" spans="1:1">
      <c r="A286" s="636"/>
    </row>
    <row r="287" spans="1:1">
      <c r="A287" s="636"/>
    </row>
    <row r="288" spans="1:1">
      <c r="A288" s="636"/>
    </row>
    <row r="289" spans="1:1">
      <c r="A289" s="636"/>
    </row>
    <row r="290" spans="1:1">
      <c r="A290" s="636"/>
    </row>
    <row r="291" spans="1:1">
      <c r="A291" s="636"/>
    </row>
    <row r="292" spans="1:1">
      <c r="A292" s="636"/>
    </row>
    <row r="293" spans="1:1">
      <c r="A293" s="636"/>
    </row>
    <row r="294" spans="1:1">
      <c r="A294" s="636"/>
    </row>
    <row r="295" spans="1:1">
      <c r="A295" s="636"/>
    </row>
    <row r="296" spans="1:1">
      <c r="A296" s="636"/>
    </row>
    <row r="297" spans="1:1">
      <c r="A297" s="636"/>
    </row>
    <row r="298" spans="1:1">
      <c r="A298" s="636"/>
    </row>
    <row r="299" spans="1:1">
      <c r="A299" s="636"/>
    </row>
    <row r="300" spans="1:1">
      <c r="A300" s="636"/>
    </row>
    <row r="301" spans="1:1">
      <c r="A301" s="636"/>
    </row>
    <row r="302" spans="1:1">
      <c r="A302" s="636"/>
    </row>
    <row r="303" spans="1:1">
      <c r="A303" s="636"/>
    </row>
    <row r="304" spans="1:1">
      <c r="A304" s="636"/>
    </row>
    <row r="305" spans="1:1">
      <c r="A305" s="636"/>
    </row>
    <row r="306" spans="1:1">
      <c r="A306" s="636"/>
    </row>
    <row r="307" spans="1:1">
      <c r="A307" s="636"/>
    </row>
    <row r="308" spans="1:1">
      <c r="A308" s="636"/>
    </row>
    <row r="309" spans="1:1">
      <c r="A309" s="636"/>
    </row>
    <row r="310" spans="1:1">
      <c r="A310" s="636"/>
    </row>
    <row r="311" spans="1:1">
      <c r="A311" s="636"/>
    </row>
    <row r="312" spans="1:1">
      <c r="A312" s="636"/>
    </row>
    <row r="313" spans="1:1">
      <c r="A313" s="636"/>
    </row>
    <row r="314" spans="1:1">
      <c r="A314" s="636"/>
    </row>
    <row r="315" spans="1:1">
      <c r="A315" s="636"/>
    </row>
    <row r="316" spans="1:1">
      <c r="A316" s="636"/>
    </row>
    <row r="317" spans="1:1">
      <c r="A317" s="636"/>
    </row>
    <row r="318" spans="1:1">
      <c r="A318" s="636"/>
    </row>
    <row r="319" spans="1:1">
      <c r="A319" s="636"/>
    </row>
    <row r="320" spans="1:1">
      <c r="A320" s="636"/>
    </row>
    <row r="321" spans="1:1">
      <c r="A321" s="636"/>
    </row>
    <row r="322" spans="1:1">
      <c r="A322" s="636"/>
    </row>
    <row r="323" spans="1:1">
      <c r="A323" s="636"/>
    </row>
    <row r="324" spans="1:1">
      <c r="A324" s="636"/>
    </row>
    <row r="325" spans="1:1">
      <c r="A325" s="636"/>
    </row>
    <row r="326" spans="1:1">
      <c r="A326" s="636"/>
    </row>
    <row r="327" spans="1:1">
      <c r="A327" s="636"/>
    </row>
    <row r="328" spans="1:1">
      <c r="A328" s="636"/>
    </row>
    <row r="329" spans="1:1">
      <c r="A329" s="636"/>
    </row>
    <row r="330" spans="1:1">
      <c r="A330" s="636"/>
    </row>
    <row r="331" spans="1:1">
      <c r="A331" s="636"/>
    </row>
    <row r="332" spans="1:1">
      <c r="A332" s="636"/>
    </row>
    <row r="333" spans="1:1">
      <c r="A333" s="636"/>
    </row>
    <row r="334" spans="1:1">
      <c r="A334" s="636"/>
    </row>
    <row r="335" spans="1:1">
      <c r="A335" s="636"/>
    </row>
    <row r="336" spans="1:1">
      <c r="A336" s="636"/>
    </row>
    <row r="337" spans="1:1">
      <c r="A337" s="636"/>
    </row>
    <row r="338" spans="1:1">
      <c r="A338" s="636"/>
    </row>
    <row r="339" spans="1:1">
      <c r="A339" s="636"/>
    </row>
    <row r="340" spans="1:1">
      <c r="A340" s="636"/>
    </row>
    <row r="341" spans="1:1">
      <c r="A341" s="636"/>
    </row>
    <row r="342" spans="1:1">
      <c r="A342" s="636"/>
    </row>
    <row r="343" spans="1:1">
      <c r="A343" s="636"/>
    </row>
    <row r="344" spans="1:1">
      <c r="A344" s="636"/>
    </row>
    <row r="345" spans="1:1">
      <c r="A345" s="636"/>
    </row>
    <row r="346" spans="1:1">
      <c r="A346" s="636"/>
    </row>
    <row r="347" spans="1:1">
      <c r="A347" s="636"/>
    </row>
    <row r="348" spans="1:1">
      <c r="A348" s="636"/>
    </row>
    <row r="349" spans="1:1">
      <c r="A349" s="636"/>
    </row>
    <row r="350" spans="1:1">
      <c r="A350" s="636"/>
    </row>
    <row r="351" spans="1:1">
      <c r="A351" s="636"/>
    </row>
    <row r="352" spans="1:1">
      <c r="A352" s="636"/>
    </row>
    <row r="353" spans="1:1">
      <c r="A353" s="636"/>
    </row>
    <row r="354" spans="1:1">
      <c r="A354" s="636"/>
    </row>
    <row r="355" spans="1:1">
      <c r="A355" s="636"/>
    </row>
    <row r="356" spans="1:1">
      <c r="A356" s="636"/>
    </row>
    <row r="357" spans="1:1">
      <c r="A357" s="636"/>
    </row>
    <row r="358" spans="1:1">
      <c r="A358" s="636"/>
    </row>
    <row r="359" spans="1:1">
      <c r="A359" s="636"/>
    </row>
    <row r="360" spans="1:1">
      <c r="A360" s="636"/>
    </row>
    <row r="361" spans="1:1">
      <c r="A361" s="636"/>
    </row>
    <row r="362" spans="1:1">
      <c r="A362" s="636"/>
    </row>
    <row r="363" spans="1:1">
      <c r="A363" s="636"/>
    </row>
    <row r="364" spans="1:1">
      <c r="A364" s="636"/>
    </row>
    <row r="365" spans="1:1">
      <c r="A365" s="636"/>
    </row>
    <row r="366" spans="1:1">
      <c r="A366" s="636"/>
    </row>
    <row r="367" spans="1:1">
      <c r="A367" s="636"/>
    </row>
    <row r="368" spans="1:1">
      <c r="A368" s="636"/>
    </row>
    <row r="369" spans="1:1">
      <c r="A369" s="636"/>
    </row>
    <row r="370" spans="1:1">
      <c r="A370" s="636"/>
    </row>
    <row r="371" spans="1:1">
      <c r="A371" s="636"/>
    </row>
    <row r="372" spans="1:1">
      <c r="A372" s="636"/>
    </row>
    <row r="373" spans="1:1">
      <c r="A373" s="636"/>
    </row>
    <row r="374" spans="1:1">
      <c r="A374" s="636"/>
    </row>
    <row r="375" spans="1:1">
      <c r="A375" s="636"/>
    </row>
    <row r="376" spans="1:1">
      <c r="A376" s="636"/>
    </row>
    <row r="377" spans="1:1">
      <c r="A377" s="636"/>
    </row>
    <row r="378" spans="1:1">
      <c r="A378" s="636"/>
    </row>
    <row r="379" spans="1:1">
      <c r="A379" s="636"/>
    </row>
    <row r="380" spans="1:1">
      <c r="A380" s="636"/>
    </row>
    <row r="381" spans="1:1">
      <c r="A381" s="636"/>
    </row>
    <row r="382" spans="1:1">
      <c r="A382" s="636"/>
    </row>
    <row r="383" spans="1:1">
      <c r="A383" s="636"/>
    </row>
    <row r="384" spans="1:1">
      <c r="A384" s="636"/>
    </row>
    <row r="385" spans="1:1">
      <c r="A385" s="636"/>
    </row>
    <row r="386" spans="1:1">
      <c r="A386" s="636"/>
    </row>
    <row r="387" spans="1:1">
      <c r="A387" s="636"/>
    </row>
    <row r="388" spans="1:1">
      <c r="A388" s="636"/>
    </row>
    <row r="389" spans="1:1">
      <c r="A389" s="636"/>
    </row>
    <row r="390" spans="1:1">
      <c r="A390" s="636"/>
    </row>
    <row r="391" spans="1:1">
      <c r="A391" s="636"/>
    </row>
    <row r="392" spans="1:1">
      <c r="A392" s="636"/>
    </row>
    <row r="393" spans="1:1">
      <c r="A393" s="636"/>
    </row>
    <row r="394" spans="1:1">
      <c r="A394" s="636"/>
    </row>
    <row r="395" spans="1:1">
      <c r="A395" s="636"/>
    </row>
    <row r="396" spans="1:1">
      <c r="A396" s="636"/>
    </row>
    <row r="397" spans="1:1">
      <c r="A397" s="636"/>
    </row>
    <row r="398" spans="1:1">
      <c r="A398" s="636"/>
    </row>
    <row r="399" spans="1:1">
      <c r="A399" s="636"/>
    </row>
    <row r="400" spans="1:1">
      <c r="A400" s="636"/>
    </row>
    <row r="401" spans="1:1">
      <c r="A401" s="636"/>
    </row>
    <row r="402" spans="1:1">
      <c r="A402" s="636"/>
    </row>
    <row r="403" spans="1:1">
      <c r="A403" s="636"/>
    </row>
    <row r="404" spans="1:1">
      <c r="A404" s="636"/>
    </row>
    <row r="405" spans="1:1">
      <c r="A405" s="636"/>
    </row>
    <row r="406" spans="1:1">
      <c r="A406" s="636"/>
    </row>
    <row r="407" spans="1:1">
      <c r="A407" s="636"/>
    </row>
    <row r="408" spans="1:1">
      <c r="A408" s="636"/>
    </row>
    <row r="409" spans="1:1">
      <c r="A409" s="636"/>
    </row>
    <row r="410" spans="1:1">
      <c r="A410" s="636"/>
    </row>
    <row r="411" spans="1:1">
      <c r="A411" s="636"/>
    </row>
    <row r="412" spans="1:1">
      <c r="A412" s="636"/>
    </row>
    <row r="413" spans="1:1">
      <c r="A413" s="636"/>
    </row>
    <row r="414" spans="1:1">
      <c r="A414" s="636"/>
    </row>
    <row r="415" spans="1:1">
      <c r="A415" s="636"/>
    </row>
    <row r="416" spans="1:1">
      <c r="A416" s="636"/>
    </row>
    <row r="417" spans="1:1">
      <c r="A417" s="636"/>
    </row>
    <row r="418" spans="1:1">
      <c r="A418" s="636"/>
    </row>
    <row r="419" spans="1:1">
      <c r="A419" s="636"/>
    </row>
    <row r="420" spans="1:1">
      <c r="A420" s="636"/>
    </row>
    <row r="421" spans="1:1">
      <c r="A421" s="636"/>
    </row>
    <row r="422" spans="1:1">
      <c r="A422" s="636"/>
    </row>
    <row r="423" spans="1:1">
      <c r="A423" s="636"/>
    </row>
    <row r="424" spans="1:1">
      <c r="A424" s="636"/>
    </row>
    <row r="425" spans="1:1">
      <c r="A425" s="636"/>
    </row>
    <row r="426" spans="1:1">
      <c r="A426" s="636"/>
    </row>
    <row r="427" spans="1:1">
      <c r="A427" s="636"/>
    </row>
    <row r="428" spans="1:1">
      <c r="A428" s="636"/>
    </row>
    <row r="429" spans="1:1">
      <c r="A429" s="636"/>
    </row>
    <row r="430" spans="1:1">
      <c r="A430" s="636"/>
    </row>
    <row r="431" spans="1:1">
      <c r="A431" s="636"/>
    </row>
    <row r="432" spans="1:1">
      <c r="A432" s="636"/>
    </row>
    <row r="433" spans="1:1">
      <c r="A433" s="636"/>
    </row>
    <row r="434" spans="1:1">
      <c r="A434" s="636"/>
    </row>
    <row r="435" spans="1:1">
      <c r="A435" s="636"/>
    </row>
    <row r="436" spans="1:1">
      <c r="A436" s="636"/>
    </row>
    <row r="437" spans="1:1">
      <c r="A437" s="636"/>
    </row>
    <row r="438" spans="1:1">
      <c r="A438" s="636"/>
    </row>
    <row r="439" spans="1:1">
      <c r="A439" s="636"/>
    </row>
    <row r="440" spans="1:1">
      <c r="A440" s="636"/>
    </row>
    <row r="441" spans="1:1">
      <c r="A441" s="636"/>
    </row>
    <row r="442" spans="1:1">
      <c r="A442" s="636"/>
    </row>
    <row r="443" spans="1:1">
      <c r="A443" s="636"/>
    </row>
    <row r="444" spans="1:1">
      <c r="A444" s="636"/>
    </row>
    <row r="445" spans="1:1">
      <c r="A445" s="636"/>
    </row>
    <row r="446" spans="1:1">
      <c r="A446" s="636"/>
    </row>
    <row r="447" spans="1:1">
      <c r="A447" s="636"/>
    </row>
    <row r="448" spans="1:1">
      <c r="A448" s="636"/>
    </row>
    <row r="449" spans="1:1">
      <c r="A449" s="636"/>
    </row>
    <row r="450" spans="1:1">
      <c r="A450" s="636"/>
    </row>
    <row r="451" spans="1:1">
      <c r="A451" s="636"/>
    </row>
    <row r="452" spans="1:1">
      <c r="A452" s="636"/>
    </row>
    <row r="453" spans="1:1">
      <c r="A453" s="636"/>
    </row>
    <row r="454" spans="1:1">
      <c r="A454" s="636"/>
    </row>
    <row r="455" spans="1:1">
      <c r="A455" s="636"/>
    </row>
    <row r="456" spans="1:1">
      <c r="A456" s="636"/>
    </row>
    <row r="457" spans="1:1">
      <c r="A457" s="636"/>
    </row>
    <row r="458" spans="1:1">
      <c r="A458" s="636"/>
    </row>
    <row r="459" spans="1:1">
      <c r="A459" s="636"/>
    </row>
    <row r="460" spans="1:1">
      <c r="A460" s="636"/>
    </row>
    <row r="461" spans="1:1">
      <c r="A461" s="636"/>
    </row>
    <row r="462" spans="1:1">
      <c r="A462" s="636"/>
    </row>
    <row r="463" spans="1:1">
      <c r="A463" s="636"/>
    </row>
    <row r="464" spans="1:1">
      <c r="A464" s="636"/>
    </row>
    <row r="465" spans="1:1">
      <c r="A465" s="636"/>
    </row>
    <row r="466" spans="1:1">
      <c r="A466" s="636"/>
    </row>
    <row r="467" spans="1:1">
      <c r="A467" s="636"/>
    </row>
    <row r="468" spans="1:1">
      <c r="A468" s="636"/>
    </row>
    <row r="469" spans="1:1">
      <c r="A469" s="636"/>
    </row>
    <row r="470" spans="1:1">
      <c r="A470" s="636"/>
    </row>
    <row r="471" spans="1:1">
      <c r="A471" s="636"/>
    </row>
    <row r="472" spans="1:1">
      <c r="A472" s="636"/>
    </row>
    <row r="473" spans="1:1">
      <c r="A473" s="636"/>
    </row>
    <row r="474" spans="1:1">
      <c r="A474" s="636"/>
    </row>
    <row r="475" spans="1:1">
      <c r="A475" s="636"/>
    </row>
    <row r="476" spans="1:1">
      <c r="A476" s="636"/>
    </row>
    <row r="477" spans="1:1">
      <c r="A477" s="636"/>
    </row>
    <row r="478" spans="1:1">
      <c r="A478" s="636"/>
    </row>
    <row r="479" spans="1:1">
      <c r="A479" s="636"/>
    </row>
    <row r="480" spans="1:1">
      <c r="A480" s="636"/>
    </row>
    <row r="481" spans="1:1">
      <c r="A481" s="636"/>
    </row>
    <row r="482" spans="1:1">
      <c r="A482" s="636"/>
    </row>
    <row r="483" spans="1:1">
      <c r="A483" s="636"/>
    </row>
    <row r="484" spans="1:1">
      <c r="A484" s="636"/>
    </row>
    <row r="485" spans="1:1">
      <c r="A485" s="636"/>
    </row>
    <row r="486" spans="1:1">
      <c r="A486" s="636"/>
    </row>
    <row r="487" spans="1:1">
      <c r="A487" s="636"/>
    </row>
    <row r="488" spans="1:1">
      <c r="A488" s="636"/>
    </row>
    <row r="489" spans="1:1">
      <c r="A489" s="636"/>
    </row>
    <row r="490" spans="1:1">
      <c r="A490" s="636"/>
    </row>
    <row r="491" spans="1:1">
      <c r="A491" s="636"/>
    </row>
    <row r="492" spans="1:1">
      <c r="A492" s="636"/>
    </row>
    <row r="493" spans="1:1">
      <c r="A493" s="636"/>
    </row>
    <row r="494" spans="1:1">
      <c r="A494" s="636"/>
    </row>
    <row r="495" spans="1:1">
      <c r="A495" s="636"/>
    </row>
    <row r="496" spans="1:1">
      <c r="A496" s="636"/>
    </row>
    <row r="497" spans="1:1">
      <c r="A497" s="636"/>
    </row>
    <row r="498" spans="1:1">
      <c r="A498" s="636"/>
    </row>
    <row r="499" spans="1:1">
      <c r="A499" s="636"/>
    </row>
    <row r="500" spans="1:1">
      <c r="A500" s="636"/>
    </row>
    <row r="501" spans="1:1">
      <c r="A501" s="636"/>
    </row>
    <row r="502" spans="1:1">
      <c r="A502" s="636"/>
    </row>
    <row r="503" spans="1:1">
      <c r="A503" s="636"/>
    </row>
    <row r="504" spans="1:1">
      <c r="A504" s="636"/>
    </row>
    <row r="505" spans="1:1">
      <c r="A505" s="636"/>
    </row>
    <row r="506" spans="1:1">
      <c r="A506" s="636"/>
    </row>
    <row r="507" spans="1:1">
      <c r="A507" s="636"/>
    </row>
    <row r="508" spans="1:1">
      <c r="A508" s="636"/>
    </row>
    <row r="509" spans="1:1">
      <c r="A509" s="636"/>
    </row>
    <row r="510" spans="1:1">
      <c r="A510" s="636"/>
    </row>
    <row r="511" spans="1:1">
      <c r="A511" s="636"/>
    </row>
    <row r="512" spans="1:1">
      <c r="A512" s="636"/>
    </row>
    <row r="513" spans="1:1">
      <c r="A513" s="636"/>
    </row>
    <row r="514" spans="1:1">
      <c r="A514" s="636"/>
    </row>
    <row r="515" spans="1:1">
      <c r="A515" s="636"/>
    </row>
    <row r="516" spans="1:1">
      <c r="A516" s="636"/>
    </row>
    <row r="517" spans="1:1">
      <c r="A517" s="636"/>
    </row>
    <row r="518" spans="1:1">
      <c r="A518" s="636"/>
    </row>
    <row r="519" spans="1:1">
      <c r="A519" s="636"/>
    </row>
    <row r="520" spans="1:1">
      <c r="A520" s="636"/>
    </row>
    <row r="521" spans="1:1">
      <c r="A521" s="636"/>
    </row>
    <row r="522" spans="1:1">
      <c r="A522" s="636"/>
    </row>
    <row r="523" spans="1:1">
      <c r="A523" s="636"/>
    </row>
    <row r="524" spans="1:1">
      <c r="A524" s="636"/>
    </row>
    <row r="525" spans="1:1">
      <c r="A525" s="636"/>
    </row>
    <row r="526" spans="1:1">
      <c r="A526" s="636"/>
    </row>
    <row r="527" spans="1:1">
      <c r="A527" s="636"/>
    </row>
    <row r="528" spans="1:1">
      <c r="A528" s="636"/>
    </row>
    <row r="529" spans="1:1">
      <c r="A529" s="636"/>
    </row>
    <row r="530" spans="1:1">
      <c r="A530" s="636"/>
    </row>
    <row r="531" spans="1:1">
      <c r="A531" s="636"/>
    </row>
    <row r="532" spans="1:1">
      <c r="A532" s="636"/>
    </row>
    <row r="533" spans="1:1">
      <c r="A533" s="636"/>
    </row>
    <row r="534" spans="1:1">
      <c r="A534" s="636"/>
    </row>
    <row r="535" spans="1:1">
      <c r="A535" s="636"/>
    </row>
    <row r="536" spans="1:1">
      <c r="A536" s="636"/>
    </row>
    <row r="537" spans="1:1">
      <c r="A537" s="636"/>
    </row>
    <row r="538" spans="1:1">
      <c r="A538" s="636"/>
    </row>
    <row r="539" spans="1:1">
      <c r="A539" s="636"/>
    </row>
    <row r="540" spans="1:1">
      <c r="A540" s="636"/>
    </row>
    <row r="541" spans="1:1">
      <c r="A541" s="636"/>
    </row>
    <row r="542" spans="1:1">
      <c r="A542" s="636"/>
    </row>
    <row r="543" spans="1:1">
      <c r="A543" s="636"/>
    </row>
    <row r="544" spans="1:1">
      <c r="A544" s="636"/>
    </row>
    <row r="545" spans="1:1">
      <c r="A545" s="636"/>
    </row>
    <row r="546" spans="1:1">
      <c r="A546" s="636"/>
    </row>
    <row r="547" spans="1:1">
      <c r="A547" s="636"/>
    </row>
    <row r="548" spans="1:1">
      <c r="A548" s="636"/>
    </row>
    <row r="549" spans="1:1">
      <c r="A549" s="636"/>
    </row>
    <row r="550" spans="1:1">
      <c r="A550" s="636"/>
    </row>
    <row r="551" spans="1:1">
      <c r="A551" s="636"/>
    </row>
    <row r="552" spans="1:1">
      <c r="A552" s="636"/>
    </row>
    <row r="553" spans="1:1">
      <c r="A553" s="636"/>
    </row>
    <row r="554" spans="1:1">
      <c r="A554" s="636"/>
    </row>
    <row r="555" spans="1:1">
      <c r="A555" s="636"/>
    </row>
    <row r="556" spans="1:1">
      <c r="A556" s="636"/>
    </row>
    <row r="557" spans="1:1">
      <c r="A557" s="636"/>
    </row>
    <row r="558" spans="1:1">
      <c r="A558" s="636"/>
    </row>
    <row r="559" spans="1:1">
      <c r="A559" s="636"/>
    </row>
    <row r="560" spans="1:1">
      <c r="A560" s="636"/>
    </row>
    <row r="561" spans="1:1">
      <c r="A561" s="636"/>
    </row>
    <row r="562" spans="1:1">
      <c r="A562" s="636"/>
    </row>
    <row r="563" spans="1:1">
      <c r="A563" s="636"/>
    </row>
    <row r="564" spans="1:1">
      <c r="A564" s="636"/>
    </row>
    <row r="565" spans="1:1">
      <c r="A565" s="636"/>
    </row>
    <row r="566" spans="1:1">
      <c r="A566" s="636"/>
    </row>
    <row r="567" spans="1:1">
      <c r="A567" s="636"/>
    </row>
    <row r="568" spans="1:1">
      <c r="A568" s="636"/>
    </row>
    <row r="569" spans="1:1">
      <c r="A569" s="636"/>
    </row>
    <row r="570" spans="1:1">
      <c r="A570" s="636"/>
    </row>
    <row r="571" spans="1:1">
      <c r="A571" s="636"/>
    </row>
    <row r="572" spans="1:1">
      <c r="A572" s="636"/>
    </row>
    <row r="573" spans="1:1">
      <c r="A573" s="636"/>
    </row>
    <row r="574" spans="1:1">
      <c r="A574" s="636"/>
    </row>
    <row r="575" spans="1:1">
      <c r="A575" s="636"/>
    </row>
    <row r="576" spans="1:1">
      <c r="A576" s="636"/>
    </row>
    <row r="577" spans="1:1">
      <c r="A577" s="636"/>
    </row>
    <row r="578" spans="1:1">
      <c r="A578" s="636"/>
    </row>
    <row r="579" spans="1:1">
      <c r="A579" s="636"/>
    </row>
    <row r="580" spans="1:1">
      <c r="A580" s="636"/>
    </row>
    <row r="581" spans="1:1">
      <c r="A581" s="636"/>
    </row>
    <row r="582" spans="1:1">
      <c r="A582" s="636"/>
    </row>
    <row r="583" spans="1:1">
      <c r="A583" s="636"/>
    </row>
    <row r="584" spans="1:1">
      <c r="A584" s="636"/>
    </row>
    <row r="585" spans="1:1">
      <c r="A585" s="636"/>
    </row>
    <row r="586" spans="1:1">
      <c r="A586" s="636"/>
    </row>
    <row r="587" spans="1:1">
      <c r="A587" s="636"/>
    </row>
    <row r="588" spans="1:1">
      <c r="A588" s="636"/>
    </row>
    <row r="589" spans="1:1">
      <c r="A589" s="636"/>
    </row>
    <row r="590" spans="1:1">
      <c r="A590" s="636"/>
    </row>
    <row r="591" spans="1:1">
      <c r="A591" s="636"/>
    </row>
    <row r="592" spans="1:1">
      <c r="A592" s="636"/>
    </row>
    <row r="593" spans="1:1">
      <c r="A593" s="636"/>
    </row>
    <row r="594" spans="1:1">
      <c r="A594" s="636"/>
    </row>
    <row r="595" spans="1:1">
      <c r="A595" s="636"/>
    </row>
    <row r="596" spans="1:1">
      <c r="A596" s="636"/>
    </row>
    <row r="597" spans="1:1">
      <c r="A597" s="636"/>
    </row>
    <row r="598" spans="1:1">
      <c r="A598" s="636"/>
    </row>
    <row r="599" spans="1:1">
      <c r="A599" s="636"/>
    </row>
    <row r="600" spans="1:1">
      <c r="A600" s="636"/>
    </row>
    <row r="601" spans="1:1">
      <c r="A601" s="636"/>
    </row>
    <row r="602" spans="1:1">
      <c r="A602" s="636"/>
    </row>
    <row r="603" spans="1:1">
      <c r="A603" s="636"/>
    </row>
    <row r="604" spans="1:1">
      <c r="A604" s="636"/>
    </row>
    <row r="605" spans="1:1">
      <c r="A605" s="636"/>
    </row>
    <row r="606" spans="1:1">
      <c r="A606" s="636"/>
    </row>
    <row r="607" spans="1:1">
      <c r="A607" s="636"/>
    </row>
    <row r="608" spans="1:1">
      <c r="A608" s="636"/>
    </row>
    <row r="609" spans="1:1">
      <c r="A609" s="636"/>
    </row>
    <row r="610" spans="1:1">
      <c r="A610" s="636"/>
    </row>
    <row r="611" spans="1:1">
      <c r="A611" s="636"/>
    </row>
    <row r="612" spans="1:1">
      <c r="A612" s="636"/>
    </row>
    <row r="613" spans="1:1">
      <c r="A613" s="636"/>
    </row>
    <row r="614" spans="1:1">
      <c r="A614" s="636"/>
    </row>
    <row r="615" spans="1:1">
      <c r="A615" s="636"/>
    </row>
    <row r="616" spans="1:1">
      <c r="A616" s="636"/>
    </row>
    <row r="617" spans="1:1">
      <c r="A617" s="636"/>
    </row>
    <row r="618" spans="1:1">
      <c r="A618" s="636"/>
    </row>
    <row r="619" spans="1:1">
      <c r="A619" s="636"/>
    </row>
    <row r="620" spans="1:1">
      <c r="A620" s="636"/>
    </row>
    <row r="621" spans="1:1">
      <c r="A621" s="636"/>
    </row>
    <row r="622" spans="1:1">
      <c r="A622" s="636"/>
    </row>
    <row r="623" spans="1:1">
      <c r="A623" s="636"/>
    </row>
    <row r="624" spans="1:1">
      <c r="A624" s="636"/>
    </row>
    <row r="625" spans="1:1">
      <c r="A625" s="636"/>
    </row>
    <row r="626" spans="1:1">
      <c r="A626" s="636"/>
    </row>
    <row r="627" spans="1:1">
      <c r="A627" s="636"/>
    </row>
    <row r="628" spans="1:1">
      <c r="A628" s="636"/>
    </row>
    <row r="629" spans="1:1">
      <c r="A629" s="636"/>
    </row>
    <row r="630" spans="1:1">
      <c r="A630" s="636"/>
    </row>
    <row r="631" spans="1:1">
      <c r="A631" s="636"/>
    </row>
    <row r="632" spans="1:1">
      <c r="A632" s="636"/>
    </row>
    <row r="633" spans="1:1">
      <c r="A633" s="636"/>
    </row>
    <row r="634" spans="1:1">
      <c r="A634" s="636"/>
    </row>
    <row r="635" spans="1:1">
      <c r="A635" s="636"/>
    </row>
    <row r="636" spans="1:1">
      <c r="A636" s="636"/>
    </row>
    <row r="637" spans="1:1">
      <c r="A637" s="636"/>
    </row>
    <row r="638" spans="1:1">
      <c r="A638" s="636"/>
    </row>
    <row r="639" spans="1:1">
      <c r="A639" s="636"/>
    </row>
    <row r="640" spans="1:1">
      <c r="A640" s="636"/>
    </row>
    <row r="641" spans="1:1">
      <c r="A641" s="636"/>
    </row>
    <row r="642" spans="1:1">
      <c r="A642" s="636"/>
    </row>
    <row r="643" spans="1:1">
      <c r="A643" s="636"/>
    </row>
    <row r="644" spans="1:1">
      <c r="A644" s="636"/>
    </row>
    <row r="645" spans="1:1">
      <c r="A645" s="636"/>
    </row>
    <row r="646" spans="1:1">
      <c r="A646" s="636"/>
    </row>
    <row r="647" spans="1:1">
      <c r="A647" s="636"/>
    </row>
    <row r="648" spans="1:1">
      <c r="A648" s="636"/>
    </row>
    <row r="649" spans="1:1">
      <c r="A649" s="636"/>
    </row>
    <row r="650" spans="1:1">
      <c r="A650" s="636"/>
    </row>
    <row r="651" spans="1:1">
      <c r="A651" s="636"/>
    </row>
    <row r="652" spans="1:1">
      <c r="A652" s="636"/>
    </row>
    <row r="653" spans="1:1">
      <c r="A653" s="636"/>
    </row>
    <row r="654" spans="1:1">
      <c r="A654" s="636"/>
    </row>
    <row r="655" spans="1:1">
      <c r="A655" s="636"/>
    </row>
    <row r="656" spans="1:1">
      <c r="A656" s="636"/>
    </row>
    <row r="657" spans="1:1">
      <c r="A657" s="636"/>
    </row>
    <row r="658" spans="1:1">
      <c r="A658" s="636"/>
    </row>
    <row r="659" spans="1:1">
      <c r="A659" s="636"/>
    </row>
    <row r="660" spans="1:1">
      <c r="A660" s="636"/>
    </row>
    <row r="661" spans="1:1">
      <c r="A661" s="636"/>
    </row>
    <row r="662" spans="1:1">
      <c r="A662" s="636"/>
    </row>
  </sheetData>
  <mergeCells count="6">
    <mergeCell ref="A1:Q1"/>
    <mergeCell ref="A2:Q2"/>
    <mergeCell ref="A3:Q3"/>
    <mergeCell ref="A4:Q4"/>
    <mergeCell ref="B6:I6"/>
    <mergeCell ref="J6:Q6"/>
  </mergeCells>
  <pageMargins left="0.7" right="0.7" top="0.75" bottom="0.75" header="0.3" footer="0.3"/>
</worksheet>
</file>

<file path=xl/worksheets/sheet74.xml><?xml version="1.0" encoding="utf-8"?>
<worksheet xmlns="http://schemas.openxmlformats.org/spreadsheetml/2006/main" xmlns:r="http://schemas.openxmlformats.org/officeDocument/2006/relationships">
  <dimension ref="A1:Z652"/>
  <sheetViews>
    <sheetView workbookViewId="0">
      <selection activeCell="J13" sqref="J13"/>
    </sheetView>
  </sheetViews>
  <sheetFormatPr defaultRowHeight="21"/>
  <cols>
    <col min="1" max="1" width="60.5703125" style="773" customWidth="1"/>
    <col min="2" max="5" width="15.7109375" style="751" customWidth="1"/>
    <col min="6" max="6" width="15.7109375" style="752" customWidth="1"/>
    <col min="7" max="7" width="9.140625" style="261"/>
    <col min="8" max="16384" width="9.140625" style="751"/>
  </cols>
  <sheetData>
    <row r="1" spans="1:26" s="2" customFormat="1" ht="8.25" customHeight="1">
      <c r="A1" s="747"/>
      <c r="B1" s="748"/>
      <c r="C1" s="748"/>
      <c r="D1" s="748"/>
      <c r="E1" s="748"/>
      <c r="F1" s="749"/>
      <c r="G1" s="231"/>
    </row>
    <row r="2" spans="1:26" s="2" customFormat="1" ht="20.25">
      <c r="A2" s="935" t="s">
        <v>738</v>
      </c>
      <c r="B2" s="935"/>
      <c r="C2" s="935"/>
      <c r="D2" s="935"/>
      <c r="E2" s="935"/>
      <c r="F2" s="935"/>
      <c r="G2" s="231"/>
    </row>
    <row r="3" spans="1:26" s="2" customFormat="1" ht="20.25">
      <c r="A3" s="935" t="s">
        <v>265</v>
      </c>
      <c r="B3" s="935"/>
      <c r="C3" s="935"/>
      <c r="D3" s="935"/>
      <c r="E3" s="935"/>
      <c r="F3" s="935"/>
      <c r="G3" s="231"/>
    </row>
    <row r="4" spans="1:26" s="2" customFormat="1" ht="20.25">
      <c r="A4" s="935" t="s">
        <v>731</v>
      </c>
      <c r="B4" s="935"/>
      <c r="C4" s="935"/>
      <c r="D4" s="935"/>
      <c r="E4" s="935"/>
      <c r="F4" s="935"/>
      <c r="G4" s="231"/>
    </row>
    <row r="5" spans="1:26" s="2" customFormat="1" ht="20.25">
      <c r="A5" s="937" t="s">
        <v>2</v>
      </c>
      <c r="B5" s="937"/>
      <c r="C5" s="937"/>
      <c r="D5" s="937"/>
      <c r="E5" s="937"/>
      <c r="F5" s="937"/>
      <c r="G5" s="231"/>
    </row>
    <row r="6" spans="1:26">
      <c r="A6" s="750"/>
    </row>
    <row r="7" spans="1:26" ht="33.75" thickBot="1">
      <c r="A7" s="774"/>
      <c r="B7" s="775" t="s">
        <v>739</v>
      </c>
      <c r="C7" s="775" t="s">
        <v>741</v>
      </c>
      <c r="D7" s="775" t="s">
        <v>740</v>
      </c>
      <c r="E7" s="776" t="s">
        <v>356</v>
      </c>
      <c r="F7" s="777" t="s">
        <v>14</v>
      </c>
      <c r="U7" s="751">
        <v>1</v>
      </c>
      <c r="V7" s="751">
        <v>1</v>
      </c>
      <c r="Y7" s="751">
        <v>1</v>
      </c>
      <c r="Z7" s="751">
        <v>1</v>
      </c>
    </row>
    <row r="8" spans="1:26" s="755" customFormat="1" ht="21.95" customHeight="1" thickTop="1">
      <c r="A8" s="182" t="s">
        <v>266</v>
      </c>
      <c r="B8" s="182">
        <v>2280495.0012600003</v>
      </c>
      <c r="C8" s="207">
        <v>1093322.96894</v>
      </c>
      <c r="D8" s="207">
        <v>487445.13483999996</v>
      </c>
      <c r="E8" s="182">
        <f t="shared" ref="E8:E30" si="0">SUM(B8:D8)</f>
        <v>3861263.1050400003</v>
      </c>
      <c r="F8" s="183">
        <f>+E8/$E$31</f>
        <v>0.55145804612573102</v>
      </c>
      <c r="G8" s="753"/>
      <c r="H8" s="754"/>
      <c r="I8" s="754"/>
      <c r="J8" s="754"/>
      <c r="K8" s="754"/>
      <c r="L8" s="754"/>
    </row>
    <row r="9" spans="1:26" s="758" customFormat="1" ht="21.95" customHeight="1">
      <c r="A9" s="778" t="s">
        <v>267</v>
      </c>
      <c r="B9" s="778">
        <v>0</v>
      </c>
      <c r="C9" s="779">
        <v>0</v>
      </c>
      <c r="D9" s="779">
        <v>0</v>
      </c>
      <c r="E9" s="778">
        <f t="shared" si="0"/>
        <v>0</v>
      </c>
      <c r="F9" s="780">
        <f t="shared" ref="F9:F31" si="1">+E9/$E$31</f>
        <v>0</v>
      </c>
      <c r="G9" s="756"/>
      <c r="H9" s="757"/>
      <c r="I9" s="757"/>
      <c r="J9" s="757"/>
      <c r="K9" s="757"/>
      <c r="L9" s="757"/>
    </row>
    <row r="10" spans="1:26" s="758" customFormat="1" ht="21.95" customHeight="1">
      <c r="A10" s="778" t="s">
        <v>268</v>
      </c>
      <c r="B10" s="778">
        <v>16664.292410000002</v>
      </c>
      <c r="C10" s="779">
        <v>375934.85006000003</v>
      </c>
      <c r="D10" s="779">
        <v>117904.98191</v>
      </c>
      <c r="E10" s="778">
        <f t="shared" si="0"/>
        <v>510504.12438000005</v>
      </c>
      <c r="F10" s="780">
        <f t="shared" si="1"/>
        <v>7.290920077480853E-2</v>
      </c>
      <c r="G10" s="756"/>
      <c r="H10" s="757"/>
      <c r="I10" s="757"/>
      <c r="J10" s="757"/>
      <c r="K10" s="757"/>
      <c r="L10" s="757"/>
    </row>
    <row r="11" spans="1:26" s="758" customFormat="1" ht="21.95" customHeight="1">
      <c r="A11" s="778" t="s">
        <v>269</v>
      </c>
      <c r="B11" s="778">
        <v>0</v>
      </c>
      <c r="C11" s="779">
        <v>0</v>
      </c>
      <c r="D11" s="779">
        <v>549.35052000000007</v>
      </c>
      <c r="E11" s="778">
        <f t="shared" si="0"/>
        <v>549.35052000000007</v>
      </c>
      <c r="F11" s="780">
        <f t="shared" si="1"/>
        <v>7.8457167034779425E-5</v>
      </c>
      <c r="G11" s="756"/>
      <c r="H11" s="757"/>
      <c r="I11" s="757"/>
      <c r="J11" s="757"/>
      <c r="K11" s="757"/>
      <c r="L11" s="757"/>
    </row>
    <row r="12" spans="1:26" s="758" customFormat="1" ht="21.95" customHeight="1">
      <c r="A12" s="781" t="s">
        <v>270</v>
      </c>
      <c r="B12" s="778">
        <v>36747.872940000001</v>
      </c>
      <c r="C12" s="779">
        <v>1726.2983300000001</v>
      </c>
      <c r="D12" s="779">
        <v>18817.26482</v>
      </c>
      <c r="E12" s="778">
        <f t="shared" si="0"/>
        <v>57291.436090000003</v>
      </c>
      <c r="F12" s="780">
        <f t="shared" si="1"/>
        <v>8.1822508714026881E-3</v>
      </c>
      <c r="G12" s="756"/>
      <c r="H12" s="757"/>
      <c r="I12" s="757"/>
      <c r="J12" s="757"/>
      <c r="K12" s="757"/>
      <c r="L12" s="757"/>
    </row>
    <row r="13" spans="1:26" s="758" customFormat="1" ht="21.95" customHeight="1">
      <c r="A13" s="778" t="s">
        <v>271</v>
      </c>
      <c r="B13" s="778">
        <v>0</v>
      </c>
      <c r="C13" s="779">
        <v>0</v>
      </c>
      <c r="D13" s="779">
        <v>0</v>
      </c>
      <c r="E13" s="778">
        <f t="shared" si="0"/>
        <v>0</v>
      </c>
      <c r="F13" s="780">
        <f t="shared" si="1"/>
        <v>0</v>
      </c>
      <c r="G13" s="756"/>
      <c r="H13" s="757"/>
      <c r="I13" s="757"/>
      <c r="J13" s="757"/>
      <c r="K13" s="757"/>
      <c r="L13" s="757"/>
    </row>
    <row r="14" spans="1:26" s="758" customFormat="1" ht="21.95" customHeight="1">
      <c r="A14" s="778" t="s">
        <v>272</v>
      </c>
      <c r="B14" s="778">
        <v>30725.51082</v>
      </c>
      <c r="C14" s="779">
        <v>1726.2983300000001</v>
      </c>
      <c r="D14" s="779">
        <v>6203.8662400000003</v>
      </c>
      <c r="E14" s="778">
        <f t="shared" si="0"/>
        <v>38655.675390000004</v>
      </c>
      <c r="F14" s="780">
        <f t="shared" si="1"/>
        <v>5.5207279696676036E-3</v>
      </c>
      <c r="G14" s="756"/>
      <c r="H14" s="757"/>
      <c r="I14" s="757"/>
      <c r="J14" s="757"/>
      <c r="K14" s="757"/>
      <c r="L14" s="757"/>
    </row>
    <row r="15" spans="1:26" s="758" customFormat="1" ht="21.95" customHeight="1">
      <c r="A15" s="778" t="s">
        <v>273</v>
      </c>
      <c r="B15" s="778">
        <v>6022.3621199999998</v>
      </c>
      <c r="C15" s="779">
        <v>0</v>
      </c>
      <c r="D15" s="779">
        <v>12613.398580000001</v>
      </c>
      <c r="E15" s="778">
        <f t="shared" si="0"/>
        <v>18635.760699999999</v>
      </c>
      <c r="F15" s="780">
        <f t="shared" si="1"/>
        <v>2.661522901735085E-3</v>
      </c>
      <c r="G15" s="756"/>
      <c r="H15" s="757"/>
      <c r="I15" s="757"/>
      <c r="J15" s="757"/>
      <c r="K15" s="757"/>
      <c r="L15" s="757"/>
    </row>
    <row r="16" spans="1:26" s="758" customFormat="1" ht="21.95" customHeight="1">
      <c r="A16" s="781" t="s">
        <v>274</v>
      </c>
      <c r="B16" s="778">
        <v>152.25495000000001</v>
      </c>
      <c r="C16" s="779">
        <v>244.76026000000002</v>
      </c>
      <c r="D16" s="779">
        <v>0</v>
      </c>
      <c r="E16" s="778">
        <f t="shared" si="0"/>
        <v>397.01521000000002</v>
      </c>
      <c r="F16" s="780">
        <f t="shared" si="1"/>
        <v>5.6700935945811118E-5</v>
      </c>
      <c r="G16" s="756"/>
      <c r="H16" s="757"/>
      <c r="I16" s="757"/>
      <c r="J16" s="757"/>
      <c r="K16" s="757"/>
      <c r="L16" s="757"/>
    </row>
    <row r="17" spans="1:12" s="758" customFormat="1" ht="21.95" customHeight="1">
      <c r="A17" s="778" t="s">
        <v>275</v>
      </c>
      <c r="B17" s="778">
        <v>0</v>
      </c>
      <c r="C17" s="779">
        <v>0</v>
      </c>
      <c r="D17" s="779">
        <v>0</v>
      </c>
      <c r="E17" s="778">
        <f t="shared" si="0"/>
        <v>0</v>
      </c>
      <c r="F17" s="780">
        <f t="shared" si="1"/>
        <v>0</v>
      </c>
      <c r="G17" s="756"/>
      <c r="H17" s="757"/>
      <c r="I17" s="757"/>
      <c r="J17" s="757"/>
      <c r="K17" s="757"/>
      <c r="L17" s="757"/>
    </row>
    <row r="18" spans="1:12" s="758" customFormat="1" ht="21.95" customHeight="1">
      <c r="A18" s="778" t="s">
        <v>276</v>
      </c>
      <c r="B18" s="778">
        <v>152.25495000000001</v>
      </c>
      <c r="C18" s="779">
        <v>244.76026000000002</v>
      </c>
      <c r="D18" s="779">
        <v>0</v>
      </c>
      <c r="E18" s="778">
        <f t="shared" si="0"/>
        <v>397.01521000000002</v>
      </c>
      <c r="F18" s="780">
        <f t="shared" si="1"/>
        <v>5.6700935945811118E-5</v>
      </c>
      <c r="G18" s="756"/>
      <c r="H18" s="757"/>
      <c r="I18" s="757"/>
      <c r="J18" s="757"/>
      <c r="K18" s="757"/>
      <c r="L18" s="757"/>
    </row>
    <row r="19" spans="1:12" s="758" customFormat="1" ht="21.95" customHeight="1">
      <c r="A19" s="778" t="s">
        <v>277</v>
      </c>
      <c r="B19" s="778">
        <v>0</v>
      </c>
      <c r="C19" s="779">
        <v>0</v>
      </c>
      <c r="D19" s="779">
        <v>0</v>
      </c>
      <c r="E19" s="778">
        <f t="shared" si="0"/>
        <v>0</v>
      </c>
      <c r="F19" s="780">
        <f t="shared" si="1"/>
        <v>0</v>
      </c>
      <c r="G19" s="756"/>
      <c r="H19" s="757"/>
      <c r="I19" s="757"/>
      <c r="J19" s="757"/>
      <c r="K19" s="757"/>
      <c r="L19" s="757"/>
    </row>
    <row r="20" spans="1:12" s="758" customFormat="1" ht="21.95" customHeight="1">
      <c r="A20" s="778" t="s">
        <v>278</v>
      </c>
      <c r="B20" s="778">
        <v>0</v>
      </c>
      <c r="C20" s="779">
        <v>0</v>
      </c>
      <c r="D20" s="779">
        <v>0</v>
      </c>
      <c r="E20" s="778">
        <f t="shared" si="0"/>
        <v>0</v>
      </c>
      <c r="F20" s="780">
        <f t="shared" si="1"/>
        <v>0</v>
      </c>
      <c r="G20" s="756"/>
      <c r="H20" s="757"/>
      <c r="I20" s="757"/>
      <c r="J20" s="757"/>
      <c r="K20" s="757"/>
      <c r="L20" s="757"/>
    </row>
    <row r="21" spans="1:12" s="758" customFormat="1" ht="21.95" customHeight="1">
      <c r="A21" s="781" t="s">
        <v>279</v>
      </c>
      <c r="B21" s="778">
        <v>1244386.9374899999</v>
      </c>
      <c r="C21" s="779">
        <v>214036.99149000001</v>
      </c>
      <c r="D21" s="779">
        <v>7920.8799900000004</v>
      </c>
      <c r="E21" s="778">
        <f t="shared" si="0"/>
        <v>1466344.8089699999</v>
      </c>
      <c r="F21" s="780">
        <f t="shared" si="1"/>
        <v>0.20942049824207137</v>
      </c>
      <c r="G21" s="756"/>
      <c r="H21" s="757"/>
      <c r="I21" s="757"/>
      <c r="J21" s="757"/>
      <c r="K21" s="757"/>
      <c r="L21" s="757"/>
    </row>
    <row r="22" spans="1:12" s="758" customFormat="1" ht="21.95" customHeight="1">
      <c r="A22" s="778" t="s">
        <v>280</v>
      </c>
      <c r="B22" s="778">
        <v>0</v>
      </c>
      <c r="C22" s="779">
        <v>77325.443900000013</v>
      </c>
      <c r="D22" s="779">
        <v>4814.4739800000007</v>
      </c>
      <c r="E22" s="778">
        <f t="shared" si="0"/>
        <v>82139.917880000008</v>
      </c>
      <c r="F22" s="780">
        <f t="shared" si="1"/>
        <v>1.1731062450499229E-2</v>
      </c>
      <c r="G22" s="756"/>
      <c r="H22" s="757"/>
      <c r="I22" s="757"/>
      <c r="J22" s="757"/>
      <c r="K22" s="757"/>
      <c r="L22" s="757"/>
    </row>
    <row r="23" spans="1:12" s="758" customFormat="1" ht="21.95" customHeight="1">
      <c r="A23" s="778" t="s">
        <v>281</v>
      </c>
      <c r="B23" s="778">
        <v>0</v>
      </c>
      <c r="C23" s="779">
        <v>0</v>
      </c>
      <c r="D23" s="779">
        <v>0</v>
      </c>
      <c r="E23" s="778">
        <f t="shared" si="0"/>
        <v>0</v>
      </c>
      <c r="F23" s="780">
        <f t="shared" si="1"/>
        <v>0</v>
      </c>
      <c r="G23" s="756"/>
      <c r="H23" s="757"/>
      <c r="I23" s="757"/>
      <c r="J23" s="757"/>
      <c r="K23" s="757"/>
      <c r="L23" s="757"/>
    </row>
    <row r="24" spans="1:12" s="758" customFormat="1" ht="21.95" customHeight="1">
      <c r="A24" s="778" t="s">
        <v>282</v>
      </c>
      <c r="B24" s="778">
        <v>1244386.9374899999</v>
      </c>
      <c r="C24" s="779">
        <v>136711.54759</v>
      </c>
      <c r="D24" s="779">
        <v>3106.4060099999997</v>
      </c>
      <c r="E24" s="778">
        <f t="shared" si="0"/>
        <v>1384204.89109</v>
      </c>
      <c r="F24" s="780">
        <f>+E24/$E$31</f>
        <v>0.19768943579157217</v>
      </c>
      <c r="G24" s="756"/>
      <c r="H24" s="757"/>
      <c r="I24" s="757"/>
      <c r="J24" s="757"/>
      <c r="K24" s="757"/>
      <c r="L24" s="757"/>
    </row>
    <row r="25" spans="1:12" s="758" customFormat="1" ht="21.95" customHeight="1">
      <c r="A25" s="778" t="s">
        <v>283</v>
      </c>
      <c r="B25" s="778">
        <v>0</v>
      </c>
      <c r="C25" s="779">
        <v>0</v>
      </c>
      <c r="D25" s="779">
        <v>0</v>
      </c>
      <c r="E25" s="778">
        <f t="shared" si="0"/>
        <v>0</v>
      </c>
      <c r="F25" s="780">
        <f t="shared" si="1"/>
        <v>0</v>
      </c>
      <c r="G25" s="756"/>
      <c r="H25" s="757"/>
      <c r="I25" s="757"/>
      <c r="J25" s="757"/>
      <c r="K25" s="757"/>
      <c r="L25" s="757"/>
    </row>
    <row r="26" spans="1:12" s="758" customFormat="1" ht="21.95" customHeight="1">
      <c r="A26" s="781" t="s">
        <v>284</v>
      </c>
      <c r="B26" s="778">
        <v>437489.37024999998</v>
      </c>
      <c r="C26" s="779">
        <v>461077.88917000004</v>
      </c>
      <c r="D26" s="779">
        <v>34165.765520000001</v>
      </c>
      <c r="E26" s="778">
        <f t="shared" si="0"/>
        <v>932733.02494000003</v>
      </c>
      <c r="F26" s="780">
        <f t="shared" si="1"/>
        <v>0.13321110670209735</v>
      </c>
      <c r="G26" s="756"/>
      <c r="H26" s="757"/>
      <c r="I26" s="757"/>
      <c r="J26" s="757"/>
      <c r="K26" s="757"/>
      <c r="L26" s="757"/>
    </row>
    <row r="27" spans="1:12" s="758" customFormat="1" ht="21.95" customHeight="1">
      <c r="A27" s="778" t="s">
        <v>285</v>
      </c>
      <c r="B27" s="778">
        <v>0</v>
      </c>
      <c r="C27" s="778">
        <v>0</v>
      </c>
      <c r="D27" s="778">
        <v>0</v>
      </c>
      <c r="E27" s="778">
        <f t="shared" si="0"/>
        <v>0</v>
      </c>
      <c r="F27" s="780">
        <f t="shared" si="1"/>
        <v>0</v>
      </c>
      <c r="G27" s="756"/>
      <c r="H27" s="757"/>
      <c r="I27" s="757"/>
      <c r="J27" s="757"/>
      <c r="K27" s="757"/>
      <c r="L27" s="757"/>
    </row>
    <row r="28" spans="1:12" s="758" customFormat="1" ht="21.95" customHeight="1">
      <c r="A28" s="778" t="s">
        <v>286</v>
      </c>
      <c r="B28" s="778">
        <v>437489.37024999998</v>
      </c>
      <c r="C28" s="778">
        <v>461077.88917000004</v>
      </c>
      <c r="D28" s="778">
        <v>34165.765520000001</v>
      </c>
      <c r="E28" s="778">
        <f t="shared" si="0"/>
        <v>932733.02494000003</v>
      </c>
      <c r="F28" s="780">
        <f t="shared" si="1"/>
        <v>0.13321110670209735</v>
      </c>
      <c r="G28" s="756"/>
      <c r="H28" s="757"/>
      <c r="I28" s="757"/>
      <c r="J28" s="757"/>
      <c r="K28" s="757"/>
      <c r="L28" s="757"/>
    </row>
    <row r="29" spans="1:12" s="761" customFormat="1" ht="21.95" customHeight="1">
      <c r="A29" s="781" t="s">
        <v>287</v>
      </c>
      <c r="B29" s="778">
        <v>4015935.7293000002</v>
      </c>
      <c r="C29" s="778">
        <v>2146343.75825</v>
      </c>
      <c r="D29" s="778">
        <v>666803.37760000001</v>
      </c>
      <c r="E29" s="778">
        <f t="shared" si="0"/>
        <v>6829082.86515</v>
      </c>
      <c r="F29" s="780">
        <f t="shared" si="1"/>
        <v>0.97531626081909151</v>
      </c>
      <c r="G29" s="759"/>
      <c r="H29" s="760"/>
      <c r="I29" s="760"/>
      <c r="J29" s="760"/>
      <c r="K29" s="760"/>
      <c r="L29" s="760"/>
    </row>
    <row r="30" spans="1:12" s="761" customFormat="1" ht="21.95" customHeight="1">
      <c r="A30" s="778" t="s">
        <v>288</v>
      </c>
      <c r="B30" s="778">
        <v>104102.93888</v>
      </c>
      <c r="C30" s="778">
        <v>33357.850870000002</v>
      </c>
      <c r="D30" s="778">
        <v>35372.686999999998</v>
      </c>
      <c r="E30" s="778">
        <f t="shared" si="0"/>
        <v>172833.47675</v>
      </c>
      <c r="F30" s="780">
        <f t="shared" si="1"/>
        <v>2.468373918090842E-2</v>
      </c>
      <c r="G30" s="762"/>
      <c r="H30" s="763"/>
      <c r="I30" s="760"/>
      <c r="J30" s="760"/>
      <c r="K30" s="760"/>
      <c r="L30" s="760"/>
    </row>
    <row r="31" spans="1:12" s="755" customFormat="1" ht="21.95" customHeight="1">
      <c r="A31" s="412" t="s">
        <v>44</v>
      </c>
      <c r="B31" s="413">
        <v>4120038.66818</v>
      </c>
      <c r="C31" s="413">
        <v>2179701.6091199997</v>
      </c>
      <c r="D31" s="413">
        <v>702176.06460000004</v>
      </c>
      <c r="E31" s="413">
        <f>SUM(E29:E30)</f>
        <v>7001916.3419000003</v>
      </c>
      <c r="F31" s="414">
        <f t="shared" si="1"/>
        <v>1</v>
      </c>
      <c r="G31" s="753"/>
      <c r="H31" s="754"/>
      <c r="I31" s="754"/>
      <c r="J31" s="754"/>
      <c r="K31" s="754"/>
      <c r="L31" s="754"/>
    </row>
    <row r="32" spans="1:12" ht="21.95" customHeight="1">
      <c r="A32" s="350" t="s">
        <v>289</v>
      </c>
      <c r="B32" s="206">
        <f>+B31/$E$31</f>
        <v>0.58841586602875773</v>
      </c>
      <c r="C32" s="206">
        <f>+C31/$E$31</f>
        <v>0.31130072150055538</v>
      </c>
      <c r="D32" s="206">
        <f>+D31/$E$31</f>
        <v>0.10028341247068678</v>
      </c>
      <c r="E32" s="206">
        <f>+E31/$E$31</f>
        <v>1</v>
      </c>
      <c r="F32" s="399"/>
      <c r="H32" s="260"/>
      <c r="I32" s="260"/>
      <c r="J32" s="260"/>
      <c r="K32" s="260"/>
      <c r="L32" s="260"/>
    </row>
    <row r="33" spans="1:12" ht="21.75" thickBot="1">
      <c r="A33" s="782"/>
      <c r="B33" s="783"/>
      <c r="C33" s="385"/>
      <c r="D33" s="385"/>
      <c r="E33" s="384"/>
      <c r="F33" s="386"/>
      <c r="H33" s="260"/>
      <c r="I33" s="260"/>
      <c r="J33" s="260"/>
      <c r="K33" s="260"/>
      <c r="L33" s="260"/>
    </row>
    <row r="34" spans="1:12" ht="21.75" thickTop="1">
      <c r="A34" s="221" t="s">
        <v>338</v>
      </c>
      <c r="B34" s="784"/>
      <c r="C34" s="374"/>
      <c r="D34" s="374"/>
      <c r="E34" s="151"/>
      <c r="F34" s="399"/>
      <c r="H34" s="260"/>
      <c r="I34" s="260"/>
      <c r="J34" s="260"/>
      <c r="K34" s="260"/>
      <c r="L34" s="260"/>
    </row>
    <row r="35" spans="1:12">
      <c r="A35" s="785"/>
      <c r="B35" s="784"/>
      <c r="C35" s="374"/>
      <c r="D35" s="374"/>
      <c r="E35" s="151"/>
      <c r="F35" s="399"/>
      <c r="H35" s="260"/>
      <c r="I35" s="260"/>
      <c r="J35" s="260"/>
      <c r="K35" s="260"/>
      <c r="L35" s="260"/>
    </row>
    <row r="36" spans="1:12">
      <c r="A36" s="765"/>
      <c r="B36" s="260"/>
      <c r="C36" s="764"/>
      <c r="D36" s="764"/>
      <c r="E36" s="260"/>
      <c r="F36" s="258"/>
      <c r="H36" s="260"/>
      <c r="I36" s="260"/>
      <c r="J36" s="260"/>
      <c r="K36" s="260"/>
      <c r="L36" s="260"/>
    </row>
    <row r="37" spans="1:12">
      <c r="A37" s="765"/>
      <c r="B37" s="260"/>
      <c r="C37" s="764"/>
      <c r="D37" s="764"/>
      <c r="E37" s="260"/>
      <c r="F37" s="258"/>
      <c r="H37" s="260"/>
      <c r="I37" s="260"/>
      <c r="J37" s="260"/>
      <c r="K37" s="260"/>
      <c r="L37" s="260"/>
    </row>
    <row r="38" spans="1:12">
      <c r="A38" s="765"/>
      <c r="B38" s="260"/>
      <c r="C38" s="764"/>
      <c r="D38" s="764"/>
      <c r="E38" s="260"/>
      <c r="F38" s="258"/>
      <c r="H38" s="260"/>
      <c r="I38" s="260"/>
      <c r="J38" s="260"/>
      <c r="K38" s="260"/>
      <c r="L38" s="260"/>
    </row>
    <row r="39" spans="1:12">
      <c r="A39" s="766"/>
      <c r="B39" s="260"/>
      <c r="C39" s="764"/>
      <c r="D39" s="764"/>
      <c r="E39" s="260"/>
      <c r="F39" s="258"/>
      <c r="H39" s="260"/>
      <c r="I39" s="260"/>
      <c r="J39" s="260"/>
      <c r="K39" s="260"/>
      <c r="L39" s="260"/>
    </row>
    <row r="40" spans="1:12">
      <c r="A40" s="765"/>
      <c r="B40" s="260"/>
      <c r="C40" s="764"/>
      <c r="D40" s="764"/>
      <c r="E40" s="260"/>
      <c r="F40" s="258"/>
      <c r="H40" s="260"/>
      <c r="I40" s="260"/>
      <c r="J40" s="260"/>
      <c r="K40" s="260"/>
      <c r="L40" s="260"/>
    </row>
    <row r="41" spans="1:12">
      <c r="A41" s="765"/>
      <c r="B41" s="260"/>
      <c r="C41" s="764"/>
      <c r="D41" s="764"/>
      <c r="E41" s="260"/>
      <c r="F41" s="258"/>
      <c r="H41" s="260"/>
      <c r="I41" s="260"/>
      <c r="J41" s="260"/>
      <c r="K41" s="260"/>
      <c r="L41" s="260"/>
    </row>
    <row r="42" spans="1:12">
      <c r="A42" s="765"/>
      <c r="B42" s="260"/>
      <c r="C42" s="764"/>
      <c r="D42" s="764"/>
      <c r="E42" s="260"/>
      <c r="F42" s="258"/>
      <c r="H42" s="260"/>
      <c r="I42" s="260"/>
      <c r="J42" s="260"/>
      <c r="K42" s="260"/>
      <c r="L42" s="260"/>
    </row>
    <row r="43" spans="1:12">
      <c r="A43" s="765"/>
      <c r="C43" s="764"/>
      <c r="D43" s="764"/>
      <c r="E43" s="260"/>
      <c r="F43" s="258"/>
      <c r="H43" s="260"/>
      <c r="I43" s="260"/>
      <c r="J43" s="260"/>
      <c r="K43" s="260"/>
      <c r="L43" s="260"/>
    </row>
    <row r="44" spans="1:12">
      <c r="A44" s="765"/>
      <c r="C44" s="764"/>
      <c r="D44" s="764"/>
      <c r="E44" s="260"/>
      <c r="F44" s="258"/>
      <c r="H44" s="260"/>
      <c r="I44" s="260"/>
      <c r="J44" s="260"/>
      <c r="K44" s="260"/>
      <c r="L44" s="260"/>
    </row>
    <row r="45" spans="1:12">
      <c r="A45" s="766"/>
      <c r="C45" s="764"/>
      <c r="D45" s="764"/>
      <c r="E45" s="260"/>
      <c r="F45" s="258"/>
      <c r="H45" s="260"/>
      <c r="I45" s="260"/>
      <c r="J45" s="260"/>
      <c r="K45" s="260"/>
      <c r="L45" s="260"/>
    </row>
    <row r="46" spans="1:12">
      <c r="A46" s="765"/>
      <c r="C46" s="764"/>
      <c r="D46" s="764"/>
      <c r="E46" s="260"/>
      <c r="F46" s="258"/>
      <c r="H46" s="260"/>
      <c r="I46" s="260"/>
      <c r="J46" s="260"/>
      <c r="K46" s="260"/>
      <c r="L46" s="260"/>
    </row>
    <row r="47" spans="1:12">
      <c r="A47" s="765"/>
      <c r="C47" s="764"/>
      <c r="D47" s="764"/>
      <c r="E47" s="260"/>
      <c r="F47" s="258"/>
      <c r="H47" s="260"/>
      <c r="I47" s="260"/>
      <c r="J47" s="260"/>
      <c r="K47" s="260"/>
      <c r="L47" s="260"/>
    </row>
    <row r="48" spans="1:12">
      <c r="A48" s="765"/>
      <c r="C48" s="764"/>
      <c r="D48" s="764"/>
      <c r="E48" s="260"/>
      <c r="F48" s="258"/>
      <c r="H48" s="260"/>
      <c r="I48" s="260"/>
      <c r="J48" s="260"/>
      <c r="K48" s="260"/>
      <c r="L48" s="260"/>
    </row>
    <row r="49" spans="1:12">
      <c r="A49" s="765"/>
      <c r="C49" s="764"/>
      <c r="D49" s="764"/>
      <c r="E49" s="260"/>
      <c r="F49" s="258"/>
      <c r="H49" s="260"/>
      <c r="I49" s="260"/>
      <c r="J49" s="260"/>
      <c r="K49" s="260"/>
      <c r="L49" s="260"/>
    </row>
    <row r="50" spans="1:12">
      <c r="A50" s="765"/>
      <c r="C50" s="764"/>
      <c r="D50" s="764"/>
      <c r="E50" s="260"/>
      <c r="F50" s="258"/>
      <c r="H50" s="260"/>
      <c r="I50" s="260"/>
      <c r="J50" s="260"/>
      <c r="K50" s="260"/>
      <c r="L50" s="260"/>
    </row>
    <row r="51" spans="1:12">
      <c r="A51" s="766"/>
      <c r="C51" s="764"/>
      <c r="D51" s="764"/>
      <c r="E51" s="260"/>
      <c r="F51" s="258"/>
      <c r="H51" s="260"/>
      <c r="I51" s="260"/>
      <c r="J51" s="260"/>
      <c r="K51" s="260"/>
      <c r="L51" s="260"/>
    </row>
    <row r="52" spans="1:12">
      <c r="A52" s="765"/>
      <c r="C52" s="764"/>
      <c r="D52" s="764"/>
      <c r="E52" s="260"/>
      <c r="F52" s="258"/>
      <c r="H52" s="260"/>
      <c r="I52" s="260"/>
      <c r="J52" s="260"/>
      <c r="K52" s="260"/>
      <c r="L52" s="260"/>
    </row>
    <row r="53" spans="1:12">
      <c r="A53" s="765"/>
      <c r="C53" s="764"/>
      <c r="D53" s="764"/>
      <c r="E53" s="260"/>
      <c r="F53" s="258"/>
      <c r="H53" s="260"/>
      <c r="I53" s="260"/>
      <c r="J53" s="260"/>
      <c r="K53" s="260"/>
      <c r="L53" s="260"/>
    </row>
    <row r="54" spans="1:12">
      <c r="A54" s="765"/>
      <c r="C54" s="764"/>
      <c r="D54" s="764"/>
      <c r="E54" s="260"/>
      <c r="F54" s="258"/>
      <c r="H54" s="260"/>
      <c r="I54" s="260"/>
      <c r="J54" s="260"/>
      <c r="K54" s="260"/>
      <c r="L54" s="260"/>
    </row>
    <row r="55" spans="1:12">
      <c r="A55" s="765"/>
      <c r="C55" s="764"/>
      <c r="D55" s="764"/>
      <c r="E55" s="260"/>
      <c r="F55" s="258"/>
      <c r="H55" s="260"/>
      <c r="I55" s="260"/>
      <c r="J55" s="260"/>
      <c r="K55" s="260"/>
      <c r="L55" s="260"/>
    </row>
    <row r="56" spans="1:12">
      <c r="A56" s="766"/>
      <c r="C56" s="764"/>
      <c r="D56" s="764"/>
      <c r="E56" s="260"/>
      <c r="F56" s="258"/>
      <c r="H56" s="260"/>
      <c r="I56" s="260"/>
      <c r="J56" s="260"/>
      <c r="K56" s="260"/>
      <c r="L56" s="260"/>
    </row>
    <row r="57" spans="1:12">
      <c r="A57" s="767"/>
      <c r="C57" s="764"/>
      <c r="D57" s="764"/>
      <c r="E57" s="260"/>
      <c r="F57" s="258"/>
      <c r="H57" s="260"/>
      <c r="I57" s="260"/>
      <c r="J57" s="260"/>
      <c r="K57" s="260"/>
      <c r="L57" s="260"/>
    </row>
    <row r="58" spans="1:12">
      <c r="A58" s="767"/>
      <c r="C58" s="764"/>
      <c r="D58" s="764"/>
      <c r="E58" s="260"/>
      <c r="F58" s="258"/>
      <c r="H58" s="260"/>
      <c r="I58" s="260"/>
      <c r="J58" s="260"/>
      <c r="K58" s="260"/>
      <c r="L58" s="260"/>
    </row>
    <row r="59" spans="1:12">
      <c r="A59" s="767"/>
      <c r="C59" s="764"/>
      <c r="D59" s="764"/>
      <c r="E59" s="260"/>
      <c r="F59" s="258"/>
      <c r="H59" s="260"/>
      <c r="I59" s="260"/>
      <c r="J59" s="260"/>
      <c r="K59" s="260"/>
      <c r="L59" s="260"/>
    </row>
    <row r="60" spans="1:12">
      <c r="A60" s="767"/>
      <c r="C60" s="764"/>
      <c r="D60" s="764"/>
      <c r="E60" s="260"/>
      <c r="F60" s="258"/>
      <c r="H60" s="260"/>
      <c r="I60" s="260"/>
      <c r="J60" s="260"/>
      <c r="K60" s="260"/>
      <c r="L60" s="260"/>
    </row>
    <row r="61" spans="1:12">
      <c r="A61" s="768"/>
      <c r="C61" s="764"/>
      <c r="D61" s="764"/>
      <c r="E61" s="260"/>
      <c r="F61" s="258"/>
      <c r="H61" s="260"/>
      <c r="I61" s="260"/>
      <c r="J61" s="260"/>
      <c r="K61" s="260"/>
      <c r="L61" s="260"/>
    </row>
    <row r="62" spans="1:12">
      <c r="A62" s="768"/>
      <c r="C62" s="764"/>
      <c r="D62" s="764"/>
      <c r="E62" s="260"/>
      <c r="F62" s="258"/>
      <c r="H62" s="260"/>
      <c r="I62" s="260"/>
      <c r="J62" s="260"/>
      <c r="K62" s="260"/>
      <c r="L62" s="260"/>
    </row>
    <row r="63" spans="1:12">
      <c r="A63" s="769"/>
      <c r="C63" s="764"/>
      <c r="D63" s="764"/>
      <c r="E63" s="260"/>
      <c r="F63" s="258"/>
      <c r="H63" s="260"/>
      <c r="I63" s="260"/>
      <c r="J63" s="260"/>
      <c r="K63" s="260"/>
      <c r="L63" s="260"/>
    </row>
    <row r="64" spans="1:12">
      <c r="A64" s="765"/>
      <c r="C64" s="764"/>
      <c r="D64" s="764"/>
      <c r="E64" s="260"/>
      <c r="F64" s="258"/>
      <c r="H64" s="260"/>
      <c r="I64" s="260"/>
      <c r="J64" s="260"/>
      <c r="K64" s="260"/>
      <c r="L64" s="260"/>
    </row>
    <row r="65" spans="1:12">
      <c r="A65" s="765"/>
      <c r="C65" s="764"/>
      <c r="D65" s="764"/>
      <c r="E65" s="260"/>
      <c r="F65" s="258"/>
      <c r="H65" s="260"/>
      <c r="I65" s="260"/>
      <c r="J65" s="260"/>
      <c r="K65" s="260"/>
      <c r="L65" s="260"/>
    </row>
    <row r="66" spans="1:12">
      <c r="A66" s="765"/>
      <c r="C66" s="764"/>
      <c r="D66" s="764"/>
      <c r="E66" s="260"/>
      <c r="F66" s="258"/>
      <c r="H66" s="260"/>
      <c r="I66" s="260"/>
      <c r="J66" s="260"/>
      <c r="K66" s="260"/>
      <c r="L66" s="260"/>
    </row>
    <row r="67" spans="1:12">
      <c r="A67" s="765"/>
      <c r="C67" s="764"/>
      <c r="D67" s="764"/>
      <c r="E67" s="260"/>
      <c r="F67" s="258"/>
      <c r="H67" s="260"/>
      <c r="I67" s="260"/>
      <c r="J67" s="260"/>
      <c r="K67" s="260"/>
      <c r="L67" s="260"/>
    </row>
    <row r="68" spans="1:12">
      <c r="A68" s="767"/>
      <c r="C68" s="764"/>
      <c r="D68" s="764"/>
      <c r="E68" s="260"/>
      <c r="F68" s="258"/>
      <c r="H68" s="260"/>
      <c r="I68" s="260"/>
      <c r="J68" s="260"/>
      <c r="K68" s="260"/>
      <c r="L68" s="260"/>
    </row>
    <row r="69" spans="1:12">
      <c r="A69" s="769"/>
      <c r="C69" s="764"/>
      <c r="D69" s="764"/>
      <c r="E69" s="260"/>
      <c r="F69" s="258"/>
      <c r="H69" s="260"/>
      <c r="I69" s="260"/>
      <c r="J69" s="260"/>
      <c r="K69" s="260"/>
      <c r="L69" s="260"/>
    </row>
    <row r="70" spans="1:12">
      <c r="A70" s="765"/>
      <c r="C70" s="764"/>
      <c r="D70" s="764"/>
      <c r="E70" s="260"/>
      <c r="F70" s="258"/>
      <c r="H70" s="260"/>
      <c r="I70" s="260"/>
      <c r="J70" s="260"/>
      <c r="K70" s="260"/>
      <c r="L70" s="260"/>
    </row>
    <row r="71" spans="1:12">
      <c r="A71" s="765"/>
      <c r="C71" s="764"/>
      <c r="D71" s="764"/>
      <c r="E71" s="260"/>
      <c r="F71" s="258"/>
      <c r="H71" s="260"/>
      <c r="I71" s="260"/>
      <c r="J71" s="260"/>
      <c r="K71" s="260"/>
      <c r="L71" s="260"/>
    </row>
    <row r="72" spans="1:12">
      <c r="A72" s="765"/>
      <c r="C72" s="764"/>
      <c r="D72" s="764"/>
      <c r="E72" s="260"/>
      <c r="F72" s="258"/>
      <c r="H72" s="260"/>
      <c r="I72" s="260"/>
      <c r="J72" s="260"/>
      <c r="K72" s="260"/>
      <c r="L72" s="260"/>
    </row>
    <row r="73" spans="1:12">
      <c r="A73" s="765"/>
      <c r="C73" s="764"/>
      <c r="D73" s="764"/>
      <c r="E73" s="260"/>
      <c r="F73" s="258"/>
      <c r="H73" s="260"/>
      <c r="I73" s="260"/>
      <c r="J73" s="260"/>
      <c r="K73" s="260"/>
      <c r="L73" s="260"/>
    </row>
    <row r="74" spans="1:12">
      <c r="A74" s="767"/>
      <c r="C74" s="764"/>
      <c r="D74" s="764"/>
      <c r="E74" s="260"/>
      <c r="F74" s="258"/>
      <c r="H74" s="260"/>
      <c r="I74" s="260"/>
      <c r="J74" s="260"/>
      <c r="K74" s="260"/>
      <c r="L74" s="260"/>
    </row>
    <row r="75" spans="1:12">
      <c r="A75" s="769"/>
      <c r="C75" s="764"/>
      <c r="D75" s="764"/>
      <c r="E75" s="260"/>
      <c r="F75" s="258"/>
      <c r="H75" s="260"/>
      <c r="I75" s="260"/>
      <c r="J75" s="260"/>
      <c r="K75" s="260"/>
      <c r="L75" s="260"/>
    </row>
    <row r="76" spans="1:12">
      <c r="A76" s="765"/>
      <c r="C76" s="764"/>
      <c r="D76" s="764"/>
      <c r="E76" s="260"/>
      <c r="F76" s="258"/>
      <c r="H76" s="260"/>
      <c r="I76" s="260"/>
      <c r="J76" s="260"/>
      <c r="K76" s="260"/>
      <c r="L76" s="260"/>
    </row>
    <row r="77" spans="1:12">
      <c r="A77" s="765"/>
      <c r="C77" s="764"/>
      <c r="D77" s="764"/>
      <c r="E77" s="260"/>
      <c r="F77" s="258"/>
      <c r="H77" s="260"/>
      <c r="I77" s="260"/>
      <c r="J77" s="260"/>
      <c r="K77" s="260"/>
      <c r="L77" s="260"/>
    </row>
    <row r="78" spans="1:12">
      <c r="A78" s="765"/>
      <c r="C78" s="770"/>
      <c r="D78" s="770"/>
    </row>
    <row r="79" spans="1:12">
      <c r="A79" s="765"/>
      <c r="C79" s="770"/>
      <c r="D79" s="770"/>
    </row>
    <row r="80" spans="1:12">
      <c r="A80" s="765"/>
      <c r="C80" s="770"/>
      <c r="D80" s="770"/>
    </row>
    <row r="81" spans="1:4">
      <c r="A81" s="765"/>
      <c r="C81" s="770"/>
      <c r="D81" s="770"/>
    </row>
    <row r="82" spans="1:4">
      <c r="A82" s="765"/>
      <c r="C82" s="770"/>
      <c r="D82" s="770"/>
    </row>
    <row r="83" spans="1:4">
      <c r="A83" s="765"/>
      <c r="C83" s="770"/>
      <c r="D83" s="770"/>
    </row>
    <row r="84" spans="1:4">
      <c r="A84" s="767"/>
      <c r="C84" s="770"/>
      <c r="D84" s="770"/>
    </row>
    <row r="85" spans="1:4">
      <c r="A85" s="769"/>
      <c r="C85" s="770"/>
      <c r="D85" s="770"/>
    </row>
    <row r="86" spans="1:4">
      <c r="A86" s="765"/>
      <c r="C86" s="770"/>
      <c r="D86" s="770"/>
    </row>
    <row r="87" spans="1:4">
      <c r="A87" s="765"/>
      <c r="C87" s="770"/>
      <c r="D87" s="770"/>
    </row>
    <row r="88" spans="1:4">
      <c r="A88" s="765"/>
      <c r="C88" s="770"/>
      <c r="D88" s="770"/>
    </row>
    <row r="89" spans="1:4">
      <c r="A89" s="765"/>
      <c r="C89" s="770"/>
      <c r="D89" s="770"/>
    </row>
    <row r="90" spans="1:4">
      <c r="A90" s="765"/>
      <c r="C90" s="770"/>
      <c r="D90" s="770"/>
    </row>
    <row r="91" spans="1:4">
      <c r="A91" s="765"/>
      <c r="C91" s="770"/>
      <c r="D91" s="770"/>
    </row>
    <row r="92" spans="1:4">
      <c r="A92" s="765"/>
      <c r="C92" s="770"/>
      <c r="D92" s="770"/>
    </row>
    <row r="93" spans="1:4">
      <c r="A93" s="765"/>
      <c r="C93" s="770"/>
      <c r="D93" s="770"/>
    </row>
    <row r="94" spans="1:4">
      <c r="A94" s="765"/>
      <c r="C94" s="770"/>
      <c r="D94" s="770"/>
    </row>
    <row r="95" spans="1:4">
      <c r="A95" s="769"/>
      <c r="C95" s="770"/>
      <c r="D95" s="770"/>
    </row>
    <row r="96" spans="1:4">
      <c r="A96" s="765"/>
      <c r="C96" s="770"/>
      <c r="D96" s="770"/>
    </row>
    <row r="97" spans="1:4">
      <c r="A97" s="765"/>
      <c r="C97" s="770"/>
      <c r="D97" s="770"/>
    </row>
    <row r="98" spans="1:4">
      <c r="A98" s="765"/>
      <c r="C98" s="770"/>
      <c r="D98" s="770"/>
    </row>
    <row r="99" spans="1:4">
      <c r="A99" s="768"/>
      <c r="C99" s="770"/>
      <c r="D99" s="770"/>
    </row>
    <row r="100" spans="1:4">
      <c r="A100" s="768"/>
      <c r="C100" s="770"/>
      <c r="D100" s="770"/>
    </row>
    <row r="101" spans="1:4">
      <c r="A101" s="768"/>
      <c r="C101" s="770"/>
      <c r="D101" s="770"/>
    </row>
    <row r="102" spans="1:4">
      <c r="A102" s="768"/>
      <c r="C102" s="770"/>
      <c r="D102" s="770"/>
    </row>
    <row r="103" spans="1:4">
      <c r="A103" s="768"/>
      <c r="C103" s="770"/>
      <c r="D103" s="770"/>
    </row>
    <row r="104" spans="1:4">
      <c r="A104" s="768"/>
      <c r="C104" s="770"/>
      <c r="D104" s="770"/>
    </row>
    <row r="105" spans="1:4">
      <c r="A105" s="768"/>
      <c r="C105" s="770"/>
      <c r="D105" s="770"/>
    </row>
    <row r="106" spans="1:4">
      <c r="A106" s="771"/>
      <c r="C106" s="770"/>
      <c r="D106" s="770"/>
    </row>
    <row r="107" spans="1:4">
      <c r="A107" s="771"/>
      <c r="C107" s="770"/>
      <c r="D107" s="770"/>
    </row>
    <row r="108" spans="1:4">
      <c r="A108" s="771"/>
      <c r="C108" s="770"/>
      <c r="D108" s="770"/>
    </row>
    <row r="109" spans="1:4">
      <c r="A109" s="771"/>
      <c r="C109" s="770"/>
      <c r="D109" s="770"/>
    </row>
    <row r="110" spans="1:4">
      <c r="A110" s="771"/>
      <c r="C110" s="770"/>
      <c r="D110" s="770"/>
    </row>
    <row r="111" spans="1:4">
      <c r="A111" s="771"/>
      <c r="C111" s="770"/>
      <c r="D111" s="770"/>
    </row>
    <row r="112" spans="1:4">
      <c r="A112" s="771"/>
      <c r="C112" s="770"/>
      <c r="D112" s="770"/>
    </row>
    <row r="113" spans="1:4">
      <c r="A113" s="771"/>
      <c r="C113" s="770"/>
      <c r="D113" s="770"/>
    </row>
    <row r="114" spans="1:4">
      <c r="A114" s="771"/>
      <c r="C114" s="770"/>
      <c r="D114" s="770"/>
    </row>
    <row r="115" spans="1:4">
      <c r="A115" s="771"/>
      <c r="C115" s="770"/>
      <c r="D115" s="770"/>
    </row>
    <row r="116" spans="1:4">
      <c r="A116" s="771"/>
      <c r="C116" s="770"/>
      <c r="D116" s="770"/>
    </row>
    <row r="117" spans="1:4">
      <c r="A117" s="771"/>
      <c r="C117" s="770"/>
      <c r="D117" s="770"/>
    </row>
    <row r="118" spans="1:4">
      <c r="A118" s="771"/>
      <c r="C118" s="770"/>
      <c r="D118" s="770"/>
    </row>
    <row r="119" spans="1:4">
      <c r="A119" s="771"/>
      <c r="C119" s="770"/>
      <c r="D119" s="770"/>
    </row>
    <row r="120" spans="1:4">
      <c r="A120" s="771"/>
      <c r="C120" s="770"/>
      <c r="D120" s="770"/>
    </row>
    <row r="121" spans="1:4">
      <c r="A121" s="771"/>
      <c r="C121" s="770"/>
      <c r="D121" s="770"/>
    </row>
    <row r="122" spans="1:4">
      <c r="A122" s="771"/>
      <c r="C122" s="770"/>
      <c r="D122" s="770"/>
    </row>
    <row r="123" spans="1:4">
      <c r="A123" s="771"/>
      <c r="C123" s="770"/>
      <c r="D123" s="770"/>
    </row>
    <row r="124" spans="1:4">
      <c r="A124" s="771"/>
      <c r="C124" s="770"/>
      <c r="D124" s="770"/>
    </row>
    <row r="125" spans="1:4">
      <c r="A125" s="771"/>
      <c r="C125" s="770"/>
      <c r="D125" s="770"/>
    </row>
    <row r="126" spans="1:4">
      <c r="A126" s="771"/>
      <c r="C126" s="770"/>
      <c r="D126" s="770"/>
    </row>
    <row r="127" spans="1:4">
      <c r="A127" s="771"/>
      <c r="C127" s="770"/>
      <c r="D127" s="770"/>
    </row>
    <row r="128" spans="1:4">
      <c r="A128" s="771"/>
      <c r="C128" s="770"/>
      <c r="D128" s="770"/>
    </row>
    <row r="129" spans="1:4">
      <c r="A129" s="771"/>
      <c r="C129" s="770"/>
      <c r="D129" s="770"/>
    </row>
    <row r="130" spans="1:4">
      <c r="A130" s="771"/>
      <c r="C130" s="770"/>
      <c r="D130" s="770"/>
    </row>
    <row r="131" spans="1:4">
      <c r="A131" s="771"/>
      <c r="C131" s="770"/>
      <c r="D131" s="770"/>
    </row>
    <row r="132" spans="1:4">
      <c r="A132" s="771"/>
      <c r="C132" s="770"/>
      <c r="D132" s="770"/>
    </row>
    <row r="133" spans="1:4">
      <c r="A133" s="771"/>
      <c r="C133" s="770"/>
      <c r="D133" s="770"/>
    </row>
    <row r="134" spans="1:4">
      <c r="A134" s="771"/>
      <c r="C134" s="770"/>
      <c r="D134" s="770"/>
    </row>
    <row r="135" spans="1:4">
      <c r="A135" s="771"/>
      <c r="C135" s="770"/>
      <c r="D135" s="770"/>
    </row>
    <row r="136" spans="1:4">
      <c r="A136" s="771"/>
      <c r="C136" s="770"/>
      <c r="D136" s="770"/>
    </row>
    <row r="137" spans="1:4">
      <c r="A137" s="771"/>
      <c r="C137" s="770"/>
      <c r="D137" s="770"/>
    </row>
    <row r="138" spans="1:4">
      <c r="A138" s="771"/>
      <c r="C138" s="770"/>
      <c r="D138" s="770"/>
    </row>
    <row r="139" spans="1:4">
      <c r="A139" s="771"/>
      <c r="C139" s="770"/>
      <c r="D139" s="770"/>
    </row>
    <row r="140" spans="1:4">
      <c r="A140" s="771"/>
      <c r="C140" s="770"/>
      <c r="D140" s="770"/>
    </row>
    <row r="141" spans="1:4">
      <c r="A141" s="771"/>
      <c r="C141" s="770"/>
      <c r="D141" s="770"/>
    </row>
    <row r="142" spans="1:4">
      <c r="A142" s="771"/>
      <c r="C142" s="770"/>
      <c r="D142" s="770"/>
    </row>
    <row r="143" spans="1:4">
      <c r="A143" s="771"/>
      <c r="C143" s="770"/>
      <c r="D143" s="770"/>
    </row>
    <row r="144" spans="1:4">
      <c r="A144" s="771"/>
      <c r="C144" s="770"/>
      <c r="D144" s="770"/>
    </row>
    <row r="145" spans="1:4">
      <c r="A145" s="771"/>
      <c r="C145" s="770"/>
      <c r="D145" s="770"/>
    </row>
    <row r="146" spans="1:4">
      <c r="A146" s="771"/>
      <c r="C146" s="770"/>
      <c r="D146" s="770"/>
    </row>
    <row r="147" spans="1:4">
      <c r="A147" s="771"/>
      <c r="C147" s="770"/>
      <c r="D147" s="770"/>
    </row>
    <row r="148" spans="1:4">
      <c r="A148" s="771"/>
      <c r="C148" s="770"/>
      <c r="D148" s="770"/>
    </row>
    <row r="149" spans="1:4">
      <c r="A149" s="771"/>
      <c r="C149" s="770"/>
      <c r="D149" s="770"/>
    </row>
    <row r="150" spans="1:4">
      <c r="A150" s="771"/>
      <c r="C150" s="770"/>
      <c r="D150" s="770"/>
    </row>
    <row r="151" spans="1:4">
      <c r="A151" s="771"/>
      <c r="C151" s="770"/>
      <c r="D151" s="770"/>
    </row>
    <row r="152" spans="1:4">
      <c r="A152" s="771"/>
      <c r="C152" s="770"/>
      <c r="D152" s="770"/>
    </row>
    <row r="153" spans="1:4">
      <c r="A153" s="771"/>
      <c r="C153" s="770"/>
      <c r="D153" s="770"/>
    </row>
    <row r="154" spans="1:4">
      <c r="A154" s="771"/>
      <c r="C154" s="770"/>
      <c r="D154" s="770"/>
    </row>
    <row r="155" spans="1:4">
      <c r="A155" s="771"/>
      <c r="C155" s="770"/>
      <c r="D155" s="770"/>
    </row>
    <row r="156" spans="1:4">
      <c r="A156" s="771"/>
      <c r="C156" s="770"/>
      <c r="D156" s="770"/>
    </row>
    <row r="157" spans="1:4">
      <c r="A157" s="771"/>
      <c r="C157" s="770"/>
      <c r="D157" s="770"/>
    </row>
    <row r="158" spans="1:4">
      <c r="A158" s="771"/>
      <c r="C158" s="770"/>
      <c r="D158" s="770"/>
    </row>
    <row r="159" spans="1:4">
      <c r="A159" s="771"/>
      <c r="C159" s="770"/>
      <c r="D159" s="770"/>
    </row>
    <row r="160" spans="1:4">
      <c r="A160" s="771"/>
      <c r="C160" s="770"/>
      <c r="D160" s="770"/>
    </row>
    <row r="161" spans="1:4">
      <c r="A161" s="771"/>
      <c r="C161" s="770"/>
      <c r="D161" s="770"/>
    </row>
    <row r="162" spans="1:4">
      <c r="A162" s="771"/>
      <c r="C162" s="770"/>
      <c r="D162" s="770"/>
    </row>
    <row r="163" spans="1:4">
      <c r="A163" s="771"/>
      <c r="C163" s="770"/>
      <c r="D163" s="770"/>
    </row>
    <row r="164" spans="1:4">
      <c r="A164" s="771"/>
      <c r="C164" s="770"/>
      <c r="D164" s="770"/>
    </row>
    <row r="165" spans="1:4">
      <c r="A165" s="771"/>
      <c r="C165" s="770"/>
      <c r="D165" s="770"/>
    </row>
    <row r="166" spans="1:4">
      <c r="A166" s="771"/>
      <c r="C166" s="770"/>
      <c r="D166" s="770"/>
    </row>
    <row r="167" spans="1:4">
      <c r="A167" s="771"/>
      <c r="C167" s="770"/>
      <c r="D167" s="770"/>
    </row>
    <row r="168" spans="1:4">
      <c r="A168" s="771"/>
      <c r="C168" s="770"/>
      <c r="D168" s="770"/>
    </row>
    <row r="169" spans="1:4">
      <c r="A169" s="771"/>
      <c r="C169" s="770"/>
      <c r="D169" s="770"/>
    </row>
    <row r="170" spans="1:4">
      <c r="A170" s="771"/>
      <c r="C170" s="770"/>
      <c r="D170" s="770"/>
    </row>
    <row r="171" spans="1:4">
      <c r="A171" s="771"/>
      <c r="C171" s="770"/>
      <c r="D171" s="770"/>
    </row>
    <row r="172" spans="1:4">
      <c r="A172" s="771"/>
      <c r="C172" s="770"/>
      <c r="D172" s="770"/>
    </row>
    <row r="173" spans="1:4">
      <c r="A173" s="771"/>
      <c r="C173" s="770"/>
      <c r="D173" s="770"/>
    </row>
    <row r="174" spans="1:4">
      <c r="A174" s="771"/>
      <c r="C174" s="770"/>
      <c r="D174" s="770"/>
    </row>
    <row r="175" spans="1:4">
      <c r="A175" s="771"/>
      <c r="C175" s="770"/>
      <c r="D175" s="770"/>
    </row>
    <row r="176" spans="1:4">
      <c r="A176" s="771"/>
      <c r="C176" s="770"/>
      <c r="D176" s="770"/>
    </row>
    <row r="177" spans="1:4">
      <c r="A177" s="771"/>
      <c r="C177" s="770"/>
      <c r="D177" s="770"/>
    </row>
    <row r="178" spans="1:4">
      <c r="A178" s="771"/>
      <c r="C178" s="770"/>
      <c r="D178" s="770"/>
    </row>
    <row r="179" spans="1:4">
      <c r="A179" s="771"/>
      <c r="C179" s="770"/>
      <c r="D179" s="770"/>
    </row>
    <row r="180" spans="1:4">
      <c r="A180" s="771"/>
      <c r="C180" s="770"/>
      <c r="D180" s="770"/>
    </row>
    <row r="181" spans="1:4">
      <c r="A181" s="771"/>
      <c r="C181" s="770"/>
      <c r="D181" s="770"/>
    </row>
    <row r="182" spans="1:4">
      <c r="A182" s="771"/>
      <c r="C182" s="770"/>
      <c r="D182" s="770"/>
    </row>
    <row r="183" spans="1:4">
      <c r="A183" s="771"/>
      <c r="C183" s="770"/>
      <c r="D183" s="770"/>
    </row>
    <row r="184" spans="1:4">
      <c r="A184" s="771"/>
      <c r="C184" s="770"/>
      <c r="D184" s="770"/>
    </row>
    <row r="185" spans="1:4">
      <c r="A185" s="771"/>
      <c r="C185" s="770"/>
      <c r="D185" s="770"/>
    </row>
    <row r="186" spans="1:4">
      <c r="A186" s="771"/>
      <c r="C186" s="770"/>
      <c r="D186" s="770"/>
    </row>
    <row r="187" spans="1:4">
      <c r="A187" s="771"/>
      <c r="C187" s="770"/>
      <c r="D187" s="770"/>
    </row>
    <row r="188" spans="1:4">
      <c r="A188" s="771"/>
      <c r="C188" s="770"/>
      <c r="D188" s="770"/>
    </row>
    <row r="189" spans="1:4">
      <c r="A189" s="771"/>
      <c r="C189" s="770"/>
      <c r="D189" s="770"/>
    </row>
    <row r="190" spans="1:4">
      <c r="A190" s="771"/>
      <c r="C190" s="770"/>
      <c r="D190" s="770"/>
    </row>
    <row r="191" spans="1:4">
      <c r="A191" s="771"/>
      <c r="C191" s="770"/>
      <c r="D191" s="770"/>
    </row>
    <row r="192" spans="1:4">
      <c r="A192" s="771"/>
      <c r="C192" s="770"/>
      <c r="D192" s="770"/>
    </row>
    <row r="193" spans="1:4">
      <c r="A193" s="771"/>
      <c r="C193" s="770"/>
      <c r="D193" s="770"/>
    </row>
    <row r="194" spans="1:4">
      <c r="A194" s="771"/>
      <c r="C194" s="770"/>
      <c r="D194" s="770"/>
    </row>
    <row r="195" spans="1:4">
      <c r="A195" s="771"/>
      <c r="C195" s="770"/>
      <c r="D195" s="770"/>
    </row>
    <row r="196" spans="1:4">
      <c r="A196" s="771"/>
      <c r="C196" s="770"/>
      <c r="D196" s="770"/>
    </row>
    <row r="197" spans="1:4">
      <c r="A197" s="772"/>
      <c r="C197" s="770"/>
      <c r="D197" s="770"/>
    </row>
    <row r="198" spans="1:4">
      <c r="A198" s="772"/>
      <c r="C198" s="770"/>
      <c r="D198" s="770"/>
    </row>
    <row r="199" spans="1:4">
      <c r="A199" s="772"/>
      <c r="C199" s="770"/>
      <c r="D199" s="770"/>
    </row>
    <row r="200" spans="1:4">
      <c r="A200" s="772"/>
      <c r="C200" s="770"/>
      <c r="D200" s="770"/>
    </row>
    <row r="201" spans="1:4">
      <c r="A201" s="772"/>
      <c r="C201" s="770"/>
      <c r="D201" s="770"/>
    </row>
    <row r="202" spans="1:4">
      <c r="A202" s="772"/>
      <c r="C202" s="770"/>
      <c r="D202" s="770"/>
    </row>
    <row r="203" spans="1:4">
      <c r="A203" s="772"/>
      <c r="C203" s="770"/>
      <c r="D203" s="770"/>
    </row>
    <row r="204" spans="1:4">
      <c r="A204" s="772"/>
      <c r="C204" s="770"/>
      <c r="D204" s="770"/>
    </row>
    <row r="205" spans="1:4">
      <c r="A205" s="772"/>
      <c r="C205" s="770"/>
      <c r="D205" s="770"/>
    </row>
    <row r="206" spans="1:4">
      <c r="A206" s="772"/>
      <c r="C206" s="770"/>
      <c r="D206" s="770"/>
    </row>
    <row r="207" spans="1:4">
      <c r="A207" s="772"/>
      <c r="C207" s="770"/>
      <c r="D207" s="770"/>
    </row>
    <row r="208" spans="1:4">
      <c r="A208" s="772"/>
      <c r="C208" s="770"/>
      <c r="D208" s="770"/>
    </row>
    <row r="209" spans="1:4">
      <c r="A209" s="772"/>
      <c r="C209" s="770"/>
      <c r="D209" s="770"/>
    </row>
    <row r="210" spans="1:4">
      <c r="A210" s="772"/>
      <c r="C210" s="770"/>
      <c r="D210" s="770"/>
    </row>
    <row r="211" spans="1:4">
      <c r="A211" s="772"/>
      <c r="C211" s="770"/>
      <c r="D211" s="770"/>
    </row>
    <row r="212" spans="1:4">
      <c r="A212" s="772"/>
      <c r="C212" s="770"/>
      <c r="D212" s="770"/>
    </row>
    <row r="213" spans="1:4">
      <c r="A213" s="772"/>
      <c r="C213" s="770"/>
      <c r="D213" s="770"/>
    </row>
    <row r="214" spans="1:4">
      <c r="A214" s="772"/>
      <c r="C214" s="770"/>
      <c r="D214" s="770"/>
    </row>
    <row r="215" spans="1:4">
      <c r="A215" s="772"/>
      <c r="C215" s="770"/>
      <c r="D215" s="770"/>
    </row>
    <row r="216" spans="1:4">
      <c r="A216" s="772"/>
      <c r="C216" s="770"/>
      <c r="D216" s="770"/>
    </row>
    <row r="217" spans="1:4">
      <c r="A217" s="772"/>
      <c r="C217" s="770"/>
      <c r="D217" s="770"/>
    </row>
    <row r="218" spans="1:4">
      <c r="A218" s="772"/>
      <c r="C218" s="770"/>
      <c r="D218" s="770"/>
    </row>
    <row r="219" spans="1:4">
      <c r="A219" s="772"/>
      <c r="C219" s="770"/>
      <c r="D219" s="770"/>
    </row>
    <row r="220" spans="1:4">
      <c r="A220" s="772"/>
      <c r="C220" s="770"/>
      <c r="D220" s="770"/>
    </row>
    <row r="221" spans="1:4">
      <c r="A221" s="772"/>
      <c r="C221" s="770"/>
      <c r="D221" s="770"/>
    </row>
    <row r="222" spans="1:4">
      <c r="A222" s="772"/>
      <c r="C222" s="770"/>
      <c r="D222" s="770"/>
    </row>
    <row r="223" spans="1:4">
      <c r="A223" s="772"/>
      <c r="C223" s="770"/>
      <c r="D223" s="770"/>
    </row>
    <row r="224" spans="1:4">
      <c r="A224" s="772"/>
      <c r="C224" s="770"/>
      <c r="D224" s="770"/>
    </row>
    <row r="225" spans="1:4">
      <c r="A225" s="772"/>
      <c r="C225" s="770"/>
      <c r="D225" s="770"/>
    </row>
    <row r="226" spans="1:4">
      <c r="A226" s="772"/>
      <c r="C226" s="770"/>
      <c r="D226" s="770"/>
    </row>
    <row r="227" spans="1:4">
      <c r="A227" s="772"/>
      <c r="C227" s="770"/>
      <c r="D227" s="770"/>
    </row>
    <row r="228" spans="1:4">
      <c r="A228" s="772"/>
      <c r="C228" s="770"/>
      <c r="D228" s="770"/>
    </row>
    <row r="229" spans="1:4">
      <c r="A229" s="772"/>
      <c r="C229" s="770"/>
      <c r="D229" s="770"/>
    </row>
    <row r="230" spans="1:4">
      <c r="A230" s="772"/>
      <c r="C230" s="770"/>
      <c r="D230" s="770"/>
    </row>
    <row r="231" spans="1:4">
      <c r="A231" s="772"/>
      <c r="C231" s="770"/>
      <c r="D231" s="770"/>
    </row>
    <row r="232" spans="1:4">
      <c r="A232" s="772"/>
      <c r="C232" s="770"/>
      <c r="D232" s="770"/>
    </row>
    <row r="233" spans="1:4">
      <c r="A233" s="772"/>
      <c r="C233" s="770"/>
      <c r="D233" s="770"/>
    </row>
    <row r="234" spans="1:4">
      <c r="A234" s="772"/>
      <c r="C234" s="770"/>
      <c r="D234" s="770"/>
    </row>
    <row r="235" spans="1:4">
      <c r="A235" s="772"/>
      <c r="C235" s="770"/>
      <c r="D235" s="770"/>
    </row>
    <row r="236" spans="1:4">
      <c r="A236" s="772"/>
      <c r="C236" s="770"/>
      <c r="D236" s="770"/>
    </row>
    <row r="237" spans="1:4">
      <c r="A237" s="772"/>
      <c r="C237" s="770"/>
      <c r="D237" s="770"/>
    </row>
    <row r="238" spans="1:4">
      <c r="A238" s="772"/>
      <c r="C238" s="770"/>
      <c r="D238" s="770"/>
    </row>
    <row r="239" spans="1:4">
      <c r="A239" s="772"/>
      <c r="C239" s="770"/>
      <c r="D239" s="770"/>
    </row>
    <row r="240" spans="1:4">
      <c r="A240" s="772"/>
      <c r="C240" s="770"/>
      <c r="D240" s="770"/>
    </row>
    <row r="241" spans="1:4">
      <c r="A241" s="772"/>
      <c r="C241" s="770"/>
      <c r="D241" s="770"/>
    </row>
    <row r="242" spans="1:4">
      <c r="A242" s="772"/>
      <c r="C242" s="770"/>
      <c r="D242" s="770"/>
    </row>
    <row r="243" spans="1:4">
      <c r="A243" s="772"/>
      <c r="C243" s="770"/>
      <c r="D243" s="770"/>
    </row>
    <row r="244" spans="1:4">
      <c r="A244" s="772"/>
      <c r="C244" s="770"/>
      <c r="D244" s="770"/>
    </row>
    <row r="245" spans="1:4">
      <c r="A245" s="772"/>
      <c r="C245" s="770"/>
      <c r="D245" s="770"/>
    </row>
    <row r="246" spans="1:4">
      <c r="A246" s="772"/>
      <c r="C246" s="770"/>
      <c r="D246" s="770"/>
    </row>
    <row r="247" spans="1:4">
      <c r="A247" s="772"/>
      <c r="C247" s="770"/>
      <c r="D247" s="770"/>
    </row>
    <row r="248" spans="1:4">
      <c r="A248" s="772"/>
      <c r="C248" s="770"/>
      <c r="D248" s="770"/>
    </row>
    <row r="249" spans="1:4">
      <c r="A249" s="772"/>
      <c r="C249" s="770"/>
      <c r="D249" s="770"/>
    </row>
    <row r="250" spans="1:4">
      <c r="A250" s="772"/>
      <c r="C250" s="770"/>
      <c r="D250" s="770"/>
    </row>
    <row r="251" spans="1:4">
      <c r="A251" s="772"/>
      <c r="C251" s="770"/>
      <c r="D251" s="770"/>
    </row>
    <row r="252" spans="1:4">
      <c r="A252" s="772"/>
      <c r="C252" s="770"/>
      <c r="D252" s="770"/>
    </row>
    <row r="253" spans="1:4">
      <c r="A253" s="772"/>
      <c r="C253" s="770"/>
      <c r="D253" s="770"/>
    </row>
    <row r="254" spans="1:4">
      <c r="A254" s="772"/>
      <c r="C254" s="770"/>
      <c r="D254" s="770"/>
    </row>
    <row r="255" spans="1:4">
      <c r="A255" s="772"/>
      <c r="C255" s="770"/>
      <c r="D255" s="770"/>
    </row>
    <row r="256" spans="1:4">
      <c r="A256" s="772"/>
      <c r="C256" s="770"/>
      <c r="D256" s="770"/>
    </row>
    <row r="257" spans="1:4">
      <c r="A257" s="772"/>
      <c r="C257" s="770"/>
      <c r="D257" s="770"/>
    </row>
    <row r="258" spans="1:4">
      <c r="A258" s="772"/>
      <c r="C258" s="770"/>
      <c r="D258" s="770"/>
    </row>
    <row r="259" spans="1:4">
      <c r="A259" s="772"/>
      <c r="C259" s="770"/>
      <c r="D259" s="770"/>
    </row>
    <row r="260" spans="1:4">
      <c r="A260" s="772"/>
      <c r="C260" s="770"/>
      <c r="D260" s="770"/>
    </row>
    <row r="261" spans="1:4">
      <c r="A261" s="772"/>
      <c r="C261" s="770"/>
      <c r="D261" s="770"/>
    </row>
    <row r="262" spans="1:4">
      <c r="A262" s="772"/>
      <c r="C262" s="770"/>
      <c r="D262" s="770"/>
    </row>
    <row r="263" spans="1:4">
      <c r="A263" s="772"/>
      <c r="C263" s="770"/>
      <c r="D263" s="770"/>
    </row>
    <row r="264" spans="1:4">
      <c r="A264" s="772"/>
      <c r="C264" s="770"/>
      <c r="D264" s="770"/>
    </row>
    <row r="265" spans="1:4">
      <c r="A265" s="772"/>
      <c r="C265" s="770"/>
      <c r="D265" s="770"/>
    </row>
    <row r="266" spans="1:4">
      <c r="A266" s="772"/>
      <c r="C266" s="770"/>
      <c r="D266" s="770"/>
    </row>
    <row r="267" spans="1:4">
      <c r="A267" s="772"/>
      <c r="C267" s="770"/>
      <c r="D267" s="770"/>
    </row>
    <row r="268" spans="1:4">
      <c r="A268" s="772"/>
      <c r="C268" s="770"/>
      <c r="D268" s="770"/>
    </row>
    <row r="269" spans="1:4">
      <c r="A269" s="772"/>
    </row>
    <row r="270" spans="1:4">
      <c r="A270" s="772"/>
    </row>
    <row r="271" spans="1:4">
      <c r="A271" s="772"/>
    </row>
    <row r="272" spans="1:4">
      <c r="A272" s="772"/>
    </row>
    <row r="273" spans="1:1">
      <c r="A273" s="772"/>
    </row>
    <row r="274" spans="1:1">
      <c r="A274" s="772"/>
    </row>
    <row r="275" spans="1:1">
      <c r="A275" s="772"/>
    </row>
    <row r="276" spans="1:1">
      <c r="A276" s="772"/>
    </row>
    <row r="277" spans="1:1">
      <c r="A277" s="772"/>
    </row>
    <row r="278" spans="1:1">
      <c r="A278" s="772"/>
    </row>
    <row r="279" spans="1:1">
      <c r="A279" s="772"/>
    </row>
    <row r="280" spans="1:1">
      <c r="A280" s="772"/>
    </row>
    <row r="281" spans="1:1">
      <c r="A281" s="772"/>
    </row>
    <row r="282" spans="1:1">
      <c r="A282" s="772"/>
    </row>
    <row r="283" spans="1:1">
      <c r="A283" s="772"/>
    </row>
    <row r="284" spans="1:1">
      <c r="A284" s="772"/>
    </row>
    <row r="285" spans="1:1">
      <c r="A285" s="772"/>
    </row>
    <row r="286" spans="1:1">
      <c r="A286" s="772"/>
    </row>
    <row r="287" spans="1:1">
      <c r="A287" s="772"/>
    </row>
    <row r="288" spans="1:1">
      <c r="A288" s="772"/>
    </row>
    <row r="289" spans="1:1">
      <c r="A289" s="772"/>
    </row>
    <row r="290" spans="1:1">
      <c r="A290" s="772"/>
    </row>
    <row r="291" spans="1:1">
      <c r="A291" s="772"/>
    </row>
    <row r="292" spans="1:1">
      <c r="A292" s="772"/>
    </row>
    <row r="293" spans="1:1">
      <c r="A293" s="772"/>
    </row>
    <row r="294" spans="1:1">
      <c r="A294" s="772"/>
    </row>
    <row r="295" spans="1:1">
      <c r="A295" s="772"/>
    </row>
    <row r="296" spans="1:1">
      <c r="A296" s="772"/>
    </row>
    <row r="297" spans="1:1">
      <c r="A297" s="772"/>
    </row>
    <row r="298" spans="1:1">
      <c r="A298" s="772"/>
    </row>
    <row r="299" spans="1:1">
      <c r="A299" s="772"/>
    </row>
    <row r="300" spans="1:1">
      <c r="A300" s="772"/>
    </row>
    <row r="301" spans="1:1">
      <c r="A301" s="772"/>
    </row>
    <row r="302" spans="1:1">
      <c r="A302" s="772"/>
    </row>
    <row r="303" spans="1:1">
      <c r="A303" s="772"/>
    </row>
    <row r="304" spans="1:1">
      <c r="A304" s="772"/>
    </row>
    <row r="305" spans="1:1">
      <c r="A305" s="772"/>
    </row>
    <row r="306" spans="1:1">
      <c r="A306" s="772"/>
    </row>
    <row r="307" spans="1:1">
      <c r="A307" s="772"/>
    </row>
    <row r="308" spans="1:1">
      <c r="A308" s="772"/>
    </row>
    <row r="309" spans="1:1">
      <c r="A309" s="772"/>
    </row>
    <row r="310" spans="1:1">
      <c r="A310" s="772"/>
    </row>
    <row r="311" spans="1:1">
      <c r="A311" s="772"/>
    </row>
    <row r="312" spans="1:1">
      <c r="A312" s="772"/>
    </row>
    <row r="313" spans="1:1">
      <c r="A313" s="772"/>
    </row>
    <row r="314" spans="1:1">
      <c r="A314" s="772"/>
    </row>
    <row r="315" spans="1:1">
      <c r="A315" s="772"/>
    </row>
    <row r="316" spans="1:1">
      <c r="A316" s="772"/>
    </row>
    <row r="317" spans="1:1">
      <c r="A317" s="772"/>
    </row>
    <row r="318" spans="1:1">
      <c r="A318" s="772"/>
    </row>
    <row r="319" spans="1:1">
      <c r="A319" s="772"/>
    </row>
    <row r="320" spans="1:1">
      <c r="A320" s="772"/>
    </row>
    <row r="321" spans="1:1">
      <c r="A321" s="772"/>
    </row>
    <row r="322" spans="1:1">
      <c r="A322" s="772"/>
    </row>
    <row r="323" spans="1:1">
      <c r="A323" s="772"/>
    </row>
    <row r="324" spans="1:1">
      <c r="A324" s="772"/>
    </row>
    <row r="325" spans="1:1">
      <c r="A325" s="772"/>
    </row>
    <row r="326" spans="1:1">
      <c r="A326" s="772"/>
    </row>
    <row r="327" spans="1:1">
      <c r="A327" s="772"/>
    </row>
    <row r="328" spans="1:1">
      <c r="A328" s="772"/>
    </row>
    <row r="329" spans="1:1">
      <c r="A329" s="772"/>
    </row>
    <row r="330" spans="1:1">
      <c r="A330" s="772"/>
    </row>
    <row r="331" spans="1:1">
      <c r="A331" s="772"/>
    </row>
    <row r="332" spans="1:1">
      <c r="A332" s="772"/>
    </row>
    <row r="333" spans="1:1">
      <c r="A333" s="772"/>
    </row>
    <row r="334" spans="1:1">
      <c r="A334" s="772"/>
    </row>
    <row r="335" spans="1:1">
      <c r="A335" s="772"/>
    </row>
    <row r="336" spans="1:1">
      <c r="A336" s="772"/>
    </row>
    <row r="337" spans="1:1">
      <c r="A337" s="772"/>
    </row>
    <row r="338" spans="1:1">
      <c r="A338" s="772"/>
    </row>
    <row r="339" spans="1:1">
      <c r="A339" s="772"/>
    </row>
    <row r="340" spans="1:1">
      <c r="A340" s="772"/>
    </row>
    <row r="341" spans="1:1">
      <c r="A341" s="772"/>
    </row>
    <row r="342" spans="1:1">
      <c r="A342" s="772"/>
    </row>
    <row r="343" spans="1:1">
      <c r="A343" s="772"/>
    </row>
    <row r="344" spans="1:1">
      <c r="A344" s="772"/>
    </row>
    <row r="345" spans="1:1">
      <c r="A345" s="772"/>
    </row>
    <row r="346" spans="1:1">
      <c r="A346" s="772"/>
    </row>
    <row r="347" spans="1:1">
      <c r="A347" s="772"/>
    </row>
    <row r="348" spans="1:1">
      <c r="A348" s="772"/>
    </row>
    <row r="349" spans="1:1">
      <c r="A349" s="772"/>
    </row>
    <row r="350" spans="1:1">
      <c r="A350" s="772"/>
    </row>
    <row r="351" spans="1:1">
      <c r="A351" s="772"/>
    </row>
    <row r="352" spans="1:1">
      <c r="A352" s="772"/>
    </row>
    <row r="353" spans="1:1">
      <c r="A353" s="772"/>
    </row>
    <row r="354" spans="1:1">
      <c r="A354" s="772"/>
    </row>
    <row r="355" spans="1:1">
      <c r="A355" s="772"/>
    </row>
    <row r="356" spans="1:1">
      <c r="A356" s="772"/>
    </row>
    <row r="357" spans="1:1">
      <c r="A357" s="772"/>
    </row>
    <row r="358" spans="1:1">
      <c r="A358" s="772"/>
    </row>
    <row r="359" spans="1:1">
      <c r="A359" s="772"/>
    </row>
    <row r="360" spans="1:1">
      <c r="A360" s="772"/>
    </row>
    <row r="361" spans="1:1">
      <c r="A361" s="772"/>
    </row>
    <row r="362" spans="1:1">
      <c r="A362" s="772"/>
    </row>
    <row r="363" spans="1:1">
      <c r="A363" s="772"/>
    </row>
    <row r="364" spans="1:1">
      <c r="A364" s="772"/>
    </row>
    <row r="365" spans="1:1">
      <c r="A365" s="772"/>
    </row>
    <row r="366" spans="1:1">
      <c r="A366" s="772"/>
    </row>
    <row r="367" spans="1:1">
      <c r="A367" s="772"/>
    </row>
    <row r="368" spans="1:1">
      <c r="A368" s="772"/>
    </row>
    <row r="369" spans="1:1">
      <c r="A369" s="772"/>
    </row>
    <row r="370" spans="1:1">
      <c r="A370" s="772"/>
    </row>
    <row r="371" spans="1:1">
      <c r="A371" s="772"/>
    </row>
    <row r="372" spans="1:1">
      <c r="A372" s="772"/>
    </row>
    <row r="373" spans="1:1">
      <c r="A373" s="772"/>
    </row>
    <row r="374" spans="1:1">
      <c r="A374" s="772"/>
    </row>
    <row r="375" spans="1:1">
      <c r="A375" s="772"/>
    </row>
    <row r="376" spans="1:1">
      <c r="A376" s="772"/>
    </row>
    <row r="377" spans="1:1">
      <c r="A377" s="772"/>
    </row>
    <row r="378" spans="1:1">
      <c r="A378" s="772"/>
    </row>
    <row r="379" spans="1:1">
      <c r="A379" s="772"/>
    </row>
    <row r="380" spans="1:1">
      <c r="A380" s="772"/>
    </row>
    <row r="381" spans="1:1">
      <c r="A381" s="772"/>
    </row>
    <row r="382" spans="1:1">
      <c r="A382" s="772"/>
    </row>
    <row r="383" spans="1:1">
      <c r="A383" s="772"/>
    </row>
    <row r="384" spans="1:1">
      <c r="A384" s="772"/>
    </row>
    <row r="385" spans="1:1">
      <c r="A385" s="772"/>
    </row>
    <row r="386" spans="1:1">
      <c r="A386" s="772"/>
    </row>
    <row r="387" spans="1:1">
      <c r="A387" s="772"/>
    </row>
    <row r="388" spans="1:1">
      <c r="A388" s="772"/>
    </row>
    <row r="389" spans="1:1">
      <c r="A389" s="772"/>
    </row>
    <row r="390" spans="1:1">
      <c r="A390" s="772"/>
    </row>
    <row r="391" spans="1:1">
      <c r="A391" s="772"/>
    </row>
    <row r="392" spans="1:1">
      <c r="A392" s="772"/>
    </row>
    <row r="393" spans="1:1">
      <c r="A393" s="772"/>
    </row>
    <row r="394" spans="1:1">
      <c r="A394" s="772"/>
    </row>
    <row r="395" spans="1:1">
      <c r="A395" s="772"/>
    </row>
    <row r="396" spans="1:1">
      <c r="A396" s="772"/>
    </row>
    <row r="397" spans="1:1">
      <c r="A397" s="772"/>
    </row>
    <row r="398" spans="1:1">
      <c r="A398" s="772"/>
    </row>
    <row r="399" spans="1:1">
      <c r="A399" s="772"/>
    </row>
    <row r="400" spans="1:1">
      <c r="A400" s="772"/>
    </row>
    <row r="401" spans="1:1">
      <c r="A401" s="772"/>
    </row>
    <row r="402" spans="1:1">
      <c r="A402" s="772"/>
    </row>
    <row r="403" spans="1:1">
      <c r="A403" s="772"/>
    </row>
    <row r="404" spans="1:1">
      <c r="A404" s="772"/>
    </row>
    <row r="405" spans="1:1">
      <c r="A405" s="772"/>
    </row>
    <row r="406" spans="1:1">
      <c r="A406" s="772"/>
    </row>
    <row r="407" spans="1:1">
      <c r="A407" s="772"/>
    </row>
    <row r="408" spans="1:1">
      <c r="A408" s="772"/>
    </row>
    <row r="409" spans="1:1">
      <c r="A409" s="772"/>
    </row>
    <row r="410" spans="1:1">
      <c r="A410" s="772"/>
    </row>
    <row r="411" spans="1:1">
      <c r="A411" s="772"/>
    </row>
    <row r="412" spans="1:1">
      <c r="A412" s="772"/>
    </row>
    <row r="413" spans="1:1">
      <c r="A413" s="772"/>
    </row>
    <row r="414" spans="1:1">
      <c r="A414" s="772"/>
    </row>
    <row r="415" spans="1:1">
      <c r="A415" s="772"/>
    </row>
    <row r="416" spans="1:1">
      <c r="A416" s="772"/>
    </row>
    <row r="417" spans="1:1">
      <c r="A417" s="772"/>
    </row>
    <row r="418" spans="1:1">
      <c r="A418" s="772"/>
    </row>
    <row r="419" spans="1:1">
      <c r="A419" s="772"/>
    </row>
    <row r="420" spans="1:1">
      <c r="A420" s="772"/>
    </row>
    <row r="421" spans="1:1">
      <c r="A421" s="772"/>
    </row>
    <row r="422" spans="1:1">
      <c r="A422" s="772"/>
    </row>
    <row r="423" spans="1:1">
      <c r="A423" s="772"/>
    </row>
    <row r="424" spans="1:1">
      <c r="A424" s="772"/>
    </row>
    <row r="425" spans="1:1">
      <c r="A425" s="772"/>
    </row>
    <row r="426" spans="1:1">
      <c r="A426" s="772"/>
    </row>
    <row r="427" spans="1:1">
      <c r="A427" s="772"/>
    </row>
    <row r="428" spans="1:1">
      <c r="A428" s="772"/>
    </row>
    <row r="429" spans="1:1">
      <c r="A429" s="772"/>
    </row>
    <row r="430" spans="1:1">
      <c r="A430" s="772"/>
    </row>
    <row r="431" spans="1:1">
      <c r="A431" s="772"/>
    </row>
    <row r="432" spans="1:1">
      <c r="A432" s="772"/>
    </row>
    <row r="433" spans="1:1">
      <c r="A433" s="772"/>
    </row>
    <row r="434" spans="1:1">
      <c r="A434" s="772"/>
    </row>
    <row r="435" spans="1:1">
      <c r="A435" s="772"/>
    </row>
    <row r="436" spans="1:1">
      <c r="A436" s="772"/>
    </row>
    <row r="437" spans="1:1">
      <c r="A437" s="772"/>
    </row>
    <row r="438" spans="1:1">
      <c r="A438" s="772"/>
    </row>
    <row r="439" spans="1:1">
      <c r="A439" s="772"/>
    </row>
    <row r="440" spans="1:1">
      <c r="A440" s="772"/>
    </row>
    <row r="441" spans="1:1">
      <c r="A441" s="772"/>
    </row>
    <row r="442" spans="1:1">
      <c r="A442" s="772"/>
    </row>
    <row r="443" spans="1:1">
      <c r="A443" s="772"/>
    </row>
    <row r="444" spans="1:1">
      <c r="A444" s="772"/>
    </row>
    <row r="445" spans="1:1">
      <c r="A445" s="772"/>
    </row>
    <row r="446" spans="1:1">
      <c r="A446" s="772"/>
    </row>
    <row r="447" spans="1:1">
      <c r="A447" s="772"/>
    </row>
    <row r="448" spans="1:1">
      <c r="A448" s="772"/>
    </row>
    <row r="449" spans="1:1">
      <c r="A449" s="772"/>
    </row>
    <row r="450" spans="1:1">
      <c r="A450" s="772"/>
    </row>
    <row r="451" spans="1:1">
      <c r="A451" s="772"/>
    </row>
    <row r="452" spans="1:1">
      <c r="A452" s="772"/>
    </row>
    <row r="453" spans="1:1">
      <c r="A453" s="772"/>
    </row>
    <row r="454" spans="1:1">
      <c r="A454" s="772"/>
    </row>
    <row r="455" spans="1:1">
      <c r="A455" s="772"/>
    </row>
    <row r="456" spans="1:1">
      <c r="A456" s="772"/>
    </row>
    <row r="457" spans="1:1">
      <c r="A457" s="772"/>
    </row>
    <row r="458" spans="1:1">
      <c r="A458" s="772"/>
    </row>
    <row r="459" spans="1:1">
      <c r="A459" s="772"/>
    </row>
    <row r="460" spans="1:1">
      <c r="A460" s="772"/>
    </row>
    <row r="461" spans="1:1">
      <c r="A461" s="772"/>
    </row>
    <row r="462" spans="1:1">
      <c r="A462" s="772"/>
    </row>
    <row r="463" spans="1:1">
      <c r="A463" s="772"/>
    </row>
    <row r="464" spans="1:1">
      <c r="A464" s="772"/>
    </row>
    <row r="465" spans="1:1">
      <c r="A465" s="772"/>
    </row>
    <row r="466" spans="1:1">
      <c r="A466" s="772"/>
    </row>
    <row r="467" spans="1:1">
      <c r="A467" s="772"/>
    </row>
    <row r="468" spans="1:1">
      <c r="A468" s="772"/>
    </row>
    <row r="469" spans="1:1">
      <c r="A469" s="772"/>
    </row>
    <row r="470" spans="1:1">
      <c r="A470" s="772"/>
    </row>
    <row r="471" spans="1:1">
      <c r="A471" s="772"/>
    </row>
    <row r="472" spans="1:1">
      <c r="A472" s="772"/>
    </row>
    <row r="473" spans="1:1">
      <c r="A473" s="772"/>
    </row>
    <row r="474" spans="1:1">
      <c r="A474" s="772"/>
    </row>
    <row r="475" spans="1:1">
      <c r="A475" s="772"/>
    </row>
    <row r="476" spans="1:1">
      <c r="A476" s="772"/>
    </row>
    <row r="477" spans="1:1">
      <c r="A477" s="772"/>
    </row>
    <row r="478" spans="1:1">
      <c r="A478" s="772"/>
    </row>
    <row r="479" spans="1:1">
      <c r="A479" s="772"/>
    </row>
    <row r="480" spans="1:1">
      <c r="A480" s="772"/>
    </row>
    <row r="481" spans="1:1">
      <c r="A481" s="772"/>
    </row>
    <row r="482" spans="1:1">
      <c r="A482" s="772"/>
    </row>
    <row r="483" spans="1:1">
      <c r="A483" s="772"/>
    </row>
    <row r="484" spans="1:1">
      <c r="A484" s="772"/>
    </row>
    <row r="485" spans="1:1">
      <c r="A485" s="772"/>
    </row>
    <row r="486" spans="1:1">
      <c r="A486" s="772"/>
    </row>
    <row r="487" spans="1:1">
      <c r="A487" s="772"/>
    </row>
    <row r="488" spans="1:1">
      <c r="A488" s="772"/>
    </row>
    <row r="489" spans="1:1">
      <c r="A489" s="772"/>
    </row>
    <row r="490" spans="1:1">
      <c r="A490" s="772"/>
    </row>
    <row r="491" spans="1:1">
      <c r="A491" s="772"/>
    </row>
    <row r="492" spans="1:1">
      <c r="A492" s="772"/>
    </row>
    <row r="493" spans="1:1">
      <c r="A493" s="772"/>
    </row>
    <row r="494" spans="1:1">
      <c r="A494" s="772"/>
    </row>
    <row r="495" spans="1:1">
      <c r="A495" s="772"/>
    </row>
    <row r="496" spans="1:1">
      <c r="A496" s="772"/>
    </row>
    <row r="497" spans="1:1">
      <c r="A497" s="772"/>
    </row>
    <row r="498" spans="1:1">
      <c r="A498" s="772"/>
    </row>
    <row r="499" spans="1:1">
      <c r="A499" s="772"/>
    </row>
    <row r="500" spans="1:1">
      <c r="A500" s="772"/>
    </row>
    <row r="501" spans="1:1">
      <c r="A501" s="772"/>
    </row>
    <row r="502" spans="1:1">
      <c r="A502" s="772"/>
    </row>
    <row r="503" spans="1:1">
      <c r="A503" s="772"/>
    </row>
    <row r="504" spans="1:1">
      <c r="A504" s="772"/>
    </row>
    <row r="505" spans="1:1">
      <c r="A505" s="772"/>
    </row>
    <row r="506" spans="1:1">
      <c r="A506" s="772"/>
    </row>
    <row r="507" spans="1:1">
      <c r="A507" s="772"/>
    </row>
    <row r="508" spans="1:1">
      <c r="A508" s="772"/>
    </row>
    <row r="509" spans="1:1">
      <c r="A509" s="772"/>
    </row>
    <row r="510" spans="1:1">
      <c r="A510" s="772"/>
    </row>
    <row r="511" spans="1:1">
      <c r="A511" s="772"/>
    </row>
    <row r="512" spans="1:1">
      <c r="A512" s="772"/>
    </row>
    <row r="513" spans="1:1">
      <c r="A513" s="772"/>
    </row>
    <row r="514" spans="1:1">
      <c r="A514" s="772"/>
    </row>
    <row r="515" spans="1:1">
      <c r="A515" s="772"/>
    </row>
    <row r="516" spans="1:1">
      <c r="A516" s="772"/>
    </row>
    <row r="517" spans="1:1">
      <c r="A517" s="772"/>
    </row>
    <row r="518" spans="1:1">
      <c r="A518" s="772"/>
    </row>
    <row r="519" spans="1:1">
      <c r="A519" s="772"/>
    </row>
    <row r="520" spans="1:1">
      <c r="A520" s="772"/>
    </row>
    <row r="521" spans="1:1">
      <c r="A521" s="772"/>
    </row>
    <row r="522" spans="1:1">
      <c r="A522" s="772"/>
    </row>
    <row r="523" spans="1:1">
      <c r="A523" s="772"/>
    </row>
    <row r="524" spans="1:1">
      <c r="A524" s="772"/>
    </row>
    <row r="525" spans="1:1">
      <c r="A525" s="772"/>
    </row>
    <row r="526" spans="1:1">
      <c r="A526" s="772"/>
    </row>
    <row r="527" spans="1:1">
      <c r="A527" s="772"/>
    </row>
    <row r="528" spans="1:1">
      <c r="A528" s="772"/>
    </row>
    <row r="529" spans="1:1">
      <c r="A529" s="772"/>
    </row>
    <row r="530" spans="1:1">
      <c r="A530" s="772"/>
    </row>
    <row r="531" spans="1:1">
      <c r="A531" s="772"/>
    </row>
    <row r="532" spans="1:1">
      <c r="A532" s="772"/>
    </row>
    <row r="533" spans="1:1">
      <c r="A533" s="772"/>
    </row>
    <row r="534" spans="1:1">
      <c r="A534" s="772"/>
    </row>
    <row r="535" spans="1:1">
      <c r="A535" s="772"/>
    </row>
    <row r="536" spans="1:1">
      <c r="A536" s="772"/>
    </row>
    <row r="537" spans="1:1">
      <c r="A537" s="772"/>
    </row>
    <row r="538" spans="1:1">
      <c r="A538" s="772"/>
    </row>
    <row r="539" spans="1:1">
      <c r="A539" s="772"/>
    </row>
    <row r="540" spans="1:1">
      <c r="A540" s="772"/>
    </row>
    <row r="541" spans="1:1">
      <c r="A541" s="772"/>
    </row>
    <row r="542" spans="1:1">
      <c r="A542" s="772"/>
    </row>
    <row r="543" spans="1:1">
      <c r="A543" s="772"/>
    </row>
    <row r="544" spans="1:1">
      <c r="A544" s="772"/>
    </row>
    <row r="545" spans="1:1">
      <c r="A545" s="772"/>
    </row>
    <row r="546" spans="1:1">
      <c r="A546" s="772"/>
    </row>
    <row r="547" spans="1:1">
      <c r="A547" s="772"/>
    </row>
    <row r="548" spans="1:1">
      <c r="A548" s="772"/>
    </row>
    <row r="549" spans="1:1">
      <c r="A549" s="772"/>
    </row>
    <row r="550" spans="1:1">
      <c r="A550" s="772"/>
    </row>
    <row r="551" spans="1:1">
      <c r="A551" s="772"/>
    </row>
    <row r="552" spans="1:1">
      <c r="A552" s="772"/>
    </row>
    <row r="553" spans="1:1">
      <c r="A553" s="772"/>
    </row>
    <row r="554" spans="1:1">
      <c r="A554" s="772"/>
    </row>
    <row r="555" spans="1:1">
      <c r="A555" s="772"/>
    </row>
    <row r="556" spans="1:1">
      <c r="A556" s="772"/>
    </row>
    <row r="557" spans="1:1">
      <c r="A557" s="772"/>
    </row>
    <row r="558" spans="1:1">
      <c r="A558" s="772"/>
    </row>
    <row r="559" spans="1:1">
      <c r="A559" s="772"/>
    </row>
    <row r="560" spans="1:1">
      <c r="A560" s="772"/>
    </row>
    <row r="561" spans="1:1">
      <c r="A561" s="772"/>
    </row>
    <row r="562" spans="1:1">
      <c r="A562" s="772"/>
    </row>
    <row r="563" spans="1:1">
      <c r="A563" s="772"/>
    </row>
    <row r="564" spans="1:1">
      <c r="A564" s="772"/>
    </row>
    <row r="565" spans="1:1">
      <c r="A565" s="772"/>
    </row>
    <row r="566" spans="1:1">
      <c r="A566" s="772"/>
    </row>
    <row r="567" spans="1:1">
      <c r="A567" s="772"/>
    </row>
    <row r="568" spans="1:1">
      <c r="A568" s="772"/>
    </row>
    <row r="569" spans="1:1">
      <c r="A569" s="772"/>
    </row>
    <row r="570" spans="1:1">
      <c r="A570" s="772"/>
    </row>
    <row r="571" spans="1:1">
      <c r="A571" s="772"/>
    </row>
    <row r="572" spans="1:1">
      <c r="A572" s="772"/>
    </row>
    <row r="573" spans="1:1">
      <c r="A573" s="772"/>
    </row>
    <row r="574" spans="1:1">
      <c r="A574" s="772"/>
    </row>
    <row r="575" spans="1:1">
      <c r="A575" s="772"/>
    </row>
    <row r="576" spans="1:1">
      <c r="A576" s="772"/>
    </row>
    <row r="577" spans="1:1">
      <c r="A577" s="772"/>
    </row>
    <row r="578" spans="1:1">
      <c r="A578" s="772"/>
    </row>
    <row r="579" spans="1:1">
      <c r="A579" s="772"/>
    </row>
    <row r="580" spans="1:1">
      <c r="A580" s="772"/>
    </row>
    <row r="581" spans="1:1">
      <c r="A581" s="772"/>
    </row>
    <row r="582" spans="1:1">
      <c r="A582" s="772"/>
    </row>
    <row r="583" spans="1:1">
      <c r="A583" s="772"/>
    </row>
    <row r="584" spans="1:1">
      <c r="A584" s="772"/>
    </row>
    <row r="585" spans="1:1">
      <c r="A585" s="772"/>
    </row>
    <row r="586" spans="1:1">
      <c r="A586" s="772"/>
    </row>
    <row r="587" spans="1:1">
      <c r="A587" s="772"/>
    </row>
    <row r="588" spans="1:1">
      <c r="A588" s="772"/>
    </row>
    <row r="589" spans="1:1">
      <c r="A589" s="772"/>
    </row>
    <row r="590" spans="1:1">
      <c r="A590" s="772"/>
    </row>
    <row r="591" spans="1:1">
      <c r="A591" s="772"/>
    </row>
    <row r="592" spans="1:1">
      <c r="A592" s="772"/>
    </row>
    <row r="593" spans="1:1">
      <c r="A593" s="772"/>
    </row>
    <row r="594" spans="1:1">
      <c r="A594" s="772"/>
    </row>
    <row r="595" spans="1:1">
      <c r="A595" s="772"/>
    </row>
    <row r="596" spans="1:1">
      <c r="A596" s="772"/>
    </row>
    <row r="597" spans="1:1">
      <c r="A597" s="772"/>
    </row>
    <row r="598" spans="1:1">
      <c r="A598" s="772"/>
    </row>
    <row r="599" spans="1:1">
      <c r="A599" s="772"/>
    </row>
    <row r="600" spans="1:1">
      <c r="A600" s="772"/>
    </row>
    <row r="601" spans="1:1">
      <c r="A601" s="772"/>
    </row>
    <row r="602" spans="1:1">
      <c r="A602" s="772"/>
    </row>
    <row r="603" spans="1:1">
      <c r="A603" s="772"/>
    </row>
    <row r="604" spans="1:1">
      <c r="A604" s="772"/>
    </row>
    <row r="605" spans="1:1">
      <c r="A605" s="772"/>
    </row>
    <row r="606" spans="1:1">
      <c r="A606" s="772"/>
    </row>
    <row r="607" spans="1:1">
      <c r="A607" s="772"/>
    </row>
    <row r="608" spans="1:1">
      <c r="A608" s="772"/>
    </row>
    <row r="609" spans="1:1">
      <c r="A609" s="772"/>
    </row>
    <row r="610" spans="1:1">
      <c r="A610" s="772"/>
    </row>
    <row r="611" spans="1:1">
      <c r="A611" s="772"/>
    </row>
    <row r="612" spans="1:1">
      <c r="A612" s="772"/>
    </row>
    <row r="613" spans="1:1">
      <c r="A613" s="772"/>
    </row>
    <row r="614" spans="1:1">
      <c r="A614" s="772"/>
    </row>
    <row r="615" spans="1:1">
      <c r="A615" s="772"/>
    </row>
    <row r="616" spans="1:1">
      <c r="A616" s="772"/>
    </row>
    <row r="617" spans="1:1">
      <c r="A617" s="772"/>
    </row>
    <row r="618" spans="1:1">
      <c r="A618" s="772"/>
    </row>
    <row r="619" spans="1:1">
      <c r="A619" s="772"/>
    </row>
    <row r="620" spans="1:1">
      <c r="A620" s="772"/>
    </row>
    <row r="621" spans="1:1">
      <c r="A621" s="772"/>
    </row>
    <row r="622" spans="1:1">
      <c r="A622" s="772"/>
    </row>
    <row r="623" spans="1:1">
      <c r="A623" s="772"/>
    </row>
    <row r="624" spans="1:1">
      <c r="A624" s="772"/>
    </row>
    <row r="625" spans="1:1">
      <c r="A625" s="772"/>
    </row>
    <row r="626" spans="1:1">
      <c r="A626" s="772"/>
    </row>
    <row r="627" spans="1:1">
      <c r="A627" s="772"/>
    </row>
    <row r="628" spans="1:1">
      <c r="A628" s="772"/>
    </row>
    <row r="629" spans="1:1">
      <c r="A629" s="772"/>
    </row>
    <row r="630" spans="1:1">
      <c r="A630" s="772"/>
    </row>
    <row r="631" spans="1:1">
      <c r="A631" s="772"/>
    </row>
    <row r="632" spans="1:1">
      <c r="A632" s="772"/>
    </row>
    <row r="633" spans="1:1">
      <c r="A633" s="772"/>
    </row>
    <row r="634" spans="1:1">
      <c r="A634" s="772"/>
    </row>
    <row r="635" spans="1:1">
      <c r="A635" s="772"/>
    </row>
    <row r="636" spans="1:1">
      <c r="A636" s="772"/>
    </row>
    <row r="637" spans="1:1">
      <c r="A637" s="772"/>
    </row>
    <row r="638" spans="1:1">
      <c r="A638" s="772"/>
    </row>
    <row r="639" spans="1:1">
      <c r="A639" s="772"/>
    </row>
    <row r="640" spans="1:1">
      <c r="A640" s="772"/>
    </row>
    <row r="641" spans="1:1">
      <c r="A641" s="772"/>
    </row>
    <row r="642" spans="1:1">
      <c r="A642" s="772"/>
    </row>
    <row r="643" spans="1:1">
      <c r="A643" s="772"/>
    </row>
    <row r="644" spans="1:1">
      <c r="A644" s="772"/>
    </row>
    <row r="645" spans="1:1">
      <c r="A645" s="772"/>
    </row>
    <row r="646" spans="1:1">
      <c r="A646" s="772"/>
    </row>
    <row r="647" spans="1:1">
      <c r="A647" s="772"/>
    </row>
    <row r="648" spans="1:1">
      <c r="A648" s="772"/>
    </row>
    <row r="649" spans="1:1">
      <c r="A649" s="772"/>
    </row>
    <row r="650" spans="1:1">
      <c r="A650" s="772"/>
    </row>
    <row r="651" spans="1:1">
      <c r="A651" s="772"/>
    </row>
    <row r="652" spans="1:1">
      <c r="A652" s="772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75.xml><?xml version="1.0" encoding="utf-8"?>
<worksheet xmlns="http://schemas.openxmlformats.org/spreadsheetml/2006/main" xmlns:r="http://schemas.openxmlformats.org/officeDocument/2006/relationships">
  <dimension ref="A1:Z680"/>
  <sheetViews>
    <sheetView workbookViewId="0">
      <selection activeCell="E7" sqref="E7"/>
    </sheetView>
  </sheetViews>
  <sheetFormatPr defaultRowHeight="15"/>
  <cols>
    <col min="1" max="1" width="74.5703125" style="28" customWidth="1"/>
    <col min="2" max="5" width="14.7109375" customWidth="1"/>
    <col min="6" max="6" width="9.140625" style="199"/>
  </cols>
  <sheetData>
    <row r="1" spans="1:26" s="1" customFormat="1" ht="15.75">
      <c r="A1" s="200"/>
      <c r="B1" s="201"/>
      <c r="C1" s="201"/>
      <c r="D1" s="201"/>
      <c r="E1" s="201"/>
      <c r="F1" s="225"/>
    </row>
    <row r="2" spans="1:26" s="1" customFormat="1" ht="20.25">
      <c r="A2" s="935" t="s">
        <v>738</v>
      </c>
      <c r="B2" s="935"/>
      <c r="C2" s="935"/>
      <c r="D2" s="935"/>
      <c r="E2" s="935"/>
      <c r="F2" s="225"/>
    </row>
    <row r="3" spans="1:26" s="1" customFormat="1" ht="20.25">
      <c r="A3" s="935" t="s">
        <v>290</v>
      </c>
      <c r="B3" s="935"/>
      <c r="C3" s="935"/>
      <c r="D3" s="935"/>
      <c r="E3" s="935"/>
      <c r="F3" s="225"/>
    </row>
    <row r="4" spans="1:26" s="1" customFormat="1" ht="20.25">
      <c r="A4" s="935" t="s">
        <v>731</v>
      </c>
      <c r="B4" s="935"/>
      <c r="C4" s="935"/>
      <c r="D4" s="935"/>
      <c r="E4" s="935"/>
      <c r="F4" s="225"/>
    </row>
    <row r="5" spans="1:26" s="1" customFormat="1" ht="20.25">
      <c r="A5" s="937" t="s">
        <v>2</v>
      </c>
      <c r="B5" s="937"/>
      <c r="C5" s="937"/>
      <c r="D5" s="937"/>
      <c r="E5" s="937"/>
      <c r="F5" s="225"/>
    </row>
    <row r="6" spans="1:26">
      <c r="A6" s="167"/>
    </row>
    <row r="7" spans="1:26" ht="33.75" thickBot="1">
      <c r="A7" s="786"/>
      <c r="B7" s="786" t="s">
        <v>739</v>
      </c>
      <c r="C7" s="786" t="s">
        <v>741</v>
      </c>
      <c r="D7" s="786" t="s">
        <v>740</v>
      </c>
      <c r="E7" s="787" t="s">
        <v>355</v>
      </c>
      <c r="F7" s="226"/>
      <c r="W7">
        <v>1</v>
      </c>
      <c r="X7">
        <v>1</v>
      </c>
      <c r="Y7">
        <v>1</v>
      </c>
      <c r="Z7">
        <v>1</v>
      </c>
    </row>
    <row r="8" spans="1:26" ht="17.25" thickTop="1">
      <c r="A8" s="788" t="s">
        <v>292</v>
      </c>
      <c r="B8" s="788">
        <v>4186.2892200000006</v>
      </c>
      <c r="C8" s="789">
        <v>0</v>
      </c>
      <c r="D8" s="789">
        <v>20540.154190000001</v>
      </c>
      <c r="E8" s="788">
        <f t="shared" ref="E8:E56" si="0">SUM(B8:D8)</f>
        <v>24726.44341</v>
      </c>
      <c r="F8" s="410"/>
      <c r="G8" s="25"/>
      <c r="H8" s="25"/>
      <c r="I8" s="25"/>
      <c r="J8" s="25"/>
      <c r="K8" s="25"/>
    </row>
    <row r="9" spans="1:26" ht="16.5">
      <c r="A9" s="721" t="s">
        <v>293</v>
      </c>
      <c r="B9" s="721">
        <v>0</v>
      </c>
      <c r="C9" s="722">
        <v>0</v>
      </c>
      <c r="D9" s="722">
        <v>9884.7580299999991</v>
      </c>
      <c r="E9" s="721">
        <f t="shared" si="0"/>
        <v>9884.7580299999991</v>
      </c>
      <c r="F9" s="410"/>
      <c r="G9" s="25"/>
      <c r="H9" s="25"/>
      <c r="I9" s="25"/>
      <c r="J9" s="25"/>
      <c r="K9" s="25"/>
    </row>
    <row r="10" spans="1:26" ht="16.5">
      <c r="A10" s="721" t="s">
        <v>294</v>
      </c>
      <c r="B10" s="721">
        <v>0</v>
      </c>
      <c r="C10" s="722">
        <v>0</v>
      </c>
      <c r="D10" s="722">
        <v>502.06279000000001</v>
      </c>
      <c r="E10" s="721">
        <f t="shared" si="0"/>
        <v>502.06279000000001</v>
      </c>
      <c r="F10" s="410"/>
      <c r="G10" s="25"/>
      <c r="H10" s="25"/>
      <c r="I10" s="25"/>
      <c r="J10" s="25"/>
      <c r="K10" s="25"/>
    </row>
    <row r="11" spans="1:26" ht="16.5">
      <c r="A11" s="721" t="s">
        <v>295</v>
      </c>
      <c r="B11" s="721">
        <v>0</v>
      </c>
      <c r="C11" s="722">
        <v>0</v>
      </c>
      <c r="D11" s="722">
        <v>9382.6952400000009</v>
      </c>
      <c r="E11" s="721">
        <f t="shared" si="0"/>
        <v>9382.6952400000009</v>
      </c>
      <c r="F11" s="410"/>
      <c r="G11" s="25"/>
      <c r="H11" s="25"/>
      <c r="I11" s="25"/>
      <c r="J11" s="25"/>
      <c r="K11" s="25"/>
    </row>
    <row r="12" spans="1:26" ht="16.5">
      <c r="A12" s="721" t="s">
        <v>296</v>
      </c>
      <c r="B12" s="721">
        <v>4186.2892200000006</v>
      </c>
      <c r="C12" s="722">
        <v>0</v>
      </c>
      <c r="D12" s="722">
        <v>10655.39616</v>
      </c>
      <c r="E12" s="721">
        <f t="shared" si="0"/>
        <v>14841.685380000001</v>
      </c>
      <c r="F12" s="410"/>
      <c r="G12" s="25"/>
      <c r="H12" s="25"/>
      <c r="I12" s="25"/>
      <c r="J12" s="25"/>
      <c r="K12" s="25"/>
    </row>
    <row r="13" spans="1:26" ht="16.5">
      <c r="A13" s="721" t="s">
        <v>294</v>
      </c>
      <c r="B13" s="721">
        <v>0</v>
      </c>
      <c r="C13" s="722">
        <v>0</v>
      </c>
      <c r="D13" s="722">
        <v>1564.87851</v>
      </c>
      <c r="E13" s="721">
        <f t="shared" si="0"/>
        <v>1564.87851</v>
      </c>
      <c r="F13" s="410"/>
      <c r="G13" s="25"/>
      <c r="H13" s="25"/>
      <c r="I13" s="25"/>
      <c r="J13" s="25"/>
      <c r="K13" s="25"/>
    </row>
    <row r="14" spans="1:26" ht="16.5">
      <c r="A14" s="721" t="s">
        <v>295</v>
      </c>
      <c r="B14" s="721">
        <v>4186.2892200000006</v>
      </c>
      <c r="C14" s="722">
        <v>0</v>
      </c>
      <c r="D14" s="722">
        <v>9090.5176499999998</v>
      </c>
      <c r="E14" s="721">
        <f t="shared" si="0"/>
        <v>13276.80687</v>
      </c>
      <c r="F14" s="410"/>
      <c r="G14" s="25"/>
      <c r="H14" s="25"/>
      <c r="I14" s="25"/>
      <c r="J14" s="25"/>
      <c r="K14" s="25"/>
    </row>
    <row r="15" spans="1:26" ht="16.5">
      <c r="A15" s="788" t="s">
        <v>297</v>
      </c>
      <c r="B15" s="788">
        <v>971639.05239999993</v>
      </c>
      <c r="C15" s="789">
        <v>211424.52455</v>
      </c>
      <c r="D15" s="789">
        <v>419148.19654999999</v>
      </c>
      <c r="E15" s="788">
        <f t="shared" si="0"/>
        <v>1602211.7734999999</v>
      </c>
      <c r="F15" s="410"/>
      <c r="G15" s="25"/>
      <c r="H15" s="25"/>
      <c r="I15" s="25"/>
      <c r="J15" s="25"/>
      <c r="K15" s="25"/>
    </row>
    <row r="16" spans="1:26" ht="16.5">
      <c r="A16" s="721" t="s">
        <v>293</v>
      </c>
      <c r="B16" s="721">
        <v>351674.87751999998</v>
      </c>
      <c r="C16" s="722">
        <v>83379.759959999996</v>
      </c>
      <c r="D16" s="722">
        <v>161658.56795</v>
      </c>
      <c r="E16" s="721">
        <f t="shared" si="0"/>
        <v>596713.20542999997</v>
      </c>
      <c r="F16" s="410"/>
      <c r="G16" s="25"/>
      <c r="H16" s="25"/>
      <c r="I16" s="25"/>
      <c r="J16" s="25"/>
      <c r="K16" s="25"/>
    </row>
    <row r="17" spans="1:11" ht="16.5">
      <c r="A17" s="721" t="s">
        <v>294</v>
      </c>
      <c r="B17" s="721">
        <v>290696.97211000003</v>
      </c>
      <c r="C17" s="722">
        <v>81527.963380000001</v>
      </c>
      <c r="D17" s="722">
        <v>65945.273979999998</v>
      </c>
      <c r="E17" s="721">
        <f t="shared" si="0"/>
        <v>438170.20947000006</v>
      </c>
      <c r="F17" s="410"/>
      <c r="G17" s="25"/>
      <c r="H17" s="25"/>
      <c r="I17" s="25"/>
      <c r="J17" s="25"/>
      <c r="K17" s="25"/>
    </row>
    <row r="18" spans="1:11" ht="16.5">
      <c r="A18" s="721" t="s">
        <v>295</v>
      </c>
      <c r="B18" s="721">
        <v>60977.905409999999</v>
      </c>
      <c r="C18" s="722">
        <v>1851.7965800000002</v>
      </c>
      <c r="D18" s="722">
        <v>95713.293969999999</v>
      </c>
      <c r="E18" s="721">
        <f t="shared" si="0"/>
        <v>158542.99596</v>
      </c>
      <c r="F18" s="410"/>
      <c r="G18" s="25"/>
      <c r="H18" s="25"/>
      <c r="I18" s="25"/>
      <c r="J18" s="25"/>
      <c r="K18" s="25"/>
    </row>
    <row r="19" spans="1:11" ht="16.5">
      <c r="A19" s="721" t="s">
        <v>296</v>
      </c>
      <c r="B19" s="721">
        <v>619964.17487999995</v>
      </c>
      <c r="C19" s="722">
        <v>128044.76459000001</v>
      </c>
      <c r="D19" s="722">
        <v>257489.6286</v>
      </c>
      <c r="E19" s="721">
        <f t="shared" si="0"/>
        <v>1005498.56807</v>
      </c>
      <c r="F19" s="410"/>
      <c r="G19" s="25"/>
      <c r="H19" s="25"/>
      <c r="I19" s="25"/>
      <c r="J19" s="25"/>
      <c r="K19" s="25"/>
    </row>
    <row r="20" spans="1:11" ht="16.5">
      <c r="A20" s="721" t="s">
        <v>294</v>
      </c>
      <c r="B20" s="721">
        <v>496835.45892</v>
      </c>
      <c r="C20" s="722">
        <v>118455.66564000001</v>
      </c>
      <c r="D20" s="722">
        <v>118513.3918</v>
      </c>
      <c r="E20" s="721">
        <f t="shared" si="0"/>
        <v>733804.51636000001</v>
      </c>
      <c r="F20" s="410"/>
      <c r="G20" s="25"/>
      <c r="H20" s="25"/>
      <c r="I20" s="25"/>
      <c r="J20" s="25"/>
      <c r="K20" s="25"/>
    </row>
    <row r="21" spans="1:11" ht="16.5">
      <c r="A21" s="721" t="s">
        <v>295</v>
      </c>
      <c r="B21" s="721">
        <v>123128.71595999999</v>
      </c>
      <c r="C21" s="722">
        <v>9589.0989499999996</v>
      </c>
      <c r="D21" s="722">
        <v>138976.23680000001</v>
      </c>
      <c r="E21" s="721">
        <f t="shared" si="0"/>
        <v>271694.05171000003</v>
      </c>
      <c r="F21" s="410"/>
      <c r="G21" s="25"/>
      <c r="H21" s="25"/>
      <c r="I21" s="25"/>
      <c r="J21" s="25"/>
      <c r="K21" s="25"/>
    </row>
    <row r="22" spans="1:11" ht="16.5">
      <c r="A22" s="788" t="s">
        <v>298</v>
      </c>
      <c r="B22" s="788">
        <v>2745126.7125599999</v>
      </c>
      <c r="C22" s="789">
        <v>1354631.79045</v>
      </c>
      <c r="D22" s="789">
        <v>107472.47839</v>
      </c>
      <c r="E22" s="788">
        <f t="shared" si="0"/>
        <v>4207230.9813999999</v>
      </c>
      <c r="F22" s="410"/>
      <c r="G22" s="25"/>
      <c r="H22" s="25"/>
      <c r="I22" s="25"/>
      <c r="J22" s="25"/>
      <c r="K22" s="25"/>
    </row>
    <row r="23" spans="1:11" ht="16.5">
      <c r="A23" s="721" t="s">
        <v>293</v>
      </c>
      <c r="B23" s="721">
        <v>1134484.93851</v>
      </c>
      <c r="C23" s="722">
        <v>601762.94375999994</v>
      </c>
      <c r="D23" s="722">
        <v>30516.875760000003</v>
      </c>
      <c r="E23" s="721">
        <f t="shared" si="0"/>
        <v>1766764.7580299999</v>
      </c>
      <c r="F23" s="410"/>
      <c r="G23" s="25"/>
      <c r="H23" s="25"/>
      <c r="I23" s="25"/>
      <c r="J23" s="25"/>
      <c r="K23" s="25"/>
    </row>
    <row r="24" spans="1:11" ht="16.5">
      <c r="A24" s="721" t="s">
        <v>294</v>
      </c>
      <c r="B24" s="721">
        <v>1045573.8748400001</v>
      </c>
      <c r="C24" s="722">
        <v>547256.2310599999</v>
      </c>
      <c r="D24" s="722">
        <v>16924.637139999999</v>
      </c>
      <c r="E24" s="721">
        <f t="shared" si="0"/>
        <v>1609754.7430399999</v>
      </c>
      <c r="F24" s="410"/>
      <c r="G24" s="25"/>
      <c r="H24" s="25"/>
      <c r="I24" s="25"/>
      <c r="J24" s="25"/>
      <c r="K24" s="25"/>
    </row>
    <row r="25" spans="1:11" ht="16.5">
      <c r="A25" s="721" t="s">
        <v>295</v>
      </c>
      <c r="B25" s="721">
        <v>88911.063670000003</v>
      </c>
      <c r="C25" s="722">
        <v>54506.712700000004</v>
      </c>
      <c r="D25" s="722">
        <v>13592.23862</v>
      </c>
      <c r="E25" s="721">
        <f t="shared" si="0"/>
        <v>157010.01499</v>
      </c>
      <c r="F25" s="410"/>
      <c r="G25" s="25"/>
      <c r="H25" s="25"/>
      <c r="I25" s="25"/>
      <c r="J25" s="25"/>
      <c r="K25" s="25"/>
    </row>
    <row r="26" spans="1:11" ht="16.5">
      <c r="A26" s="721" t="s">
        <v>296</v>
      </c>
      <c r="B26" s="721">
        <v>1610641.7740499999</v>
      </c>
      <c r="C26" s="722">
        <v>752868.84669000003</v>
      </c>
      <c r="D26" s="722">
        <v>76955.602629999994</v>
      </c>
      <c r="E26" s="721">
        <f t="shared" si="0"/>
        <v>2440466.2233700003</v>
      </c>
      <c r="F26" s="410"/>
      <c r="G26" s="25"/>
      <c r="H26" s="25"/>
      <c r="I26" s="25"/>
      <c r="J26" s="25"/>
      <c r="K26" s="25"/>
    </row>
    <row r="27" spans="1:11" ht="16.5">
      <c r="A27" s="721" t="s">
        <v>294</v>
      </c>
      <c r="B27" s="721">
        <v>1257692.3692900001</v>
      </c>
      <c r="C27" s="722">
        <v>618500.32266999991</v>
      </c>
      <c r="D27" s="722">
        <v>47601.224670000003</v>
      </c>
      <c r="E27" s="721">
        <f t="shared" si="0"/>
        <v>1923793.9166299999</v>
      </c>
      <c r="F27" s="410"/>
      <c r="G27" s="25"/>
      <c r="H27" s="25"/>
      <c r="I27" s="25"/>
      <c r="J27" s="25"/>
      <c r="K27" s="25"/>
    </row>
    <row r="28" spans="1:11" ht="16.5">
      <c r="A28" s="721" t="s">
        <v>295</v>
      </c>
      <c r="B28" s="721">
        <v>352949.40476</v>
      </c>
      <c r="C28" s="722">
        <v>134368.52402000001</v>
      </c>
      <c r="D28" s="722">
        <v>29354.377960000002</v>
      </c>
      <c r="E28" s="721">
        <f t="shared" si="0"/>
        <v>516672.30674000003</v>
      </c>
      <c r="F28" s="410"/>
      <c r="G28" s="25"/>
      <c r="H28" s="25"/>
      <c r="I28" s="25"/>
      <c r="J28" s="25"/>
      <c r="K28" s="25"/>
    </row>
    <row r="29" spans="1:11" ht="16.5">
      <c r="A29" s="788" t="s">
        <v>299</v>
      </c>
      <c r="B29" s="788">
        <v>314129.48775999999</v>
      </c>
      <c r="C29" s="789">
        <v>306787.42847000004</v>
      </c>
      <c r="D29" s="789">
        <v>123210.53731999999</v>
      </c>
      <c r="E29" s="788">
        <f t="shared" si="0"/>
        <v>744127.45355000009</v>
      </c>
      <c r="F29" s="410"/>
      <c r="G29" s="25"/>
      <c r="H29" s="25"/>
      <c r="I29" s="25"/>
      <c r="J29" s="25"/>
      <c r="K29" s="25"/>
    </row>
    <row r="30" spans="1:11" ht="16.5">
      <c r="A30" s="721" t="s">
        <v>300</v>
      </c>
      <c r="B30" s="721">
        <v>238373.25443999999</v>
      </c>
      <c r="C30" s="722">
        <v>253776.67411000002</v>
      </c>
      <c r="D30" s="722">
        <v>122831.5864</v>
      </c>
      <c r="E30" s="721">
        <f t="shared" si="0"/>
        <v>614981.51494999998</v>
      </c>
      <c r="F30" s="410"/>
      <c r="G30" s="25"/>
      <c r="H30" s="25"/>
      <c r="I30" s="25"/>
      <c r="J30" s="25"/>
      <c r="K30" s="25"/>
    </row>
    <row r="31" spans="1:11" ht="16.5">
      <c r="A31" s="721" t="s">
        <v>301</v>
      </c>
      <c r="B31" s="721">
        <v>4456.7068499999996</v>
      </c>
      <c r="C31" s="722">
        <v>6634.2881299999999</v>
      </c>
      <c r="D31" s="722">
        <v>13047.995989999999</v>
      </c>
      <c r="E31" s="721">
        <f t="shared" si="0"/>
        <v>24138.990969999999</v>
      </c>
      <c r="F31" s="410"/>
      <c r="G31" s="25"/>
      <c r="H31" s="25"/>
      <c r="I31" s="25"/>
      <c r="J31" s="25"/>
      <c r="K31" s="25"/>
    </row>
    <row r="32" spans="1:11" ht="16.5">
      <c r="A32" s="721" t="s">
        <v>302</v>
      </c>
      <c r="B32" s="721">
        <v>63295.818920000005</v>
      </c>
      <c r="C32" s="722">
        <v>142535.66471000001</v>
      </c>
      <c r="D32" s="722">
        <v>27695.69944</v>
      </c>
      <c r="E32" s="721">
        <f t="shared" si="0"/>
        <v>233527.18307000003</v>
      </c>
      <c r="F32" s="410"/>
      <c r="G32" s="25"/>
      <c r="H32" s="25"/>
      <c r="I32" s="25"/>
      <c r="J32" s="25"/>
      <c r="K32" s="25"/>
    </row>
    <row r="33" spans="1:11" ht="16.5">
      <c r="A33" s="721" t="s">
        <v>303</v>
      </c>
      <c r="B33" s="721">
        <v>73963.41651000001</v>
      </c>
      <c r="C33" s="722">
        <v>34168.442799999997</v>
      </c>
      <c r="D33" s="722">
        <v>72419.310689999998</v>
      </c>
      <c r="E33" s="721">
        <f t="shared" si="0"/>
        <v>180551.16999999998</v>
      </c>
      <c r="F33" s="410"/>
      <c r="G33" s="25"/>
      <c r="H33" s="25"/>
      <c r="I33" s="25"/>
      <c r="J33" s="25"/>
      <c r="K33" s="25"/>
    </row>
    <row r="34" spans="1:11" ht="16.5">
      <c r="A34" s="721" t="s">
        <v>304</v>
      </c>
      <c r="B34" s="721">
        <v>96657.312160000001</v>
      </c>
      <c r="C34" s="722">
        <v>70438.278470000005</v>
      </c>
      <c r="D34" s="722">
        <v>9668.5802800000001</v>
      </c>
      <c r="E34" s="721">
        <f t="shared" si="0"/>
        <v>176764.17090999999</v>
      </c>
      <c r="F34" s="410"/>
      <c r="G34" s="25"/>
      <c r="H34" s="25"/>
      <c r="I34" s="25"/>
      <c r="J34" s="25"/>
      <c r="K34" s="25"/>
    </row>
    <row r="35" spans="1:11" ht="16.5">
      <c r="A35" s="721" t="s">
        <v>21</v>
      </c>
      <c r="B35" s="721">
        <v>41869.259310000001</v>
      </c>
      <c r="C35" s="722">
        <v>46343.18086</v>
      </c>
      <c r="D35" s="722">
        <v>378.95092</v>
      </c>
      <c r="E35" s="721">
        <f t="shared" si="0"/>
        <v>88591.391090000005</v>
      </c>
      <c r="F35" s="410"/>
      <c r="G35" s="25"/>
      <c r="H35" s="25"/>
      <c r="I35" s="25"/>
      <c r="J35" s="25"/>
      <c r="K35" s="25"/>
    </row>
    <row r="36" spans="1:11" ht="16.5">
      <c r="A36" s="721" t="s">
        <v>302</v>
      </c>
      <c r="B36" s="721">
        <v>17806.82273</v>
      </c>
      <c r="C36" s="722">
        <v>23386.50404</v>
      </c>
      <c r="D36" s="722">
        <v>236.23110999999997</v>
      </c>
      <c r="E36" s="721">
        <f t="shared" si="0"/>
        <v>41429.55788</v>
      </c>
      <c r="F36" s="410"/>
      <c r="G36" s="25"/>
      <c r="H36" s="25"/>
      <c r="I36" s="25"/>
      <c r="J36" s="25"/>
      <c r="K36" s="25"/>
    </row>
    <row r="37" spans="1:11" ht="16.5">
      <c r="A37" s="721" t="s">
        <v>304</v>
      </c>
      <c r="B37" s="721">
        <v>24062.436579999998</v>
      </c>
      <c r="C37" s="722">
        <v>22956.676820000001</v>
      </c>
      <c r="D37" s="722">
        <v>142.71981</v>
      </c>
      <c r="E37" s="721">
        <f t="shared" si="0"/>
        <v>47161.833210000004</v>
      </c>
      <c r="F37" s="410"/>
      <c r="G37" s="25"/>
      <c r="H37" s="25"/>
      <c r="I37" s="25"/>
      <c r="J37" s="25"/>
      <c r="K37" s="25"/>
    </row>
    <row r="38" spans="1:11" ht="16.5">
      <c r="A38" s="721" t="s">
        <v>305</v>
      </c>
      <c r="B38" s="721">
        <v>0</v>
      </c>
      <c r="C38" s="722">
        <v>0</v>
      </c>
      <c r="D38" s="722">
        <v>0</v>
      </c>
      <c r="E38" s="721">
        <f t="shared" si="0"/>
        <v>0</v>
      </c>
      <c r="F38" s="410"/>
      <c r="G38" s="25"/>
      <c r="H38" s="25"/>
      <c r="I38" s="25"/>
      <c r="J38" s="25"/>
      <c r="K38" s="25"/>
    </row>
    <row r="39" spans="1:11" ht="16.5">
      <c r="A39" s="721" t="s">
        <v>306</v>
      </c>
      <c r="B39" s="721">
        <v>0</v>
      </c>
      <c r="C39" s="722">
        <v>0</v>
      </c>
      <c r="D39" s="722">
        <v>0</v>
      </c>
      <c r="E39" s="721">
        <f t="shared" si="0"/>
        <v>0</v>
      </c>
      <c r="F39" s="410"/>
      <c r="G39" s="25"/>
      <c r="H39" s="25"/>
      <c r="I39" s="25"/>
      <c r="J39" s="25"/>
      <c r="K39" s="25"/>
    </row>
    <row r="40" spans="1:11" ht="16.5">
      <c r="A40" s="721" t="s">
        <v>302</v>
      </c>
      <c r="B40" s="721">
        <v>0</v>
      </c>
      <c r="C40" s="722">
        <v>0</v>
      </c>
      <c r="D40" s="722">
        <v>0</v>
      </c>
      <c r="E40" s="721">
        <f t="shared" si="0"/>
        <v>0</v>
      </c>
      <c r="F40" s="410"/>
      <c r="G40" s="25"/>
      <c r="H40" s="25"/>
      <c r="I40" s="25"/>
      <c r="J40" s="25"/>
      <c r="K40" s="25"/>
    </row>
    <row r="41" spans="1:11" ht="16.5">
      <c r="A41" s="721" t="s">
        <v>304</v>
      </c>
      <c r="B41" s="721">
        <v>0</v>
      </c>
      <c r="C41" s="722">
        <v>0</v>
      </c>
      <c r="D41" s="722">
        <v>0</v>
      </c>
      <c r="E41" s="721">
        <f t="shared" si="0"/>
        <v>0</v>
      </c>
      <c r="F41" s="410"/>
      <c r="G41" s="25"/>
      <c r="H41" s="25"/>
      <c r="I41" s="25"/>
      <c r="J41" s="25"/>
      <c r="K41" s="25"/>
    </row>
    <row r="42" spans="1:11" ht="16.5">
      <c r="A42" s="721" t="s">
        <v>261</v>
      </c>
      <c r="B42" s="721">
        <v>32612.328280000002</v>
      </c>
      <c r="C42" s="722">
        <v>6007.7650599999997</v>
      </c>
      <c r="D42" s="722">
        <v>0</v>
      </c>
      <c r="E42" s="721">
        <f t="shared" si="0"/>
        <v>38620.093339999999</v>
      </c>
      <c r="F42" s="410"/>
      <c r="G42" s="25"/>
      <c r="H42" s="25"/>
      <c r="I42" s="25"/>
      <c r="J42" s="25"/>
      <c r="K42" s="25"/>
    </row>
    <row r="43" spans="1:11" ht="16.5">
      <c r="A43" s="721" t="s">
        <v>301</v>
      </c>
      <c r="B43" s="721">
        <v>1767.6849</v>
      </c>
      <c r="C43" s="722">
        <v>400.08096999999998</v>
      </c>
      <c r="D43" s="722">
        <v>0</v>
      </c>
      <c r="E43" s="721">
        <f t="shared" si="0"/>
        <v>2167.7658700000002</v>
      </c>
      <c r="F43" s="410"/>
      <c r="G43" s="25"/>
      <c r="H43" s="25"/>
      <c r="I43" s="25"/>
      <c r="J43" s="25"/>
      <c r="K43" s="25"/>
    </row>
    <row r="44" spans="1:11" ht="16.5">
      <c r="A44" s="721" t="s">
        <v>302</v>
      </c>
      <c r="B44" s="721">
        <v>11284.029500000001</v>
      </c>
      <c r="C44" s="722">
        <v>2829.9035299999996</v>
      </c>
      <c r="D44" s="722">
        <v>0</v>
      </c>
      <c r="E44" s="721">
        <f t="shared" si="0"/>
        <v>14113.93303</v>
      </c>
      <c r="F44" s="410"/>
      <c r="G44" s="25"/>
      <c r="H44" s="25"/>
      <c r="I44" s="25"/>
      <c r="J44" s="25"/>
      <c r="K44" s="25"/>
    </row>
    <row r="45" spans="1:11" ht="16.5">
      <c r="A45" s="721" t="s">
        <v>303</v>
      </c>
      <c r="B45" s="721">
        <v>7023.66021</v>
      </c>
      <c r="C45" s="722">
        <v>1866.7473600000001</v>
      </c>
      <c r="D45" s="722">
        <v>0</v>
      </c>
      <c r="E45" s="721">
        <f t="shared" si="0"/>
        <v>8890.4075699999994</v>
      </c>
      <c r="F45" s="410"/>
      <c r="G45" s="25"/>
      <c r="H45" s="25"/>
      <c r="I45" s="25"/>
      <c r="J45" s="25"/>
      <c r="K45" s="25"/>
    </row>
    <row r="46" spans="1:11" ht="16.5">
      <c r="A46" s="721" t="s">
        <v>304</v>
      </c>
      <c r="B46" s="721">
        <v>12536.953670000001</v>
      </c>
      <c r="C46" s="722">
        <v>911.03319999999997</v>
      </c>
      <c r="D46" s="722">
        <v>0</v>
      </c>
      <c r="E46" s="721">
        <f t="shared" si="0"/>
        <v>13447.986870000001</v>
      </c>
      <c r="F46" s="410"/>
      <c r="G46" s="25"/>
      <c r="H46" s="25"/>
      <c r="I46" s="25"/>
      <c r="J46" s="25"/>
      <c r="K46" s="25"/>
    </row>
    <row r="47" spans="1:11" ht="16.5">
      <c r="A47" s="724" t="s">
        <v>23</v>
      </c>
      <c r="B47" s="721">
        <v>1274.64573</v>
      </c>
      <c r="C47" s="722">
        <v>659.80843999999991</v>
      </c>
      <c r="D47" s="722">
        <v>0</v>
      </c>
      <c r="E47" s="721">
        <f t="shared" si="0"/>
        <v>1934.45417</v>
      </c>
      <c r="F47" s="410"/>
      <c r="G47" s="25"/>
      <c r="H47" s="25"/>
      <c r="I47" s="25"/>
      <c r="J47" s="25"/>
      <c r="K47" s="25"/>
    </row>
    <row r="48" spans="1:11" ht="16.5">
      <c r="A48" s="721" t="s">
        <v>302</v>
      </c>
      <c r="B48" s="721">
        <v>318.82058000000001</v>
      </c>
      <c r="C48" s="722">
        <v>242.71806000000001</v>
      </c>
      <c r="D48" s="722">
        <v>0</v>
      </c>
      <c r="E48" s="721">
        <f t="shared" si="0"/>
        <v>561.53863999999999</v>
      </c>
      <c r="F48" s="410"/>
      <c r="G48" s="25"/>
      <c r="H48" s="25"/>
      <c r="I48" s="25"/>
      <c r="J48" s="25"/>
      <c r="K48" s="25"/>
    </row>
    <row r="49" spans="1:11" ht="16.5">
      <c r="A49" s="721" t="s">
        <v>304</v>
      </c>
      <c r="B49" s="721">
        <v>955.82515000000001</v>
      </c>
      <c r="C49" s="722">
        <v>341.45408000000003</v>
      </c>
      <c r="D49" s="722">
        <v>0</v>
      </c>
      <c r="E49" s="721">
        <f t="shared" si="0"/>
        <v>1297.2792300000001</v>
      </c>
      <c r="F49" s="410"/>
      <c r="G49" s="25"/>
      <c r="H49" s="25"/>
      <c r="I49" s="25"/>
      <c r="J49" s="25"/>
      <c r="K49" s="25"/>
    </row>
    <row r="50" spans="1:11" ht="16.5">
      <c r="A50" s="721" t="s">
        <v>305</v>
      </c>
      <c r="B50" s="721">
        <v>0</v>
      </c>
      <c r="C50" s="722">
        <v>75.636300000000006</v>
      </c>
      <c r="D50" s="722">
        <v>0</v>
      </c>
      <c r="E50" s="721">
        <f t="shared" si="0"/>
        <v>75.636300000000006</v>
      </c>
      <c r="F50" s="410"/>
      <c r="G50" s="25"/>
      <c r="H50" s="25"/>
      <c r="I50" s="25"/>
      <c r="J50" s="25"/>
      <c r="K50" s="25"/>
    </row>
    <row r="51" spans="1:11" ht="16.5">
      <c r="A51" s="788" t="s">
        <v>307</v>
      </c>
      <c r="B51" s="788">
        <v>84957.12629</v>
      </c>
      <c r="C51" s="789">
        <v>306857.86537000001</v>
      </c>
      <c r="D51" s="789">
        <v>31804.698069999999</v>
      </c>
      <c r="E51" s="788">
        <f t="shared" si="0"/>
        <v>423619.68972999998</v>
      </c>
      <c r="F51" s="410"/>
      <c r="G51" s="25"/>
      <c r="H51" s="25"/>
      <c r="I51" s="25"/>
      <c r="J51" s="25"/>
      <c r="K51" s="25"/>
    </row>
    <row r="52" spans="1:11" ht="16.5">
      <c r="A52" s="721" t="s">
        <v>308</v>
      </c>
      <c r="B52" s="721">
        <v>0</v>
      </c>
      <c r="C52" s="722">
        <v>0</v>
      </c>
      <c r="D52" s="722">
        <v>0</v>
      </c>
      <c r="E52" s="721">
        <f t="shared" si="0"/>
        <v>0</v>
      </c>
      <c r="F52" s="410"/>
      <c r="G52" s="25"/>
      <c r="H52" s="25"/>
      <c r="I52" s="25"/>
      <c r="J52" s="25"/>
      <c r="K52" s="25"/>
    </row>
    <row r="53" spans="1:11" ht="16.5">
      <c r="A53" s="721" t="s">
        <v>309</v>
      </c>
      <c r="B53" s="721">
        <v>0</v>
      </c>
      <c r="C53" s="722">
        <v>12524.418109999999</v>
      </c>
      <c r="D53" s="722">
        <v>5804.7710399999996</v>
      </c>
      <c r="E53" s="721">
        <f t="shared" si="0"/>
        <v>18329.189149999998</v>
      </c>
      <c r="F53" s="410"/>
      <c r="G53" s="25"/>
      <c r="H53" s="25"/>
      <c r="I53" s="25"/>
      <c r="J53" s="25"/>
      <c r="K53" s="25"/>
    </row>
    <row r="54" spans="1:11" ht="16.5">
      <c r="A54" s="721" t="s">
        <v>310</v>
      </c>
      <c r="B54" s="721">
        <v>84957.12629</v>
      </c>
      <c r="C54" s="722">
        <v>294333.44725999999</v>
      </c>
      <c r="D54" s="722">
        <v>25999.927030000003</v>
      </c>
      <c r="E54" s="721">
        <f t="shared" si="0"/>
        <v>405290.50057999999</v>
      </c>
      <c r="F54" s="410"/>
      <c r="G54" s="25"/>
      <c r="H54" s="25"/>
      <c r="I54" s="25"/>
      <c r="J54" s="25"/>
      <c r="K54" s="25"/>
    </row>
    <row r="55" spans="1:11" s="208" customFormat="1" ht="16.5">
      <c r="A55" s="725" t="s">
        <v>311</v>
      </c>
      <c r="B55" s="725">
        <v>0</v>
      </c>
      <c r="C55" s="726">
        <v>0</v>
      </c>
      <c r="D55" s="726">
        <v>0</v>
      </c>
      <c r="E55" s="725">
        <f t="shared" si="0"/>
        <v>0</v>
      </c>
      <c r="F55" s="411"/>
      <c r="G55" s="329"/>
      <c r="H55" s="329"/>
      <c r="I55" s="329"/>
      <c r="J55" s="329"/>
      <c r="K55" s="329"/>
    </row>
    <row r="56" spans="1:11" s="208" customFormat="1" ht="16.5">
      <c r="A56" s="790" t="s">
        <v>236</v>
      </c>
      <c r="B56" s="791">
        <v>4120038.66823</v>
      </c>
      <c r="C56" s="791">
        <v>2179701.6088400004</v>
      </c>
      <c r="D56" s="791">
        <v>702176.06452000001</v>
      </c>
      <c r="E56" s="791">
        <f t="shared" si="0"/>
        <v>7001916.3415900003</v>
      </c>
      <c r="F56" s="411"/>
      <c r="G56" s="329"/>
      <c r="H56" s="329"/>
      <c r="I56" s="329"/>
      <c r="J56" s="329"/>
      <c r="K56" s="329"/>
    </row>
    <row r="57" spans="1:11" ht="15.75" thickBot="1">
      <c r="A57" s="428"/>
      <c r="B57" s="429"/>
      <c r="C57" s="430"/>
      <c r="D57" s="430"/>
      <c r="E57" s="431"/>
      <c r="F57" s="387"/>
      <c r="G57" s="25"/>
      <c r="H57" s="25"/>
      <c r="I57" s="25"/>
      <c r="J57" s="25"/>
      <c r="K57" s="25"/>
    </row>
    <row r="58" spans="1:11">
      <c r="A58" s="224" t="s">
        <v>338</v>
      </c>
      <c r="B58" s="187"/>
      <c r="C58" s="219"/>
      <c r="D58" s="219"/>
      <c r="E58" s="220"/>
      <c r="F58" s="415"/>
      <c r="G58" s="220"/>
      <c r="H58" s="25"/>
      <c r="I58" s="25"/>
      <c r="J58" s="25"/>
      <c r="K58" s="25"/>
    </row>
    <row r="59" spans="1:11">
      <c r="C59" s="26"/>
      <c r="D59" s="26"/>
      <c r="E59" s="25"/>
      <c r="F59" s="387"/>
      <c r="G59" s="25"/>
      <c r="H59" s="25"/>
      <c r="I59" s="25"/>
      <c r="J59" s="25"/>
      <c r="K59" s="25"/>
    </row>
    <row r="60" spans="1:11">
      <c r="A60" s="24"/>
      <c r="C60" s="26"/>
      <c r="D60" s="26"/>
      <c r="E60" s="25"/>
      <c r="F60" s="387"/>
      <c r="G60" s="25"/>
      <c r="H60" s="25"/>
      <c r="I60" s="25"/>
      <c r="J60" s="25"/>
      <c r="K60" s="25"/>
    </row>
    <row r="61" spans="1:11">
      <c r="A61" s="196"/>
      <c r="C61" s="26"/>
      <c r="D61" s="26"/>
      <c r="E61" s="25"/>
      <c r="F61" s="387"/>
      <c r="G61" s="25"/>
      <c r="H61" s="25"/>
      <c r="I61" s="25"/>
      <c r="J61" s="25"/>
      <c r="K61" s="25"/>
    </row>
    <row r="62" spans="1:11">
      <c r="A62" s="24"/>
      <c r="C62" s="26"/>
      <c r="D62" s="26"/>
      <c r="E62" s="25"/>
      <c r="F62" s="387"/>
      <c r="G62" s="25"/>
      <c r="H62" s="25"/>
      <c r="I62" s="25"/>
      <c r="J62" s="25"/>
      <c r="K62" s="25"/>
    </row>
    <row r="63" spans="1:11">
      <c r="A63" s="24"/>
      <c r="C63" s="26"/>
      <c r="D63" s="26"/>
      <c r="E63" s="25"/>
      <c r="F63" s="387"/>
      <c r="G63" s="25"/>
      <c r="H63" s="25"/>
      <c r="I63" s="25"/>
      <c r="J63" s="25"/>
      <c r="K63" s="25"/>
    </row>
    <row r="64" spans="1:11">
      <c r="A64" s="24"/>
      <c r="B64" s="223"/>
      <c r="C64" s="26"/>
      <c r="D64" s="26"/>
      <c r="E64" s="25"/>
      <c r="F64" s="387"/>
      <c r="G64" s="25"/>
      <c r="H64" s="25"/>
      <c r="I64" s="25"/>
      <c r="J64" s="25"/>
      <c r="K64" s="25"/>
    </row>
    <row r="65" spans="1:11">
      <c r="A65" s="24"/>
      <c r="B65" s="223"/>
      <c r="C65" s="26"/>
      <c r="D65" s="26"/>
      <c r="E65" s="25"/>
      <c r="F65" s="387"/>
      <c r="G65" s="25"/>
      <c r="H65" s="25"/>
      <c r="I65" s="25"/>
      <c r="J65" s="25"/>
      <c r="K65" s="25"/>
    </row>
    <row r="66" spans="1:11">
      <c r="A66" s="24"/>
      <c r="B66" s="223"/>
      <c r="C66" s="26"/>
      <c r="D66" s="26"/>
      <c r="E66" s="25"/>
      <c r="F66" s="387"/>
      <c r="G66" s="25"/>
      <c r="H66" s="25"/>
      <c r="I66" s="25"/>
      <c r="J66" s="25"/>
      <c r="K66" s="25"/>
    </row>
    <row r="67" spans="1:11">
      <c r="A67" s="193"/>
      <c r="B67" s="223"/>
      <c r="C67" s="26"/>
      <c r="D67" s="26"/>
      <c r="E67" s="25"/>
      <c r="F67" s="387"/>
      <c r="G67" s="25"/>
      <c r="H67" s="25"/>
      <c r="I67" s="25"/>
      <c r="J67" s="25"/>
      <c r="K67" s="25"/>
    </row>
    <row r="68" spans="1:11">
      <c r="A68" s="24"/>
      <c r="B68" s="223"/>
      <c r="C68" s="26"/>
      <c r="D68" s="26"/>
      <c r="E68" s="25"/>
      <c r="F68" s="387"/>
      <c r="G68" s="25"/>
      <c r="H68" s="25"/>
      <c r="I68" s="25"/>
      <c r="J68" s="25"/>
      <c r="K68" s="25"/>
    </row>
    <row r="69" spans="1:11">
      <c r="A69" s="24"/>
      <c r="B69" s="223"/>
      <c r="C69" s="26"/>
      <c r="D69" s="26"/>
      <c r="E69" s="25"/>
      <c r="F69" s="387"/>
      <c r="G69" s="25"/>
      <c r="H69" s="25"/>
      <c r="I69" s="25"/>
      <c r="J69" s="25"/>
      <c r="K69" s="25"/>
    </row>
    <row r="70" spans="1:11">
      <c r="A70" s="24"/>
      <c r="B70" s="223"/>
      <c r="C70" s="26"/>
      <c r="D70" s="26"/>
      <c r="E70" s="25"/>
      <c r="F70" s="387"/>
      <c r="G70" s="25"/>
      <c r="H70" s="25"/>
      <c r="I70" s="25"/>
      <c r="J70" s="25"/>
      <c r="K70" s="25"/>
    </row>
    <row r="71" spans="1:11">
      <c r="A71" s="24"/>
      <c r="C71" s="26"/>
      <c r="D71" s="26"/>
      <c r="E71" s="25"/>
      <c r="F71" s="387"/>
      <c r="G71" s="25"/>
      <c r="H71" s="25"/>
      <c r="I71" s="25"/>
      <c r="J71" s="25"/>
      <c r="K71" s="25"/>
    </row>
    <row r="72" spans="1:11">
      <c r="A72" s="24"/>
      <c r="C72" s="26"/>
      <c r="D72" s="26"/>
      <c r="E72" s="25"/>
      <c r="F72" s="387"/>
      <c r="G72" s="25"/>
      <c r="H72" s="25"/>
      <c r="I72" s="25"/>
      <c r="J72" s="25"/>
      <c r="K72" s="25"/>
    </row>
    <row r="73" spans="1:11">
      <c r="A73" s="193"/>
      <c r="C73" s="26"/>
      <c r="D73" s="26"/>
      <c r="E73" s="25"/>
      <c r="F73" s="387"/>
      <c r="G73" s="25"/>
      <c r="H73" s="25"/>
      <c r="I73" s="25"/>
      <c r="J73" s="25"/>
      <c r="K73" s="25"/>
    </row>
    <row r="74" spans="1:11">
      <c r="A74" s="24"/>
      <c r="C74" s="26"/>
      <c r="D74" s="26"/>
      <c r="E74" s="25"/>
      <c r="F74" s="387"/>
      <c r="G74" s="25"/>
      <c r="H74" s="25"/>
      <c r="I74" s="25"/>
      <c r="J74" s="25"/>
      <c r="K74" s="25"/>
    </row>
    <row r="75" spans="1:11">
      <c r="A75" s="24"/>
      <c r="C75" s="26"/>
      <c r="D75" s="26"/>
      <c r="E75" s="25"/>
      <c r="F75" s="387"/>
      <c r="G75" s="25"/>
      <c r="H75" s="25"/>
      <c r="I75" s="25"/>
      <c r="J75" s="25"/>
      <c r="K75" s="25"/>
    </row>
    <row r="76" spans="1:11">
      <c r="A76" s="24"/>
      <c r="C76" s="26"/>
      <c r="D76" s="26"/>
      <c r="E76" s="25"/>
      <c r="F76" s="387"/>
      <c r="G76" s="25"/>
      <c r="H76" s="25"/>
      <c r="I76" s="25"/>
      <c r="J76" s="25"/>
      <c r="K76" s="25"/>
    </row>
    <row r="77" spans="1:11">
      <c r="A77" s="24"/>
      <c r="C77" s="26"/>
      <c r="D77" s="26"/>
      <c r="E77" s="25"/>
      <c r="F77" s="387"/>
      <c r="G77" s="25"/>
      <c r="H77" s="25"/>
      <c r="I77" s="25"/>
      <c r="J77" s="25"/>
      <c r="K77" s="25"/>
    </row>
    <row r="78" spans="1:11">
      <c r="A78" s="24"/>
      <c r="C78" s="26"/>
      <c r="D78" s="26"/>
      <c r="E78" s="25"/>
      <c r="F78" s="387"/>
      <c r="G78" s="25"/>
      <c r="H78" s="25"/>
      <c r="I78" s="25"/>
      <c r="J78" s="25"/>
      <c r="K78" s="25"/>
    </row>
    <row r="79" spans="1:11">
      <c r="A79" s="193"/>
      <c r="C79" s="26"/>
      <c r="D79" s="26"/>
      <c r="E79" s="25"/>
      <c r="F79" s="387"/>
      <c r="G79" s="25"/>
      <c r="H79" s="25"/>
      <c r="I79" s="25"/>
      <c r="J79" s="25"/>
      <c r="K79" s="25"/>
    </row>
    <row r="80" spans="1:11">
      <c r="A80" s="24"/>
      <c r="C80" s="26"/>
      <c r="D80" s="26"/>
      <c r="E80" s="25"/>
      <c r="F80" s="387"/>
      <c r="G80" s="25"/>
      <c r="H80" s="25"/>
      <c r="I80" s="25"/>
      <c r="J80" s="25"/>
      <c r="K80" s="25"/>
    </row>
    <row r="81" spans="1:11">
      <c r="A81" s="24"/>
      <c r="C81" s="26"/>
      <c r="D81" s="26"/>
      <c r="E81" s="25"/>
      <c r="F81" s="387"/>
      <c r="G81" s="25"/>
      <c r="H81" s="25"/>
      <c r="I81" s="25"/>
      <c r="J81" s="25"/>
      <c r="K81" s="25"/>
    </row>
    <row r="82" spans="1:11">
      <c r="A82" s="24"/>
      <c r="C82" s="26"/>
      <c r="D82" s="26"/>
      <c r="E82" s="25"/>
      <c r="F82" s="387"/>
      <c r="G82" s="25"/>
      <c r="H82" s="25"/>
      <c r="I82" s="25"/>
      <c r="J82" s="25"/>
      <c r="K82" s="25"/>
    </row>
    <row r="83" spans="1:11">
      <c r="A83" s="24"/>
      <c r="C83" s="26"/>
      <c r="D83" s="26"/>
      <c r="E83" s="25"/>
      <c r="F83" s="387"/>
      <c r="G83" s="25"/>
      <c r="H83" s="25"/>
      <c r="I83" s="25"/>
      <c r="J83" s="25"/>
      <c r="K83" s="25"/>
    </row>
    <row r="84" spans="1:11">
      <c r="A84" s="193"/>
      <c r="C84" s="26"/>
      <c r="D84" s="26"/>
      <c r="E84" s="25"/>
      <c r="F84" s="387"/>
      <c r="G84" s="25"/>
      <c r="H84" s="25"/>
      <c r="I84" s="25"/>
      <c r="J84" s="25"/>
      <c r="K84" s="25"/>
    </row>
    <row r="85" spans="1:11">
      <c r="A85" s="194"/>
      <c r="C85" s="26"/>
      <c r="D85" s="26"/>
      <c r="E85" s="25"/>
      <c r="F85" s="387"/>
      <c r="G85" s="25"/>
      <c r="H85" s="25"/>
      <c r="I85" s="25"/>
      <c r="J85" s="25"/>
      <c r="K85" s="25"/>
    </row>
    <row r="86" spans="1:11">
      <c r="A86" s="194"/>
      <c r="C86" s="26"/>
      <c r="D86" s="26"/>
      <c r="E86" s="25"/>
      <c r="F86" s="387"/>
      <c r="G86" s="25"/>
      <c r="H86" s="25"/>
      <c r="I86" s="25"/>
      <c r="J86" s="25"/>
      <c r="K86" s="25"/>
    </row>
    <row r="87" spans="1:11">
      <c r="A87" s="194"/>
      <c r="C87" s="26"/>
      <c r="D87" s="26"/>
      <c r="E87" s="25"/>
      <c r="F87" s="387"/>
      <c r="G87" s="25"/>
      <c r="H87" s="25"/>
      <c r="I87" s="25"/>
      <c r="J87" s="25"/>
      <c r="K87" s="25"/>
    </row>
    <row r="88" spans="1:11">
      <c r="A88" s="194"/>
      <c r="C88" s="26"/>
      <c r="D88" s="26"/>
      <c r="E88" s="25"/>
      <c r="F88" s="387"/>
      <c r="G88" s="25"/>
      <c r="H88" s="25"/>
      <c r="I88" s="25"/>
      <c r="J88" s="25"/>
      <c r="K88" s="25"/>
    </row>
    <row r="89" spans="1:11">
      <c r="A89" s="195"/>
      <c r="C89" s="26"/>
      <c r="D89" s="26"/>
      <c r="E89" s="25"/>
      <c r="F89" s="387"/>
      <c r="G89" s="25"/>
      <c r="H89" s="25"/>
      <c r="I89" s="25"/>
      <c r="J89" s="25"/>
      <c r="K89" s="25"/>
    </row>
    <row r="90" spans="1:11">
      <c r="A90" s="195"/>
      <c r="C90" s="26"/>
      <c r="D90" s="26"/>
      <c r="E90" s="25"/>
      <c r="F90" s="387"/>
      <c r="G90" s="25"/>
      <c r="H90" s="25"/>
      <c r="I90" s="25"/>
      <c r="J90" s="25"/>
      <c r="K90" s="25"/>
    </row>
    <row r="91" spans="1:11">
      <c r="A91" s="196"/>
      <c r="C91" s="26"/>
      <c r="D91" s="26"/>
      <c r="E91" s="25"/>
      <c r="F91" s="387"/>
      <c r="G91" s="25"/>
      <c r="H91" s="25"/>
      <c r="I91" s="25"/>
      <c r="J91" s="25"/>
      <c r="K91" s="25"/>
    </row>
    <row r="92" spans="1:11">
      <c r="A92" s="24"/>
      <c r="C92" s="26"/>
      <c r="D92" s="26"/>
      <c r="E92" s="25"/>
      <c r="F92" s="387"/>
      <c r="G92" s="25"/>
      <c r="H92" s="25"/>
      <c r="I92" s="25"/>
      <c r="J92" s="25"/>
      <c r="K92" s="25"/>
    </row>
    <row r="93" spans="1:11">
      <c r="A93" s="24"/>
      <c r="C93" s="26"/>
      <c r="D93" s="26"/>
      <c r="E93" s="25"/>
      <c r="F93" s="387"/>
      <c r="G93" s="25"/>
      <c r="H93" s="25"/>
      <c r="I93" s="25"/>
      <c r="J93" s="25"/>
      <c r="K93" s="25"/>
    </row>
    <row r="94" spans="1:11">
      <c r="A94" s="24"/>
      <c r="C94" s="26"/>
      <c r="D94" s="26"/>
      <c r="E94" s="25"/>
      <c r="F94" s="387"/>
      <c r="G94" s="25"/>
      <c r="H94" s="25"/>
      <c r="I94" s="25"/>
      <c r="J94" s="25"/>
      <c r="K94" s="25"/>
    </row>
    <row r="95" spans="1:11">
      <c r="A95" s="24"/>
      <c r="C95" s="26"/>
      <c r="D95" s="26"/>
      <c r="E95" s="25"/>
      <c r="F95" s="387"/>
      <c r="G95" s="25"/>
      <c r="H95" s="25"/>
      <c r="I95" s="25"/>
      <c r="J95" s="25"/>
      <c r="K95" s="25"/>
    </row>
    <row r="96" spans="1:11">
      <c r="A96" s="194"/>
      <c r="C96" s="26"/>
      <c r="D96" s="26"/>
      <c r="E96" s="25"/>
      <c r="F96" s="387"/>
      <c r="G96" s="25"/>
      <c r="H96" s="25"/>
      <c r="I96" s="25"/>
      <c r="J96" s="25"/>
      <c r="K96" s="25"/>
    </row>
    <row r="97" spans="1:11">
      <c r="A97" s="196"/>
      <c r="C97" s="26"/>
      <c r="D97" s="26"/>
      <c r="E97" s="25"/>
      <c r="F97" s="387"/>
      <c r="G97" s="25"/>
      <c r="H97" s="25"/>
      <c r="I97" s="25"/>
      <c r="J97" s="25"/>
      <c r="K97" s="25"/>
    </row>
    <row r="98" spans="1:11">
      <c r="A98" s="24"/>
      <c r="C98" s="26"/>
      <c r="D98" s="26"/>
      <c r="E98" s="25"/>
      <c r="F98" s="387"/>
      <c r="G98" s="25"/>
      <c r="H98" s="25"/>
      <c r="I98" s="25"/>
      <c r="J98" s="25"/>
      <c r="K98" s="25"/>
    </row>
    <row r="99" spans="1:11">
      <c r="A99" s="24"/>
      <c r="C99" s="26"/>
      <c r="D99" s="26"/>
      <c r="E99" s="25"/>
      <c r="F99" s="387"/>
      <c r="G99" s="25"/>
      <c r="H99" s="25"/>
      <c r="I99" s="25"/>
      <c r="J99" s="25"/>
      <c r="K99" s="25"/>
    </row>
    <row r="100" spans="1:11">
      <c r="A100" s="24"/>
      <c r="C100" s="26"/>
      <c r="D100" s="26"/>
      <c r="E100" s="25"/>
      <c r="F100" s="387"/>
      <c r="G100" s="25"/>
      <c r="H100" s="25"/>
      <c r="I100" s="25"/>
      <c r="J100" s="25"/>
      <c r="K100" s="25"/>
    </row>
    <row r="101" spans="1:11">
      <c r="A101" s="24"/>
      <c r="C101" s="26"/>
      <c r="D101" s="26"/>
      <c r="E101" s="25"/>
      <c r="F101" s="387"/>
      <c r="G101" s="25"/>
      <c r="H101" s="25"/>
      <c r="I101" s="25"/>
      <c r="J101" s="25"/>
      <c r="K101" s="25"/>
    </row>
    <row r="102" spans="1:11">
      <c r="A102" s="194"/>
      <c r="C102" s="26"/>
      <c r="D102" s="26"/>
      <c r="E102" s="25"/>
      <c r="F102" s="387"/>
      <c r="G102" s="25"/>
      <c r="H102" s="25"/>
      <c r="I102" s="25"/>
      <c r="J102" s="25"/>
      <c r="K102" s="25"/>
    </row>
    <row r="103" spans="1:11">
      <c r="A103" s="196"/>
      <c r="C103" s="26"/>
      <c r="D103" s="26"/>
      <c r="E103" s="25"/>
      <c r="F103" s="387"/>
      <c r="G103" s="25"/>
      <c r="H103" s="25"/>
      <c r="I103" s="25"/>
      <c r="J103" s="25"/>
      <c r="K103" s="25"/>
    </row>
    <row r="104" spans="1:11">
      <c r="A104" s="24"/>
      <c r="C104" s="26"/>
      <c r="D104" s="26"/>
      <c r="E104" s="25"/>
      <c r="F104" s="387"/>
      <c r="G104" s="25"/>
      <c r="H104" s="25"/>
      <c r="I104" s="25"/>
      <c r="J104" s="25"/>
      <c r="K104" s="25"/>
    </row>
    <row r="105" spans="1:11">
      <c r="A105" s="24"/>
      <c r="C105" s="26"/>
      <c r="D105" s="26"/>
      <c r="E105" s="25"/>
      <c r="F105" s="387"/>
      <c r="G105" s="25"/>
      <c r="H105" s="25"/>
      <c r="I105" s="25"/>
      <c r="J105" s="25"/>
      <c r="K105" s="25"/>
    </row>
    <row r="106" spans="1:11">
      <c r="A106" s="24"/>
      <c r="C106" s="50"/>
      <c r="D106" s="50"/>
    </row>
    <row r="107" spans="1:11">
      <c r="A107" s="24"/>
      <c r="C107" s="50"/>
      <c r="D107" s="50"/>
    </row>
    <row r="108" spans="1:11">
      <c r="A108" s="24"/>
      <c r="C108" s="50"/>
      <c r="D108" s="50"/>
    </row>
    <row r="109" spans="1:11">
      <c r="A109" s="24"/>
      <c r="C109" s="50"/>
      <c r="D109" s="50"/>
    </row>
    <row r="110" spans="1:11">
      <c r="A110" s="24"/>
      <c r="C110" s="50"/>
      <c r="D110" s="50"/>
    </row>
    <row r="111" spans="1:11">
      <c r="A111" s="24"/>
      <c r="C111" s="50"/>
      <c r="D111" s="50"/>
    </row>
    <row r="112" spans="1:11">
      <c r="A112" s="194"/>
      <c r="C112" s="50"/>
      <c r="D112" s="50"/>
    </row>
    <row r="113" spans="1:4">
      <c r="A113" s="196"/>
      <c r="C113" s="50"/>
      <c r="D113" s="50"/>
    </row>
    <row r="114" spans="1:4">
      <c r="A114" s="24"/>
      <c r="C114" s="50"/>
      <c r="D114" s="50"/>
    </row>
    <row r="115" spans="1:4">
      <c r="A115" s="24"/>
      <c r="C115" s="50"/>
      <c r="D115" s="50"/>
    </row>
    <row r="116" spans="1:4">
      <c r="A116" s="24"/>
      <c r="C116" s="50"/>
      <c r="D116" s="50"/>
    </row>
    <row r="117" spans="1:4">
      <c r="A117" s="24"/>
      <c r="C117" s="50"/>
      <c r="D117" s="50"/>
    </row>
    <row r="118" spans="1:4">
      <c r="A118" s="24"/>
      <c r="C118" s="50"/>
      <c r="D118" s="50"/>
    </row>
    <row r="119" spans="1:4">
      <c r="A119" s="24"/>
      <c r="C119" s="50"/>
      <c r="D119" s="50"/>
    </row>
    <row r="120" spans="1:4">
      <c r="A120" s="24"/>
      <c r="C120" s="50"/>
      <c r="D120" s="50"/>
    </row>
    <row r="121" spans="1:4">
      <c r="A121" s="24"/>
      <c r="C121" s="50"/>
      <c r="D121" s="50"/>
    </row>
    <row r="122" spans="1:4">
      <c r="A122" s="24"/>
      <c r="C122" s="50"/>
      <c r="D122" s="50"/>
    </row>
    <row r="123" spans="1:4">
      <c r="A123" s="196"/>
      <c r="C123" s="50"/>
      <c r="D123" s="50"/>
    </row>
    <row r="124" spans="1:4">
      <c r="A124" s="24"/>
      <c r="C124" s="50"/>
      <c r="D124" s="50"/>
    </row>
    <row r="125" spans="1:4">
      <c r="A125" s="24"/>
      <c r="C125" s="50"/>
      <c r="D125" s="50"/>
    </row>
    <row r="126" spans="1:4">
      <c r="A126" s="24"/>
      <c r="C126" s="50"/>
      <c r="D126" s="50"/>
    </row>
    <row r="127" spans="1:4">
      <c r="A127" s="197"/>
      <c r="C127" s="50"/>
      <c r="D127" s="50"/>
    </row>
    <row r="128" spans="1:4">
      <c r="A128" s="197"/>
      <c r="C128" s="50"/>
      <c r="D128" s="50"/>
    </row>
    <row r="129" spans="1:4">
      <c r="A129" s="197"/>
      <c r="C129" s="50"/>
      <c r="D129" s="50"/>
    </row>
    <row r="130" spans="1:4">
      <c r="A130" s="197"/>
      <c r="C130" s="50"/>
      <c r="D130" s="50"/>
    </row>
    <row r="131" spans="1:4">
      <c r="A131" s="197"/>
      <c r="C131" s="50"/>
      <c r="D131" s="50"/>
    </row>
    <row r="132" spans="1:4">
      <c r="A132" s="197"/>
      <c r="C132" s="50"/>
      <c r="D132" s="50"/>
    </row>
    <row r="133" spans="1:4">
      <c r="A133" s="197"/>
      <c r="C133" s="50"/>
      <c r="D133" s="50"/>
    </row>
    <row r="134" spans="1:4" ht="15.75">
      <c r="A134" s="198"/>
      <c r="C134" s="50"/>
      <c r="D134" s="50"/>
    </row>
    <row r="135" spans="1:4" ht="15.75">
      <c r="A135" s="198"/>
      <c r="C135" s="50"/>
      <c r="D135" s="50"/>
    </row>
    <row r="136" spans="1:4" ht="15.75">
      <c r="A136" s="198"/>
      <c r="C136" s="50"/>
      <c r="D136" s="50"/>
    </row>
    <row r="137" spans="1:4" ht="15.75">
      <c r="A137" s="198"/>
      <c r="C137" s="50"/>
      <c r="D137" s="50"/>
    </row>
    <row r="138" spans="1:4" ht="15.75">
      <c r="A138" s="198"/>
      <c r="C138" s="50"/>
      <c r="D138" s="50"/>
    </row>
    <row r="139" spans="1:4" ht="15.75">
      <c r="A139" s="198"/>
      <c r="C139" s="50"/>
      <c r="D139" s="50"/>
    </row>
    <row r="140" spans="1:4" ht="15.75">
      <c r="A140" s="198"/>
      <c r="C140" s="50"/>
      <c r="D140" s="50"/>
    </row>
    <row r="141" spans="1:4" ht="15.75">
      <c r="A141" s="198"/>
      <c r="C141" s="50"/>
      <c r="D141" s="50"/>
    </row>
    <row r="142" spans="1:4" ht="15.75">
      <c r="A142" s="198"/>
      <c r="C142" s="50"/>
      <c r="D142" s="50"/>
    </row>
    <row r="143" spans="1:4" ht="15.75">
      <c r="A143" s="198"/>
      <c r="C143" s="50"/>
      <c r="D143" s="50"/>
    </row>
    <row r="144" spans="1:4" ht="15.75">
      <c r="A144" s="198"/>
      <c r="C144" s="50"/>
      <c r="D144" s="50"/>
    </row>
    <row r="145" spans="1:4" ht="15.75">
      <c r="A145" s="198"/>
      <c r="C145" s="50"/>
      <c r="D145" s="50"/>
    </row>
    <row r="146" spans="1:4" ht="15.75">
      <c r="A146" s="198"/>
      <c r="C146" s="50"/>
      <c r="D146" s="50"/>
    </row>
    <row r="147" spans="1:4" ht="15.75">
      <c r="A147" s="198"/>
      <c r="C147" s="50"/>
      <c r="D147" s="50"/>
    </row>
    <row r="148" spans="1:4" ht="15.75">
      <c r="A148" s="198"/>
      <c r="C148" s="50"/>
      <c r="D148" s="50"/>
    </row>
    <row r="149" spans="1:4" ht="15.75">
      <c r="A149" s="198"/>
      <c r="C149" s="50"/>
      <c r="D149" s="50"/>
    </row>
    <row r="150" spans="1:4" ht="15.75">
      <c r="A150" s="198"/>
      <c r="C150" s="50"/>
      <c r="D150" s="50"/>
    </row>
    <row r="151" spans="1:4" ht="15.75">
      <c r="A151" s="198"/>
      <c r="C151" s="50"/>
      <c r="D151" s="50"/>
    </row>
    <row r="152" spans="1:4" ht="15.75">
      <c r="A152" s="198"/>
      <c r="C152" s="50"/>
      <c r="D152" s="50"/>
    </row>
    <row r="153" spans="1:4" ht="15.75">
      <c r="A153" s="198"/>
      <c r="C153" s="50"/>
      <c r="D153" s="50"/>
    </row>
    <row r="154" spans="1:4" ht="15.75">
      <c r="A154" s="198"/>
      <c r="C154" s="50"/>
      <c r="D154" s="50"/>
    </row>
    <row r="155" spans="1:4" ht="15.75">
      <c r="A155" s="198"/>
      <c r="C155" s="50"/>
      <c r="D155" s="50"/>
    </row>
    <row r="156" spans="1:4" ht="15.75">
      <c r="A156" s="198"/>
      <c r="C156" s="50"/>
      <c r="D156" s="50"/>
    </row>
    <row r="157" spans="1:4" ht="15.75">
      <c r="A157" s="198"/>
      <c r="C157" s="50"/>
      <c r="D157" s="50"/>
    </row>
    <row r="158" spans="1:4" ht="15.75">
      <c r="A158" s="198"/>
      <c r="C158" s="50"/>
      <c r="D158" s="50"/>
    </row>
    <row r="159" spans="1:4" ht="15.75">
      <c r="A159" s="198"/>
      <c r="C159" s="50"/>
      <c r="D159" s="50"/>
    </row>
    <row r="160" spans="1:4" ht="15.75">
      <c r="A160" s="198"/>
      <c r="C160" s="50"/>
      <c r="D160" s="50"/>
    </row>
    <row r="161" spans="1:4" ht="15.75">
      <c r="A161" s="198"/>
      <c r="C161" s="50"/>
      <c r="D161" s="50"/>
    </row>
    <row r="162" spans="1:4" ht="15.75">
      <c r="A162" s="198"/>
      <c r="C162" s="50"/>
      <c r="D162" s="50"/>
    </row>
    <row r="163" spans="1:4" ht="15.75">
      <c r="A163" s="198"/>
      <c r="C163" s="50"/>
      <c r="D163" s="50"/>
    </row>
    <row r="164" spans="1:4" ht="15.75">
      <c r="A164" s="198"/>
      <c r="C164" s="50"/>
      <c r="D164" s="50"/>
    </row>
    <row r="165" spans="1:4" ht="15.75">
      <c r="A165" s="198"/>
      <c r="C165" s="50"/>
      <c r="D165" s="50"/>
    </row>
    <row r="166" spans="1:4" ht="15.75">
      <c r="A166" s="198"/>
      <c r="C166" s="50"/>
      <c r="D166" s="50"/>
    </row>
    <row r="167" spans="1:4" ht="15.75">
      <c r="A167" s="198"/>
      <c r="C167" s="50"/>
      <c r="D167" s="50"/>
    </row>
    <row r="168" spans="1:4" ht="15.75">
      <c r="A168" s="198"/>
      <c r="C168" s="50"/>
      <c r="D168" s="50"/>
    </row>
    <row r="169" spans="1:4" ht="15.75">
      <c r="A169" s="198"/>
      <c r="C169" s="50"/>
      <c r="D169" s="50"/>
    </row>
    <row r="170" spans="1:4" ht="15.75">
      <c r="A170" s="198"/>
      <c r="C170" s="50"/>
      <c r="D170" s="50"/>
    </row>
    <row r="171" spans="1:4" ht="15.75">
      <c r="A171" s="198"/>
      <c r="C171" s="50"/>
      <c r="D171" s="50"/>
    </row>
    <row r="172" spans="1:4" ht="15.75">
      <c r="A172" s="198"/>
      <c r="C172" s="50"/>
      <c r="D172" s="50"/>
    </row>
    <row r="173" spans="1:4" ht="15.75">
      <c r="A173" s="198"/>
      <c r="C173" s="50"/>
      <c r="D173" s="50"/>
    </row>
    <row r="174" spans="1:4" ht="15.75">
      <c r="A174" s="198"/>
      <c r="C174" s="50"/>
      <c r="D174" s="50"/>
    </row>
    <row r="175" spans="1:4" ht="15.75">
      <c r="A175" s="198"/>
      <c r="C175" s="50"/>
      <c r="D175" s="50"/>
    </row>
    <row r="176" spans="1:4" ht="15.75">
      <c r="A176" s="198"/>
      <c r="C176" s="50"/>
      <c r="D176" s="50"/>
    </row>
    <row r="177" spans="1:4" ht="15.75">
      <c r="A177" s="198"/>
      <c r="C177" s="50"/>
      <c r="D177" s="50"/>
    </row>
    <row r="178" spans="1:4" ht="15.75">
      <c r="A178" s="198"/>
      <c r="C178" s="50"/>
      <c r="D178" s="50"/>
    </row>
    <row r="179" spans="1:4" ht="15.75">
      <c r="A179" s="198"/>
      <c r="C179" s="50"/>
      <c r="D179" s="50"/>
    </row>
    <row r="180" spans="1:4" ht="15.75">
      <c r="A180" s="198"/>
      <c r="C180" s="50"/>
      <c r="D180" s="50"/>
    </row>
    <row r="181" spans="1:4" ht="15.75">
      <c r="A181" s="198"/>
      <c r="C181" s="50"/>
      <c r="D181" s="50"/>
    </row>
    <row r="182" spans="1:4" ht="15.75">
      <c r="A182" s="198"/>
      <c r="C182" s="50"/>
      <c r="D182" s="50"/>
    </row>
    <row r="183" spans="1:4" ht="15.75">
      <c r="A183" s="198"/>
      <c r="C183" s="50"/>
      <c r="D183" s="50"/>
    </row>
    <row r="184" spans="1:4" ht="15.75">
      <c r="A184" s="198"/>
      <c r="C184" s="50"/>
      <c r="D184" s="50"/>
    </row>
    <row r="185" spans="1:4" ht="15.75">
      <c r="A185" s="198"/>
      <c r="C185" s="50"/>
      <c r="D185" s="50"/>
    </row>
    <row r="186" spans="1:4" ht="15.75">
      <c r="A186" s="198"/>
      <c r="C186" s="50"/>
      <c r="D186" s="50"/>
    </row>
    <row r="187" spans="1:4" ht="15.75">
      <c r="A187" s="198"/>
      <c r="C187" s="50"/>
      <c r="D187" s="50"/>
    </row>
    <row r="188" spans="1:4" ht="15.75">
      <c r="A188" s="198"/>
      <c r="C188" s="50"/>
      <c r="D188" s="50"/>
    </row>
    <row r="189" spans="1:4" ht="15.75">
      <c r="A189" s="198"/>
      <c r="C189" s="50"/>
      <c r="D189" s="50"/>
    </row>
    <row r="190" spans="1:4" ht="15.75">
      <c r="A190" s="198"/>
      <c r="C190" s="50"/>
      <c r="D190" s="50"/>
    </row>
    <row r="191" spans="1:4" ht="15.75">
      <c r="A191" s="198"/>
      <c r="C191" s="50"/>
      <c r="D191" s="50"/>
    </row>
    <row r="192" spans="1:4" ht="15.75">
      <c r="A192" s="198"/>
      <c r="C192" s="50"/>
      <c r="D192" s="50"/>
    </row>
    <row r="193" spans="1:4" ht="15.75">
      <c r="A193" s="198"/>
      <c r="C193" s="50"/>
      <c r="D193" s="50"/>
    </row>
    <row r="194" spans="1:4" ht="15.75">
      <c r="A194" s="198"/>
      <c r="C194" s="50"/>
      <c r="D194" s="50"/>
    </row>
    <row r="195" spans="1:4" ht="15.75">
      <c r="A195" s="198"/>
      <c r="C195" s="50"/>
      <c r="D195" s="50"/>
    </row>
    <row r="196" spans="1:4" ht="15.75">
      <c r="A196" s="198"/>
      <c r="C196" s="50"/>
      <c r="D196" s="50"/>
    </row>
    <row r="197" spans="1:4" ht="15.75">
      <c r="A197" s="198"/>
      <c r="C197" s="50"/>
      <c r="D197" s="50"/>
    </row>
    <row r="198" spans="1:4" ht="15.75">
      <c r="A198" s="198"/>
      <c r="C198" s="50"/>
      <c r="D198" s="50"/>
    </row>
    <row r="199" spans="1:4" ht="15.75">
      <c r="A199" s="198"/>
      <c r="C199" s="50"/>
      <c r="D199" s="50"/>
    </row>
    <row r="200" spans="1:4" ht="15.75">
      <c r="A200" s="198"/>
      <c r="C200" s="50"/>
      <c r="D200" s="50"/>
    </row>
    <row r="201" spans="1:4" ht="15.75">
      <c r="A201" s="198"/>
      <c r="C201" s="50"/>
      <c r="D201" s="50"/>
    </row>
    <row r="202" spans="1:4" ht="15.75">
      <c r="A202" s="198"/>
      <c r="C202" s="50"/>
      <c r="D202" s="50"/>
    </row>
    <row r="203" spans="1:4" ht="15.75">
      <c r="A203" s="198"/>
      <c r="C203" s="50"/>
      <c r="D203" s="50"/>
    </row>
    <row r="204" spans="1:4" ht="15.75">
      <c r="A204" s="198"/>
      <c r="C204" s="50"/>
      <c r="D204" s="50"/>
    </row>
    <row r="205" spans="1:4" ht="15.75">
      <c r="A205" s="198"/>
      <c r="C205" s="50"/>
      <c r="D205" s="50"/>
    </row>
    <row r="206" spans="1:4" ht="15.75">
      <c r="A206" s="198"/>
      <c r="C206" s="50"/>
      <c r="D206" s="50"/>
    </row>
    <row r="207" spans="1:4" ht="15.75">
      <c r="A207" s="198"/>
      <c r="C207" s="50"/>
      <c r="D207" s="50"/>
    </row>
    <row r="208" spans="1:4" ht="15.75">
      <c r="A208" s="198"/>
      <c r="C208" s="50"/>
      <c r="D208" s="50"/>
    </row>
    <row r="209" spans="1:4" ht="15.75">
      <c r="A209" s="198"/>
      <c r="C209" s="50"/>
      <c r="D209" s="50"/>
    </row>
    <row r="210" spans="1:4" ht="15.75">
      <c r="A210" s="198"/>
      <c r="C210" s="50"/>
      <c r="D210" s="50"/>
    </row>
    <row r="211" spans="1:4" ht="15.75">
      <c r="A211" s="198"/>
      <c r="C211" s="50"/>
      <c r="D211" s="50"/>
    </row>
    <row r="212" spans="1:4" ht="15.75">
      <c r="A212" s="198"/>
      <c r="C212" s="50"/>
      <c r="D212" s="50"/>
    </row>
    <row r="213" spans="1:4" ht="15.75">
      <c r="A213" s="198"/>
      <c r="C213" s="50"/>
      <c r="D213" s="50"/>
    </row>
    <row r="214" spans="1:4" ht="15.75">
      <c r="A214" s="198"/>
      <c r="C214" s="50"/>
      <c r="D214" s="50"/>
    </row>
    <row r="215" spans="1:4" ht="15.75">
      <c r="A215" s="198"/>
      <c r="C215" s="50"/>
      <c r="D215" s="50"/>
    </row>
    <row r="216" spans="1:4" ht="15.75">
      <c r="A216" s="198"/>
      <c r="C216" s="50"/>
      <c r="D216" s="50"/>
    </row>
    <row r="217" spans="1:4" ht="15.75">
      <c r="A217" s="198"/>
      <c r="C217" s="50"/>
      <c r="D217" s="50"/>
    </row>
    <row r="218" spans="1:4" ht="15.75">
      <c r="A218" s="198"/>
      <c r="C218" s="50"/>
      <c r="D218" s="50"/>
    </row>
    <row r="219" spans="1:4" ht="15.75">
      <c r="A219" s="198"/>
      <c r="C219" s="50"/>
      <c r="D219" s="50"/>
    </row>
    <row r="220" spans="1:4" ht="15.75">
      <c r="A220" s="198"/>
      <c r="C220" s="50"/>
      <c r="D220" s="50"/>
    </row>
    <row r="221" spans="1:4" ht="15.75">
      <c r="A221" s="198"/>
      <c r="C221" s="50"/>
      <c r="D221" s="50"/>
    </row>
    <row r="222" spans="1:4" ht="15.75">
      <c r="A222" s="198"/>
      <c r="C222" s="50"/>
      <c r="D222" s="50"/>
    </row>
    <row r="223" spans="1:4" ht="15.75">
      <c r="A223" s="198"/>
      <c r="C223" s="50"/>
      <c r="D223" s="50"/>
    </row>
    <row r="224" spans="1:4" ht="15.75">
      <c r="A224" s="198"/>
      <c r="C224" s="50"/>
      <c r="D224" s="50"/>
    </row>
    <row r="225" spans="1:4" ht="15.75">
      <c r="A225" s="27"/>
      <c r="C225" s="50"/>
      <c r="D225" s="50"/>
    </row>
    <row r="226" spans="1:4" ht="15.75">
      <c r="A226" s="27"/>
      <c r="C226" s="50"/>
      <c r="D226" s="50"/>
    </row>
    <row r="227" spans="1:4" ht="15.75">
      <c r="A227" s="27"/>
      <c r="C227" s="50"/>
      <c r="D227" s="50"/>
    </row>
    <row r="228" spans="1:4" ht="15.75">
      <c r="A228" s="27"/>
      <c r="C228" s="50"/>
      <c r="D228" s="50"/>
    </row>
    <row r="229" spans="1:4" ht="15.75">
      <c r="A229" s="27"/>
      <c r="C229" s="50"/>
      <c r="D229" s="50"/>
    </row>
    <row r="230" spans="1:4" ht="15.75">
      <c r="A230" s="27"/>
      <c r="C230" s="50"/>
      <c r="D230" s="50"/>
    </row>
    <row r="231" spans="1:4" ht="15.75">
      <c r="A231" s="27"/>
      <c r="C231" s="50"/>
      <c r="D231" s="50"/>
    </row>
    <row r="232" spans="1:4" ht="15.75">
      <c r="A232" s="27"/>
      <c r="C232" s="50"/>
      <c r="D232" s="50"/>
    </row>
    <row r="233" spans="1:4" ht="15.75">
      <c r="A233" s="27"/>
      <c r="C233" s="50"/>
      <c r="D233" s="50"/>
    </row>
    <row r="234" spans="1:4" ht="15.75">
      <c r="A234" s="27"/>
      <c r="C234" s="50"/>
      <c r="D234" s="50"/>
    </row>
    <row r="235" spans="1:4" ht="15.75">
      <c r="A235" s="27"/>
      <c r="C235" s="50"/>
      <c r="D235" s="50"/>
    </row>
    <row r="236" spans="1:4" ht="15.75">
      <c r="A236" s="27"/>
      <c r="C236" s="50"/>
      <c r="D236" s="50"/>
    </row>
    <row r="237" spans="1:4" ht="15.75">
      <c r="A237" s="27"/>
      <c r="C237" s="50"/>
      <c r="D237" s="50"/>
    </row>
    <row r="238" spans="1:4" ht="15.75">
      <c r="A238" s="27"/>
      <c r="C238" s="50"/>
      <c r="D238" s="50"/>
    </row>
    <row r="239" spans="1:4" ht="15.75">
      <c r="A239" s="27"/>
      <c r="C239" s="50"/>
      <c r="D239" s="50"/>
    </row>
    <row r="240" spans="1:4" ht="15.75">
      <c r="A240" s="27"/>
      <c r="C240" s="50"/>
      <c r="D240" s="50"/>
    </row>
    <row r="241" spans="1:4" ht="15.75">
      <c r="A241" s="27"/>
      <c r="C241" s="50"/>
      <c r="D241" s="50"/>
    </row>
    <row r="242" spans="1:4" ht="15.75">
      <c r="A242" s="27"/>
      <c r="C242" s="50"/>
      <c r="D242" s="50"/>
    </row>
    <row r="243" spans="1:4" ht="15.75">
      <c r="A243" s="27"/>
      <c r="C243" s="50"/>
      <c r="D243" s="50"/>
    </row>
    <row r="244" spans="1:4" ht="15.75">
      <c r="A244" s="27"/>
      <c r="C244" s="50"/>
      <c r="D244" s="50"/>
    </row>
    <row r="245" spans="1:4" ht="15.75">
      <c r="A245" s="27"/>
      <c r="C245" s="50"/>
      <c r="D245" s="50"/>
    </row>
    <row r="246" spans="1:4" ht="15.75">
      <c r="A246" s="27"/>
      <c r="C246" s="50"/>
      <c r="D246" s="50"/>
    </row>
    <row r="247" spans="1:4" ht="15.75">
      <c r="A247" s="27"/>
      <c r="C247" s="50"/>
      <c r="D247" s="50"/>
    </row>
    <row r="248" spans="1:4" ht="15.75">
      <c r="A248" s="27"/>
      <c r="C248" s="50"/>
      <c r="D248" s="50"/>
    </row>
    <row r="249" spans="1:4" ht="15.75">
      <c r="A249" s="27"/>
      <c r="C249" s="50"/>
      <c r="D249" s="50"/>
    </row>
    <row r="250" spans="1:4" ht="15.75">
      <c r="A250" s="27"/>
      <c r="C250" s="50"/>
      <c r="D250" s="50"/>
    </row>
    <row r="251" spans="1:4" ht="15.75">
      <c r="A251" s="27"/>
      <c r="C251" s="50"/>
      <c r="D251" s="50"/>
    </row>
    <row r="252" spans="1:4" ht="15.75">
      <c r="A252" s="27"/>
      <c r="C252" s="50"/>
      <c r="D252" s="50"/>
    </row>
    <row r="253" spans="1:4" ht="15.75">
      <c r="A253" s="27"/>
      <c r="C253" s="50"/>
      <c r="D253" s="50"/>
    </row>
    <row r="254" spans="1:4" ht="15.75">
      <c r="A254" s="27"/>
      <c r="C254" s="50"/>
      <c r="D254" s="50"/>
    </row>
    <row r="255" spans="1:4" ht="15.75">
      <c r="A255" s="27"/>
      <c r="C255" s="50"/>
      <c r="D255" s="50"/>
    </row>
    <row r="256" spans="1:4" ht="15.75">
      <c r="A256" s="27"/>
      <c r="C256" s="50"/>
      <c r="D256" s="50"/>
    </row>
    <row r="257" spans="1:4" ht="15.75">
      <c r="A257" s="27"/>
      <c r="C257" s="50"/>
      <c r="D257" s="50"/>
    </row>
    <row r="258" spans="1:4" ht="15.75">
      <c r="A258" s="27"/>
      <c r="C258" s="50"/>
      <c r="D258" s="50"/>
    </row>
    <row r="259" spans="1:4" ht="15.75">
      <c r="A259" s="27"/>
      <c r="C259" s="50"/>
      <c r="D259" s="50"/>
    </row>
    <row r="260" spans="1:4" ht="15.75">
      <c r="A260" s="27"/>
      <c r="C260" s="50"/>
      <c r="D260" s="50"/>
    </row>
    <row r="261" spans="1:4" ht="15.75">
      <c r="A261" s="27"/>
      <c r="C261" s="50"/>
      <c r="D261" s="50"/>
    </row>
    <row r="262" spans="1:4" ht="15.75">
      <c r="A262" s="27"/>
      <c r="C262" s="50"/>
      <c r="D262" s="50"/>
    </row>
    <row r="263" spans="1:4" ht="15.75">
      <c r="A263" s="27"/>
      <c r="C263" s="50"/>
      <c r="D263" s="50"/>
    </row>
    <row r="264" spans="1:4" ht="15.75">
      <c r="A264" s="27"/>
      <c r="C264" s="50"/>
      <c r="D264" s="50"/>
    </row>
    <row r="265" spans="1:4" ht="15.75">
      <c r="A265" s="27"/>
      <c r="C265" s="50"/>
      <c r="D265" s="50"/>
    </row>
    <row r="266" spans="1:4" ht="15.75">
      <c r="A266" s="27"/>
      <c r="C266" s="50"/>
      <c r="D266" s="50"/>
    </row>
    <row r="267" spans="1:4" ht="15.75">
      <c r="A267" s="27"/>
      <c r="C267" s="50"/>
      <c r="D267" s="50"/>
    </row>
    <row r="268" spans="1:4" ht="15.75">
      <c r="A268" s="27"/>
      <c r="C268" s="50"/>
      <c r="D268" s="50"/>
    </row>
    <row r="269" spans="1:4" ht="15.75">
      <c r="A269" s="27"/>
      <c r="C269" s="50"/>
      <c r="D269" s="50"/>
    </row>
    <row r="270" spans="1:4" ht="15.75">
      <c r="A270" s="27"/>
      <c r="C270" s="50"/>
      <c r="D270" s="50"/>
    </row>
    <row r="271" spans="1:4" ht="15.75">
      <c r="A271" s="27"/>
      <c r="C271" s="50"/>
      <c r="D271" s="50"/>
    </row>
    <row r="272" spans="1:4" ht="15.75">
      <c r="A272" s="27"/>
      <c r="C272" s="50"/>
      <c r="D272" s="50"/>
    </row>
    <row r="273" spans="1:4" ht="15.75">
      <c r="A273" s="27"/>
      <c r="C273" s="50"/>
      <c r="D273" s="50"/>
    </row>
    <row r="274" spans="1:4" ht="15.75">
      <c r="A274" s="27"/>
      <c r="C274" s="50"/>
      <c r="D274" s="50"/>
    </row>
    <row r="275" spans="1:4" ht="15.75">
      <c r="A275" s="27"/>
      <c r="C275" s="50"/>
      <c r="D275" s="50"/>
    </row>
    <row r="276" spans="1:4" ht="15.75">
      <c r="A276" s="27"/>
      <c r="C276" s="50"/>
      <c r="D276" s="50"/>
    </row>
    <row r="277" spans="1:4" ht="15.75">
      <c r="A277" s="27"/>
      <c r="C277" s="50"/>
      <c r="D277" s="50"/>
    </row>
    <row r="278" spans="1:4" ht="15.75">
      <c r="A278" s="27"/>
      <c r="C278" s="50"/>
      <c r="D278" s="50"/>
    </row>
    <row r="279" spans="1:4" ht="15.75">
      <c r="A279" s="27"/>
      <c r="C279" s="50"/>
      <c r="D279" s="50"/>
    </row>
    <row r="280" spans="1:4" ht="15.75">
      <c r="A280" s="27"/>
      <c r="C280" s="50"/>
      <c r="D280" s="50"/>
    </row>
    <row r="281" spans="1:4" ht="15.75">
      <c r="A281" s="27"/>
      <c r="C281" s="50"/>
      <c r="D281" s="50"/>
    </row>
    <row r="282" spans="1:4" ht="15.75">
      <c r="A282" s="27"/>
      <c r="C282" s="50"/>
      <c r="D282" s="50"/>
    </row>
    <row r="283" spans="1:4" ht="15.75">
      <c r="A283" s="27"/>
      <c r="C283" s="50"/>
      <c r="D283" s="50"/>
    </row>
    <row r="284" spans="1:4" ht="15.75">
      <c r="A284" s="27"/>
      <c r="C284" s="50"/>
      <c r="D284" s="50"/>
    </row>
    <row r="285" spans="1:4" ht="15.75">
      <c r="A285" s="27"/>
      <c r="C285" s="50"/>
      <c r="D285" s="50"/>
    </row>
    <row r="286" spans="1:4" ht="15.75">
      <c r="A286" s="27"/>
      <c r="C286" s="50"/>
      <c r="D286" s="50"/>
    </row>
    <row r="287" spans="1:4" ht="15.75">
      <c r="A287" s="27"/>
      <c r="C287" s="50"/>
      <c r="D287" s="50"/>
    </row>
    <row r="288" spans="1:4" ht="15.75">
      <c r="A288" s="27"/>
      <c r="C288" s="50"/>
      <c r="D288" s="50"/>
    </row>
    <row r="289" spans="1:4" ht="15.75">
      <c r="A289" s="27"/>
      <c r="C289" s="50"/>
      <c r="D289" s="50"/>
    </row>
    <row r="290" spans="1:4" ht="15.75">
      <c r="A290" s="27"/>
      <c r="C290" s="50"/>
      <c r="D290" s="50"/>
    </row>
    <row r="291" spans="1:4" ht="15.75">
      <c r="A291" s="27"/>
      <c r="C291" s="50"/>
      <c r="D291" s="50"/>
    </row>
    <row r="292" spans="1:4" ht="15.75">
      <c r="A292" s="27"/>
      <c r="C292" s="50"/>
      <c r="D292" s="50"/>
    </row>
    <row r="293" spans="1:4" ht="15.75">
      <c r="A293" s="27"/>
      <c r="C293" s="50"/>
      <c r="D293" s="50"/>
    </row>
    <row r="294" spans="1:4" ht="15.75">
      <c r="A294" s="27"/>
      <c r="C294" s="50"/>
      <c r="D294" s="50"/>
    </row>
    <row r="295" spans="1:4" ht="15.75">
      <c r="A295" s="27"/>
      <c r="C295" s="50"/>
      <c r="D295" s="50"/>
    </row>
    <row r="296" spans="1:4" ht="15.75">
      <c r="A296" s="27"/>
      <c r="C296" s="50"/>
      <c r="D296" s="50"/>
    </row>
    <row r="297" spans="1:4" ht="15.75">
      <c r="A297" s="27"/>
    </row>
    <row r="298" spans="1:4" ht="15.75">
      <c r="A298" s="27"/>
    </row>
    <row r="299" spans="1:4" ht="15.75">
      <c r="A299" s="27"/>
    </row>
    <row r="300" spans="1:4" ht="15.75">
      <c r="A300" s="27"/>
    </row>
    <row r="301" spans="1:4" ht="15.75">
      <c r="A301" s="27"/>
    </row>
    <row r="302" spans="1:4" ht="15.75">
      <c r="A302" s="27"/>
    </row>
    <row r="303" spans="1:4" ht="15.75">
      <c r="A303" s="27"/>
    </row>
    <row r="304" spans="1:4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  <row r="647" spans="1:1" ht="15.75">
      <c r="A647" s="27"/>
    </row>
    <row r="648" spans="1:1" ht="15.75">
      <c r="A648" s="27"/>
    </row>
    <row r="649" spans="1:1" ht="15.75">
      <c r="A649" s="27"/>
    </row>
    <row r="650" spans="1:1" ht="15.75">
      <c r="A650" s="27"/>
    </row>
    <row r="651" spans="1:1" ht="15.75">
      <c r="A651" s="27"/>
    </row>
    <row r="652" spans="1:1" ht="15.75">
      <c r="A652" s="27"/>
    </row>
    <row r="653" spans="1:1" ht="15.75">
      <c r="A653" s="27"/>
    </row>
    <row r="654" spans="1:1" ht="15.75">
      <c r="A654" s="27"/>
    </row>
    <row r="655" spans="1:1" ht="15.75">
      <c r="A655" s="27"/>
    </row>
    <row r="656" spans="1:1" ht="15.75">
      <c r="A656" s="27"/>
    </row>
    <row r="657" spans="1:1" ht="15.75">
      <c r="A657" s="27"/>
    </row>
    <row r="658" spans="1:1" ht="15.75">
      <c r="A658" s="27"/>
    </row>
    <row r="659" spans="1:1" ht="15.75">
      <c r="A659" s="27"/>
    </row>
    <row r="660" spans="1:1" ht="15.75">
      <c r="A660" s="27"/>
    </row>
    <row r="661" spans="1:1" ht="15.75">
      <c r="A661" s="27"/>
    </row>
    <row r="662" spans="1:1" ht="15.75">
      <c r="A662" s="27"/>
    </row>
    <row r="663" spans="1:1" ht="15.75">
      <c r="A663" s="27"/>
    </row>
    <row r="664" spans="1:1" ht="15.75">
      <c r="A664" s="27"/>
    </row>
    <row r="665" spans="1:1" ht="15.75">
      <c r="A665" s="27"/>
    </row>
    <row r="666" spans="1:1" ht="15.75">
      <c r="A666" s="27"/>
    </row>
    <row r="667" spans="1:1" ht="15.75">
      <c r="A667" s="27"/>
    </row>
    <row r="668" spans="1:1" ht="15.75">
      <c r="A668" s="27"/>
    </row>
    <row r="669" spans="1:1" ht="15.75">
      <c r="A669" s="27"/>
    </row>
    <row r="670" spans="1:1" ht="15.75">
      <c r="A670" s="27"/>
    </row>
    <row r="671" spans="1:1" ht="15.75">
      <c r="A671" s="27"/>
    </row>
    <row r="672" spans="1:1" ht="15.75">
      <c r="A672" s="27"/>
    </row>
    <row r="673" spans="1:1" ht="15.75">
      <c r="A673" s="27"/>
    </row>
    <row r="674" spans="1:1" ht="15.75">
      <c r="A674" s="27"/>
    </row>
    <row r="675" spans="1:1" ht="15.75">
      <c r="A675" s="27"/>
    </row>
    <row r="676" spans="1:1" ht="15.75">
      <c r="A676" s="27"/>
    </row>
    <row r="677" spans="1:1" ht="15.75">
      <c r="A677" s="27"/>
    </row>
    <row r="678" spans="1:1" ht="15.75">
      <c r="A678" s="27"/>
    </row>
    <row r="679" spans="1:1" ht="15.75">
      <c r="A679" s="27"/>
    </row>
    <row r="680" spans="1:1" ht="15.75">
      <c r="A680" s="27"/>
    </row>
  </sheetData>
  <mergeCells count="4">
    <mergeCell ref="A2:E2"/>
    <mergeCell ref="A3:E3"/>
    <mergeCell ref="A4:E4"/>
    <mergeCell ref="A5:E5"/>
  </mergeCells>
  <pageMargins left="0.7" right="0.7" top="0.75" bottom="0.75" header="0.3" footer="0.3"/>
</worksheet>
</file>

<file path=xl/worksheets/sheet76.xml><?xml version="1.0" encoding="utf-8"?>
<worksheet xmlns="http://schemas.openxmlformats.org/spreadsheetml/2006/main" xmlns:r="http://schemas.openxmlformats.org/officeDocument/2006/relationships">
  <dimension ref="A1:Z664"/>
  <sheetViews>
    <sheetView workbookViewId="0">
      <selection activeCell="K5" sqref="K5"/>
    </sheetView>
  </sheetViews>
  <sheetFormatPr defaultRowHeight="12.75"/>
  <cols>
    <col min="1" max="1" width="45" style="641" customWidth="1"/>
    <col min="2" max="6" width="14.7109375" style="642" customWidth="1"/>
    <col min="7" max="7" width="9.140625" style="199"/>
    <col min="8" max="16384" width="9.140625" style="642"/>
  </cols>
  <sheetData>
    <row r="1" spans="1:26" s="638" customFormat="1" ht="18">
      <c r="A1" s="823"/>
      <c r="B1" s="824"/>
      <c r="C1" s="824"/>
      <c r="D1" s="824"/>
      <c r="E1" s="824"/>
      <c r="F1" s="824"/>
      <c r="G1" s="637"/>
    </row>
    <row r="2" spans="1:26" s="638" customFormat="1" ht="15.75">
      <c r="A2" s="955" t="s">
        <v>738</v>
      </c>
      <c r="B2" s="955"/>
      <c r="C2" s="955"/>
      <c r="D2" s="955"/>
      <c r="E2" s="955"/>
      <c r="F2" s="955"/>
      <c r="G2" s="637"/>
    </row>
    <row r="3" spans="1:26" s="638" customFormat="1" ht="15.75">
      <c r="A3" s="955" t="s">
        <v>312</v>
      </c>
      <c r="B3" s="955"/>
      <c r="C3" s="955"/>
      <c r="D3" s="955"/>
      <c r="E3" s="955"/>
      <c r="F3" s="955"/>
      <c r="G3" s="637"/>
    </row>
    <row r="4" spans="1:26" s="638" customFormat="1" ht="15.75">
      <c r="A4" s="955" t="s">
        <v>731</v>
      </c>
      <c r="B4" s="955"/>
      <c r="C4" s="955"/>
      <c r="D4" s="955"/>
      <c r="E4" s="955"/>
      <c r="F4" s="955"/>
      <c r="G4" s="637"/>
    </row>
    <row r="5" spans="1:26" s="640" customFormat="1" ht="15">
      <c r="A5" s="956" t="s">
        <v>48</v>
      </c>
      <c r="B5" s="956"/>
      <c r="C5" s="956"/>
      <c r="D5" s="956"/>
      <c r="E5" s="956"/>
      <c r="F5" s="956"/>
      <c r="G5" s="792"/>
    </row>
    <row r="6" spans="1:26">
      <c r="A6" s="793"/>
    </row>
    <row r="7" spans="1:26" ht="26.25" thickBot="1">
      <c r="A7" s="794" t="s">
        <v>357</v>
      </c>
      <c r="B7" s="795" t="s">
        <v>739</v>
      </c>
      <c r="C7" s="795" t="s">
        <v>741</v>
      </c>
      <c r="D7" s="795" t="s">
        <v>740</v>
      </c>
      <c r="E7" s="796" t="s">
        <v>358</v>
      </c>
      <c r="F7" s="797" t="s">
        <v>14</v>
      </c>
      <c r="G7" s="222">
        <v>1</v>
      </c>
      <c r="P7" s="642">
        <v>1</v>
      </c>
      <c r="Q7" s="642">
        <v>1</v>
      </c>
      <c r="Y7" s="642">
        <v>1</v>
      </c>
      <c r="Z7" s="642">
        <v>1</v>
      </c>
    </row>
    <row r="8" spans="1:26" s="653" customFormat="1" ht="21.95" customHeight="1" thickTop="1">
      <c r="A8" s="650" t="s">
        <v>315</v>
      </c>
      <c r="B8" s="650">
        <v>0</v>
      </c>
      <c r="C8" s="651">
        <v>0</v>
      </c>
      <c r="D8" s="651">
        <v>0</v>
      </c>
      <c r="E8" s="650">
        <f t="shared" ref="E8:E21" si="0">SUM(B8:D8)</f>
        <v>0</v>
      </c>
      <c r="F8" s="798">
        <f>+E8/$E$22</f>
        <v>0</v>
      </c>
      <c r="G8" s="328"/>
      <c r="H8" s="707"/>
      <c r="I8" s="707"/>
      <c r="J8" s="707"/>
      <c r="K8" s="707"/>
      <c r="L8" s="707"/>
    </row>
    <row r="9" spans="1:26" s="803" customFormat="1" ht="21.95" customHeight="1">
      <c r="A9" s="799" t="s">
        <v>316</v>
      </c>
      <c r="B9" s="799">
        <v>31826.762579999999</v>
      </c>
      <c r="C9" s="800">
        <v>0</v>
      </c>
      <c r="D9" s="800">
        <v>0</v>
      </c>
      <c r="E9" s="799">
        <f t="shared" si="0"/>
        <v>31826.762579999999</v>
      </c>
      <c r="F9" s="801">
        <f t="shared" ref="F9:F22" si="1">+E9/$E$22</f>
        <v>4.5454359959460284E-3</v>
      </c>
      <c r="G9" s="516"/>
      <c r="H9" s="802"/>
      <c r="I9" s="802"/>
      <c r="J9" s="802"/>
      <c r="K9" s="802"/>
      <c r="L9" s="802"/>
    </row>
    <row r="10" spans="1:26" s="803" customFormat="1" ht="21.95" customHeight="1">
      <c r="A10" s="799" t="s">
        <v>317</v>
      </c>
      <c r="B10" s="799">
        <v>19281.417670000003</v>
      </c>
      <c r="C10" s="800">
        <v>17949.896965399999</v>
      </c>
      <c r="D10" s="800">
        <v>9329.2052800000001</v>
      </c>
      <c r="E10" s="799">
        <f t="shared" si="0"/>
        <v>46560.519915400007</v>
      </c>
      <c r="F10" s="801">
        <f t="shared" si="1"/>
        <v>6.6496824074219465E-3</v>
      </c>
      <c r="G10" s="516"/>
      <c r="H10" s="802"/>
      <c r="I10" s="802"/>
      <c r="J10" s="802"/>
      <c r="K10" s="802"/>
      <c r="L10" s="802"/>
    </row>
    <row r="11" spans="1:26" s="803" customFormat="1" ht="21.95" customHeight="1">
      <c r="A11" s="799" t="s">
        <v>318</v>
      </c>
      <c r="B11" s="799">
        <v>97280.817849999992</v>
      </c>
      <c r="C11" s="800">
        <v>90139.068354599993</v>
      </c>
      <c r="D11" s="800">
        <v>215472.30324000001</v>
      </c>
      <c r="E11" s="799">
        <f t="shared" si="0"/>
        <v>402892.18944460002</v>
      </c>
      <c r="F11" s="801">
        <f t="shared" si="1"/>
        <v>5.7540274659848595E-2</v>
      </c>
      <c r="G11" s="516"/>
      <c r="H11" s="802"/>
      <c r="I11" s="802"/>
      <c r="J11" s="802"/>
      <c r="K11" s="802"/>
      <c r="L11" s="802"/>
    </row>
    <row r="12" spans="1:26" s="803" customFormat="1" ht="21.95" customHeight="1">
      <c r="A12" s="799" t="s">
        <v>319</v>
      </c>
      <c r="B12" s="799">
        <v>253511.15816999998</v>
      </c>
      <c r="C12" s="800">
        <v>142585.5073348</v>
      </c>
      <c r="D12" s="800">
        <v>168143.10825999998</v>
      </c>
      <c r="E12" s="799">
        <f t="shared" si="0"/>
        <v>564239.77376479993</v>
      </c>
      <c r="F12" s="801">
        <f t="shared" si="1"/>
        <v>8.0583621144886333E-2</v>
      </c>
      <c r="G12" s="516"/>
      <c r="H12" s="802"/>
      <c r="I12" s="802"/>
      <c r="J12" s="802"/>
      <c r="K12" s="802"/>
      <c r="L12" s="802"/>
    </row>
    <row r="13" spans="1:26" s="803" customFormat="1" ht="21.95" customHeight="1">
      <c r="A13" s="799" t="s">
        <v>320</v>
      </c>
      <c r="B13" s="799">
        <v>557631.48330999992</v>
      </c>
      <c r="C13" s="800">
        <v>218844.49046160001</v>
      </c>
      <c r="D13" s="800">
        <v>112698.28658</v>
      </c>
      <c r="E13" s="799">
        <f t="shared" si="0"/>
        <v>889174.26035159989</v>
      </c>
      <c r="F13" s="801">
        <f t="shared" si="1"/>
        <v>0.12699012912518631</v>
      </c>
      <c r="G13" s="516"/>
      <c r="H13" s="802"/>
      <c r="I13" s="802"/>
      <c r="J13" s="802"/>
      <c r="K13" s="802"/>
      <c r="L13" s="802"/>
    </row>
    <row r="14" spans="1:26" s="803" customFormat="1" ht="21.95" customHeight="1">
      <c r="A14" s="799" t="s">
        <v>321</v>
      </c>
      <c r="B14" s="799">
        <v>713554.82988999994</v>
      </c>
      <c r="C14" s="800">
        <v>326763.08187920001</v>
      </c>
      <c r="D14" s="800">
        <v>49690.279860000002</v>
      </c>
      <c r="E14" s="799">
        <f t="shared" si="0"/>
        <v>1090008.1916291998</v>
      </c>
      <c r="F14" s="801">
        <f t="shared" si="1"/>
        <v>0.15567283846899521</v>
      </c>
      <c r="G14" s="516"/>
      <c r="H14" s="802"/>
      <c r="I14" s="802"/>
      <c r="J14" s="802"/>
      <c r="K14" s="802"/>
      <c r="L14" s="802"/>
    </row>
    <row r="15" spans="1:26" s="803" customFormat="1" ht="21.95" customHeight="1">
      <c r="A15" s="799" t="s">
        <v>322</v>
      </c>
      <c r="B15" s="799">
        <v>911679.92819000001</v>
      </c>
      <c r="C15" s="800">
        <v>202081.29513299998</v>
      </c>
      <c r="D15" s="800">
        <v>26815.13207</v>
      </c>
      <c r="E15" s="799">
        <f t="shared" si="0"/>
        <v>1140576.3553929999</v>
      </c>
      <c r="F15" s="801">
        <f t="shared" si="1"/>
        <v>0.16289488473408759</v>
      </c>
      <c r="G15" s="516"/>
      <c r="H15" s="802"/>
      <c r="I15" s="802"/>
      <c r="J15" s="802"/>
      <c r="K15" s="802"/>
      <c r="L15" s="802"/>
    </row>
    <row r="16" spans="1:26" s="803" customFormat="1" ht="21.95" customHeight="1">
      <c r="A16" s="799" t="s">
        <v>323</v>
      </c>
      <c r="B16" s="799">
        <v>423182.96016000002</v>
      </c>
      <c r="C16" s="800">
        <v>117695.7754551</v>
      </c>
      <c r="D16" s="800">
        <v>16063.795820000001</v>
      </c>
      <c r="E16" s="799">
        <f t="shared" si="0"/>
        <v>556942.53143510001</v>
      </c>
      <c r="F16" s="801">
        <f t="shared" si="1"/>
        <v>7.9541443264770986E-2</v>
      </c>
      <c r="G16" s="516"/>
      <c r="H16" s="802"/>
      <c r="I16" s="802"/>
      <c r="J16" s="802"/>
      <c r="K16" s="802"/>
      <c r="L16" s="802"/>
    </row>
    <row r="17" spans="1:12" s="803" customFormat="1" ht="21.95" customHeight="1">
      <c r="A17" s="799" t="s">
        <v>324</v>
      </c>
      <c r="B17" s="799">
        <v>367876.79372000002</v>
      </c>
      <c r="C17" s="800">
        <v>166574.5248857</v>
      </c>
      <c r="D17" s="800">
        <v>14312.58113</v>
      </c>
      <c r="E17" s="799">
        <f t="shared" si="0"/>
        <v>548763.89973569999</v>
      </c>
      <c r="F17" s="801">
        <f t="shared" si="1"/>
        <v>7.8373387078390297E-2</v>
      </c>
      <c r="G17" s="516"/>
      <c r="H17" s="802"/>
      <c r="I17" s="802"/>
      <c r="J17" s="802"/>
      <c r="K17" s="802"/>
      <c r="L17" s="802"/>
    </row>
    <row r="18" spans="1:12" s="803" customFormat="1" ht="21.95" customHeight="1">
      <c r="A18" s="799" t="s">
        <v>325</v>
      </c>
      <c r="B18" s="799">
        <v>618897.03313</v>
      </c>
      <c r="C18" s="800">
        <v>376327.9813779</v>
      </c>
      <c r="D18" s="800">
        <v>28697.248869999999</v>
      </c>
      <c r="E18" s="799">
        <f t="shared" si="0"/>
        <v>1023922.2633779</v>
      </c>
      <c r="F18" s="801">
        <f t="shared" si="1"/>
        <v>0.14623457542405296</v>
      </c>
      <c r="G18" s="516"/>
      <c r="H18" s="802"/>
      <c r="I18" s="802"/>
      <c r="J18" s="802"/>
      <c r="K18" s="802"/>
      <c r="L18" s="802"/>
    </row>
    <row r="19" spans="1:12" s="803" customFormat="1" ht="21.95" customHeight="1">
      <c r="A19" s="799" t="s">
        <v>326</v>
      </c>
      <c r="B19" s="799">
        <v>122951.47079000001</v>
      </c>
      <c r="C19" s="800">
        <v>460363.93463520001</v>
      </c>
      <c r="D19" s="800">
        <v>26021.45002</v>
      </c>
      <c r="E19" s="799">
        <f t="shared" si="0"/>
        <v>609336.8554452</v>
      </c>
      <c r="F19" s="801">
        <f t="shared" si="1"/>
        <v>8.7024298165269867E-2</v>
      </c>
      <c r="G19" s="516"/>
      <c r="H19" s="802"/>
      <c r="I19" s="802"/>
      <c r="J19" s="802"/>
      <c r="K19" s="802"/>
      <c r="L19" s="802"/>
    </row>
    <row r="20" spans="1:12" s="803" customFormat="1" ht="21.95" customHeight="1">
      <c r="A20" s="799" t="s">
        <v>327</v>
      </c>
      <c r="B20" s="799">
        <v>1968.07393</v>
      </c>
      <c r="C20" s="800">
        <v>45443.976011699997</v>
      </c>
      <c r="D20" s="800">
        <v>1245.0677700000001</v>
      </c>
      <c r="E20" s="799">
        <f t="shared" si="0"/>
        <v>48657.117711699997</v>
      </c>
      <c r="F20" s="801">
        <f t="shared" si="1"/>
        <v>6.9491144048916403E-3</v>
      </c>
      <c r="G20" s="516"/>
      <c r="H20" s="802"/>
      <c r="I20" s="802"/>
      <c r="J20" s="802"/>
      <c r="K20" s="802"/>
      <c r="L20" s="802"/>
    </row>
    <row r="21" spans="1:12" s="803" customFormat="1" ht="21.95" customHeight="1">
      <c r="A21" s="799" t="s">
        <v>328</v>
      </c>
      <c r="B21" s="799">
        <v>395.93878999999998</v>
      </c>
      <c r="C21" s="800">
        <v>14932.0766293</v>
      </c>
      <c r="D21" s="800">
        <v>33687.605459999999</v>
      </c>
      <c r="E21" s="799">
        <f t="shared" si="0"/>
        <v>49015.620879299997</v>
      </c>
      <c r="F21" s="801">
        <f t="shared" si="1"/>
        <v>7.000315126252276E-3</v>
      </c>
      <c r="G21" s="516"/>
      <c r="H21" s="802"/>
      <c r="I21" s="802"/>
      <c r="J21" s="802"/>
      <c r="K21" s="802"/>
      <c r="L21" s="802"/>
    </row>
    <row r="22" spans="1:12" s="808" customFormat="1" ht="21.95" customHeight="1" thickBot="1">
      <c r="A22" s="804" t="s">
        <v>236</v>
      </c>
      <c r="B22" s="805">
        <f>SUM(B8:B21)</f>
        <v>4120038.6681799996</v>
      </c>
      <c r="C22" s="805">
        <f>SUM(C8:C21)</f>
        <v>2179701.6091235005</v>
      </c>
      <c r="D22" s="805">
        <f>SUM(D8:D21)</f>
        <v>702176.06435999996</v>
      </c>
      <c r="E22" s="805">
        <f>SUM(E8:E21)</f>
        <v>7001916.3416634994</v>
      </c>
      <c r="F22" s="806">
        <f t="shared" si="1"/>
        <v>1</v>
      </c>
      <c r="G22" s="453">
        <v>1</v>
      </c>
      <c r="H22" s="807"/>
      <c r="I22" s="807"/>
      <c r="J22" s="807"/>
      <c r="K22" s="807"/>
      <c r="L22" s="807"/>
    </row>
    <row r="23" spans="1:12" s="812" customFormat="1" ht="21.95" customHeight="1" thickTop="1">
      <c r="A23" s="809" t="s">
        <v>289</v>
      </c>
      <c r="B23" s="810">
        <f>+B22/$E$22</f>
        <v>0.58841586604863239</v>
      </c>
      <c r="C23" s="810">
        <f>+C22/$E$22</f>
        <v>0.31130072151157007</v>
      </c>
      <c r="D23" s="810">
        <f>+D22/$E$22</f>
        <v>0.10028341243979767</v>
      </c>
      <c r="E23" s="810">
        <f>+E22/$E$22</f>
        <v>1</v>
      </c>
      <c r="F23" s="810"/>
      <c r="G23" s="458"/>
      <c r="H23" s="811"/>
      <c r="I23" s="811"/>
      <c r="J23" s="811"/>
      <c r="K23" s="811"/>
      <c r="L23" s="811"/>
    </row>
    <row r="24" spans="1:12" s="653" customFormat="1" ht="21.95" customHeight="1" thickBot="1">
      <c r="A24" s="813" t="s">
        <v>329</v>
      </c>
      <c r="B24" s="795" t="s">
        <v>739</v>
      </c>
      <c r="C24" s="795" t="s">
        <v>741</v>
      </c>
      <c r="D24" s="795" t="s">
        <v>740</v>
      </c>
      <c r="E24" s="796" t="s">
        <v>359</v>
      </c>
      <c r="F24" s="797" t="s">
        <v>14</v>
      </c>
      <c r="G24" s="328">
        <v>1</v>
      </c>
      <c r="H24" s="707"/>
      <c r="I24" s="707"/>
      <c r="J24" s="707"/>
      <c r="K24" s="707"/>
      <c r="L24" s="707"/>
    </row>
    <row r="25" spans="1:12" s="653" customFormat="1" ht="21.95" customHeight="1" thickTop="1">
      <c r="A25" s="650" t="s">
        <v>315</v>
      </c>
      <c r="B25" s="650">
        <v>0</v>
      </c>
      <c r="C25" s="651">
        <v>0</v>
      </c>
      <c r="D25" s="651">
        <v>0</v>
      </c>
      <c r="E25" s="650">
        <f t="shared" ref="E25:E38" si="2">SUM(B25:D25)</f>
        <v>0</v>
      </c>
      <c r="F25" s="798">
        <f>+E25/$E$39</f>
        <v>0</v>
      </c>
      <c r="G25" s="328"/>
      <c r="H25" s="707"/>
      <c r="I25" s="707"/>
      <c r="J25" s="707"/>
      <c r="K25" s="707"/>
      <c r="L25" s="707"/>
    </row>
    <row r="26" spans="1:12" s="653" customFormat="1" ht="21.95" customHeight="1">
      <c r="A26" s="650" t="s">
        <v>316</v>
      </c>
      <c r="B26" s="650">
        <v>3</v>
      </c>
      <c r="C26" s="651">
        <v>0</v>
      </c>
      <c r="D26" s="651">
        <v>0</v>
      </c>
      <c r="E26" s="650">
        <f t="shared" si="2"/>
        <v>3</v>
      </c>
      <c r="F26" s="798">
        <f t="shared" ref="F26:F39" si="3">+E26/$E$39</f>
        <v>2.6135363760704609E-5</v>
      </c>
      <c r="G26" s="328"/>
      <c r="H26" s="707"/>
      <c r="I26" s="707"/>
      <c r="J26" s="707"/>
      <c r="K26" s="707"/>
      <c r="L26" s="707"/>
    </row>
    <row r="27" spans="1:12" s="653" customFormat="1" ht="21.95" customHeight="1">
      <c r="A27" s="650" t="s">
        <v>317</v>
      </c>
      <c r="B27" s="650">
        <v>5</v>
      </c>
      <c r="C27" s="651">
        <v>4</v>
      </c>
      <c r="D27" s="651">
        <v>2</v>
      </c>
      <c r="E27" s="650">
        <f t="shared" si="2"/>
        <v>11</v>
      </c>
      <c r="F27" s="798">
        <f t="shared" si="3"/>
        <v>9.5829667122583568E-5</v>
      </c>
      <c r="G27" s="328"/>
      <c r="H27" s="707"/>
      <c r="I27" s="707"/>
      <c r="J27" s="707"/>
      <c r="K27" s="707"/>
      <c r="L27" s="707"/>
    </row>
    <row r="28" spans="1:12" s="653" customFormat="1" ht="21.95" customHeight="1">
      <c r="A28" s="650" t="s">
        <v>318</v>
      </c>
      <c r="B28" s="650">
        <v>61</v>
      </c>
      <c r="C28" s="651">
        <v>44</v>
      </c>
      <c r="D28" s="651">
        <v>110</v>
      </c>
      <c r="E28" s="650">
        <f t="shared" si="2"/>
        <v>215</v>
      </c>
      <c r="F28" s="798">
        <f t="shared" si="3"/>
        <v>1.8730344028504971E-3</v>
      </c>
      <c r="G28" s="328"/>
      <c r="H28" s="707"/>
      <c r="I28" s="707"/>
      <c r="J28" s="707"/>
      <c r="K28" s="707"/>
      <c r="L28" s="707"/>
    </row>
    <row r="29" spans="1:12" s="653" customFormat="1" ht="21.95" customHeight="1">
      <c r="A29" s="650" t="s">
        <v>319</v>
      </c>
      <c r="B29" s="650">
        <v>349</v>
      </c>
      <c r="C29" s="651">
        <v>158</v>
      </c>
      <c r="D29" s="651">
        <v>169</v>
      </c>
      <c r="E29" s="650">
        <f t="shared" si="2"/>
        <v>676</v>
      </c>
      <c r="F29" s="798">
        <f t="shared" si="3"/>
        <v>5.8891686340787723E-3</v>
      </c>
      <c r="G29" s="328"/>
      <c r="H29" s="707"/>
      <c r="I29" s="707"/>
      <c r="J29" s="707"/>
      <c r="K29" s="707"/>
      <c r="L29" s="707"/>
    </row>
    <row r="30" spans="1:12" s="653" customFormat="1" ht="21.95" customHeight="1">
      <c r="A30" s="650" t="s">
        <v>320</v>
      </c>
      <c r="B30" s="650">
        <v>1481</v>
      </c>
      <c r="C30" s="651">
        <v>458</v>
      </c>
      <c r="D30" s="651">
        <v>221</v>
      </c>
      <c r="E30" s="650">
        <f t="shared" si="2"/>
        <v>2160</v>
      </c>
      <c r="F30" s="798">
        <f t="shared" si="3"/>
        <v>1.881746190770732E-2</v>
      </c>
      <c r="G30" s="328"/>
      <c r="H30" s="707"/>
      <c r="I30" s="707"/>
      <c r="J30" s="707"/>
      <c r="K30" s="707"/>
      <c r="L30" s="707"/>
    </row>
    <row r="31" spans="1:12" s="653" customFormat="1" ht="21.95" customHeight="1">
      <c r="A31" s="650" t="s">
        <v>321</v>
      </c>
      <c r="B31" s="650">
        <v>3103</v>
      </c>
      <c r="C31" s="651">
        <v>1286</v>
      </c>
      <c r="D31" s="651">
        <v>174</v>
      </c>
      <c r="E31" s="650">
        <f t="shared" si="2"/>
        <v>4563</v>
      </c>
      <c r="F31" s="798">
        <f t="shared" si="3"/>
        <v>3.9751888280031712E-2</v>
      </c>
      <c r="G31" s="328"/>
      <c r="H31" s="707"/>
      <c r="I31" s="707"/>
      <c r="J31" s="707"/>
      <c r="K31" s="707"/>
      <c r="L31" s="707"/>
    </row>
    <row r="32" spans="1:12" s="653" customFormat="1" ht="21.95" customHeight="1">
      <c r="A32" s="650" t="s">
        <v>322</v>
      </c>
      <c r="B32" s="650">
        <v>6504</v>
      </c>
      <c r="C32" s="651">
        <v>1202</v>
      </c>
      <c r="D32" s="651">
        <v>128</v>
      </c>
      <c r="E32" s="650">
        <f t="shared" si="2"/>
        <v>7834</v>
      </c>
      <c r="F32" s="798">
        <f t="shared" si="3"/>
        <v>6.8248146567119972E-2</v>
      </c>
      <c r="G32" s="328"/>
      <c r="H32" s="707"/>
      <c r="I32" s="707"/>
      <c r="J32" s="707"/>
      <c r="K32" s="707"/>
      <c r="L32" s="707"/>
    </row>
    <row r="33" spans="1:12" s="653" customFormat="1" ht="21.95" customHeight="1">
      <c r="A33" s="650" t="s">
        <v>323</v>
      </c>
      <c r="B33" s="650">
        <v>4860</v>
      </c>
      <c r="C33" s="651">
        <v>989</v>
      </c>
      <c r="D33" s="651">
        <v>131</v>
      </c>
      <c r="E33" s="650">
        <f t="shared" si="2"/>
        <v>5980</v>
      </c>
      <c r="F33" s="798">
        <f t="shared" si="3"/>
        <v>5.2096491763004522E-2</v>
      </c>
      <c r="G33" s="328"/>
      <c r="H33" s="707"/>
      <c r="I33" s="707"/>
      <c r="J33" s="707"/>
      <c r="K33" s="707"/>
      <c r="L33" s="707"/>
    </row>
    <row r="34" spans="1:12" s="653" customFormat="1" ht="21.95" customHeight="1">
      <c r="A34" s="650" t="s">
        <v>324</v>
      </c>
      <c r="B34" s="650">
        <v>6342</v>
      </c>
      <c r="C34" s="651">
        <v>2005</v>
      </c>
      <c r="D34" s="651">
        <v>171</v>
      </c>
      <c r="E34" s="650">
        <f t="shared" si="2"/>
        <v>8518</v>
      </c>
      <c r="F34" s="798">
        <f t="shared" si="3"/>
        <v>7.420700950456062E-2</v>
      </c>
      <c r="G34" s="328"/>
      <c r="H34" s="707"/>
      <c r="I34" s="707"/>
      <c r="J34" s="707"/>
      <c r="K34" s="707"/>
      <c r="L34" s="707"/>
    </row>
    <row r="35" spans="1:12" s="653" customFormat="1" ht="21.95" customHeight="1">
      <c r="A35" s="650" t="s">
        <v>325</v>
      </c>
      <c r="B35" s="650">
        <v>18327</v>
      </c>
      <c r="C35" s="651">
        <v>8077</v>
      </c>
      <c r="D35" s="651">
        <v>546</v>
      </c>
      <c r="E35" s="650">
        <f t="shared" si="2"/>
        <v>26950</v>
      </c>
      <c r="F35" s="798">
        <f t="shared" si="3"/>
        <v>0.23478268445032974</v>
      </c>
      <c r="G35" s="328"/>
      <c r="H35" s="707"/>
      <c r="I35" s="707"/>
      <c r="J35" s="707"/>
      <c r="K35" s="707"/>
      <c r="L35" s="707"/>
    </row>
    <row r="36" spans="1:12" s="653" customFormat="1" ht="21.95" customHeight="1">
      <c r="A36" s="650" t="s">
        <v>326</v>
      </c>
      <c r="B36" s="650">
        <v>11029</v>
      </c>
      <c r="C36" s="651">
        <v>27236</v>
      </c>
      <c r="D36" s="651">
        <v>1442</v>
      </c>
      <c r="E36" s="650">
        <f t="shared" si="2"/>
        <v>39707</v>
      </c>
      <c r="F36" s="798">
        <f t="shared" si="3"/>
        <v>0.34591896294876595</v>
      </c>
      <c r="G36" s="328"/>
      <c r="H36" s="707"/>
      <c r="I36" s="707"/>
      <c r="J36" s="707"/>
      <c r="K36" s="707"/>
      <c r="L36" s="707"/>
    </row>
    <row r="37" spans="1:12" s="653" customFormat="1" ht="21.95" customHeight="1">
      <c r="A37" s="650" t="s">
        <v>327</v>
      </c>
      <c r="B37" s="650">
        <v>579</v>
      </c>
      <c r="C37" s="651">
        <v>8864</v>
      </c>
      <c r="D37" s="651">
        <v>202</v>
      </c>
      <c r="E37" s="650">
        <f t="shared" si="2"/>
        <v>9645</v>
      </c>
      <c r="F37" s="798">
        <f t="shared" si="3"/>
        <v>8.4025194490665325E-2</v>
      </c>
      <c r="G37" s="328"/>
      <c r="H37" s="707"/>
      <c r="I37" s="707"/>
      <c r="J37" s="707"/>
      <c r="K37" s="707"/>
      <c r="L37" s="707"/>
    </row>
    <row r="38" spans="1:12" s="653" customFormat="1" ht="21.95" customHeight="1">
      <c r="A38" s="650" t="s">
        <v>328</v>
      </c>
      <c r="B38" s="650">
        <v>226</v>
      </c>
      <c r="C38" s="651">
        <v>7898</v>
      </c>
      <c r="D38" s="651">
        <v>401</v>
      </c>
      <c r="E38" s="650">
        <f t="shared" si="2"/>
        <v>8525</v>
      </c>
      <c r="F38" s="798">
        <f t="shared" si="3"/>
        <v>7.4267992020002269E-2</v>
      </c>
      <c r="G38" s="328"/>
      <c r="H38" s="707"/>
      <c r="I38" s="707"/>
      <c r="J38" s="707"/>
      <c r="K38" s="707"/>
      <c r="L38" s="707"/>
    </row>
    <row r="39" spans="1:12" s="653" customFormat="1" ht="21.95" customHeight="1">
      <c r="A39" s="814" t="s">
        <v>347</v>
      </c>
      <c r="B39" s="815">
        <f>SUM(B25:B38)</f>
        <v>52869</v>
      </c>
      <c r="C39" s="815">
        <f>SUM(C25:C38)</f>
        <v>58221</v>
      </c>
      <c r="D39" s="815">
        <f>SUM(D25:D38)</f>
        <v>3697</v>
      </c>
      <c r="E39" s="815">
        <f>SUM(E25:E38)</f>
        <v>114787</v>
      </c>
      <c r="F39" s="816">
        <f t="shared" si="3"/>
        <v>1</v>
      </c>
      <c r="G39" s="328">
        <v>1</v>
      </c>
      <c r="H39" s="707"/>
      <c r="I39" s="707"/>
      <c r="J39" s="707"/>
      <c r="K39" s="707"/>
      <c r="L39" s="707"/>
    </row>
    <row r="40" spans="1:12" ht="21.95" customHeight="1">
      <c r="A40" s="817" t="s">
        <v>289</v>
      </c>
      <c r="B40" s="409">
        <f>+B39/$E$39</f>
        <v>0.46058351555489735</v>
      </c>
      <c r="C40" s="409">
        <f>+C39/$E$39</f>
        <v>0.50720900450399431</v>
      </c>
      <c r="D40" s="409">
        <f>+D39/$E$39</f>
        <v>3.2207479941108313E-2</v>
      </c>
      <c r="E40" s="409">
        <f>+E39/$E$39</f>
        <v>1</v>
      </c>
      <c r="F40" s="409"/>
      <c r="G40" s="222"/>
      <c r="H40" s="44"/>
      <c r="I40" s="44"/>
      <c r="J40" s="44"/>
      <c r="K40" s="44"/>
      <c r="L40" s="44"/>
    </row>
    <row r="41" spans="1:12" ht="13.5" thickBot="1">
      <c r="A41" s="818"/>
      <c r="B41" s="819"/>
      <c r="C41" s="820"/>
      <c r="D41" s="820"/>
      <c r="E41" s="463"/>
      <c r="F41" s="821"/>
      <c r="G41" s="222"/>
      <c r="H41" s="44"/>
      <c r="I41" s="44"/>
      <c r="J41" s="44"/>
      <c r="K41" s="44"/>
      <c r="L41" s="44"/>
    </row>
    <row r="42" spans="1:12" ht="13.5" thickTop="1">
      <c r="A42" s="224" t="s">
        <v>219</v>
      </c>
      <c r="B42" s="656"/>
      <c r="C42" s="657"/>
      <c r="D42" s="657"/>
      <c r="E42" s="409"/>
      <c r="F42" s="409"/>
      <c r="G42" s="222"/>
      <c r="H42" s="409"/>
      <c r="I42" s="44"/>
      <c r="J42" s="44"/>
      <c r="K42" s="44"/>
      <c r="L42" s="44"/>
    </row>
    <row r="43" spans="1:12">
      <c r="C43" s="648"/>
      <c r="D43" s="648"/>
      <c r="E43" s="44"/>
      <c r="F43" s="409"/>
      <c r="G43" s="222"/>
      <c r="H43" s="44"/>
      <c r="I43" s="44"/>
      <c r="J43" s="44"/>
      <c r="K43" s="44"/>
      <c r="L43" s="44"/>
    </row>
    <row r="44" spans="1:12">
      <c r="A44" s="658"/>
      <c r="C44" s="648"/>
      <c r="D44" s="648"/>
      <c r="E44" s="44"/>
      <c r="F44" s="409"/>
      <c r="G44" s="222"/>
      <c r="H44" s="44"/>
      <c r="I44" s="44"/>
      <c r="J44" s="44"/>
      <c r="K44" s="44"/>
      <c r="L44" s="44"/>
    </row>
    <row r="45" spans="1:12">
      <c r="A45" s="660"/>
      <c r="C45" s="648"/>
      <c r="D45" s="648"/>
      <c r="E45" s="44"/>
      <c r="F45" s="409"/>
      <c r="G45" s="222"/>
      <c r="H45" s="44"/>
      <c r="I45" s="44"/>
      <c r="J45" s="44"/>
      <c r="K45" s="44"/>
      <c r="L45" s="44"/>
    </row>
    <row r="46" spans="1:12">
      <c r="A46" s="658"/>
      <c r="C46" s="648"/>
      <c r="D46" s="648"/>
      <c r="E46" s="44"/>
      <c r="F46" s="409"/>
      <c r="G46" s="222"/>
      <c r="H46" s="44"/>
      <c r="I46" s="44"/>
      <c r="J46" s="44"/>
      <c r="K46" s="44"/>
      <c r="L46" s="44"/>
    </row>
    <row r="47" spans="1:12">
      <c r="A47" s="658"/>
      <c r="C47" s="648"/>
      <c r="D47" s="648"/>
      <c r="E47" s="44"/>
      <c r="F47" s="409"/>
      <c r="G47" s="222"/>
      <c r="H47" s="44"/>
      <c r="I47" s="44"/>
      <c r="J47" s="44"/>
      <c r="K47" s="44"/>
      <c r="L47" s="44"/>
    </row>
    <row r="48" spans="1:12">
      <c r="A48" s="658"/>
      <c r="B48" s="44"/>
      <c r="C48" s="648"/>
      <c r="D48" s="648"/>
      <c r="E48" s="44"/>
      <c r="F48" s="409"/>
      <c r="G48" s="222"/>
      <c r="H48" s="44"/>
      <c r="I48" s="44"/>
      <c r="J48" s="44"/>
      <c r="K48" s="44"/>
      <c r="L48" s="44"/>
    </row>
    <row r="49" spans="1:12">
      <c r="A49" s="658"/>
      <c r="B49" s="44"/>
      <c r="C49" s="648"/>
      <c r="D49" s="648"/>
      <c r="E49" s="44"/>
      <c r="F49" s="409"/>
      <c r="G49" s="222"/>
      <c r="H49" s="44"/>
      <c r="I49" s="44"/>
      <c r="J49" s="44"/>
      <c r="K49" s="44"/>
      <c r="L49" s="44"/>
    </row>
    <row r="50" spans="1:12">
      <c r="A50" s="658"/>
      <c r="B50" s="44"/>
      <c r="C50" s="648"/>
      <c r="D50" s="648"/>
      <c r="E50" s="44"/>
      <c r="F50" s="409"/>
      <c r="G50" s="222"/>
      <c r="H50" s="44"/>
      <c r="I50" s="44"/>
      <c r="J50" s="44"/>
      <c r="K50" s="44"/>
      <c r="L50" s="44"/>
    </row>
    <row r="51" spans="1:12">
      <c r="A51" s="822"/>
      <c r="B51" s="44"/>
      <c r="C51" s="648"/>
      <c r="D51" s="648"/>
      <c r="E51" s="44"/>
      <c r="F51" s="409"/>
      <c r="G51" s="222"/>
      <c r="H51" s="44"/>
      <c r="I51" s="44"/>
      <c r="J51" s="44"/>
      <c r="K51" s="44"/>
      <c r="L51" s="44"/>
    </row>
    <row r="52" spans="1:12">
      <c r="A52" s="658"/>
      <c r="B52" s="44"/>
      <c r="C52" s="648"/>
      <c r="D52" s="648"/>
      <c r="E52" s="44"/>
      <c r="F52" s="409"/>
      <c r="G52" s="222"/>
      <c r="H52" s="44"/>
      <c r="I52" s="44"/>
      <c r="J52" s="44"/>
      <c r="K52" s="44"/>
      <c r="L52" s="44"/>
    </row>
    <row r="53" spans="1:12">
      <c r="A53" s="658"/>
      <c r="B53" s="44"/>
      <c r="C53" s="648"/>
      <c r="D53" s="648"/>
      <c r="E53" s="44"/>
      <c r="F53" s="409"/>
      <c r="G53" s="222"/>
      <c r="H53" s="44"/>
      <c r="I53" s="44"/>
      <c r="J53" s="44"/>
      <c r="K53" s="44"/>
      <c r="L53" s="44"/>
    </row>
    <row r="54" spans="1:12">
      <c r="A54" s="658"/>
      <c r="B54" s="44"/>
      <c r="C54" s="648"/>
      <c r="D54" s="648"/>
      <c r="E54" s="44"/>
      <c r="F54" s="409"/>
      <c r="G54" s="222"/>
      <c r="H54" s="44"/>
      <c r="I54" s="44"/>
      <c r="J54" s="44"/>
      <c r="K54" s="44"/>
      <c r="L54" s="44"/>
    </row>
    <row r="55" spans="1:12">
      <c r="A55" s="658"/>
      <c r="C55" s="648"/>
      <c r="D55" s="648"/>
      <c r="E55" s="44"/>
      <c r="F55" s="409"/>
      <c r="G55" s="222"/>
      <c r="H55" s="44"/>
      <c r="I55" s="44"/>
      <c r="J55" s="44"/>
      <c r="K55" s="44"/>
      <c r="L55" s="44"/>
    </row>
    <row r="56" spans="1:12">
      <c r="A56" s="658"/>
      <c r="C56" s="648"/>
      <c r="D56" s="648"/>
      <c r="E56" s="44"/>
      <c r="F56" s="409"/>
      <c r="G56" s="222"/>
      <c r="H56" s="44"/>
      <c r="I56" s="44"/>
      <c r="J56" s="44"/>
      <c r="K56" s="44"/>
      <c r="L56" s="44"/>
    </row>
    <row r="57" spans="1:12">
      <c r="A57" s="822"/>
      <c r="C57" s="648"/>
      <c r="D57" s="648"/>
      <c r="E57" s="44"/>
      <c r="F57" s="409"/>
      <c r="G57" s="222"/>
      <c r="H57" s="44"/>
      <c r="I57" s="44"/>
      <c r="J57" s="44"/>
      <c r="K57" s="44"/>
      <c r="L57" s="44"/>
    </row>
    <row r="58" spans="1:12">
      <c r="A58" s="658"/>
      <c r="C58" s="648"/>
      <c r="D58" s="648"/>
      <c r="E58" s="44"/>
      <c r="F58" s="409"/>
      <c r="G58" s="222"/>
      <c r="H58" s="44"/>
      <c r="I58" s="44"/>
      <c r="J58" s="44"/>
      <c r="K58" s="44"/>
      <c r="L58" s="44"/>
    </row>
    <row r="59" spans="1:12">
      <c r="A59" s="658"/>
      <c r="C59" s="648"/>
      <c r="D59" s="648"/>
      <c r="E59" s="44"/>
      <c r="F59" s="409"/>
      <c r="G59" s="222"/>
      <c r="H59" s="44"/>
      <c r="I59" s="44"/>
      <c r="J59" s="44"/>
      <c r="K59" s="44"/>
      <c r="L59" s="44"/>
    </row>
    <row r="60" spans="1:12">
      <c r="A60" s="658"/>
      <c r="C60" s="648"/>
      <c r="D60" s="648"/>
      <c r="E60" s="44"/>
      <c r="F60" s="409"/>
      <c r="G60" s="222"/>
      <c r="H60" s="44"/>
      <c r="I60" s="44"/>
      <c r="J60" s="44"/>
      <c r="K60" s="44"/>
      <c r="L60" s="44"/>
    </row>
    <row r="61" spans="1:12">
      <c r="A61" s="658"/>
      <c r="C61" s="648"/>
      <c r="D61" s="648"/>
      <c r="E61" s="44"/>
      <c r="F61" s="409"/>
      <c r="G61" s="222"/>
      <c r="H61" s="44"/>
      <c r="I61" s="44"/>
      <c r="J61" s="44"/>
      <c r="K61" s="44"/>
      <c r="L61" s="44"/>
    </row>
    <row r="62" spans="1:12">
      <c r="A62" s="658"/>
      <c r="C62" s="648"/>
      <c r="D62" s="648"/>
      <c r="E62" s="44"/>
      <c r="F62" s="409"/>
      <c r="G62" s="222"/>
      <c r="H62" s="44"/>
      <c r="I62" s="44"/>
      <c r="J62" s="44"/>
      <c r="K62" s="44"/>
      <c r="L62" s="44"/>
    </row>
    <row r="63" spans="1:12">
      <c r="A63" s="822"/>
      <c r="C63" s="648"/>
      <c r="D63" s="648"/>
      <c r="E63" s="44"/>
      <c r="F63" s="409"/>
      <c r="G63" s="222"/>
      <c r="H63" s="44"/>
      <c r="I63" s="44"/>
      <c r="J63" s="44"/>
      <c r="K63" s="44"/>
      <c r="L63" s="44"/>
    </row>
    <row r="64" spans="1:12">
      <c r="A64" s="658"/>
      <c r="C64" s="648"/>
      <c r="D64" s="648"/>
      <c r="E64" s="44"/>
      <c r="F64" s="409"/>
      <c r="G64" s="222"/>
      <c r="H64" s="44"/>
      <c r="I64" s="44"/>
      <c r="J64" s="44"/>
      <c r="K64" s="44"/>
      <c r="L64" s="44"/>
    </row>
    <row r="65" spans="1:12">
      <c r="A65" s="658"/>
      <c r="C65" s="648"/>
      <c r="D65" s="648"/>
      <c r="E65" s="44"/>
      <c r="F65" s="409"/>
      <c r="G65" s="222"/>
      <c r="H65" s="44"/>
      <c r="I65" s="44"/>
      <c r="J65" s="44"/>
      <c r="K65" s="44"/>
      <c r="L65" s="44"/>
    </row>
    <row r="66" spans="1:12">
      <c r="A66" s="658"/>
      <c r="C66" s="648"/>
      <c r="D66" s="648"/>
      <c r="E66" s="44"/>
      <c r="F66" s="409"/>
      <c r="G66" s="222"/>
      <c r="H66" s="44"/>
      <c r="I66" s="44"/>
      <c r="J66" s="44"/>
      <c r="K66" s="44"/>
      <c r="L66" s="44"/>
    </row>
    <row r="67" spans="1:12">
      <c r="A67" s="658"/>
      <c r="C67" s="648"/>
      <c r="D67" s="648"/>
      <c r="E67" s="44"/>
      <c r="F67" s="409"/>
      <c r="G67" s="222"/>
      <c r="H67" s="44"/>
      <c r="I67" s="44"/>
      <c r="J67" s="44"/>
      <c r="K67" s="44"/>
      <c r="L67" s="44"/>
    </row>
    <row r="68" spans="1:12">
      <c r="A68" s="822"/>
      <c r="C68" s="648"/>
      <c r="D68" s="648"/>
      <c r="E68" s="44"/>
      <c r="F68" s="409"/>
      <c r="G68" s="222"/>
      <c r="H68" s="44"/>
      <c r="I68" s="44"/>
      <c r="J68" s="44"/>
      <c r="K68" s="44"/>
      <c r="L68" s="44"/>
    </row>
    <row r="69" spans="1:12">
      <c r="A69" s="661"/>
      <c r="C69" s="648"/>
      <c r="D69" s="648"/>
      <c r="E69" s="44"/>
      <c r="F69" s="409"/>
      <c r="G69" s="222"/>
      <c r="H69" s="44"/>
      <c r="I69" s="44"/>
      <c r="J69" s="44"/>
      <c r="K69" s="44"/>
      <c r="L69" s="44"/>
    </row>
    <row r="70" spans="1:12">
      <c r="A70" s="661"/>
      <c r="C70" s="648"/>
      <c r="D70" s="648"/>
      <c r="E70" s="44"/>
      <c r="F70" s="409"/>
      <c r="G70" s="222"/>
      <c r="H70" s="44"/>
      <c r="I70" s="44"/>
      <c r="J70" s="44"/>
      <c r="K70" s="44"/>
      <c r="L70" s="44"/>
    </row>
    <row r="71" spans="1:12">
      <c r="A71" s="661"/>
      <c r="C71" s="648"/>
      <c r="D71" s="648"/>
      <c r="E71" s="44"/>
      <c r="F71" s="409"/>
      <c r="G71" s="222"/>
      <c r="H71" s="44"/>
      <c r="I71" s="44"/>
      <c r="J71" s="44"/>
      <c r="K71" s="44"/>
      <c r="L71" s="44"/>
    </row>
    <row r="72" spans="1:12">
      <c r="A72" s="661"/>
      <c r="C72" s="648"/>
      <c r="D72" s="648"/>
      <c r="E72" s="44"/>
      <c r="F72" s="409"/>
      <c r="G72" s="222"/>
      <c r="H72" s="44"/>
      <c r="I72" s="44"/>
      <c r="J72" s="44"/>
      <c r="K72" s="44"/>
      <c r="L72" s="44"/>
    </row>
    <row r="73" spans="1:12">
      <c r="A73" s="662"/>
      <c r="C73" s="648"/>
      <c r="D73" s="648"/>
      <c r="E73" s="44"/>
      <c r="F73" s="409"/>
      <c r="G73" s="222"/>
      <c r="H73" s="44"/>
      <c r="I73" s="44"/>
      <c r="J73" s="44"/>
      <c r="K73" s="44"/>
      <c r="L73" s="44"/>
    </row>
    <row r="74" spans="1:12">
      <c r="A74" s="662"/>
      <c r="C74" s="648"/>
      <c r="D74" s="648"/>
      <c r="E74" s="44"/>
      <c r="F74" s="409"/>
      <c r="G74" s="222"/>
      <c r="H74" s="44"/>
      <c r="I74" s="44"/>
      <c r="J74" s="44"/>
      <c r="K74" s="44"/>
      <c r="L74" s="44"/>
    </row>
    <row r="75" spans="1:12">
      <c r="A75" s="660"/>
      <c r="C75" s="648"/>
      <c r="D75" s="648"/>
      <c r="E75" s="44"/>
      <c r="F75" s="409"/>
      <c r="G75" s="222"/>
      <c r="H75" s="44"/>
      <c r="I75" s="44"/>
      <c r="J75" s="44"/>
      <c r="K75" s="44"/>
      <c r="L75" s="44"/>
    </row>
    <row r="76" spans="1:12">
      <c r="A76" s="658"/>
      <c r="C76" s="648"/>
      <c r="D76" s="648"/>
      <c r="E76" s="44"/>
      <c r="F76" s="409"/>
      <c r="G76" s="222"/>
      <c r="H76" s="44"/>
      <c r="I76" s="44"/>
      <c r="J76" s="44"/>
      <c r="K76" s="44"/>
      <c r="L76" s="44"/>
    </row>
    <row r="77" spans="1:12">
      <c r="A77" s="658"/>
      <c r="C77" s="648"/>
      <c r="D77" s="648"/>
      <c r="E77" s="44"/>
      <c r="F77" s="409"/>
      <c r="G77" s="222"/>
      <c r="H77" s="44"/>
      <c r="I77" s="44"/>
      <c r="J77" s="44"/>
      <c r="K77" s="44"/>
      <c r="L77" s="44"/>
    </row>
    <row r="78" spans="1:12">
      <c r="A78" s="658"/>
      <c r="C78" s="648"/>
      <c r="D78" s="648"/>
      <c r="E78" s="44"/>
      <c r="F78" s="409"/>
      <c r="G78" s="222"/>
      <c r="H78" s="44"/>
      <c r="I78" s="44"/>
      <c r="J78" s="44"/>
      <c r="K78" s="44"/>
      <c r="L78" s="44"/>
    </row>
    <row r="79" spans="1:12">
      <c r="A79" s="658"/>
      <c r="C79" s="648"/>
      <c r="D79" s="648"/>
      <c r="E79" s="44"/>
      <c r="F79" s="409"/>
      <c r="G79" s="222"/>
      <c r="H79" s="44"/>
      <c r="I79" s="44"/>
      <c r="J79" s="44"/>
      <c r="K79" s="44"/>
      <c r="L79" s="44"/>
    </row>
    <row r="80" spans="1:12">
      <c r="A80" s="661"/>
      <c r="C80" s="648"/>
      <c r="D80" s="648"/>
      <c r="E80" s="44"/>
      <c r="F80" s="409"/>
      <c r="G80" s="222"/>
      <c r="H80" s="44"/>
      <c r="I80" s="44"/>
      <c r="J80" s="44"/>
      <c r="K80" s="44"/>
      <c r="L80" s="44"/>
    </row>
    <row r="81" spans="1:12">
      <c r="A81" s="660"/>
      <c r="C81" s="648"/>
      <c r="D81" s="648"/>
      <c r="E81" s="44"/>
      <c r="F81" s="409"/>
      <c r="G81" s="222"/>
      <c r="H81" s="44"/>
      <c r="I81" s="44"/>
      <c r="J81" s="44"/>
      <c r="K81" s="44"/>
      <c r="L81" s="44"/>
    </row>
    <row r="82" spans="1:12">
      <c r="A82" s="658"/>
      <c r="C82" s="648"/>
      <c r="D82" s="648"/>
      <c r="E82" s="44"/>
      <c r="F82" s="409"/>
      <c r="G82" s="222"/>
      <c r="H82" s="44"/>
      <c r="I82" s="44"/>
      <c r="J82" s="44"/>
      <c r="K82" s="44"/>
      <c r="L82" s="44"/>
    </row>
    <row r="83" spans="1:12">
      <c r="A83" s="658"/>
      <c r="C83" s="648"/>
      <c r="D83" s="648"/>
      <c r="E83" s="44"/>
      <c r="F83" s="409"/>
      <c r="G83" s="222"/>
      <c r="H83" s="44"/>
      <c r="I83" s="44"/>
      <c r="J83" s="44"/>
      <c r="K83" s="44"/>
      <c r="L83" s="44"/>
    </row>
    <row r="84" spans="1:12">
      <c r="A84" s="658"/>
      <c r="C84" s="648"/>
      <c r="D84" s="648"/>
      <c r="E84" s="44"/>
      <c r="F84" s="409"/>
      <c r="G84" s="222"/>
      <c r="H84" s="44"/>
      <c r="I84" s="44"/>
      <c r="J84" s="44"/>
      <c r="K84" s="44"/>
      <c r="L84" s="44"/>
    </row>
    <row r="85" spans="1:12">
      <c r="A85" s="658"/>
      <c r="C85" s="648"/>
      <c r="D85" s="648"/>
      <c r="E85" s="44"/>
      <c r="F85" s="409"/>
      <c r="G85" s="222"/>
      <c r="H85" s="44"/>
      <c r="I85" s="44"/>
      <c r="J85" s="44"/>
      <c r="K85" s="44"/>
      <c r="L85" s="44"/>
    </row>
    <row r="86" spans="1:12">
      <c r="A86" s="661"/>
      <c r="C86" s="648"/>
      <c r="D86" s="648"/>
      <c r="E86" s="44"/>
      <c r="F86" s="409"/>
      <c r="G86" s="222"/>
      <c r="H86" s="44"/>
      <c r="I86" s="44"/>
      <c r="J86" s="44"/>
      <c r="K86" s="44"/>
      <c r="L86" s="44"/>
    </row>
    <row r="87" spans="1:12">
      <c r="A87" s="660"/>
      <c r="C87" s="648"/>
      <c r="D87" s="648"/>
      <c r="E87" s="44"/>
      <c r="F87" s="409"/>
      <c r="G87" s="222"/>
      <c r="H87" s="44"/>
      <c r="I87" s="44"/>
      <c r="J87" s="44"/>
      <c r="K87" s="44"/>
      <c r="L87" s="44"/>
    </row>
    <row r="88" spans="1:12">
      <c r="A88" s="658"/>
      <c r="C88" s="648"/>
      <c r="D88" s="648"/>
      <c r="E88" s="44"/>
      <c r="F88" s="409"/>
      <c r="G88" s="222"/>
      <c r="H88" s="44"/>
      <c r="I88" s="44"/>
      <c r="J88" s="44"/>
      <c r="K88" s="44"/>
      <c r="L88" s="44"/>
    </row>
    <row r="89" spans="1:12">
      <c r="A89" s="658"/>
      <c r="C89" s="648"/>
      <c r="D89" s="648"/>
      <c r="E89" s="44"/>
      <c r="F89" s="409"/>
      <c r="G89" s="222"/>
      <c r="H89" s="44"/>
      <c r="I89" s="44"/>
      <c r="J89" s="44"/>
      <c r="K89" s="44"/>
      <c r="L89" s="44"/>
    </row>
    <row r="90" spans="1:12">
      <c r="A90" s="658"/>
      <c r="C90" s="659"/>
      <c r="D90" s="659"/>
      <c r="F90" s="656"/>
      <c r="G90" s="222"/>
    </row>
    <row r="91" spans="1:12">
      <c r="A91" s="658"/>
      <c r="C91" s="659"/>
      <c r="D91" s="659"/>
      <c r="F91" s="656"/>
      <c r="G91" s="222"/>
    </row>
    <row r="92" spans="1:12">
      <c r="A92" s="658"/>
      <c r="C92" s="659"/>
      <c r="D92" s="659"/>
      <c r="F92" s="656"/>
      <c r="G92" s="222"/>
    </row>
    <row r="93" spans="1:12">
      <c r="A93" s="658"/>
      <c r="C93" s="659"/>
      <c r="D93" s="659"/>
      <c r="F93" s="656"/>
      <c r="G93" s="222"/>
    </row>
    <row r="94" spans="1:12">
      <c r="A94" s="658"/>
      <c r="C94" s="659"/>
      <c r="D94" s="659"/>
      <c r="F94" s="656"/>
      <c r="G94" s="222"/>
    </row>
    <row r="95" spans="1:12">
      <c r="A95" s="658"/>
      <c r="C95" s="659"/>
      <c r="D95" s="659"/>
      <c r="F95" s="656"/>
      <c r="G95" s="222"/>
    </row>
    <row r="96" spans="1:12">
      <c r="A96" s="661"/>
      <c r="C96" s="659"/>
      <c r="D96" s="659"/>
      <c r="F96" s="656"/>
      <c r="G96" s="222"/>
    </row>
    <row r="97" spans="1:7">
      <c r="A97" s="660"/>
      <c r="C97" s="659"/>
      <c r="D97" s="659"/>
      <c r="F97" s="656"/>
      <c r="G97" s="222"/>
    </row>
    <row r="98" spans="1:7">
      <c r="A98" s="658"/>
      <c r="C98" s="659"/>
      <c r="D98" s="659"/>
      <c r="F98" s="656"/>
      <c r="G98" s="222"/>
    </row>
    <row r="99" spans="1:7">
      <c r="A99" s="658"/>
      <c r="C99" s="659"/>
      <c r="D99" s="659"/>
      <c r="F99" s="656"/>
      <c r="G99" s="222"/>
    </row>
    <row r="100" spans="1:7">
      <c r="A100" s="658"/>
      <c r="C100" s="659"/>
      <c r="D100" s="659"/>
      <c r="F100" s="656"/>
      <c r="G100" s="222"/>
    </row>
    <row r="101" spans="1:7">
      <c r="A101" s="658"/>
      <c r="C101" s="659"/>
      <c r="D101" s="659"/>
      <c r="F101" s="656"/>
      <c r="G101" s="222"/>
    </row>
    <row r="102" spans="1:7">
      <c r="A102" s="658"/>
      <c r="C102" s="659"/>
      <c r="D102" s="659"/>
      <c r="F102" s="656"/>
      <c r="G102" s="222"/>
    </row>
    <row r="103" spans="1:7">
      <c r="A103" s="658"/>
      <c r="C103" s="659"/>
      <c r="D103" s="659"/>
      <c r="F103" s="656"/>
      <c r="G103" s="222"/>
    </row>
    <row r="104" spans="1:7">
      <c r="A104" s="658"/>
      <c r="C104" s="659"/>
      <c r="D104" s="659"/>
      <c r="F104" s="656"/>
      <c r="G104" s="222"/>
    </row>
    <row r="105" spans="1:7">
      <c r="A105" s="658"/>
      <c r="C105" s="659"/>
      <c r="D105" s="659"/>
      <c r="F105" s="656"/>
      <c r="G105" s="222"/>
    </row>
    <row r="106" spans="1:7">
      <c r="A106" s="658"/>
      <c r="C106" s="659"/>
      <c r="D106" s="659"/>
      <c r="F106" s="656"/>
      <c r="G106" s="222"/>
    </row>
    <row r="107" spans="1:7">
      <c r="A107" s="660"/>
      <c r="C107" s="659"/>
      <c r="D107" s="659"/>
      <c r="F107" s="656"/>
      <c r="G107" s="222"/>
    </row>
    <row r="108" spans="1:7">
      <c r="A108" s="658"/>
      <c r="C108" s="659"/>
      <c r="D108" s="659"/>
      <c r="F108" s="656"/>
      <c r="G108" s="222"/>
    </row>
    <row r="109" spans="1:7">
      <c r="A109" s="658"/>
      <c r="C109" s="659"/>
      <c r="D109" s="659"/>
      <c r="F109" s="656"/>
      <c r="G109" s="222"/>
    </row>
    <row r="110" spans="1:7">
      <c r="A110" s="658"/>
      <c r="C110" s="659"/>
      <c r="D110" s="659"/>
      <c r="F110" s="656"/>
      <c r="G110" s="222"/>
    </row>
    <row r="111" spans="1:7">
      <c r="A111" s="662"/>
      <c r="C111" s="659"/>
      <c r="D111" s="659"/>
      <c r="F111" s="656"/>
      <c r="G111" s="222"/>
    </row>
    <row r="112" spans="1:7">
      <c r="A112" s="662"/>
      <c r="C112" s="659"/>
      <c r="D112" s="659"/>
      <c r="F112" s="656"/>
      <c r="G112" s="222"/>
    </row>
    <row r="113" spans="1:7">
      <c r="A113" s="662"/>
      <c r="C113" s="659"/>
      <c r="D113" s="659"/>
      <c r="F113" s="656"/>
      <c r="G113" s="222"/>
    </row>
    <row r="114" spans="1:7">
      <c r="A114" s="662"/>
      <c r="C114" s="659"/>
      <c r="D114" s="659"/>
      <c r="F114" s="656"/>
    </row>
    <row r="115" spans="1:7">
      <c r="A115" s="662"/>
      <c r="C115" s="659"/>
      <c r="D115" s="659"/>
      <c r="F115" s="656"/>
    </row>
    <row r="116" spans="1:7">
      <c r="A116" s="662"/>
      <c r="C116" s="659"/>
      <c r="D116" s="659"/>
      <c r="F116" s="656"/>
    </row>
    <row r="117" spans="1:7">
      <c r="A117" s="662"/>
      <c r="C117" s="659"/>
      <c r="D117" s="659"/>
      <c r="F117" s="656"/>
    </row>
    <row r="118" spans="1:7">
      <c r="A118" s="663"/>
      <c r="C118" s="659"/>
      <c r="D118" s="659"/>
      <c r="F118" s="656"/>
    </row>
    <row r="119" spans="1:7">
      <c r="A119" s="663"/>
      <c r="C119" s="659"/>
      <c r="D119" s="659"/>
      <c r="F119" s="656"/>
    </row>
    <row r="120" spans="1:7">
      <c r="A120" s="663"/>
      <c r="C120" s="659"/>
      <c r="D120" s="659"/>
      <c r="F120" s="656"/>
    </row>
    <row r="121" spans="1:7">
      <c r="A121" s="663"/>
      <c r="C121" s="659"/>
      <c r="D121" s="659"/>
      <c r="F121" s="656"/>
    </row>
    <row r="122" spans="1:7">
      <c r="A122" s="663"/>
      <c r="C122" s="659"/>
      <c r="D122" s="659"/>
      <c r="F122" s="656"/>
    </row>
    <row r="123" spans="1:7">
      <c r="A123" s="663"/>
      <c r="C123" s="659"/>
      <c r="D123" s="659"/>
      <c r="F123" s="656"/>
    </row>
    <row r="124" spans="1:7">
      <c r="A124" s="663"/>
      <c r="C124" s="659"/>
      <c r="D124" s="659"/>
      <c r="F124" s="656"/>
    </row>
    <row r="125" spans="1:7">
      <c r="A125" s="663"/>
      <c r="C125" s="659"/>
      <c r="D125" s="659"/>
      <c r="F125" s="656"/>
    </row>
    <row r="126" spans="1:7">
      <c r="A126" s="663"/>
      <c r="C126" s="659"/>
      <c r="D126" s="659"/>
      <c r="F126" s="656"/>
    </row>
    <row r="127" spans="1:7">
      <c r="A127" s="663"/>
      <c r="C127" s="659"/>
      <c r="D127" s="659"/>
      <c r="F127" s="656"/>
    </row>
    <row r="128" spans="1:7">
      <c r="A128" s="663"/>
      <c r="C128" s="659"/>
      <c r="D128" s="659"/>
      <c r="F128" s="656"/>
    </row>
    <row r="129" spans="1:6">
      <c r="A129" s="663"/>
      <c r="C129" s="659"/>
      <c r="D129" s="659"/>
      <c r="F129" s="656"/>
    </row>
    <row r="130" spans="1:6">
      <c r="A130" s="663"/>
      <c r="C130" s="659"/>
      <c r="D130" s="659"/>
      <c r="F130" s="656"/>
    </row>
    <row r="131" spans="1:6">
      <c r="A131" s="663"/>
      <c r="C131" s="659"/>
      <c r="D131" s="659"/>
      <c r="F131" s="656"/>
    </row>
    <row r="132" spans="1:6">
      <c r="A132" s="663"/>
      <c r="C132" s="659"/>
      <c r="D132" s="659"/>
      <c r="F132" s="656"/>
    </row>
    <row r="133" spans="1:6">
      <c r="A133" s="663"/>
      <c r="C133" s="659"/>
      <c r="D133" s="659"/>
      <c r="F133" s="656"/>
    </row>
    <row r="134" spans="1:6">
      <c r="A134" s="663"/>
      <c r="C134" s="659"/>
      <c r="D134" s="659"/>
      <c r="F134" s="656"/>
    </row>
    <row r="135" spans="1:6">
      <c r="A135" s="663"/>
      <c r="C135" s="659"/>
      <c r="D135" s="659"/>
      <c r="F135" s="656"/>
    </row>
    <row r="136" spans="1:6">
      <c r="A136" s="663"/>
      <c r="C136" s="659"/>
      <c r="D136" s="659"/>
      <c r="F136" s="656"/>
    </row>
    <row r="137" spans="1:6">
      <c r="A137" s="663"/>
      <c r="C137" s="659"/>
      <c r="D137" s="659"/>
      <c r="F137" s="656"/>
    </row>
    <row r="138" spans="1:6">
      <c r="A138" s="663"/>
      <c r="C138" s="659"/>
      <c r="D138" s="659"/>
      <c r="F138" s="656"/>
    </row>
    <row r="139" spans="1:6">
      <c r="A139" s="663"/>
      <c r="C139" s="659"/>
      <c r="D139" s="659"/>
      <c r="F139" s="656"/>
    </row>
    <row r="140" spans="1:6">
      <c r="A140" s="663"/>
      <c r="C140" s="659"/>
      <c r="D140" s="659"/>
      <c r="F140" s="656"/>
    </row>
    <row r="141" spans="1:6">
      <c r="A141" s="663"/>
      <c r="C141" s="659"/>
      <c r="D141" s="659"/>
      <c r="F141" s="656"/>
    </row>
    <row r="142" spans="1:6">
      <c r="A142" s="663"/>
      <c r="C142" s="659"/>
      <c r="D142" s="659"/>
      <c r="F142" s="656"/>
    </row>
    <row r="143" spans="1:6">
      <c r="A143" s="663"/>
      <c r="C143" s="659"/>
      <c r="D143" s="659"/>
      <c r="F143" s="656"/>
    </row>
    <row r="144" spans="1:6">
      <c r="A144" s="663"/>
      <c r="C144" s="659"/>
      <c r="D144" s="659"/>
      <c r="F144" s="656"/>
    </row>
    <row r="145" spans="1:6">
      <c r="A145" s="663"/>
      <c r="C145" s="659"/>
      <c r="D145" s="659"/>
      <c r="F145" s="656"/>
    </row>
    <row r="146" spans="1:6">
      <c r="A146" s="663"/>
      <c r="C146" s="659"/>
      <c r="D146" s="659"/>
      <c r="F146" s="656"/>
    </row>
    <row r="147" spans="1:6">
      <c r="A147" s="663"/>
      <c r="C147" s="659"/>
      <c r="D147" s="659"/>
      <c r="F147" s="656"/>
    </row>
    <row r="148" spans="1:6">
      <c r="A148" s="663"/>
      <c r="C148" s="659"/>
      <c r="D148" s="659"/>
      <c r="F148" s="656"/>
    </row>
    <row r="149" spans="1:6">
      <c r="A149" s="663"/>
      <c r="C149" s="659"/>
      <c r="D149" s="659"/>
      <c r="F149" s="656"/>
    </row>
    <row r="150" spans="1:6">
      <c r="A150" s="663"/>
      <c r="C150" s="659"/>
      <c r="D150" s="659"/>
      <c r="F150" s="656"/>
    </row>
    <row r="151" spans="1:6">
      <c r="A151" s="663"/>
      <c r="C151" s="659"/>
      <c r="D151" s="659"/>
      <c r="F151" s="656"/>
    </row>
    <row r="152" spans="1:6">
      <c r="A152" s="663"/>
      <c r="C152" s="659"/>
      <c r="D152" s="659"/>
      <c r="F152" s="656"/>
    </row>
    <row r="153" spans="1:6">
      <c r="A153" s="663"/>
      <c r="C153" s="659"/>
      <c r="D153" s="659"/>
      <c r="F153" s="656"/>
    </row>
    <row r="154" spans="1:6">
      <c r="A154" s="663"/>
      <c r="C154" s="659"/>
      <c r="D154" s="659"/>
      <c r="F154" s="656"/>
    </row>
    <row r="155" spans="1:6">
      <c r="A155" s="663"/>
      <c r="C155" s="659"/>
      <c r="D155" s="659"/>
      <c r="F155" s="656"/>
    </row>
    <row r="156" spans="1:6">
      <c r="A156" s="663"/>
      <c r="C156" s="659"/>
      <c r="D156" s="659"/>
      <c r="F156" s="656"/>
    </row>
    <row r="157" spans="1:6">
      <c r="A157" s="663"/>
      <c r="C157" s="659"/>
      <c r="D157" s="659"/>
      <c r="F157" s="656"/>
    </row>
    <row r="158" spans="1:6">
      <c r="A158" s="663"/>
      <c r="C158" s="659"/>
      <c r="D158" s="659"/>
      <c r="F158" s="656"/>
    </row>
    <row r="159" spans="1:6">
      <c r="A159" s="663"/>
      <c r="C159" s="659"/>
      <c r="D159" s="659"/>
      <c r="F159" s="656"/>
    </row>
    <row r="160" spans="1:6">
      <c r="A160" s="663"/>
      <c r="C160" s="659"/>
      <c r="D160" s="659"/>
      <c r="F160" s="656"/>
    </row>
    <row r="161" spans="1:6">
      <c r="A161" s="663"/>
      <c r="C161" s="659"/>
      <c r="D161" s="659"/>
      <c r="F161" s="656"/>
    </row>
    <row r="162" spans="1:6">
      <c r="A162" s="663"/>
      <c r="C162" s="659"/>
      <c r="D162" s="659"/>
      <c r="F162" s="656"/>
    </row>
    <row r="163" spans="1:6">
      <c r="A163" s="663"/>
      <c r="C163" s="659"/>
      <c r="D163" s="659"/>
      <c r="F163" s="656"/>
    </row>
    <row r="164" spans="1:6">
      <c r="A164" s="663"/>
      <c r="C164" s="659"/>
      <c r="D164" s="659"/>
      <c r="F164" s="656"/>
    </row>
    <row r="165" spans="1:6">
      <c r="A165" s="663"/>
      <c r="C165" s="659"/>
      <c r="D165" s="659"/>
      <c r="F165" s="656"/>
    </row>
    <row r="166" spans="1:6">
      <c r="A166" s="663"/>
      <c r="C166" s="659"/>
      <c r="D166" s="659"/>
      <c r="F166" s="656"/>
    </row>
    <row r="167" spans="1:6">
      <c r="A167" s="663"/>
      <c r="C167" s="659"/>
      <c r="D167" s="659"/>
      <c r="F167" s="656"/>
    </row>
    <row r="168" spans="1:6">
      <c r="A168" s="663"/>
      <c r="C168" s="659"/>
      <c r="D168" s="659"/>
      <c r="F168" s="656"/>
    </row>
    <row r="169" spans="1:6">
      <c r="A169" s="663"/>
      <c r="C169" s="659"/>
      <c r="D169" s="659"/>
      <c r="F169" s="656"/>
    </row>
    <row r="170" spans="1:6">
      <c r="A170" s="663"/>
      <c r="C170" s="659"/>
      <c r="D170" s="659"/>
      <c r="F170" s="656"/>
    </row>
    <row r="171" spans="1:6">
      <c r="A171" s="663"/>
      <c r="C171" s="659"/>
      <c r="D171" s="659"/>
      <c r="F171" s="656"/>
    </row>
    <row r="172" spans="1:6">
      <c r="A172" s="663"/>
      <c r="C172" s="659"/>
      <c r="D172" s="659"/>
      <c r="F172" s="656"/>
    </row>
    <row r="173" spans="1:6">
      <c r="A173" s="663"/>
      <c r="C173" s="659"/>
      <c r="D173" s="659"/>
      <c r="F173" s="656"/>
    </row>
    <row r="174" spans="1:6">
      <c r="A174" s="663"/>
      <c r="C174" s="659"/>
      <c r="D174" s="659"/>
      <c r="F174" s="656"/>
    </row>
    <row r="175" spans="1:6">
      <c r="A175" s="663"/>
      <c r="C175" s="659"/>
      <c r="D175" s="659"/>
      <c r="F175" s="656"/>
    </row>
    <row r="176" spans="1:6">
      <c r="A176" s="663"/>
      <c r="C176" s="659"/>
      <c r="D176" s="659"/>
      <c r="F176" s="656"/>
    </row>
    <row r="177" spans="1:6">
      <c r="A177" s="663"/>
      <c r="C177" s="659"/>
      <c r="D177" s="659"/>
      <c r="F177" s="656"/>
    </row>
    <row r="178" spans="1:6">
      <c r="A178" s="663"/>
      <c r="C178" s="659"/>
      <c r="D178" s="659"/>
      <c r="F178" s="656"/>
    </row>
    <row r="179" spans="1:6">
      <c r="A179" s="663"/>
      <c r="C179" s="659"/>
      <c r="D179" s="659"/>
      <c r="F179" s="656"/>
    </row>
    <row r="180" spans="1:6">
      <c r="A180" s="663"/>
      <c r="C180" s="659"/>
      <c r="D180" s="659"/>
      <c r="F180" s="656"/>
    </row>
    <row r="181" spans="1:6">
      <c r="A181" s="663"/>
      <c r="C181" s="659"/>
      <c r="D181" s="659"/>
      <c r="F181" s="656"/>
    </row>
    <row r="182" spans="1:6">
      <c r="A182" s="663"/>
      <c r="C182" s="659"/>
      <c r="D182" s="659"/>
      <c r="F182" s="656"/>
    </row>
    <row r="183" spans="1:6">
      <c r="A183" s="663"/>
      <c r="C183" s="659"/>
      <c r="D183" s="659"/>
      <c r="F183" s="656"/>
    </row>
    <row r="184" spans="1:6">
      <c r="A184" s="663"/>
      <c r="C184" s="659"/>
      <c r="D184" s="659"/>
      <c r="F184" s="656"/>
    </row>
    <row r="185" spans="1:6">
      <c r="A185" s="663"/>
      <c r="C185" s="659"/>
      <c r="D185" s="659"/>
      <c r="F185" s="656"/>
    </row>
    <row r="186" spans="1:6">
      <c r="A186" s="663"/>
      <c r="C186" s="659"/>
      <c r="D186" s="659"/>
      <c r="F186" s="656"/>
    </row>
    <row r="187" spans="1:6">
      <c r="A187" s="663"/>
      <c r="C187" s="659"/>
      <c r="D187" s="659"/>
      <c r="F187" s="656"/>
    </row>
    <row r="188" spans="1:6">
      <c r="A188" s="663"/>
      <c r="C188" s="659"/>
      <c r="D188" s="659"/>
      <c r="F188" s="656"/>
    </row>
    <row r="189" spans="1:6">
      <c r="A189" s="663"/>
      <c r="C189" s="659"/>
      <c r="D189" s="659"/>
      <c r="F189" s="656"/>
    </row>
    <row r="190" spans="1:6">
      <c r="A190" s="663"/>
      <c r="C190" s="659"/>
      <c r="D190" s="659"/>
      <c r="F190" s="656"/>
    </row>
    <row r="191" spans="1:6">
      <c r="A191" s="663"/>
      <c r="C191" s="659"/>
      <c r="D191" s="659"/>
      <c r="F191" s="656"/>
    </row>
    <row r="192" spans="1:6">
      <c r="A192" s="663"/>
      <c r="C192" s="659"/>
      <c r="D192" s="659"/>
      <c r="F192" s="656"/>
    </row>
    <row r="193" spans="1:6">
      <c r="A193" s="663"/>
      <c r="C193" s="659"/>
      <c r="D193" s="659"/>
      <c r="F193" s="656"/>
    </row>
    <row r="194" spans="1:6">
      <c r="A194" s="663"/>
      <c r="C194" s="659"/>
      <c r="D194" s="659"/>
      <c r="F194" s="656"/>
    </row>
    <row r="195" spans="1:6">
      <c r="A195" s="663"/>
      <c r="C195" s="659"/>
      <c r="D195" s="659"/>
      <c r="F195" s="656"/>
    </row>
    <row r="196" spans="1:6">
      <c r="A196" s="663"/>
      <c r="C196" s="659"/>
      <c r="D196" s="659"/>
      <c r="F196" s="656"/>
    </row>
    <row r="197" spans="1:6">
      <c r="A197" s="663"/>
      <c r="C197" s="659"/>
      <c r="D197" s="659"/>
      <c r="F197" s="656"/>
    </row>
    <row r="198" spans="1:6">
      <c r="A198" s="663"/>
      <c r="C198" s="659"/>
      <c r="D198" s="659"/>
      <c r="F198" s="656"/>
    </row>
    <row r="199" spans="1:6">
      <c r="A199" s="663"/>
      <c r="C199" s="659"/>
      <c r="D199" s="659"/>
      <c r="F199" s="656"/>
    </row>
    <row r="200" spans="1:6">
      <c r="A200" s="663"/>
      <c r="C200" s="659"/>
      <c r="D200" s="659"/>
      <c r="F200" s="656"/>
    </row>
    <row r="201" spans="1:6">
      <c r="A201" s="663"/>
      <c r="C201" s="659"/>
      <c r="D201" s="659"/>
      <c r="F201" s="656"/>
    </row>
    <row r="202" spans="1:6">
      <c r="A202" s="663"/>
      <c r="C202" s="659"/>
      <c r="D202" s="659"/>
      <c r="F202" s="656"/>
    </row>
    <row r="203" spans="1:6">
      <c r="A203" s="663"/>
      <c r="C203" s="659"/>
      <c r="D203" s="659"/>
      <c r="F203" s="656"/>
    </row>
    <row r="204" spans="1:6">
      <c r="A204" s="663"/>
      <c r="C204" s="659"/>
      <c r="D204" s="659"/>
      <c r="F204" s="656"/>
    </row>
    <row r="205" spans="1:6">
      <c r="A205" s="663"/>
      <c r="C205" s="659"/>
      <c r="D205" s="659"/>
      <c r="F205" s="656"/>
    </row>
    <row r="206" spans="1:6">
      <c r="A206" s="663"/>
      <c r="C206" s="659"/>
      <c r="D206" s="659"/>
      <c r="F206" s="656"/>
    </row>
    <row r="207" spans="1:6">
      <c r="A207" s="663"/>
      <c r="C207" s="659"/>
      <c r="D207" s="659"/>
      <c r="F207" s="656"/>
    </row>
    <row r="208" spans="1:6">
      <c r="A208" s="663"/>
      <c r="C208" s="659"/>
      <c r="D208" s="659"/>
      <c r="F208" s="656"/>
    </row>
    <row r="209" spans="1:6">
      <c r="A209" s="664"/>
      <c r="C209" s="659"/>
      <c r="D209" s="659"/>
      <c r="F209" s="656"/>
    </row>
    <row r="210" spans="1:6">
      <c r="A210" s="664"/>
      <c r="C210" s="659"/>
      <c r="D210" s="659"/>
      <c r="F210" s="656"/>
    </row>
    <row r="211" spans="1:6">
      <c r="A211" s="664"/>
      <c r="C211" s="659"/>
      <c r="D211" s="659"/>
      <c r="F211" s="656"/>
    </row>
    <row r="212" spans="1:6">
      <c r="A212" s="664"/>
      <c r="C212" s="659"/>
      <c r="D212" s="659"/>
    </row>
    <row r="213" spans="1:6">
      <c r="A213" s="664"/>
      <c r="C213" s="659"/>
      <c r="D213" s="659"/>
    </row>
    <row r="214" spans="1:6">
      <c r="A214" s="664"/>
      <c r="C214" s="659"/>
      <c r="D214" s="659"/>
    </row>
    <row r="215" spans="1:6">
      <c r="A215" s="664"/>
      <c r="C215" s="659"/>
      <c r="D215" s="659"/>
    </row>
    <row r="216" spans="1:6">
      <c r="A216" s="664"/>
      <c r="C216" s="659"/>
      <c r="D216" s="659"/>
    </row>
    <row r="217" spans="1:6">
      <c r="A217" s="664"/>
      <c r="C217" s="659"/>
      <c r="D217" s="659"/>
    </row>
    <row r="218" spans="1:6">
      <c r="A218" s="664"/>
      <c r="C218" s="659"/>
      <c r="D218" s="659"/>
    </row>
    <row r="219" spans="1:6">
      <c r="A219" s="664"/>
      <c r="C219" s="659"/>
      <c r="D219" s="659"/>
    </row>
    <row r="220" spans="1:6">
      <c r="A220" s="664"/>
      <c r="C220" s="659"/>
      <c r="D220" s="659"/>
    </row>
    <row r="221" spans="1:6">
      <c r="A221" s="664"/>
      <c r="C221" s="659"/>
      <c r="D221" s="659"/>
    </row>
    <row r="222" spans="1:6">
      <c r="A222" s="664"/>
      <c r="C222" s="659"/>
      <c r="D222" s="659"/>
    </row>
    <row r="223" spans="1:6">
      <c r="A223" s="664"/>
      <c r="C223" s="659"/>
      <c r="D223" s="659"/>
    </row>
    <row r="224" spans="1:6">
      <c r="A224" s="664"/>
      <c r="C224" s="659"/>
      <c r="D224" s="659"/>
    </row>
    <row r="225" spans="1:4">
      <c r="A225" s="664"/>
      <c r="C225" s="659"/>
      <c r="D225" s="659"/>
    </row>
    <row r="226" spans="1:4">
      <c r="A226" s="664"/>
      <c r="C226" s="659"/>
      <c r="D226" s="659"/>
    </row>
    <row r="227" spans="1:4">
      <c r="A227" s="664"/>
      <c r="C227" s="659"/>
      <c r="D227" s="659"/>
    </row>
    <row r="228" spans="1:4">
      <c r="A228" s="664"/>
      <c r="C228" s="659"/>
      <c r="D228" s="659"/>
    </row>
    <row r="229" spans="1:4">
      <c r="A229" s="664"/>
      <c r="C229" s="659"/>
      <c r="D229" s="659"/>
    </row>
    <row r="230" spans="1:4">
      <c r="A230" s="664"/>
      <c r="C230" s="659"/>
      <c r="D230" s="659"/>
    </row>
    <row r="231" spans="1:4">
      <c r="A231" s="664"/>
      <c r="C231" s="659"/>
      <c r="D231" s="659"/>
    </row>
    <row r="232" spans="1:4">
      <c r="A232" s="664"/>
      <c r="C232" s="659"/>
      <c r="D232" s="659"/>
    </row>
    <row r="233" spans="1:4">
      <c r="A233" s="664"/>
      <c r="C233" s="659"/>
      <c r="D233" s="659"/>
    </row>
    <row r="234" spans="1:4">
      <c r="A234" s="664"/>
      <c r="C234" s="659"/>
      <c r="D234" s="659"/>
    </row>
    <row r="235" spans="1:4">
      <c r="A235" s="664"/>
      <c r="C235" s="659"/>
      <c r="D235" s="659"/>
    </row>
    <row r="236" spans="1:4">
      <c r="A236" s="664"/>
      <c r="C236" s="659"/>
      <c r="D236" s="659"/>
    </row>
    <row r="237" spans="1:4">
      <c r="A237" s="664"/>
      <c r="C237" s="659"/>
      <c r="D237" s="659"/>
    </row>
    <row r="238" spans="1:4">
      <c r="A238" s="664"/>
      <c r="C238" s="659"/>
      <c r="D238" s="659"/>
    </row>
    <row r="239" spans="1:4">
      <c r="A239" s="664"/>
      <c r="C239" s="659"/>
      <c r="D239" s="659"/>
    </row>
    <row r="240" spans="1:4">
      <c r="A240" s="664"/>
      <c r="C240" s="659"/>
      <c r="D240" s="659"/>
    </row>
    <row r="241" spans="1:4">
      <c r="A241" s="664"/>
      <c r="C241" s="659"/>
      <c r="D241" s="659"/>
    </row>
    <row r="242" spans="1:4">
      <c r="A242" s="664"/>
      <c r="C242" s="659"/>
      <c r="D242" s="659"/>
    </row>
    <row r="243" spans="1:4">
      <c r="A243" s="664"/>
      <c r="C243" s="659"/>
      <c r="D243" s="659"/>
    </row>
    <row r="244" spans="1:4">
      <c r="A244" s="664"/>
      <c r="C244" s="659"/>
      <c r="D244" s="659"/>
    </row>
    <row r="245" spans="1:4">
      <c r="A245" s="664"/>
      <c r="C245" s="659"/>
      <c r="D245" s="659"/>
    </row>
    <row r="246" spans="1:4">
      <c r="A246" s="664"/>
      <c r="C246" s="659"/>
      <c r="D246" s="659"/>
    </row>
    <row r="247" spans="1:4">
      <c r="A247" s="664"/>
      <c r="C247" s="659"/>
      <c r="D247" s="659"/>
    </row>
    <row r="248" spans="1:4">
      <c r="A248" s="664"/>
      <c r="C248" s="659"/>
      <c r="D248" s="659"/>
    </row>
    <row r="249" spans="1:4">
      <c r="A249" s="664"/>
      <c r="C249" s="659"/>
      <c r="D249" s="659"/>
    </row>
    <row r="250" spans="1:4">
      <c r="A250" s="664"/>
      <c r="C250" s="659"/>
      <c r="D250" s="659"/>
    </row>
    <row r="251" spans="1:4">
      <c r="A251" s="664"/>
      <c r="C251" s="659"/>
      <c r="D251" s="659"/>
    </row>
    <row r="252" spans="1:4">
      <c r="A252" s="664"/>
      <c r="C252" s="659"/>
      <c r="D252" s="659"/>
    </row>
    <row r="253" spans="1:4">
      <c r="A253" s="664"/>
      <c r="C253" s="659"/>
      <c r="D253" s="659"/>
    </row>
    <row r="254" spans="1:4">
      <c r="A254" s="664"/>
      <c r="C254" s="659"/>
      <c r="D254" s="659"/>
    </row>
    <row r="255" spans="1:4">
      <c r="A255" s="664"/>
      <c r="C255" s="659"/>
      <c r="D255" s="659"/>
    </row>
    <row r="256" spans="1:4">
      <c r="A256" s="664"/>
      <c r="C256" s="659"/>
      <c r="D256" s="659"/>
    </row>
    <row r="257" spans="1:4">
      <c r="A257" s="664"/>
      <c r="C257" s="659"/>
      <c r="D257" s="659"/>
    </row>
    <row r="258" spans="1:4">
      <c r="A258" s="664"/>
      <c r="C258" s="659"/>
      <c r="D258" s="659"/>
    </row>
    <row r="259" spans="1:4">
      <c r="A259" s="664"/>
      <c r="C259" s="659"/>
      <c r="D259" s="659"/>
    </row>
    <row r="260" spans="1:4">
      <c r="A260" s="664"/>
      <c r="C260" s="659"/>
      <c r="D260" s="659"/>
    </row>
    <row r="261" spans="1:4">
      <c r="A261" s="664"/>
      <c r="C261" s="659"/>
      <c r="D261" s="659"/>
    </row>
    <row r="262" spans="1:4">
      <c r="A262" s="664"/>
      <c r="C262" s="659"/>
      <c r="D262" s="659"/>
    </row>
    <row r="263" spans="1:4">
      <c r="A263" s="664"/>
      <c r="C263" s="659"/>
      <c r="D263" s="659"/>
    </row>
    <row r="264" spans="1:4">
      <c r="A264" s="664"/>
      <c r="C264" s="659"/>
      <c r="D264" s="659"/>
    </row>
    <row r="265" spans="1:4">
      <c r="A265" s="664"/>
      <c r="C265" s="659"/>
      <c r="D265" s="659"/>
    </row>
    <row r="266" spans="1:4">
      <c r="A266" s="664"/>
      <c r="C266" s="659"/>
      <c r="D266" s="659"/>
    </row>
    <row r="267" spans="1:4">
      <c r="A267" s="664"/>
      <c r="C267" s="659"/>
      <c r="D267" s="659"/>
    </row>
    <row r="268" spans="1:4">
      <c r="A268" s="664"/>
      <c r="C268" s="659"/>
      <c r="D268" s="659"/>
    </row>
    <row r="269" spans="1:4">
      <c r="A269" s="664"/>
      <c r="C269" s="659"/>
      <c r="D269" s="659"/>
    </row>
    <row r="270" spans="1:4">
      <c r="A270" s="664"/>
      <c r="C270" s="659"/>
      <c r="D270" s="659"/>
    </row>
    <row r="271" spans="1:4">
      <c r="A271" s="664"/>
      <c r="C271" s="659"/>
      <c r="D271" s="659"/>
    </row>
    <row r="272" spans="1:4">
      <c r="A272" s="664"/>
      <c r="C272" s="659"/>
      <c r="D272" s="659"/>
    </row>
    <row r="273" spans="1:4">
      <c r="A273" s="664"/>
      <c r="C273" s="659"/>
      <c r="D273" s="659"/>
    </row>
    <row r="274" spans="1:4">
      <c r="A274" s="664"/>
      <c r="C274" s="659"/>
      <c r="D274" s="659"/>
    </row>
    <row r="275" spans="1:4">
      <c r="A275" s="664"/>
      <c r="C275" s="659"/>
      <c r="D275" s="659"/>
    </row>
    <row r="276" spans="1:4">
      <c r="A276" s="664"/>
      <c r="C276" s="659"/>
      <c r="D276" s="659"/>
    </row>
    <row r="277" spans="1:4">
      <c r="A277" s="664"/>
      <c r="C277" s="659"/>
      <c r="D277" s="659"/>
    </row>
    <row r="278" spans="1:4">
      <c r="A278" s="664"/>
      <c r="C278" s="659"/>
      <c r="D278" s="659"/>
    </row>
    <row r="279" spans="1:4">
      <c r="A279" s="664"/>
      <c r="C279" s="659"/>
      <c r="D279" s="659"/>
    </row>
    <row r="280" spans="1:4">
      <c r="A280" s="664"/>
      <c r="C280" s="659"/>
      <c r="D280" s="659"/>
    </row>
    <row r="281" spans="1:4">
      <c r="A281" s="664"/>
    </row>
    <row r="282" spans="1:4">
      <c r="A282" s="664"/>
    </row>
    <row r="283" spans="1:4">
      <c r="A283" s="664"/>
    </row>
    <row r="284" spans="1:4">
      <c r="A284" s="664"/>
    </row>
    <row r="285" spans="1:4">
      <c r="A285" s="664"/>
    </row>
    <row r="286" spans="1:4">
      <c r="A286" s="664"/>
    </row>
    <row r="287" spans="1:4">
      <c r="A287" s="664"/>
    </row>
    <row r="288" spans="1:4">
      <c r="A288" s="664"/>
    </row>
    <row r="289" spans="1:1">
      <c r="A289" s="664"/>
    </row>
    <row r="290" spans="1:1">
      <c r="A290" s="664"/>
    </row>
    <row r="291" spans="1:1">
      <c r="A291" s="664"/>
    </row>
    <row r="292" spans="1:1">
      <c r="A292" s="664"/>
    </row>
    <row r="293" spans="1:1">
      <c r="A293" s="664"/>
    </row>
    <row r="294" spans="1:1">
      <c r="A294" s="664"/>
    </row>
    <row r="295" spans="1:1">
      <c r="A295" s="664"/>
    </row>
    <row r="296" spans="1:1">
      <c r="A296" s="664"/>
    </row>
    <row r="297" spans="1:1">
      <c r="A297" s="664"/>
    </row>
    <row r="298" spans="1:1">
      <c r="A298" s="664"/>
    </row>
    <row r="299" spans="1:1">
      <c r="A299" s="664"/>
    </row>
    <row r="300" spans="1:1">
      <c r="A300" s="664"/>
    </row>
    <row r="301" spans="1:1">
      <c r="A301" s="664"/>
    </row>
    <row r="302" spans="1:1">
      <c r="A302" s="664"/>
    </row>
    <row r="303" spans="1:1">
      <c r="A303" s="664"/>
    </row>
    <row r="304" spans="1:1">
      <c r="A304" s="664"/>
    </row>
    <row r="305" spans="1:1">
      <c r="A305" s="664"/>
    </row>
    <row r="306" spans="1:1">
      <c r="A306" s="664"/>
    </row>
    <row r="307" spans="1:1">
      <c r="A307" s="664"/>
    </row>
    <row r="308" spans="1:1">
      <c r="A308" s="664"/>
    </row>
    <row r="309" spans="1:1">
      <c r="A309" s="664"/>
    </row>
    <row r="310" spans="1:1">
      <c r="A310" s="664"/>
    </row>
    <row r="311" spans="1:1">
      <c r="A311" s="664"/>
    </row>
    <row r="312" spans="1:1">
      <c r="A312" s="664"/>
    </row>
    <row r="313" spans="1:1">
      <c r="A313" s="664"/>
    </row>
    <row r="314" spans="1:1">
      <c r="A314" s="664"/>
    </row>
    <row r="315" spans="1:1">
      <c r="A315" s="664"/>
    </row>
    <row r="316" spans="1:1">
      <c r="A316" s="664"/>
    </row>
    <row r="317" spans="1:1">
      <c r="A317" s="664"/>
    </row>
    <row r="318" spans="1:1">
      <c r="A318" s="664"/>
    </row>
    <row r="319" spans="1:1">
      <c r="A319" s="664"/>
    </row>
    <row r="320" spans="1:1">
      <c r="A320" s="664"/>
    </row>
    <row r="321" spans="1:1">
      <c r="A321" s="664"/>
    </row>
    <row r="322" spans="1:1">
      <c r="A322" s="664"/>
    </row>
    <row r="323" spans="1:1">
      <c r="A323" s="664"/>
    </row>
    <row r="324" spans="1:1">
      <c r="A324" s="664"/>
    </row>
    <row r="325" spans="1:1">
      <c r="A325" s="664"/>
    </row>
    <row r="326" spans="1:1">
      <c r="A326" s="664"/>
    </row>
    <row r="327" spans="1:1">
      <c r="A327" s="664"/>
    </row>
    <row r="328" spans="1:1">
      <c r="A328" s="664"/>
    </row>
    <row r="329" spans="1:1">
      <c r="A329" s="664"/>
    </row>
    <row r="330" spans="1:1">
      <c r="A330" s="664"/>
    </row>
    <row r="331" spans="1:1">
      <c r="A331" s="664"/>
    </row>
    <row r="332" spans="1:1">
      <c r="A332" s="664"/>
    </row>
    <row r="333" spans="1:1">
      <c r="A333" s="664"/>
    </row>
    <row r="334" spans="1:1">
      <c r="A334" s="664"/>
    </row>
    <row r="335" spans="1:1">
      <c r="A335" s="664"/>
    </row>
    <row r="336" spans="1:1">
      <c r="A336" s="664"/>
    </row>
    <row r="337" spans="1:1">
      <c r="A337" s="664"/>
    </row>
    <row r="338" spans="1:1">
      <c r="A338" s="664"/>
    </row>
    <row r="339" spans="1:1">
      <c r="A339" s="664"/>
    </row>
    <row r="340" spans="1:1">
      <c r="A340" s="664"/>
    </row>
    <row r="341" spans="1:1">
      <c r="A341" s="664"/>
    </row>
    <row r="342" spans="1:1">
      <c r="A342" s="664"/>
    </row>
    <row r="343" spans="1:1">
      <c r="A343" s="664"/>
    </row>
    <row r="344" spans="1:1">
      <c r="A344" s="664"/>
    </row>
    <row r="345" spans="1:1">
      <c r="A345" s="664"/>
    </row>
    <row r="346" spans="1:1">
      <c r="A346" s="664"/>
    </row>
    <row r="347" spans="1:1">
      <c r="A347" s="664"/>
    </row>
    <row r="348" spans="1:1">
      <c r="A348" s="664"/>
    </row>
    <row r="349" spans="1:1">
      <c r="A349" s="664"/>
    </row>
    <row r="350" spans="1:1">
      <c r="A350" s="664"/>
    </row>
    <row r="351" spans="1:1">
      <c r="A351" s="664"/>
    </row>
    <row r="352" spans="1:1">
      <c r="A352" s="664"/>
    </row>
    <row r="353" spans="1:1">
      <c r="A353" s="664"/>
    </row>
    <row r="354" spans="1:1">
      <c r="A354" s="664"/>
    </row>
    <row r="355" spans="1:1">
      <c r="A355" s="664"/>
    </row>
    <row r="356" spans="1:1">
      <c r="A356" s="664"/>
    </row>
    <row r="357" spans="1:1">
      <c r="A357" s="664"/>
    </row>
    <row r="358" spans="1:1">
      <c r="A358" s="664"/>
    </row>
    <row r="359" spans="1:1">
      <c r="A359" s="664"/>
    </row>
    <row r="360" spans="1:1">
      <c r="A360" s="664"/>
    </row>
    <row r="361" spans="1:1">
      <c r="A361" s="664"/>
    </row>
    <row r="362" spans="1:1">
      <c r="A362" s="664"/>
    </row>
    <row r="363" spans="1:1">
      <c r="A363" s="664"/>
    </row>
    <row r="364" spans="1:1">
      <c r="A364" s="664"/>
    </row>
    <row r="365" spans="1:1">
      <c r="A365" s="664"/>
    </row>
    <row r="366" spans="1:1">
      <c r="A366" s="664"/>
    </row>
    <row r="367" spans="1:1">
      <c r="A367" s="664"/>
    </row>
    <row r="368" spans="1:1">
      <c r="A368" s="664"/>
    </row>
    <row r="369" spans="1:1">
      <c r="A369" s="664"/>
    </row>
    <row r="370" spans="1:1">
      <c r="A370" s="664"/>
    </row>
    <row r="371" spans="1:1">
      <c r="A371" s="664"/>
    </row>
    <row r="372" spans="1:1">
      <c r="A372" s="664"/>
    </row>
    <row r="373" spans="1:1">
      <c r="A373" s="664"/>
    </row>
    <row r="374" spans="1:1">
      <c r="A374" s="664"/>
    </row>
    <row r="375" spans="1:1">
      <c r="A375" s="664"/>
    </row>
    <row r="376" spans="1:1">
      <c r="A376" s="664"/>
    </row>
    <row r="377" spans="1:1">
      <c r="A377" s="664"/>
    </row>
    <row r="378" spans="1:1">
      <c r="A378" s="664"/>
    </row>
    <row r="379" spans="1:1">
      <c r="A379" s="664"/>
    </row>
    <row r="380" spans="1:1">
      <c r="A380" s="664"/>
    </row>
    <row r="381" spans="1:1">
      <c r="A381" s="664"/>
    </row>
    <row r="382" spans="1:1">
      <c r="A382" s="664"/>
    </row>
    <row r="383" spans="1:1">
      <c r="A383" s="664"/>
    </row>
    <row r="384" spans="1:1">
      <c r="A384" s="664"/>
    </row>
    <row r="385" spans="1:1">
      <c r="A385" s="664"/>
    </row>
    <row r="386" spans="1:1">
      <c r="A386" s="664"/>
    </row>
    <row r="387" spans="1:1">
      <c r="A387" s="664"/>
    </row>
    <row r="388" spans="1:1">
      <c r="A388" s="664"/>
    </row>
    <row r="389" spans="1:1">
      <c r="A389" s="664"/>
    </row>
    <row r="390" spans="1:1">
      <c r="A390" s="664"/>
    </row>
    <row r="391" spans="1:1">
      <c r="A391" s="664"/>
    </row>
    <row r="392" spans="1:1">
      <c r="A392" s="664"/>
    </row>
    <row r="393" spans="1:1">
      <c r="A393" s="664"/>
    </row>
    <row r="394" spans="1:1">
      <c r="A394" s="664"/>
    </row>
    <row r="395" spans="1:1">
      <c r="A395" s="664"/>
    </row>
    <row r="396" spans="1:1">
      <c r="A396" s="664"/>
    </row>
    <row r="397" spans="1:1">
      <c r="A397" s="664"/>
    </row>
    <row r="398" spans="1:1">
      <c r="A398" s="664"/>
    </row>
    <row r="399" spans="1:1">
      <c r="A399" s="664"/>
    </row>
    <row r="400" spans="1:1">
      <c r="A400" s="664"/>
    </row>
    <row r="401" spans="1:1">
      <c r="A401" s="664"/>
    </row>
    <row r="402" spans="1:1">
      <c r="A402" s="664"/>
    </row>
    <row r="403" spans="1:1">
      <c r="A403" s="664"/>
    </row>
    <row r="404" spans="1:1">
      <c r="A404" s="664"/>
    </row>
    <row r="405" spans="1:1">
      <c r="A405" s="664"/>
    </row>
    <row r="406" spans="1:1">
      <c r="A406" s="664"/>
    </row>
    <row r="407" spans="1:1">
      <c r="A407" s="664"/>
    </row>
    <row r="408" spans="1:1">
      <c r="A408" s="664"/>
    </row>
    <row r="409" spans="1:1">
      <c r="A409" s="664"/>
    </row>
    <row r="410" spans="1:1">
      <c r="A410" s="664"/>
    </row>
    <row r="411" spans="1:1">
      <c r="A411" s="664"/>
    </row>
    <row r="412" spans="1:1">
      <c r="A412" s="664"/>
    </row>
    <row r="413" spans="1:1">
      <c r="A413" s="664"/>
    </row>
    <row r="414" spans="1:1">
      <c r="A414" s="664"/>
    </row>
    <row r="415" spans="1:1">
      <c r="A415" s="664"/>
    </row>
    <row r="416" spans="1:1">
      <c r="A416" s="664"/>
    </row>
    <row r="417" spans="1:1">
      <c r="A417" s="664"/>
    </row>
    <row r="418" spans="1:1">
      <c r="A418" s="664"/>
    </row>
    <row r="419" spans="1:1">
      <c r="A419" s="664"/>
    </row>
    <row r="420" spans="1:1">
      <c r="A420" s="664"/>
    </row>
    <row r="421" spans="1:1">
      <c r="A421" s="664"/>
    </row>
    <row r="422" spans="1:1">
      <c r="A422" s="664"/>
    </row>
    <row r="423" spans="1:1">
      <c r="A423" s="664"/>
    </row>
    <row r="424" spans="1:1">
      <c r="A424" s="664"/>
    </row>
    <row r="425" spans="1:1">
      <c r="A425" s="664"/>
    </row>
    <row r="426" spans="1:1">
      <c r="A426" s="664"/>
    </row>
    <row r="427" spans="1:1">
      <c r="A427" s="664"/>
    </row>
    <row r="428" spans="1:1">
      <c r="A428" s="664"/>
    </row>
    <row r="429" spans="1:1">
      <c r="A429" s="664"/>
    </row>
    <row r="430" spans="1:1">
      <c r="A430" s="664"/>
    </row>
    <row r="431" spans="1:1">
      <c r="A431" s="664"/>
    </row>
    <row r="432" spans="1:1">
      <c r="A432" s="664"/>
    </row>
    <row r="433" spans="1:1">
      <c r="A433" s="664"/>
    </row>
    <row r="434" spans="1:1">
      <c r="A434" s="664"/>
    </row>
    <row r="435" spans="1:1">
      <c r="A435" s="664"/>
    </row>
    <row r="436" spans="1:1">
      <c r="A436" s="664"/>
    </row>
    <row r="437" spans="1:1">
      <c r="A437" s="664"/>
    </row>
    <row r="438" spans="1:1">
      <c r="A438" s="664"/>
    </row>
    <row r="439" spans="1:1">
      <c r="A439" s="664"/>
    </row>
    <row r="440" spans="1:1">
      <c r="A440" s="664"/>
    </row>
    <row r="441" spans="1:1">
      <c r="A441" s="664"/>
    </row>
    <row r="442" spans="1:1">
      <c r="A442" s="664"/>
    </row>
    <row r="443" spans="1:1">
      <c r="A443" s="664"/>
    </row>
    <row r="444" spans="1:1">
      <c r="A444" s="664"/>
    </row>
    <row r="445" spans="1:1">
      <c r="A445" s="664"/>
    </row>
    <row r="446" spans="1:1">
      <c r="A446" s="664"/>
    </row>
    <row r="447" spans="1:1">
      <c r="A447" s="664"/>
    </row>
    <row r="448" spans="1:1">
      <c r="A448" s="664"/>
    </row>
    <row r="449" spans="1:1">
      <c r="A449" s="664"/>
    </row>
    <row r="450" spans="1:1">
      <c r="A450" s="664"/>
    </row>
    <row r="451" spans="1:1">
      <c r="A451" s="664"/>
    </row>
    <row r="452" spans="1:1">
      <c r="A452" s="664"/>
    </row>
    <row r="453" spans="1:1">
      <c r="A453" s="664"/>
    </row>
    <row r="454" spans="1:1">
      <c r="A454" s="664"/>
    </row>
    <row r="455" spans="1:1">
      <c r="A455" s="664"/>
    </row>
    <row r="456" spans="1:1">
      <c r="A456" s="664"/>
    </row>
    <row r="457" spans="1:1">
      <c r="A457" s="664"/>
    </row>
    <row r="458" spans="1:1">
      <c r="A458" s="664"/>
    </row>
    <row r="459" spans="1:1">
      <c r="A459" s="664"/>
    </row>
    <row r="460" spans="1:1">
      <c r="A460" s="664"/>
    </row>
    <row r="461" spans="1:1">
      <c r="A461" s="664"/>
    </row>
    <row r="462" spans="1:1">
      <c r="A462" s="664"/>
    </row>
    <row r="463" spans="1:1">
      <c r="A463" s="664"/>
    </row>
    <row r="464" spans="1:1">
      <c r="A464" s="664"/>
    </row>
    <row r="465" spans="1:1">
      <c r="A465" s="664"/>
    </row>
    <row r="466" spans="1:1">
      <c r="A466" s="664"/>
    </row>
    <row r="467" spans="1:1">
      <c r="A467" s="664"/>
    </row>
    <row r="468" spans="1:1">
      <c r="A468" s="664"/>
    </row>
    <row r="469" spans="1:1">
      <c r="A469" s="664"/>
    </row>
    <row r="470" spans="1:1">
      <c r="A470" s="664"/>
    </row>
    <row r="471" spans="1:1">
      <c r="A471" s="664"/>
    </row>
    <row r="472" spans="1:1">
      <c r="A472" s="664"/>
    </row>
    <row r="473" spans="1:1">
      <c r="A473" s="664"/>
    </row>
    <row r="474" spans="1:1">
      <c r="A474" s="664"/>
    </row>
    <row r="475" spans="1:1">
      <c r="A475" s="664"/>
    </row>
    <row r="476" spans="1:1">
      <c r="A476" s="664"/>
    </row>
    <row r="477" spans="1:1">
      <c r="A477" s="664"/>
    </row>
    <row r="478" spans="1:1">
      <c r="A478" s="664"/>
    </row>
    <row r="479" spans="1:1">
      <c r="A479" s="664"/>
    </row>
    <row r="480" spans="1:1">
      <c r="A480" s="664"/>
    </row>
    <row r="481" spans="1:1">
      <c r="A481" s="664"/>
    </row>
    <row r="482" spans="1:1">
      <c r="A482" s="664"/>
    </row>
    <row r="483" spans="1:1">
      <c r="A483" s="664"/>
    </row>
    <row r="484" spans="1:1">
      <c r="A484" s="664"/>
    </row>
    <row r="485" spans="1:1">
      <c r="A485" s="664"/>
    </row>
    <row r="486" spans="1:1">
      <c r="A486" s="664"/>
    </row>
    <row r="487" spans="1:1">
      <c r="A487" s="664"/>
    </row>
    <row r="488" spans="1:1">
      <c r="A488" s="664"/>
    </row>
    <row r="489" spans="1:1">
      <c r="A489" s="664"/>
    </row>
    <row r="490" spans="1:1">
      <c r="A490" s="664"/>
    </row>
    <row r="491" spans="1:1">
      <c r="A491" s="664"/>
    </row>
    <row r="492" spans="1:1">
      <c r="A492" s="664"/>
    </row>
    <row r="493" spans="1:1">
      <c r="A493" s="664"/>
    </row>
    <row r="494" spans="1:1">
      <c r="A494" s="664"/>
    </row>
    <row r="495" spans="1:1">
      <c r="A495" s="664"/>
    </row>
    <row r="496" spans="1:1">
      <c r="A496" s="664"/>
    </row>
    <row r="497" spans="1:1">
      <c r="A497" s="664"/>
    </row>
    <row r="498" spans="1:1">
      <c r="A498" s="664"/>
    </row>
    <row r="499" spans="1:1">
      <c r="A499" s="664"/>
    </row>
    <row r="500" spans="1:1">
      <c r="A500" s="664"/>
    </row>
    <row r="501" spans="1:1">
      <c r="A501" s="664"/>
    </row>
    <row r="502" spans="1:1">
      <c r="A502" s="664"/>
    </row>
    <row r="503" spans="1:1">
      <c r="A503" s="664"/>
    </row>
    <row r="504" spans="1:1">
      <c r="A504" s="664"/>
    </row>
    <row r="505" spans="1:1">
      <c r="A505" s="664"/>
    </row>
    <row r="506" spans="1:1">
      <c r="A506" s="664"/>
    </row>
    <row r="507" spans="1:1">
      <c r="A507" s="664"/>
    </row>
    <row r="508" spans="1:1">
      <c r="A508" s="664"/>
    </row>
    <row r="509" spans="1:1">
      <c r="A509" s="664"/>
    </row>
    <row r="510" spans="1:1">
      <c r="A510" s="664"/>
    </row>
    <row r="511" spans="1:1">
      <c r="A511" s="664"/>
    </row>
    <row r="512" spans="1:1">
      <c r="A512" s="664"/>
    </row>
    <row r="513" spans="1:1">
      <c r="A513" s="664"/>
    </row>
    <row r="514" spans="1:1">
      <c r="A514" s="664"/>
    </row>
    <row r="515" spans="1:1">
      <c r="A515" s="664"/>
    </row>
    <row r="516" spans="1:1">
      <c r="A516" s="664"/>
    </row>
    <row r="517" spans="1:1">
      <c r="A517" s="664"/>
    </row>
    <row r="518" spans="1:1">
      <c r="A518" s="664"/>
    </row>
    <row r="519" spans="1:1">
      <c r="A519" s="664"/>
    </row>
    <row r="520" spans="1:1">
      <c r="A520" s="664"/>
    </row>
    <row r="521" spans="1:1">
      <c r="A521" s="664"/>
    </row>
    <row r="522" spans="1:1">
      <c r="A522" s="664"/>
    </row>
    <row r="523" spans="1:1">
      <c r="A523" s="664"/>
    </row>
    <row r="524" spans="1:1">
      <c r="A524" s="664"/>
    </row>
    <row r="525" spans="1:1">
      <c r="A525" s="664"/>
    </row>
    <row r="526" spans="1:1">
      <c r="A526" s="664"/>
    </row>
    <row r="527" spans="1:1">
      <c r="A527" s="664"/>
    </row>
    <row r="528" spans="1:1">
      <c r="A528" s="664"/>
    </row>
    <row r="529" spans="1:1">
      <c r="A529" s="664"/>
    </row>
    <row r="530" spans="1:1">
      <c r="A530" s="664"/>
    </row>
    <row r="531" spans="1:1">
      <c r="A531" s="664"/>
    </row>
    <row r="532" spans="1:1">
      <c r="A532" s="664"/>
    </row>
    <row r="533" spans="1:1">
      <c r="A533" s="664"/>
    </row>
    <row r="534" spans="1:1">
      <c r="A534" s="664"/>
    </row>
    <row r="535" spans="1:1">
      <c r="A535" s="664"/>
    </row>
    <row r="536" spans="1:1">
      <c r="A536" s="664"/>
    </row>
    <row r="537" spans="1:1">
      <c r="A537" s="664"/>
    </row>
    <row r="538" spans="1:1">
      <c r="A538" s="664"/>
    </row>
    <row r="539" spans="1:1">
      <c r="A539" s="664"/>
    </row>
    <row r="540" spans="1:1">
      <c r="A540" s="664"/>
    </row>
    <row r="541" spans="1:1">
      <c r="A541" s="664"/>
    </row>
    <row r="542" spans="1:1">
      <c r="A542" s="664"/>
    </row>
    <row r="543" spans="1:1">
      <c r="A543" s="664"/>
    </row>
    <row r="544" spans="1:1">
      <c r="A544" s="664"/>
    </row>
    <row r="545" spans="1:1">
      <c r="A545" s="664"/>
    </row>
    <row r="546" spans="1:1">
      <c r="A546" s="664"/>
    </row>
    <row r="547" spans="1:1">
      <c r="A547" s="664"/>
    </row>
    <row r="548" spans="1:1">
      <c r="A548" s="664"/>
    </row>
    <row r="549" spans="1:1">
      <c r="A549" s="664"/>
    </row>
    <row r="550" spans="1:1">
      <c r="A550" s="664"/>
    </row>
    <row r="551" spans="1:1">
      <c r="A551" s="664"/>
    </row>
    <row r="552" spans="1:1">
      <c r="A552" s="664"/>
    </row>
    <row r="553" spans="1:1">
      <c r="A553" s="664"/>
    </row>
    <row r="554" spans="1:1">
      <c r="A554" s="664"/>
    </row>
    <row r="555" spans="1:1">
      <c r="A555" s="664"/>
    </row>
    <row r="556" spans="1:1">
      <c r="A556" s="664"/>
    </row>
    <row r="557" spans="1:1">
      <c r="A557" s="664"/>
    </row>
    <row r="558" spans="1:1">
      <c r="A558" s="664"/>
    </row>
    <row r="559" spans="1:1">
      <c r="A559" s="664"/>
    </row>
    <row r="560" spans="1:1">
      <c r="A560" s="664"/>
    </row>
    <row r="561" spans="1:1">
      <c r="A561" s="664"/>
    </row>
    <row r="562" spans="1:1">
      <c r="A562" s="664"/>
    </row>
    <row r="563" spans="1:1">
      <c r="A563" s="664"/>
    </row>
    <row r="564" spans="1:1">
      <c r="A564" s="664"/>
    </row>
    <row r="565" spans="1:1">
      <c r="A565" s="664"/>
    </row>
    <row r="566" spans="1:1">
      <c r="A566" s="664"/>
    </row>
    <row r="567" spans="1:1">
      <c r="A567" s="664"/>
    </row>
    <row r="568" spans="1:1">
      <c r="A568" s="664"/>
    </row>
    <row r="569" spans="1:1">
      <c r="A569" s="664"/>
    </row>
    <row r="570" spans="1:1">
      <c r="A570" s="664"/>
    </row>
    <row r="571" spans="1:1">
      <c r="A571" s="664"/>
    </row>
    <row r="572" spans="1:1">
      <c r="A572" s="664"/>
    </row>
    <row r="573" spans="1:1">
      <c r="A573" s="664"/>
    </row>
    <row r="574" spans="1:1">
      <c r="A574" s="664"/>
    </row>
    <row r="575" spans="1:1">
      <c r="A575" s="664"/>
    </row>
    <row r="576" spans="1:1">
      <c r="A576" s="664"/>
    </row>
    <row r="577" spans="1:1">
      <c r="A577" s="664"/>
    </row>
    <row r="578" spans="1:1">
      <c r="A578" s="664"/>
    </row>
    <row r="579" spans="1:1">
      <c r="A579" s="664"/>
    </row>
    <row r="580" spans="1:1">
      <c r="A580" s="664"/>
    </row>
    <row r="581" spans="1:1">
      <c r="A581" s="664"/>
    </row>
    <row r="582" spans="1:1">
      <c r="A582" s="664"/>
    </row>
    <row r="583" spans="1:1">
      <c r="A583" s="664"/>
    </row>
    <row r="584" spans="1:1">
      <c r="A584" s="664"/>
    </row>
    <row r="585" spans="1:1">
      <c r="A585" s="664"/>
    </row>
    <row r="586" spans="1:1">
      <c r="A586" s="664"/>
    </row>
    <row r="587" spans="1:1">
      <c r="A587" s="664"/>
    </row>
    <row r="588" spans="1:1">
      <c r="A588" s="664"/>
    </row>
    <row r="589" spans="1:1">
      <c r="A589" s="664"/>
    </row>
    <row r="590" spans="1:1">
      <c r="A590" s="664"/>
    </row>
    <row r="591" spans="1:1">
      <c r="A591" s="664"/>
    </row>
    <row r="592" spans="1:1">
      <c r="A592" s="664"/>
    </row>
    <row r="593" spans="1:1">
      <c r="A593" s="664"/>
    </row>
    <row r="594" spans="1:1">
      <c r="A594" s="664"/>
    </row>
    <row r="595" spans="1:1">
      <c r="A595" s="664"/>
    </row>
    <row r="596" spans="1:1">
      <c r="A596" s="664"/>
    </row>
    <row r="597" spans="1:1">
      <c r="A597" s="664"/>
    </row>
    <row r="598" spans="1:1">
      <c r="A598" s="664"/>
    </row>
    <row r="599" spans="1:1">
      <c r="A599" s="664"/>
    </row>
    <row r="600" spans="1:1">
      <c r="A600" s="664"/>
    </row>
    <row r="601" spans="1:1">
      <c r="A601" s="664"/>
    </row>
    <row r="602" spans="1:1">
      <c r="A602" s="664"/>
    </row>
    <row r="603" spans="1:1">
      <c r="A603" s="664"/>
    </row>
    <row r="604" spans="1:1">
      <c r="A604" s="664"/>
    </row>
    <row r="605" spans="1:1">
      <c r="A605" s="664"/>
    </row>
    <row r="606" spans="1:1">
      <c r="A606" s="664"/>
    </row>
    <row r="607" spans="1:1">
      <c r="A607" s="664"/>
    </row>
    <row r="608" spans="1:1">
      <c r="A608" s="664"/>
    </row>
    <row r="609" spans="1:1">
      <c r="A609" s="664"/>
    </row>
    <row r="610" spans="1:1">
      <c r="A610" s="664"/>
    </row>
    <row r="611" spans="1:1">
      <c r="A611" s="664"/>
    </row>
    <row r="612" spans="1:1">
      <c r="A612" s="664"/>
    </row>
    <row r="613" spans="1:1">
      <c r="A613" s="664"/>
    </row>
    <row r="614" spans="1:1">
      <c r="A614" s="664"/>
    </row>
    <row r="615" spans="1:1">
      <c r="A615" s="664"/>
    </row>
    <row r="616" spans="1:1">
      <c r="A616" s="664"/>
    </row>
    <row r="617" spans="1:1">
      <c r="A617" s="664"/>
    </row>
    <row r="618" spans="1:1">
      <c r="A618" s="664"/>
    </row>
    <row r="619" spans="1:1">
      <c r="A619" s="664"/>
    </row>
    <row r="620" spans="1:1">
      <c r="A620" s="664"/>
    </row>
    <row r="621" spans="1:1">
      <c r="A621" s="664"/>
    </row>
    <row r="622" spans="1:1">
      <c r="A622" s="664"/>
    </row>
    <row r="623" spans="1:1">
      <c r="A623" s="664"/>
    </row>
    <row r="624" spans="1:1">
      <c r="A624" s="664"/>
    </row>
    <row r="625" spans="1:1">
      <c r="A625" s="664"/>
    </row>
    <row r="626" spans="1:1">
      <c r="A626" s="664"/>
    </row>
    <row r="627" spans="1:1">
      <c r="A627" s="664"/>
    </row>
    <row r="628" spans="1:1">
      <c r="A628" s="664"/>
    </row>
    <row r="629" spans="1:1">
      <c r="A629" s="664"/>
    </row>
    <row r="630" spans="1:1">
      <c r="A630" s="664"/>
    </row>
    <row r="631" spans="1:1">
      <c r="A631" s="664"/>
    </row>
    <row r="632" spans="1:1">
      <c r="A632" s="664"/>
    </row>
    <row r="633" spans="1:1">
      <c r="A633" s="664"/>
    </row>
    <row r="634" spans="1:1">
      <c r="A634" s="664"/>
    </row>
    <row r="635" spans="1:1">
      <c r="A635" s="664"/>
    </row>
    <row r="636" spans="1:1">
      <c r="A636" s="664"/>
    </row>
    <row r="637" spans="1:1">
      <c r="A637" s="664"/>
    </row>
    <row r="638" spans="1:1">
      <c r="A638" s="664"/>
    </row>
    <row r="639" spans="1:1">
      <c r="A639" s="664"/>
    </row>
    <row r="640" spans="1:1">
      <c r="A640" s="664"/>
    </row>
    <row r="641" spans="1:1">
      <c r="A641" s="664"/>
    </row>
    <row r="642" spans="1:1">
      <c r="A642" s="664"/>
    </row>
    <row r="643" spans="1:1">
      <c r="A643" s="664"/>
    </row>
    <row r="644" spans="1:1">
      <c r="A644" s="664"/>
    </row>
    <row r="645" spans="1:1">
      <c r="A645" s="664"/>
    </row>
    <row r="646" spans="1:1">
      <c r="A646" s="664"/>
    </row>
    <row r="647" spans="1:1">
      <c r="A647" s="664"/>
    </row>
    <row r="648" spans="1:1">
      <c r="A648" s="664"/>
    </row>
    <row r="649" spans="1:1">
      <c r="A649" s="664"/>
    </row>
    <row r="650" spans="1:1">
      <c r="A650" s="664"/>
    </row>
    <row r="651" spans="1:1">
      <c r="A651" s="664"/>
    </row>
    <row r="652" spans="1:1">
      <c r="A652" s="664"/>
    </row>
    <row r="653" spans="1:1">
      <c r="A653" s="664"/>
    </row>
    <row r="654" spans="1:1">
      <c r="A654" s="664"/>
    </row>
    <row r="655" spans="1:1">
      <c r="A655" s="664"/>
    </row>
    <row r="656" spans="1:1">
      <c r="A656" s="664"/>
    </row>
    <row r="657" spans="1:1">
      <c r="A657" s="664"/>
    </row>
    <row r="658" spans="1:1">
      <c r="A658" s="664"/>
    </row>
    <row r="659" spans="1:1">
      <c r="A659" s="664"/>
    </row>
    <row r="660" spans="1:1">
      <c r="A660" s="664"/>
    </row>
    <row r="661" spans="1:1">
      <c r="A661" s="664"/>
    </row>
    <row r="662" spans="1:1">
      <c r="A662" s="664"/>
    </row>
    <row r="663" spans="1:1">
      <c r="A663" s="664"/>
    </row>
    <row r="664" spans="1:1">
      <c r="A664" s="664"/>
    </row>
  </sheetData>
  <mergeCells count="4">
    <mergeCell ref="A2:F2"/>
    <mergeCell ref="A3:F3"/>
    <mergeCell ref="A4:F4"/>
    <mergeCell ref="A5:F5"/>
  </mergeCells>
  <pageMargins left="0.7" right="0.7" top="0.75" bottom="0.75" header="0.3" footer="0.3"/>
</worksheet>
</file>

<file path=xl/worksheets/sheet77.xml><?xml version="1.0" encoding="utf-8"?>
<worksheet xmlns="http://schemas.openxmlformats.org/spreadsheetml/2006/main" xmlns:r="http://schemas.openxmlformats.org/officeDocument/2006/relationships">
  <dimension ref="A1:Z647"/>
  <sheetViews>
    <sheetView zoomScale="85" zoomScaleNormal="85" workbookViewId="0">
      <selection sqref="A1:Q1"/>
    </sheetView>
  </sheetViews>
  <sheetFormatPr defaultRowHeight="12.75"/>
  <cols>
    <col min="1" max="1" width="39.42578125" style="641" customWidth="1"/>
    <col min="2" max="2" width="14.7109375" style="642" customWidth="1"/>
    <col min="3" max="3" width="14.7109375" style="44" customWidth="1"/>
    <col min="4" max="17" width="14.7109375" style="642" customWidth="1"/>
    <col min="18" max="18" width="9.140625" style="199"/>
    <col min="19" max="16384" width="9.140625" style="642"/>
  </cols>
  <sheetData>
    <row r="1" spans="1:26" s="638" customFormat="1" ht="15.75">
      <c r="A1" s="955" t="s">
        <v>738</v>
      </c>
      <c r="B1" s="955"/>
      <c r="C1" s="955"/>
      <c r="D1" s="955"/>
      <c r="E1" s="955"/>
      <c r="F1" s="955"/>
      <c r="G1" s="955"/>
      <c r="H1" s="955"/>
      <c r="I1" s="955"/>
      <c r="J1" s="955"/>
      <c r="K1" s="955"/>
      <c r="L1" s="955"/>
      <c r="M1" s="955"/>
      <c r="N1" s="955"/>
      <c r="O1" s="955"/>
      <c r="P1" s="955"/>
      <c r="Q1" s="955"/>
      <c r="R1" s="637"/>
    </row>
    <row r="2" spans="1:26" s="638" customFormat="1" ht="15.75">
      <c r="A2" s="955" t="s">
        <v>330</v>
      </c>
      <c r="B2" s="955"/>
      <c r="C2" s="955"/>
      <c r="D2" s="955"/>
      <c r="E2" s="955"/>
      <c r="F2" s="955"/>
      <c r="G2" s="955"/>
      <c r="H2" s="955"/>
      <c r="I2" s="955"/>
      <c r="J2" s="955"/>
      <c r="K2" s="955"/>
      <c r="L2" s="955"/>
      <c r="M2" s="955"/>
      <c r="N2" s="955"/>
      <c r="O2" s="955"/>
      <c r="P2" s="955"/>
      <c r="Q2" s="955"/>
      <c r="R2" s="637"/>
    </row>
    <row r="3" spans="1:26" s="638" customFormat="1" ht="15.75">
      <c r="A3" s="955" t="s">
        <v>731</v>
      </c>
      <c r="B3" s="955"/>
      <c r="C3" s="955"/>
      <c r="D3" s="955"/>
      <c r="E3" s="955"/>
      <c r="F3" s="955"/>
      <c r="G3" s="955"/>
      <c r="H3" s="955"/>
      <c r="I3" s="955"/>
      <c r="J3" s="955"/>
      <c r="K3" s="955"/>
      <c r="L3" s="955"/>
      <c r="M3" s="955"/>
      <c r="N3" s="955"/>
      <c r="O3" s="955"/>
      <c r="P3" s="955"/>
      <c r="Q3" s="955"/>
      <c r="R3" s="637"/>
    </row>
    <row r="4" spans="1:26" s="640" customFormat="1" ht="15">
      <c r="A4" s="962" t="s">
        <v>2</v>
      </c>
      <c r="B4" s="962"/>
      <c r="C4" s="962"/>
      <c r="D4" s="962"/>
      <c r="E4" s="962"/>
      <c r="F4" s="962"/>
      <c r="G4" s="962"/>
      <c r="H4" s="962"/>
      <c r="I4" s="962"/>
      <c r="J4" s="962"/>
      <c r="K4" s="962"/>
      <c r="L4" s="962"/>
      <c r="M4" s="962"/>
      <c r="N4" s="962"/>
      <c r="O4" s="962"/>
      <c r="P4" s="962"/>
      <c r="Q4" s="962"/>
      <c r="R4" s="639"/>
    </row>
    <row r="6" spans="1:26" s="827" customFormat="1">
      <c r="A6" s="825"/>
      <c r="B6" s="963" t="s">
        <v>739</v>
      </c>
      <c r="C6" s="963"/>
      <c r="D6" s="963"/>
      <c r="E6" s="963"/>
      <c r="F6" s="963"/>
      <c r="G6" s="963"/>
      <c r="H6" s="963"/>
      <c r="I6" s="963"/>
      <c r="J6" s="963" t="s">
        <v>741</v>
      </c>
      <c r="K6" s="963"/>
      <c r="L6" s="963"/>
      <c r="M6" s="963"/>
      <c r="N6" s="963"/>
      <c r="O6" s="963"/>
      <c r="P6" s="963"/>
      <c r="Q6" s="963"/>
      <c r="R6" s="826"/>
      <c r="Y6" s="827">
        <v>1</v>
      </c>
      <c r="Z6" s="827">
        <v>1</v>
      </c>
    </row>
    <row r="7" spans="1:26" s="647" customFormat="1" ht="63.75">
      <c r="A7" s="644"/>
      <c r="B7" s="644" t="s">
        <v>51</v>
      </c>
      <c r="C7" s="645" t="s">
        <v>239</v>
      </c>
      <c r="D7" s="644" t="s">
        <v>240</v>
      </c>
      <c r="E7" s="644" t="s">
        <v>241</v>
      </c>
      <c r="F7" s="645" t="s">
        <v>242</v>
      </c>
      <c r="G7" s="644" t="s">
        <v>243</v>
      </c>
      <c r="H7" s="644" t="s">
        <v>244</v>
      </c>
      <c r="I7" s="645" t="s">
        <v>53</v>
      </c>
      <c r="J7" s="644" t="s">
        <v>51</v>
      </c>
      <c r="K7" s="644" t="s">
        <v>239</v>
      </c>
      <c r="L7" s="645" t="s">
        <v>240</v>
      </c>
      <c r="M7" s="644" t="s">
        <v>241</v>
      </c>
      <c r="N7" s="644" t="s">
        <v>242</v>
      </c>
      <c r="O7" s="644" t="s">
        <v>243</v>
      </c>
      <c r="P7" s="644" t="s">
        <v>244</v>
      </c>
      <c r="Q7" s="644" t="s">
        <v>53</v>
      </c>
      <c r="R7" s="646"/>
      <c r="U7" s="646"/>
      <c r="X7" s="646"/>
      <c r="Y7" s="647">
        <v>1</v>
      </c>
      <c r="Z7" s="647">
        <v>1</v>
      </c>
    </row>
    <row r="8" spans="1:26" ht="21.95" customHeight="1">
      <c r="A8" s="46" t="s">
        <v>315</v>
      </c>
      <c r="B8" s="648">
        <v>0</v>
      </c>
      <c r="C8" s="648">
        <v>0</v>
      </c>
      <c r="D8" s="648">
        <v>0</v>
      </c>
      <c r="E8" s="648">
        <v>0</v>
      </c>
      <c r="F8" s="648">
        <v>0</v>
      </c>
      <c r="G8" s="648">
        <v>0</v>
      </c>
      <c r="H8" s="648">
        <v>0</v>
      </c>
      <c r="I8" s="648">
        <v>0</v>
      </c>
      <c r="J8" s="648">
        <v>0</v>
      </c>
      <c r="K8" s="648">
        <v>0</v>
      </c>
      <c r="L8" s="648">
        <v>0</v>
      </c>
      <c r="M8" s="648">
        <v>0</v>
      </c>
      <c r="N8" s="648">
        <v>0</v>
      </c>
      <c r="O8" s="648">
        <v>0</v>
      </c>
      <c r="P8" s="648">
        <v>0</v>
      </c>
      <c r="Q8" s="648">
        <v>0</v>
      </c>
      <c r="R8" s="236"/>
    </row>
    <row r="9" spans="1:26" ht="21.95" customHeight="1">
      <c r="A9" s="46" t="s">
        <v>316</v>
      </c>
      <c r="B9" s="649">
        <v>7717.7813299999998</v>
      </c>
      <c r="C9" s="649">
        <v>24108.981250000001</v>
      </c>
      <c r="D9" s="649">
        <v>0</v>
      </c>
      <c r="E9" s="649">
        <v>0</v>
      </c>
      <c r="F9" s="649">
        <v>0</v>
      </c>
      <c r="G9" s="649">
        <v>0</v>
      </c>
      <c r="H9" s="649">
        <v>0</v>
      </c>
      <c r="I9" s="649">
        <v>31826.762579999999</v>
      </c>
      <c r="J9" s="649">
        <v>0</v>
      </c>
      <c r="K9" s="649">
        <v>0</v>
      </c>
      <c r="L9" s="648">
        <v>0</v>
      </c>
      <c r="M9" s="648">
        <v>0</v>
      </c>
      <c r="N9" s="648">
        <v>0</v>
      </c>
      <c r="O9" s="648">
        <v>0</v>
      </c>
      <c r="P9" s="648">
        <v>0</v>
      </c>
      <c r="Q9" s="648">
        <v>0</v>
      </c>
      <c r="R9" s="236"/>
    </row>
    <row r="10" spans="1:26" ht="21.95" customHeight="1">
      <c r="A10" s="46" t="s">
        <v>317</v>
      </c>
      <c r="B10" s="649">
        <v>19281.417670000003</v>
      </c>
      <c r="C10" s="649">
        <v>0</v>
      </c>
      <c r="D10" s="649">
        <v>0</v>
      </c>
      <c r="E10" s="649">
        <v>0</v>
      </c>
      <c r="F10" s="649">
        <v>0</v>
      </c>
      <c r="G10" s="649">
        <v>0</v>
      </c>
      <c r="H10" s="649">
        <v>0</v>
      </c>
      <c r="I10" s="649">
        <v>19281.417670000003</v>
      </c>
      <c r="J10" s="649">
        <v>17949.896965399999</v>
      </c>
      <c r="K10" s="649">
        <v>0</v>
      </c>
      <c r="L10" s="648">
        <v>0</v>
      </c>
      <c r="M10" s="648">
        <v>0</v>
      </c>
      <c r="N10" s="648">
        <v>0</v>
      </c>
      <c r="O10" s="648">
        <v>0</v>
      </c>
      <c r="P10" s="648">
        <v>0</v>
      </c>
      <c r="Q10" s="648">
        <v>17949.896965399999</v>
      </c>
      <c r="R10" s="236"/>
    </row>
    <row r="11" spans="1:26" ht="21.95" customHeight="1">
      <c r="A11" s="46" t="s">
        <v>318</v>
      </c>
      <c r="B11" s="648">
        <v>93958.873030000002</v>
      </c>
      <c r="C11" s="648">
        <v>0</v>
      </c>
      <c r="D11" s="648">
        <v>1820.7254699999999</v>
      </c>
      <c r="E11" s="648">
        <v>0</v>
      </c>
      <c r="F11" s="648">
        <v>1501.2193500000001</v>
      </c>
      <c r="G11" s="648">
        <v>0</v>
      </c>
      <c r="H11" s="648">
        <v>0</v>
      </c>
      <c r="I11" s="648">
        <v>97280.817849999992</v>
      </c>
      <c r="J11" s="648">
        <v>86757.120364600007</v>
      </c>
      <c r="K11" s="648">
        <v>3381.9479900000001</v>
      </c>
      <c r="L11" s="648">
        <v>0</v>
      </c>
      <c r="M11" s="648">
        <v>0</v>
      </c>
      <c r="N11" s="648">
        <v>0</v>
      </c>
      <c r="O11" s="648">
        <v>0</v>
      </c>
      <c r="P11" s="648">
        <v>0</v>
      </c>
      <c r="Q11" s="648">
        <v>90139.068354599993</v>
      </c>
      <c r="R11" s="236"/>
    </row>
    <row r="12" spans="1:26" ht="21.95" customHeight="1">
      <c r="A12" s="46" t="s">
        <v>319</v>
      </c>
      <c r="B12" s="648">
        <v>246112.70892999999</v>
      </c>
      <c r="C12" s="648">
        <v>4595.7180499999995</v>
      </c>
      <c r="D12" s="648">
        <v>462.01121999999998</v>
      </c>
      <c r="E12" s="648">
        <v>686.40096999999992</v>
      </c>
      <c r="F12" s="648">
        <v>0</v>
      </c>
      <c r="G12" s="648">
        <v>0</v>
      </c>
      <c r="H12" s="648">
        <v>1654.319</v>
      </c>
      <c r="I12" s="648">
        <v>253511.15816999998</v>
      </c>
      <c r="J12" s="648">
        <v>139588.7288638</v>
      </c>
      <c r="K12" s="648">
        <v>1177.126951</v>
      </c>
      <c r="L12" s="648">
        <v>949.625</v>
      </c>
      <c r="M12" s="648">
        <v>0</v>
      </c>
      <c r="N12" s="648">
        <v>870.02652</v>
      </c>
      <c r="O12" s="648">
        <v>0</v>
      </c>
      <c r="P12" s="648">
        <v>0</v>
      </c>
      <c r="Q12" s="648">
        <v>142585.5073348</v>
      </c>
      <c r="R12" s="236"/>
    </row>
    <row r="13" spans="1:26" ht="21.95" customHeight="1">
      <c r="A13" s="46" t="s">
        <v>320</v>
      </c>
      <c r="B13" s="648">
        <v>546656.24953999999</v>
      </c>
      <c r="C13" s="648">
        <v>2885.4007200000001</v>
      </c>
      <c r="D13" s="648">
        <v>2685.6690099999996</v>
      </c>
      <c r="E13" s="648">
        <v>396.15776</v>
      </c>
      <c r="F13" s="648">
        <v>1710.0606</v>
      </c>
      <c r="G13" s="648">
        <v>467.72714000000002</v>
      </c>
      <c r="H13" s="648">
        <v>2830.2185399999998</v>
      </c>
      <c r="I13" s="648">
        <v>557631.48330999992</v>
      </c>
      <c r="J13" s="648">
        <v>216678.3722066</v>
      </c>
      <c r="K13" s="648">
        <v>1303.641715</v>
      </c>
      <c r="L13" s="648">
        <v>0</v>
      </c>
      <c r="M13" s="648">
        <v>0</v>
      </c>
      <c r="N13" s="648">
        <v>862.47654</v>
      </c>
      <c r="O13" s="648">
        <v>0</v>
      </c>
      <c r="P13" s="648">
        <v>0</v>
      </c>
      <c r="Q13" s="648">
        <v>218844.49046160001</v>
      </c>
      <c r="R13" s="236"/>
    </row>
    <row r="14" spans="1:26" ht="21.95" customHeight="1">
      <c r="A14" s="46" t="s">
        <v>321</v>
      </c>
      <c r="B14" s="648">
        <v>700128.15710000007</v>
      </c>
      <c r="C14" s="648">
        <v>4154.0747099999999</v>
      </c>
      <c r="D14" s="648">
        <v>1470.8117400000001</v>
      </c>
      <c r="E14" s="648">
        <v>0</v>
      </c>
      <c r="F14" s="648">
        <v>4264.4779100000005</v>
      </c>
      <c r="G14" s="648">
        <v>0</v>
      </c>
      <c r="H14" s="648">
        <v>3537.30843</v>
      </c>
      <c r="I14" s="648">
        <v>713554.82988999994</v>
      </c>
      <c r="J14" s="648">
        <v>324069.11574819998</v>
      </c>
      <c r="K14" s="648">
        <v>955.45661439999992</v>
      </c>
      <c r="L14" s="648">
        <v>714.78738999999996</v>
      </c>
      <c r="M14" s="648">
        <v>258.0784822</v>
      </c>
      <c r="N14" s="648">
        <v>765.64364439999997</v>
      </c>
      <c r="O14" s="648">
        <v>0</v>
      </c>
      <c r="P14" s="648">
        <v>0</v>
      </c>
      <c r="Q14" s="648">
        <v>326763.08187920001</v>
      </c>
      <c r="R14" s="236"/>
    </row>
    <row r="15" spans="1:26" ht="21.95" customHeight="1">
      <c r="A15" s="46" t="s">
        <v>322</v>
      </c>
      <c r="B15" s="648">
        <v>897352.90470000007</v>
      </c>
      <c r="C15" s="648">
        <v>4228.9865799999998</v>
      </c>
      <c r="D15" s="648">
        <v>1675.8907400000001</v>
      </c>
      <c r="E15" s="648">
        <v>267.37228000000005</v>
      </c>
      <c r="F15" s="648">
        <v>5597.9359699999995</v>
      </c>
      <c r="G15" s="648">
        <v>0</v>
      </c>
      <c r="H15" s="648">
        <v>2556.8379199999999</v>
      </c>
      <c r="I15" s="648">
        <v>911679.92819000001</v>
      </c>
      <c r="J15" s="648">
        <v>200587.24490819999</v>
      </c>
      <c r="K15" s="648">
        <v>472.71600480000001</v>
      </c>
      <c r="L15" s="648">
        <v>286.04955999999999</v>
      </c>
      <c r="M15" s="648">
        <v>0</v>
      </c>
      <c r="N15" s="648">
        <v>579.49689000000001</v>
      </c>
      <c r="O15" s="648">
        <v>155.78776999999999</v>
      </c>
      <c r="P15" s="648">
        <v>0</v>
      </c>
      <c r="Q15" s="648">
        <v>202081.29513299998</v>
      </c>
      <c r="R15" s="236"/>
    </row>
    <row r="16" spans="1:26" ht="21.95" customHeight="1">
      <c r="A16" s="46" t="s">
        <v>323</v>
      </c>
      <c r="B16" s="648">
        <v>413057.51292000001</v>
      </c>
      <c r="C16" s="648">
        <v>3242.0973399999998</v>
      </c>
      <c r="D16" s="648">
        <v>939.01012000000003</v>
      </c>
      <c r="E16" s="648">
        <v>0</v>
      </c>
      <c r="F16" s="648">
        <v>4216.6734500000002</v>
      </c>
      <c r="G16" s="648">
        <v>0</v>
      </c>
      <c r="H16" s="648">
        <v>1727.66633</v>
      </c>
      <c r="I16" s="648">
        <v>423182.96016000002</v>
      </c>
      <c r="J16" s="648">
        <v>116346.87352509999</v>
      </c>
      <c r="K16" s="648">
        <v>338.50069999999999</v>
      </c>
      <c r="L16" s="648">
        <v>509.89934999999997</v>
      </c>
      <c r="M16" s="648">
        <v>0</v>
      </c>
      <c r="N16" s="648">
        <v>500.50188000000003</v>
      </c>
      <c r="O16" s="648">
        <v>0</v>
      </c>
      <c r="P16" s="648">
        <v>0</v>
      </c>
      <c r="Q16" s="648">
        <v>117695.7754551</v>
      </c>
      <c r="R16" s="236"/>
    </row>
    <row r="17" spans="1:18" ht="21.95" customHeight="1">
      <c r="A17" s="46" t="s">
        <v>324</v>
      </c>
      <c r="B17" s="648">
        <v>356774.39686000004</v>
      </c>
      <c r="C17" s="648">
        <v>4070.8402799999999</v>
      </c>
      <c r="D17" s="648">
        <v>1594.2811200000001</v>
      </c>
      <c r="E17" s="648">
        <v>0</v>
      </c>
      <c r="F17" s="648">
        <v>3365.6791600000001</v>
      </c>
      <c r="G17" s="648">
        <v>250.51516000000001</v>
      </c>
      <c r="H17" s="648">
        <v>1821.08114</v>
      </c>
      <c r="I17" s="648">
        <v>367876.79372000002</v>
      </c>
      <c r="J17" s="648">
        <v>164361.53420570001</v>
      </c>
      <c r="K17" s="648">
        <v>1124.7397326</v>
      </c>
      <c r="L17" s="648">
        <v>239.40178</v>
      </c>
      <c r="M17" s="648">
        <v>0</v>
      </c>
      <c r="N17" s="648">
        <v>848.84916740000006</v>
      </c>
      <c r="O17" s="648">
        <v>0</v>
      </c>
      <c r="P17" s="648">
        <v>0</v>
      </c>
      <c r="Q17" s="648">
        <v>166574.5248857</v>
      </c>
      <c r="R17" s="236"/>
    </row>
    <row r="18" spans="1:18" ht="21.95" customHeight="1">
      <c r="A18" s="46" t="s">
        <v>325</v>
      </c>
      <c r="B18" s="648">
        <v>599565.99014999997</v>
      </c>
      <c r="C18" s="648">
        <v>3896.23063</v>
      </c>
      <c r="D18" s="648">
        <v>5339.5039699999998</v>
      </c>
      <c r="E18" s="648">
        <v>172.10685999999998</v>
      </c>
      <c r="F18" s="648">
        <v>7742.8293400000002</v>
      </c>
      <c r="G18" s="648">
        <v>524.49918000000002</v>
      </c>
      <c r="H18" s="648">
        <v>1655.873</v>
      </c>
      <c r="I18" s="648">
        <v>618897.03313</v>
      </c>
      <c r="J18" s="648">
        <v>370758.03279750003</v>
      </c>
      <c r="K18" s="648">
        <v>1177.4244376000001</v>
      </c>
      <c r="L18" s="648">
        <v>1275.3836071999999</v>
      </c>
      <c r="M18" s="648">
        <v>0</v>
      </c>
      <c r="N18" s="648">
        <v>3117.1405356</v>
      </c>
      <c r="O18" s="648">
        <v>0</v>
      </c>
      <c r="P18" s="648">
        <v>0</v>
      </c>
      <c r="Q18" s="648">
        <v>376327.9813779</v>
      </c>
      <c r="R18" s="236"/>
    </row>
    <row r="19" spans="1:18" ht="21.95" customHeight="1">
      <c r="A19" s="46" t="s">
        <v>326</v>
      </c>
      <c r="B19" s="648">
        <v>116956.21621</v>
      </c>
      <c r="C19" s="648">
        <v>1485.00153</v>
      </c>
      <c r="D19" s="648">
        <v>1755.9354699999999</v>
      </c>
      <c r="E19" s="648">
        <v>148.18417000000002</v>
      </c>
      <c r="F19" s="648">
        <v>1199.6417099999999</v>
      </c>
      <c r="G19" s="648">
        <v>133.96921</v>
      </c>
      <c r="H19" s="648">
        <v>1272.5224900000001</v>
      </c>
      <c r="I19" s="648">
        <v>122951.47079000001</v>
      </c>
      <c r="J19" s="648">
        <v>439373.57986220001</v>
      </c>
      <c r="K19" s="648">
        <v>2365.7540854000003</v>
      </c>
      <c r="L19" s="648">
        <v>12811.4047572</v>
      </c>
      <c r="M19" s="648">
        <v>253.63603940000002</v>
      </c>
      <c r="N19" s="648">
        <v>5405.6925757999998</v>
      </c>
      <c r="O19" s="648">
        <v>153.86731520000001</v>
      </c>
      <c r="P19" s="648">
        <v>0</v>
      </c>
      <c r="Q19" s="648">
        <v>460363.93463520001</v>
      </c>
      <c r="R19" s="236"/>
    </row>
    <row r="20" spans="1:18" ht="21.95" customHeight="1">
      <c r="A20" s="46" t="s">
        <v>327</v>
      </c>
      <c r="B20" s="648">
        <v>1682.60968</v>
      </c>
      <c r="C20" s="648">
        <v>1.22394</v>
      </c>
      <c r="D20" s="648">
        <v>8.4834500000000013</v>
      </c>
      <c r="E20" s="648">
        <v>0</v>
      </c>
      <c r="F20" s="648">
        <v>1.32073</v>
      </c>
      <c r="G20" s="648">
        <v>0</v>
      </c>
      <c r="H20" s="648">
        <v>274.43612999999999</v>
      </c>
      <c r="I20" s="648">
        <v>1968.07393</v>
      </c>
      <c r="J20" s="648">
        <v>41637.367978299997</v>
      </c>
      <c r="K20" s="648">
        <v>253.2317496</v>
      </c>
      <c r="L20" s="648">
        <v>3509.2406688000001</v>
      </c>
      <c r="M20" s="648">
        <v>30.652359000000001</v>
      </c>
      <c r="N20" s="648">
        <v>13.483255999999999</v>
      </c>
      <c r="O20" s="648">
        <v>0</v>
      </c>
      <c r="P20" s="648">
        <v>0</v>
      </c>
      <c r="Q20" s="648">
        <v>45443.976011699997</v>
      </c>
      <c r="R20" s="236"/>
    </row>
    <row r="21" spans="1:18" s="653" customFormat="1" ht="21.95" customHeight="1" thickBot="1">
      <c r="A21" s="650" t="s">
        <v>328</v>
      </c>
      <c r="B21" s="651">
        <v>284.1112</v>
      </c>
      <c r="C21" s="651">
        <v>0</v>
      </c>
      <c r="D21" s="651">
        <v>0.80384</v>
      </c>
      <c r="E21" s="651">
        <v>0</v>
      </c>
      <c r="F21" s="651">
        <v>2</v>
      </c>
      <c r="G21" s="651">
        <v>0</v>
      </c>
      <c r="H21" s="651">
        <v>109.02375000000001</v>
      </c>
      <c r="I21" s="651">
        <v>395.93878999999998</v>
      </c>
      <c r="J21" s="651">
        <v>13418.599211300001</v>
      </c>
      <c r="K21" s="651">
        <v>66.251623199999997</v>
      </c>
      <c r="L21" s="651">
        <v>1430.499859</v>
      </c>
      <c r="M21" s="651">
        <v>13.810229999999999</v>
      </c>
      <c r="N21" s="651">
        <v>2.9157058</v>
      </c>
      <c r="O21" s="651">
        <v>0</v>
      </c>
      <c r="P21" s="651">
        <v>0</v>
      </c>
      <c r="Q21" s="651">
        <v>14932.0766293</v>
      </c>
      <c r="R21" s="652"/>
    </row>
    <row r="22" spans="1:18" s="653" customFormat="1" ht="21.95" customHeight="1" thickTop="1" thickBot="1">
      <c r="A22" s="654" t="s">
        <v>236</v>
      </c>
      <c r="B22" s="655">
        <f>SUM(B8:B21)</f>
        <v>3999528.929320001</v>
      </c>
      <c r="C22" s="655">
        <f t="shared" ref="C22:Q22" si="0">SUM(C8:C21)</f>
        <v>52668.555029999996</v>
      </c>
      <c r="D22" s="655">
        <f t="shared" si="0"/>
        <v>17753.12615</v>
      </c>
      <c r="E22" s="655">
        <f t="shared" si="0"/>
        <v>1670.2220400000001</v>
      </c>
      <c r="F22" s="655">
        <f t="shared" si="0"/>
        <v>29601.838219999998</v>
      </c>
      <c r="G22" s="655">
        <f t="shared" si="0"/>
        <v>1376.7106900000001</v>
      </c>
      <c r="H22" s="655">
        <f t="shared" si="0"/>
        <v>17439.28673</v>
      </c>
      <c r="I22" s="655">
        <f t="shared" si="0"/>
        <v>4120038.6681799996</v>
      </c>
      <c r="J22" s="655">
        <f t="shared" si="0"/>
        <v>2131526.4666368999</v>
      </c>
      <c r="K22" s="655">
        <f t="shared" si="0"/>
        <v>12616.791603599999</v>
      </c>
      <c r="L22" s="655">
        <f t="shared" si="0"/>
        <v>21726.291972200001</v>
      </c>
      <c r="M22" s="655">
        <f t="shared" si="0"/>
        <v>556.17711060000011</v>
      </c>
      <c r="N22" s="655">
        <f t="shared" si="0"/>
        <v>12966.226714999999</v>
      </c>
      <c r="O22" s="655">
        <f t="shared" si="0"/>
        <v>309.65508520000003</v>
      </c>
      <c r="P22" s="655">
        <f t="shared" si="0"/>
        <v>0</v>
      </c>
      <c r="Q22" s="655">
        <f t="shared" si="0"/>
        <v>2179701.6091235005</v>
      </c>
      <c r="R22" s="652"/>
    </row>
    <row r="23" spans="1:18" ht="14.25" thickTop="1" thickBot="1">
      <c r="A23" s="708"/>
      <c r="B23" s="709"/>
      <c r="C23" s="710"/>
      <c r="D23" s="710"/>
      <c r="E23" s="710"/>
      <c r="F23" s="710"/>
      <c r="G23" s="710"/>
      <c r="H23" s="710"/>
      <c r="I23" s="710"/>
      <c r="J23" s="710"/>
      <c r="K23" s="710"/>
      <c r="L23" s="709"/>
      <c r="M23" s="709"/>
      <c r="N23" s="709"/>
      <c r="O23" s="709"/>
      <c r="P23" s="709"/>
      <c r="Q23" s="709"/>
      <c r="R23" s="236"/>
    </row>
    <row r="24" spans="1:18" ht="13.5" thickTop="1">
      <c r="A24" s="44" t="s">
        <v>245</v>
      </c>
      <c r="B24" s="656"/>
      <c r="C24" s="657"/>
      <c r="D24" s="657"/>
      <c r="E24" s="657"/>
      <c r="F24" s="657"/>
      <c r="G24" s="657"/>
      <c r="H24" s="657"/>
      <c r="I24" s="657"/>
      <c r="J24" s="657"/>
      <c r="K24" s="657"/>
      <c r="L24" s="409"/>
      <c r="M24" s="409"/>
      <c r="N24" s="44"/>
      <c r="O24" s="44"/>
      <c r="P24" s="44"/>
      <c r="Q24" s="44"/>
    </row>
    <row r="25" spans="1:18">
      <c r="A25" s="658"/>
      <c r="B25" s="659"/>
      <c r="C25" s="648"/>
      <c r="D25" s="648"/>
      <c r="E25" s="648"/>
      <c r="F25" s="648"/>
      <c r="G25" s="648"/>
      <c r="H25" s="648"/>
      <c r="I25" s="648"/>
      <c r="J25" s="648"/>
      <c r="K25" s="648"/>
      <c r="L25" s="648"/>
      <c r="M25" s="46"/>
      <c r="N25" s="44"/>
      <c r="O25" s="44"/>
      <c r="P25" s="44"/>
      <c r="Q25" s="44"/>
    </row>
    <row r="26" spans="1:18">
      <c r="A26" s="658"/>
      <c r="B26" s="659"/>
      <c r="C26" s="648"/>
      <c r="D26" s="648"/>
      <c r="E26" s="648"/>
      <c r="F26" s="648"/>
      <c r="G26" s="648"/>
      <c r="H26" s="648"/>
      <c r="I26" s="648"/>
      <c r="J26" s="648"/>
      <c r="K26" s="648"/>
      <c r="L26" s="648"/>
      <c r="M26" s="46"/>
      <c r="N26" s="44"/>
      <c r="O26" s="44"/>
      <c r="P26" s="44"/>
      <c r="Q26" s="44"/>
    </row>
    <row r="27" spans="1:18">
      <c r="A27" s="658"/>
      <c r="B27" s="659"/>
      <c r="C27" s="648"/>
      <c r="D27" s="648"/>
      <c r="E27" s="648"/>
      <c r="F27" s="648"/>
      <c r="G27" s="648"/>
      <c r="H27" s="648"/>
      <c r="I27" s="648"/>
      <c r="J27" s="648"/>
      <c r="K27" s="648"/>
      <c r="L27" s="648"/>
      <c r="M27" s="46"/>
      <c r="N27" s="44"/>
      <c r="O27" s="44"/>
      <c r="P27" s="44"/>
      <c r="Q27" s="44"/>
    </row>
    <row r="28" spans="1:18">
      <c r="A28" s="658"/>
      <c r="B28" s="659"/>
      <c r="C28" s="648"/>
      <c r="D28" s="648"/>
      <c r="E28" s="648"/>
      <c r="F28" s="648"/>
      <c r="G28" s="648"/>
      <c r="H28" s="648"/>
      <c r="I28" s="648"/>
      <c r="J28" s="648"/>
      <c r="K28" s="648"/>
      <c r="L28" s="648"/>
      <c r="M28" s="46"/>
      <c r="N28" s="44"/>
      <c r="O28" s="44"/>
      <c r="P28" s="44"/>
      <c r="Q28" s="44"/>
    </row>
    <row r="29" spans="1:18">
      <c r="A29" s="658"/>
      <c r="B29" s="659"/>
      <c r="C29" s="648"/>
      <c r="D29" s="648"/>
      <c r="E29" s="648"/>
      <c r="F29" s="648"/>
      <c r="G29" s="648"/>
      <c r="H29" s="648"/>
      <c r="I29" s="648"/>
      <c r="J29" s="648"/>
      <c r="K29" s="648"/>
      <c r="L29" s="648"/>
      <c r="M29" s="46"/>
      <c r="N29" s="44"/>
      <c r="O29" s="44"/>
      <c r="P29" s="44"/>
      <c r="Q29" s="44"/>
    </row>
    <row r="30" spans="1:18">
      <c r="A30" s="658"/>
      <c r="B30" s="659"/>
      <c r="C30" s="648"/>
      <c r="D30" s="648"/>
      <c r="E30" s="648"/>
      <c r="F30" s="648"/>
      <c r="G30" s="648"/>
      <c r="H30" s="648"/>
      <c r="I30" s="648"/>
      <c r="J30" s="648"/>
      <c r="K30" s="648"/>
      <c r="L30" s="648"/>
      <c r="M30" s="46"/>
      <c r="N30" s="44"/>
      <c r="O30" s="44"/>
      <c r="P30" s="44"/>
      <c r="Q30" s="44"/>
    </row>
    <row r="31" spans="1:18">
      <c r="A31" s="660"/>
      <c r="B31" s="46"/>
      <c r="C31" s="648"/>
      <c r="D31" s="648"/>
      <c r="E31" s="648"/>
      <c r="F31" s="648"/>
      <c r="G31" s="648"/>
      <c r="H31" s="648"/>
      <c r="I31" s="648"/>
      <c r="J31" s="648"/>
      <c r="K31" s="648"/>
      <c r="L31" s="648"/>
      <c r="M31" s="46"/>
      <c r="N31" s="44"/>
      <c r="O31" s="44"/>
      <c r="P31" s="44"/>
      <c r="Q31" s="44"/>
    </row>
    <row r="32" spans="1:18">
      <c r="A32" s="658"/>
      <c r="B32" s="46"/>
      <c r="C32" s="648"/>
      <c r="D32" s="648"/>
      <c r="E32" s="648"/>
      <c r="F32" s="648"/>
      <c r="G32" s="648"/>
      <c r="H32" s="648"/>
      <c r="I32" s="648"/>
      <c r="J32" s="648"/>
      <c r="K32" s="648"/>
      <c r="L32" s="648"/>
      <c r="M32" s="46"/>
      <c r="N32" s="44"/>
      <c r="O32" s="44"/>
      <c r="P32" s="44"/>
      <c r="Q32" s="44"/>
    </row>
    <row r="33" spans="1:17">
      <c r="A33" s="658"/>
      <c r="B33" s="46"/>
      <c r="C33" s="648"/>
      <c r="D33" s="648"/>
      <c r="E33" s="648"/>
      <c r="F33" s="648"/>
      <c r="G33" s="648"/>
      <c r="H33" s="648"/>
      <c r="I33" s="648"/>
      <c r="J33" s="648"/>
      <c r="K33" s="648"/>
      <c r="L33" s="648"/>
      <c r="M33" s="46"/>
      <c r="N33" s="44"/>
      <c r="O33" s="44"/>
      <c r="P33" s="44"/>
      <c r="Q33" s="44"/>
    </row>
    <row r="34" spans="1:17">
      <c r="A34" s="658"/>
      <c r="B34" s="46"/>
      <c r="C34" s="648"/>
      <c r="D34" s="648"/>
      <c r="E34" s="648"/>
      <c r="F34" s="648"/>
      <c r="G34" s="648"/>
      <c r="H34" s="648"/>
      <c r="I34" s="648"/>
      <c r="J34" s="648"/>
      <c r="K34" s="648"/>
      <c r="L34" s="648"/>
      <c r="M34" s="46"/>
      <c r="N34" s="44"/>
      <c r="O34" s="44"/>
      <c r="P34" s="44"/>
      <c r="Q34" s="44"/>
    </row>
    <row r="35" spans="1:17">
      <c r="A35" s="658"/>
      <c r="B35" s="46"/>
      <c r="C35" s="648"/>
      <c r="D35" s="648"/>
      <c r="E35" s="648"/>
      <c r="F35" s="648"/>
      <c r="G35" s="648"/>
      <c r="H35" s="648"/>
      <c r="I35" s="648"/>
      <c r="J35" s="648"/>
      <c r="K35" s="648"/>
      <c r="L35" s="648"/>
      <c r="M35" s="46"/>
      <c r="N35" s="44"/>
      <c r="O35" s="44"/>
      <c r="P35" s="44"/>
      <c r="Q35" s="44"/>
    </row>
    <row r="36" spans="1:17">
      <c r="A36" s="658"/>
      <c r="B36" s="46"/>
      <c r="C36" s="648"/>
      <c r="D36" s="648"/>
      <c r="E36" s="648"/>
      <c r="F36" s="648"/>
      <c r="G36" s="648"/>
      <c r="H36" s="648"/>
      <c r="I36" s="648"/>
      <c r="J36" s="648"/>
      <c r="K36" s="648"/>
      <c r="L36" s="648"/>
      <c r="M36" s="46"/>
      <c r="N36" s="44"/>
      <c r="O36" s="44"/>
      <c r="P36" s="44"/>
      <c r="Q36" s="44"/>
    </row>
    <row r="37" spans="1:17">
      <c r="A37" s="660"/>
      <c r="B37" s="46"/>
      <c r="C37" s="648"/>
      <c r="D37" s="648"/>
      <c r="E37" s="648"/>
      <c r="F37" s="648"/>
      <c r="G37" s="648"/>
      <c r="H37" s="648"/>
      <c r="I37" s="648"/>
      <c r="J37" s="648"/>
      <c r="K37" s="648"/>
      <c r="L37" s="648"/>
      <c r="M37" s="46"/>
      <c r="N37" s="44"/>
      <c r="O37" s="44"/>
      <c r="P37" s="44"/>
      <c r="Q37" s="44"/>
    </row>
    <row r="38" spans="1:17">
      <c r="A38" s="658"/>
      <c r="B38" s="659"/>
      <c r="C38" s="648"/>
      <c r="D38" s="648"/>
      <c r="E38" s="648"/>
      <c r="F38" s="648"/>
      <c r="G38" s="648"/>
      <c r="H38" s="648"/>
      <c r="I38" s="648"/>
      <c r="J38" s="648"/>
      <c r="K38" s="648"/>
      <c r="L38" s="648"/>
      <c r="M38" s="46"/>
      <c r="N38" s="44"/>
      <c r="O38" s="44"/>
      <c r="P38" s="44"/>
      <c r="Q38" s="44"/>
    </row>
    <row r="39" spans="1:17">
      <c r="A39" s="658"/>
      <c r="B39" s="659"/>
      <c r="C39" s="648"/>
      <c r="D39" s="648"/>
      <c r="E39" s="648"/>
      <c r="F39" s="648"/>
      <c r="G39" s="648"/>
      <c r="H39" s="648"/>
      <c r="I39" s="648"/>
      <c r="J39" s="648"/>
      <c r="K39" s="648"/>
      <c r="L39" s="648"/>
      <c r="M39" s="46"/>
      <c r="N39" s="44"/>
      <c r="O39" s="44"/>
      <c r="P39" s="44"/>
      <c r="Q39" s="44"/>
    </row>
    <row r="40" spans="1:17">
      <c r="A40" s="658"/>
      <c r="B40" s="659"/>
      <c r="C40" s="648"/>
      <c r="D40" s="648"/>
      <c r="E40" s="648"/>
      <c r="F40" s="648"/>
      <c r="G40" s="648"/>
      <c r="H40" s="648"/>
      <c r="I40" s="648"/>
      <c r="J40" s="648"/>
      <c r="K40" s="648"/>
      <c r="L40" s="648"/>
      <c r="M40" s="46"/>
      <c r="N40" s="44"/>
      <c r="O40" s="44"/>
      <c r="P40" s="44"/>
      <c r="Q40" s="44"/>
    </row>
    <row r="41" spans="1:17">
      <c r="A41" s="660"/>
      <c r="B41" s="659"/>
      <c r="C41" s="648"/>
      <c r="D41" s="648"/>
      <c r="E41" s="648"/>
      <c r="F41" s="648"/>
      <c r="G41" s="648"/>
      <c r="H41" s="648"/>
      <c r="I41" s="648"/>
      <c r="J41" s="648"/>
      <c r="K41" s="648"/>
      <c r="L41" s="648"/>
      <c r="M41" s="46"/>
      <c r="N41" s="44"/>
      <c r="O41" s="44"/>
      <c r="P41" s="44"/>
      <c r="Q41" s="44"/>
    </row>
    <row r="42" spans="1:17">
      <c r="A42" s="658"/>
      <c r="B42" s="659"/>
      <c r="C42" s="648"/>
      <c r="D42" s="648"/>
      <c r="E42" s="648"/>
      <c r="F42" s="648"/>
      <c r="G42" s="648"/>
      <c r="H42" s="648"/>
      <c r="I42" s="648"/>
      <c r="J42" s="648"/>
      <c r="K42" s="648"/>
      <c r="L42" s="648"/>
      <c r="M42" s="46"/>
      <c r="N42" s="44"/>
      <c r="O42" s="44"/>
      <c r="P42" s="44"/>
      <c r="Q42" s="44"/>
    </row>
    <row r="43" spans="1:17">
      <c r="A43" s="658"/>
      <c r="B43" s="659"/>
      <c r="C43" s="648"/>
      <c r="D43" s="648"/>
      <c r="E43" s="648"/>
      <c r="F43" s="648"/>
      <c r="G43" s="648"/>
      <c r="H43" s="648"/>
      <c r="I43" s="648"/>
      <c r="J43" s="648"/>
      <c r="K43" s="648"/>
      <c r="L43" s="648"/>
      <c r="M43" s="46"/>
      <c r="N43" s="44"/>
      <c r="O43" s="44"/>
      <c r="P43" s="44"/>
      <c r="Q43" s="44"/>
    </row>
    <row r="44" spans="1:17">
      <c r="A44" s="658"/>
      <c r="B44" s="659"/>
      <c r="C44" s="648"/>
      <c r="D44" s="648"/>
      <c r="E44" s="648"/>
      <c r="F44" s="648"/>
      <c r="G44" s="648"/>
      <c r="H44" s="648"/>
      <c r="I44" s="648"/>
      <c r="J44" s="648"/>
      <c r="K44" s="648"/>
      <c r="L44" s="648"/>
      <c r="M44" s="46"/>
      <c r="N44" s="44"/>
      <c r="O44" s="44"/>
      <c r="P44" s="44"/>
      <c r="Q44" s="44"/>
    </row>
    <row r="45" spans="1:17">
      <c r="A45" s="658"/>
      <c r="B45" s="659"/>
      <c r="C45" s="648"/>
      <c r="D45" s="648"/>
      <c r="E45" s="648"/>
      <c r="F45" s="648"/>
      <c r="G45" s="648"/>
      <c r="H45" s="648"/>
      <c r="I45" s="648"/>
      <c r="J45" s="648"/>
      <c r="K45" s="648"/>
      <c r="L45" s="648"/>
      <c r="M45" s="46"/>
      <c r="N45" s="44"/>
      <c r="O45" s="44"/>
      <c r="P45" s="44"/>
      <c r="Q45" s="44"/>
    </row>
    <row r="46" spans="1:17">
      <c r="A46" s="660"/>
      <c r="B46" s="659"/>
      <c r="C46" s="648"/>
      <c r="D46" s="648"/>
      <c r="E46" s="648"/>
      <c r="F46" s="648"/>
      <c r="G46" s="648"/>
      <c r="H46" s="648"/>
      <c r="I46" s="648"/>
      <c r="J46" s="648"/>
      <c r="K46" s="648"/>
      <c r="L46" s="648"/>
      <c r="M46" s="46"/>
      <c r="N46" s="44"/>
      <c r="O46" s="44"/>
      <c r="P46" s="44"/>
      <c r="Q46" s="44"/>
    </row>
    <row r="47" spans="1:17">
      <c r="A47" s="658"/>
      <c r="B47" s="659"/>
      <c r="C47" s="648"/>
      <c r="D47" s="648"/>
      <c r="E47" s="648"/>
      <c r="F47" s="648"/>
      <c r="G47" s="648"/>
      <c r="H47" s="648"/>
      <c r="I47" s="648"/>
      <c r="J47" s="648"/>
      <c r="K47" s="648"/>
      <c r="L47" s="648"/>
      <c r="M47" s="46"/>
      <c r="N47" s="44"/>
      <c r="O47" s="44"/>
      <c r="P47" s="44"/>
      <c r="Q47" s="44"/>
    </row>
    <row r="48" spans="1:17">
      <c r="A48" s="658"/>
      <c r="B48" s="659"/>
      <c r="C48" s="648"/>
      <c r="D48" s="648"/>
      <c r="E48" s="648"/>
      <c r="F48" s="648"/>
      <c r="G48" s="648"/>
      <c r="H48" s="648"/>
      <c r="I48" s="648"/>
      <c r="J48" s="648"/>
      <c r="K48" s="648"/>
      <c r="L48" s="648"/>
      <c r="M48" s="46"/>
      <c r="N48" s="44"/>
      <c r="O48" s="44"/>
      <c r="P48" s="44"/>
      <c r="Q48" s="44"/>
    </row>
    <row r="49" spans="1:17">
      <c r="A49" s="658"/>
      <c r="B49" s="659"/>
      <c r="C49" s="648"/>
      <c r="D49" s="648"/>
      <c r="E49" s="648"/>
      <c r="F49" s="648"/>
      <c r="G49" s="648"/>
      <c r="H49" s="648"/>
      <c r="I49" s="648"/>
      <c r="J49" s="648"/>
      <c r="K49" s="648"/>
      <c r="L49" s="648"/>
      <c r="M49" s="46"/>
      <c r="N49" s="44"/>
      <c r="O49" s="44"/>
      <c r="P49" s="44"/>
      <c r="Q49" s="44"/>
    </row>
    <row r="50" spans="1:17">
      <c r="A50" s="661"/>
      <c r="B50" s="659"/>
      <c r="C50" s="648"/>
      <c r="D50" s="648"/>
      <c r="E50" s="648"/>
      <c r="F50" s="648"/>
      <c r="G50" s="648"/>
      <c r="H50" s="648"/>
      <c r="I50" s="648"/>
      <c r="J50" s="648"/>
      <c r="K50" s="648"/>
      <c r="L50" s="648"/>
      <c r="M50" s="46"/>
      <c r="N50" s="44"/>
      <c r="O50" s="44"/>
      <c r="P50" s="44"/>
      <c r="Q50" s="44"/>
    </row>
    <row r="51" spans="1:17">
      <c r="A51" s="661"/>
      <c r="B51" s="659"/>
      <c r="C51" s="648"/>
      <c r="D51" s="648"/>
      <c r="E51" s="648"/>
      <c r="F51" s="648"/>
      <c r="G51" s="648"/>
      <c r="H51" s="648"/>
      <c r="I51" s="648"/>
      <c r="J51" s="648"/>
      <c r="K51" s="648"/>
      <c r="L51" s="648"/>
      <c r="M51" s="46"/>
      <c r="N51" s="44"/>
      <c r="O51" s="44"/>
      <c r="P51" s="44"/>
      <c r="Q51" s="44"/>
    </row>
    <row r="52" spans="1:17">
      <c r="A52" s="661"/>
      <c r="B52" s="659"/>
      <c r="C52" s="648"/>
      <c r="D52" s="648"/>
      <c r="E52" s="648"/>
      <c r="F52" s="648"/>
      <c r="G52" s="648"/>
      <c r="H52" s="648"/>
      <c r="I52" s="648"/>
      <c r="J52" s="648"/>
      <c r="K52" s="648"/>
      <c r="L52" s="648"/>
      <c r="M52" s="46"/>
      <c r="N52" s="44"/>
      <c r="O52" s="44"/>
      <c r="P52" s="44"/>
      <c r="Q52" s="44"/>
    </row>
    <row r="53" spans="1:17">
      <c r="A53" s="661"/>
      <c r="B53" s="659"/>
      <c r="C53" s="648"/>
      <c r="D53" s="648"/>
      <c r="E53" s="648"/>
      <c r="F53" s="648"/>
      <c r="G53" s="648"/>
      <c r="H53" s="648"/>
      <c r="I53" s="648"/>
      <c r="J53" s="648"/>
      <c r="K53" s="648"/>
      <c r="L53" s="648"/>
      <c r="M53" s="46"/>
      <c r="N53" s="44"/>
      <c r="O53" s="44"/>
      <c r="P53" s="44"/>
      <c r="Q53" s="44"/>
    </row>
    <row r="54" spans="1:17">
      <c r="A54" s="662"/>
      <c r="B54" s="659"/>
      <c r="C54" s="648"/>
      <c r="D54" s="648"/>
      <c r="E54" s="648"/>
      <c r="F54" s="648"/>
      <c r="G54" s="648"/>
      <c r="H54" s="648"/>
      <c r="I54" s="648"/>
      <c r="J54" s="648"/>
      <c r="K54" s="648"/>
      <c r="L54" s="648"/>
      <c r="M54" s="46"/>
      <c r="N54" s="44"/>
      <c r="O54" s="44"/>
      <c r="P54" s="44"/>
      <c r="Q54" s="44"/>
    </row>
    <row r="55" spans="1:17">
      <c r="A55" s="662"/>
      <c r="C55" s="648"/>
      <c r="D55" s="648"/>
      <c r="E55" s="648"/>
      <c r="F55" s="648"/>
      <c r="G55" s="648"/>
      <c r="H55" s="648"/>
      <c r="I55" s="648"/>
      <c r="J55" s="648"/>
      <c r="K55" s="648"/>
      <c r="L55" s="648"/>
      <c r="M55" s="44"/>
      <c r="N55" s="44"/>
      <c r="O55" s="44"/>
      <c r="P55" s="44"/>
      <c r="Q55" s="44"/>
    </row>
    <row r="56" spans="1:17">
      <c r="A56" s="660"/>
      <c r="C56" s="648"/>
      <c r="D56" s="648"/>
      <c r="E56" s="648"/>
      <c r="F56" s="648"/>
      <c r="G56" s="648"/>
      <c r="H56" s="648"/>
      <c r="I56" s="648"/>
      <c r="J56" s="648"/>
      <c r="K56" s="648"/>
      <c r="L56" s="648"/>
      <c r="M56" s="44"/>
      <c r="N56" s="44"/>
      <c r="O56" s="44"/>
      <c r="P56" s="44"/>
      <c r="Q56" s="44"/>
    </row>
    <row r="57" spans="1:17">
      <c r="A57" s="658"/>
      <c r="C57" s="648"/>
      <c r="D57" s="648"/>
      <c r="E57" s="648"/>
      <c r="F57" s="648"/>
      <c r="G57" s="648"/>
      <c r="H57" s="648"/>
      <c r="I57" s="648"/>
      <c r="J57" s="648"/>
      <c r="K57" s="648"/>
      <c r="L57" s="648"/>
      <c r="M57" s="44"/>
      <c r="N57" s="44"/>
      <c r="O57" s="44"/>
      <c r="P57" s="44"/>
      <c r="Q57" s="44"/>
    </row>
    <row r="58" spans="1:17">
      <c r="A58" s="658"/>
      <c r="C58" s="648"/>
      <c r="D58" s="648"/>
      <c r="E58" s="648"/>
      <c r="F58" s="648"/>
      <c r="G58" s="648"/>
      <c r="H58" s="648"/>
      <c r="I58" s="648"/>
      <c r="J58" s="648"/>
      <c r="K58" s="648"/>
      <c r="L58" s="648"/>
      <c r="M58" s="44"/>
      <c r="N58" s="44"/>
      <c r="O58" s="44"/>
      <c r="P58" s="44"/>
      <c r="Q58" s="44"/>
    </row>
    <row r="59" spans="1:17">
      <c r="A59" s="658"/>
      <c r="C59" s="648"/>
      <c r="D59" s="648"/>
      <c r="E59" s="648"/>
      <c r="F59" s="648"/>
      <c r="G59" s="648"/>
      <c r="H59" s="648"/>
      <c r="I59" s="648"/>
      <c r="J59" s="648"/>
      <c r="K59" s="648"/>
      <c r="L59" s="648"/>
      <c r="M59" s="44"/>
      <c r="N59" s="44"/>
      <c r="O59" s="44"/>
      <c r="P59" s="44"/>
      <c r="Q59" s="44"/>
    </row>
    <row r="60" spans="1:17">
      <c r="A60" s="658"/>
      <c r="C60" s="648"/>
      <c r="D60" s="648"/>
      <c r="E60" s="648"/>
      <c r="F60" s="648"/>
      <c r="G60" s="648"/>
      <c r="H60" s="648"/>
      <c r="I60" s="648"/>
      <c r="J60" s="648"/>
      <c r="K60" s="648"/>
      <c r="L60" s="648"/>
      <c r="M60" s="44"/>
      <c r="N60" s="44"/>
      <c r="O60" s="44"/>
      <c r="P60" s="44"/>
      <c r="Q60" s="44"/>
    </row>
    <row r="61" spans="1:17">
      <c r="A61" s="661"/>
      <c r="C61" s="648"/>
      <c r="D61" s="648"/>
      <c r="E61" s="648"/>
      <c r="F61" s="648"/>
      <c r="G61" s="648"/>
      <c r="H61" s="648"/>
      <c r="I61" s="648"/>
      <c r="J61" s="648"/>
      <c r="K61" s="648"/>
      <c r="L61" s="648"/>
      <c r="M61" s="44"/>
      <c r="N61" s="44"/>
      <c r="O61" s="44"/>
      <c r="P61" s="44"/>
      <c r="Q61" s="44"/>
    </row>
    <row r="62" spans="1:17">
      <c r="A62" s="660"/>
      <c r="C62" s="648"/>
      <c r="D62" s="648"/>
      <c r="E62" s="648"/>
      <c r="F62" s="648"/>
      <c r="G62" s="648"/>
      <c r="H62" s="648"/>
      <c r="I62" s="648"/>
      <c r="J62" s="648"/>
      <c r="K62" s="648"/>
      <c r="L62" s="648"/>
      <c r="M62" s="44"/>
      <c r="N62" s="44"/>
      <c r="O62" s="44"/>
      <c r="P62" s="44"/>
      <c r="Q62" s="44"/>
    </row>
    <row r="63" spans="1:17">
      <c r="A63" s="658"/>
      <c r="C63" s="648"/>
      <c r="D63" s="648"/>
      <c r="E63" s="648"/>
      <c r="F63" s="648"/>
      <c r="G63" s="648"/>
      <c r="H63" s="648"/>
      <c r="I63" s="648"/>
      <c r="J63" s="648"/>
      <c r="K63" s="648"/>
      <c r="L63" s="648"/>
      <c r="M63" s="44"/>
      <c r="N63" s="44"/>
      <c r="O63" s="44"/>
      <c r="P63" s="44"/>
      <c r="Q63" s="44"/>
    </row>
    <row r="64" spans="1:17">
      <c r="A64" s="658"/>
      <c r="C64" s="648"/>
      <c r="D64" s="648"/>
      <c r="E64" s="648"/>
      <c r="F64" s="648"/>
      <c r="G64" s="648"/>
      <c r="H64" s="648"/>
      <c r="I64" s="648"/>
      <c r="J64" s="648"/>
      <c r="K64" s="648"/>
      <c r="L64" s="648"/>
      <c r="M64" s="44"/>
      <c r="N64" s="44"/>
      <c r="O64" s="44"/>
      <c r="P64" s="44"/>
      <c r="Q64" s="44"/>
    </row>
    <row r="65" spans="1:17">
      <c r="A65" s="658"/>
      <c r="C65" s="648"/>
      <c r="D65" s="648"/>
      <c r="E65" s="648"/>
      <c r="F65" s="648"/>
      <c r="G65" s="648"/>
      <c r="H65" s="648"/>
      <c r="I65" s="648"/>
      <c r="J65" s="648"/>
      <c r="K65" s="648"/>
      <c r="L65" s="648"/>
      <c r="M65" s="44"/>
      <c r="N65" s="44"/>
      <c r="O65" s="44"/>
      <c r="P65" s="44"/>
      <c r="Q65" s="44"/>
    </row>
    <row r="66" spans="1:17">
      <c r="A66" s="658"/>
      <c r="C66" s="648"/>
      <c r="D66" s="648"/>
      <c r="E66" s="648"/>
      <c r="F66" s="648"/>
      <c r="G66" s="648"/>
      <c r="H66" s="648"/>
      <c r="I66" s="648"/>
      <c r="J66" s="648"/>
      <c r="K66" s="648"/>
      <c r="L66" s="648"/>
      <c r="M66" s="44"/>
      <c r="N66" s="44"/>
      <c r="O66" s="44"/>
      <c r="P66" s="44"/>
      <c r="Q66" s="44"/>
    </row>
    <row r="67" spans="1:17">
      <c r="A67" s="661"/>
      <c r="C67" s="648"/>
      <c r="D67" s="648"/>
      <c r="E67" s="648"/>
      <c r="F67" s="648"/>
      <c r="G67" s="648"/>
      <c r="H67" s="648"/>
      <c r="I67" s="648"/>
      <c r="J67" s="648"/>
      <c r="K67" s="648"/>
      <c r="L67" s="648"/>
      <c r="M67" s="44"/>
      <c r="N67" s="44"/>
      <c r="O67" s="44"/>
      <c r="P67" s="44"/>
      <c r="Q67" s="44"/>
    </row>
    <row r="68" spans="1:17">
      <c r="A68" s="660"/>
      <c r="C68" s="648"/>
      <c r="D68" s="648"/>
      <c r="E68" s="648"/>
      <c r="F68" s="648"/>
      <c r="G68" s="648"/>
      <c r="H68" s="648"/>
      <c r="I68" s="648"/>
      <c r="J68" s="648"/>
      <c r="K68" s="648"/>
      <c r="L68" s="648"/>
      <c r="M68" s="44"/>
      <c r="N68" s="44"/>
      <c r="O68" s="44"/>
      <c r="P68" s="44"/>
      <c r="Q68" s="44"/>
    </row>
    <row r="69" spans="1:17">
      <c r="A69" s="658"/>
      <c r="C69" s="648"/>
      <c r="D69" s="648"/>
      <c r="E69" s="648"/>
      <c r="F69" s="648"/>
      <c r="G69" s="648"/>
      <c r="H69" s="648"/>
      <c r="I69" s="648"/>
      <c r="J69" s="648"/>
      <c r="K69" s="648"/>
      <c r="L69" s="648"/>
      <c r="M69" s="44"/>
      <c r="N69" s="44"/>
      <c r="O69" s="44"/>
      <c r="P69" s="44"/>
      <c r="Q69" s="44"/>
    </row>
    <row r="70" spans="1:17">
      <c r="A70" s="658"/>
      <c r="C70" s="648"/>
      <c r="D70" s="648"/>
      <c r="E70" s="648"/>
      <c r="F70" s="648"/>
      <c r="G70" s="648"/>
      <c r="H70" s="648"/>
      <c r="I70" s="648"/>
      <c r="J70" s="648"/>
      <c r="K70" s="648"/>
      <c r="L70" s="648"/>
      <c r="M70" s="44"/>
      <c r="N70" s="44"/>
      <c r="O70" s="44"/>
      <c r="P70" s="44"/>
      <c r="Q70" s="44"/>
    </row>
    <row r="71" spans="1:17">
      <c r="A71" s="658"/>
      <c r="C71" s="648"/>
      <c r="D71" s="648"/>
      <c r="E71" s="648"/>
      <c r="F71" s="648"/>
      <c r="G71" s="648"/>
      <c r="H71" s="648"/>
      <c r="I71" s="648"/>
      <c r="J71" s="648"/>
      <c r="K71" s="648"/>
      <c r="L71" s="648"/>
      <c r="M71" s="44"/>
      <c r="N71" s="44"/>
      <c r="O71" s="44"/>
      <c r="P71" s="44"/>
      <c r="Q71" s="44"/>
    </row>
    <row r="72" spans="1:17">
      <c r="A72" s="658"/>
      <c r="C72" s="648"/>
      <c r="D72" s="648"/>
      <c r="E72" s="648"/>
      <c r="F72" s="648"/>
      <c r="G72" s="648"/>
      <c r="H72" s="648"/>
      <c r="I72" s="648"/>
      <c r="J72" s="648"/>
      <c r="K72" s="648"/>
      <c r="L72" s="648"/>
      <c r="M72" s="44"/>
      <c r="N72" s="44"/>
      <c r="O72" s="44"/>
      <c r="P72" s="44"/>
      <c r="Q72" s="44"/>
    </row>
    <row r="73" spans="1:17">
      <c r="A73" s="658"/>
      <c r="C73" s="46"/>
      <c r="D73" s="659"/>
      <c r="E73" s="659"/>
      <c r="F73" s="659"/>
      <c r="G73" s="659"/>
      <c r="H73" s="659"/>
      <c r="I73" s="659"/>
      <c r="J73" s="659"/>
      <c r="K73" s="659"/>
      <c r="L73" s="659"/>
    </row>
    <row r="74" spans="1:17">
      <c r="A74" s="658"/>
      <c r="C74" s="46"/>
      <c r="D74" s="659"/>
      <c r="E74" s="659"/>
      <c r="F74" s="659"/>
      <c r="G74" s="659"/>
      <c r="H74" s="659"/>
      <c r="I74" s="659"/>
      <c r="J74" s="659"/>
      <c r="K74" s="659"/>
      <c r="L74" s="659"/>
    </row>
    <row r="75" spans="1:17">
      <c r="A75" s="658"/>
      <c r="C75" s="46"/>
      <c r="D75" s="659"/>
      <c r="E75" s="659"/>
      <c r="F75" s="659"/>
      <c r="G75" s="659"/>
      <c r="H75" s="659"/>
      <c r="I75" s="659"/>
      <c r="J75" s="659"/>
      <c r="K75" s="659"/>
      <c r="L75" s="659"/>
    </row>
    <row r="76" spans="1:17">
      <c r="A76" s="658"/>
      <c r="C76" s="46"/>
      <c r="D76" s="659"/>
      <c r="E76" s="659"/>
      <c r="F76" s="659"/>
      <c r="G76" s="659"/>
      <c r="H76" s="659"/>
      <c r="I76" s="659"/>
      <c r="J76" s="659"/>
      <c r="K76" s="659"/>
      <c r="L76" s="659"/>
    </row>
    <row r="77" spans="1:17">
      <c r="A77" s="661"/>
      <c r="C77" s="46"/>
      <c r="D77" s="659"/>
      <c r="E77" s="659"/>
      <c r="F77" s="659"/>
      <c r="G77" s="659"/>
      <c r="H77" s="659"/>
      <c r="I77" s="659"/>
      <c r="J77" s="659"/>
      <c r="K77" s="659"/>
      <c r="L77" s="659"/>
    </row>
    <row r="78" spans="1:17">
      <c r="A78" s="660"/>
      <c r="C78" s="46"/>
      <c r="D78" s="659"/>
      <c r="E78" s="659"/>
      <c r="F78" s="659"/>
      <c r="G78" s="659"/>
      <c r="H78" s="659"/>
      <c r="I78" s="659"/>
      <c r="J78" s="659"/>
      <c r="K78" s="659"/>
      <c r="L78" s="659"/>
    </row>
    <row r="79" spans="1:17">
      <c r="A79" s="658"/>
      <c r="C79" s="46"/>
      <c r="D79" s="659"/>
      <c r="E79" s="659"/>
      <c r="F79" s="659"/>
      <c r="G79" s="659"/>
      <c r="H79" s="659"/>
      <c r="I79" s="659"/>
      <c r="J79" s="659"/>
      <c r="K79" s="659"/>
      <c r="L79" s="659"/>
    </row>
    <row r="80" spans="1:17">
      <c r="A80" s="658"/>
      <c r="C80" s="46"/>
      <c r="D80" s="659"/>
      <c r="E80" s="659"/>
      <c r="F80" s="659"/>
      <c r="G80" s="659"/>
      <c r="H80" s="659"/>
      <c r="I80" s="659"/>
      <c r="J80" s="659"/>
      <c r="K80" s="659"/>
      <c r="L80" s="659"/>
    </row>
    <row r="81" spans="1:12">
      <c r="A81" s="658"/>
      <c r="C81" s="46"/>
      <c r="D81" s="659"/>
      <c r="E81" s="659"/>
      <c r="F81" s="659"/>
      <c r="G81" s="659"/>
      <c r="H81" s="659"/>
      <c r="I81" s="659"/>
      <c r="J81" s="659"/>
      <c r="K81" s="659"/>
      <c r="L81" s="659"/>
    </row>
    <row r="82" spans="1:12">
      <c r="A82" s="658"/>
      <c r="C82" s="46"/>
      <c r="D82" s="659"/>
      <c r="E82" s="659"/>
      <c r="F82" s="659"/>
      <c r="G82" s="659"/>
      <c r="H82" s="659"/>
      <c r="I82" s="659"/>
      <c r="J82" s="659"/>
      <c r="K82" s="659"/>
      <c r="L82" s="659"/>
    </row>
    <row r="83" spans="1:12">
      <c r="A83" s="658"/>
      <c r="C83" s="46"/>
      <c r="D83" s="659"/>
      <c r="E83" s="659"/>
      <c r="F83" s="659"/>
      <c r="G83" s="659"/>
      <c r="H83" s="659"/>
      <c r="I83" s="659"/>
      <c r="J83" s="659"/>
      <c r="K83" s="659"/>
      <c r="L83" s="659"/>
    </row>
    <row r="84" spans="1:12">
      <c r="A84" s="658"/>
      <c r="C84" s="46"/>
      <c r="D84" s="659"/>
      <c r="E84" s="659"/>
      <c r="F84" s="659"/>
      <c r="G84" s="659"/>
      <c r="H84" s="659"/>
      <c r="I84" s="659"/>
      <c r="J84" s="659"/>
      <c r="K84" s="659"/>
      <c r="L84" s="659"/>
    </row>
    <row r="85" spans="1:12">
      <c r="A85" s="658"/>
      <c r="C85" s="46"/>
      <c r="D85" s="659"/>
      <c r="E85" s="659"/>
      <c r="F85" s="659"/>
      <c r="G85" s="659"/>
      <c r="H85" s="659"/>
      <c r="I85" s="659"/>
      <c r="J85" s="659"/>
      <c r="K85" s="659"/>
      <c r="L85" s="659"/>
    </row>
    <row r="86" spans="1:12">
      <c r="A86" s="658"/>
      <c r="C86" s="46"/>
      <c r="D86" s="659"/>
      <c r="E86" s="659"/>
      <c r="F86" s="659"/>
      <c r="G86" s="659"/>
      <c r="H86" s="659"/>
      <c r="I86" s="659"/>
      <c r="J86" s="659"/>
      <c r="K86" s="659"/>
      <c r="L86" s="659"/>
    </row>
    <row r="87" spans="1:12">
      <c r="A87" s="658"/>
      <c r="C87" s="46"/>
      <c r="D87" s="659"/>
      <c r="E87" s="659"/>
      <c r="F87" s="659"/>
      <c r="G87" s="659"/>
      <c r="H87" s="659"/>
      <c r="I87" s="659"/>
      <c r="J87" s="659"/>
      <c r="K87" s="659"/>
      <c r="L87" s="659"/>
    </row>
    <row r="88" spans="1:12">
      <c r="A88" s="660"/>
      <c r="C88" s="46"/>
      <c r="D88" s="659"/>
      <c r="E88" s="659"/>
      <c r="F88" s="659"/>
      <c r="G88" s="659"/>
      <c r="H88" s="659"/>
      <c r="I88" s="659"/>
      <c r="J88" s="659"/>
      <c r="K88" s="659"/>
      <c r="L88" s="659"/>
    </row>
    <row r="89" spans="1:12">
      <c r="A89" s="658"/>
      <c r="C89" s="46"/>
      <c r="D89" s="659"/>
      <c r="E89" s="659"/>
      <c r="F89" s="659"/>
      <c r="G89" s="659"/>
      <c r="H89" s="659"/>
      <c r="I89" s="659"/>
      <c r="J89" s="659"/>
      <c r="K89" s="659"/>
      <c r="L89" s="659"/>
    </row>
    <row r="90" spans="1:12">
      <c r="A90" s="658"/>
      <c r="C90" s="46"/>
      <c r="D90" s="659"/>
      <c r="E90" s="659"/>
      <c r="F90" s="659"/>
      <c r="G90" s="659"/>
      <c r="H90" s="659"/>
      <c r="I90" s="659"/>
      <c r="J90" s="659"/>
      <c r="K90" s="659"/>
      <c r="L90" s="659"/>
    </row>
    <row r="91" spans="1:12">
      <c r="A91" s="658"/>
      <c r="C91" s="46"/>
      <c r="D91" s="659"/>
      <c r="E91" s="659"/>
      <c r="F91" s="659"/>
      <c r="G91" s="659"/>
      <c r="H91" s="659"/>
      <c r="I91" s="659"/>
      <c r="J91" s="659"/>
      <c r="K91" s="659"/>
      <c r="L91" s="659"/>
    </row>
    <row r="92" spans="1:12">
      <c r="A92" s="662"/>
      <c r="C92" s="46"/>
      <c r="D92" s="659"/>
      <c r="E92" s="659"/>
      <c r="F92" s="659"/>
      <c r="G92" s="659"/>
      <c r="H92" s="659"/>
      <c r="I92" s="659"/>
      <c r="J92" s="659"/>
      <c r="K92" s="659"/>
      <c r="L92" s="659"/>
    </row>
    <row r="93" spans="1:12">
      <c r="A93" s="662"/>
      <c r="C93" s="46"/>
      <c r="D93" s="659"/>
      <c r="E93" s="659"/>
      <c r="F93" s="659"/>
      <c r="G93" s="659"/>
      <c r="H93" s="659"/>
      <c r="I93" s="659"/>
      <c r="J93" s="659"/>
      <c r="K93" s="659"/>
      <c r="L93" s="659"/>
    </row>
    <row r="94" spans="1:12">
      <c r="A94" s="662"/>
      <c r="C94" s="46"/>
      <c r="D94" s="659"/>
      <c r="E94" s="659"/>
      <c r="F94" s="659"/>
      <c r="G94" s="659"/>
      <c r="H94" s="659"/>
      <c r="I94" s="659"/>
      <c r="J94" s="659"/>
      <c r="K94" s="659"/>
      <c r="L94" s="659"/>
    </row>
    <row r="95" spans="1:12">
      <c r="A95" s="662"/>
      <c r="C95" s="46"/>
      <c r="D95" s="659"/>
      <c r="E95" s="659"/>
      <c r="F95" s="659"/>
      <c r="G95" s="659"/>
      <c r="H95" s="659"/>
      <c r="I95" s="659"/>
      <c r="J95" s="659"/>
      <c r="K95" s="659"/>
      <c r="L95" s="659"/>
    </row>
    <row r="96" spans="1:12">
      <c r="A96" s="662"/>
      <c r="C96" s="46"/>
      <c r="D96" s="659"/>
      <c r="E96" s="659"/>
      <c r="F96" s="659"/>
      <c r="G96" s="659"/>
      <c r="H96" s="659"/>
      <c r="I96" s="659"/>
      <c r="J96" s="659"/>
      <c r="K96" s="659"/>
      <c r="L96" s="659"/>
    </row>
    <row r="97" spans="1:12">
      <c r="A97" s="662"/>
      <c r="C97" s="46"/>
      <c r="D97" s="659"/>
      <c r="E97" s="659"/>
      <c r="F97" s="659"/>
      <c r="G97" s="659"/>
      <c r="H97" s="659"/>
      <c r="I97" s="659"/>
      <c r="J97" s="659"/>
      <c r="K97" s="659"/>
      <c r="L97" s="659"/>
    </row>
    <row r="98" spans="1:12">
      <c r="A98" s="662"/>
      <c r="C98" s="46"/>
      <c r="D98" s="659"/>
      <c r="E98" s="659"/>
      <c r="F98" s="659"/>
      <c r="G98" s="659"/>
      <c r="H98" s="659"/>
      <c r="I98" s="659"/>
      <c r="J98" s="659"/>
      <c r="K98" s="659"/>
      <c r="L98" s="659"/>
    </row>
    <row r="99" spans="1:12">
      <c r="A99" s="662"/>
      <c r="C99" s="46"/>
      <c r="D99" s="659"/>
      <c r="E99" s="659"/>
      <c r="F99" s="659"/>
      <c r="G99" s="659"/>
      <c r="H99" s="659"/>
      <c r="I99" s="659"/>
      <c r="J99" s="659"/>
      <c r="K99" s="659"/>
      <c r="L99" s="659"/>
    </row>
    <row r="100" spans="1:12">
      <c r="A100" s="662"/>
      <c r="C100" s="46"/>
      <c r="D100" s="659"/>
      <c r="E100" s="659"/>
      <c r="F100" s="659"/>
      <c r="G100" s="659"/>
      <c r="H100" s="659"/>
      <c r="I100" s="659"/>
      <c r="J100" s="659"/>
      <c r="K100" s="659"/>
      <c r="L100" s="659"/>
    </row>
    <row r="101" spans="1:12">
      <c r="A101" s="663"/>
      <c r="C101" s="46"/>
      <c r="D101" s="659"/>
      <c r="E101" s="659"/>
      <c r="F101" s="659"/>
      <c r="G101" s="659"/>
      <c r="H101" s="659"/>
      <c r="I101" s="659"/>
      <c r="J101" s="659"/>
      <c r="K101" s="659"/>
      <c r="L101" s="659"/>
    </row>
    <row r="102" spans="1:12">
      <c r="A102" s="663"/>
      <c r="C102" s="46"/>
      <c r="D102" s="659"/>
      <c r="E102" s="659"/>
      <c r="F102" s="659"/>
      <c r="G102" s="659"/>
      <c r="H102" s="659"/>
      <c r="I102" s="659"/>
      <c r="J102" s="659"/>
      <c r="K102" s="659"/>
      <c r="L102" s="659"/>
    </row>
    <row r="103" spans="1:12">
      <c r="A103" s="663"/>
      <c r="C103" s="46"/>
      <c r="D103" s="659"/>
      <c r="E103" s="659"/>
      <c r="F103" s="659"/>
      <c r="G103" s="659"/>
      <c r="H103" s="659"/>
      <c r="I103" s="659"/>
      <c r="J103" s="659"/>
      <c r="K103" s="659"/>
      <c r="L103" s="659"/>
    </row>
    <row r="104" spans="1:12">
      <c r="A104" s="663"/>
      <c r="C104" s="46"/>
      <c r="D104" s="659"/>
      <c r="E104" s="659"/>
      <c r="F104" s="659"/>
      <c r="G104" s="659"/>
      <c r="H104" s="659"/>
      <c r="I104" s="659"/>
      <c r="J104" s="659"/>
      <c r="K104" s="659"/>
      <c r="L104" s="659"/>
    </row>
    <row r="105" spans="1:12">
      <c r="A105" s="663"/>
      <c r="C105" s="46"/>
      <c r="D105" s="659"/>
      <c r="E105" s="659"/>
      <c r="F105" s="659"/>
      <c r="G105" s="659"/>
      <c r="H105" s="659"/>
      <c r="I105" s="659"/>
      <c r="J105" s="659"/>
      <c r="K105" s="659"/>
      <c r="L105" s="659"/>
    </row>
    <row r="106" spans="1:12">
      <c r="A106" s="663"/>
      <c r="C106" s="46"/>
      <c r="D106" s="659"/>
      <c r="E106" s="659"/>
      <c r="F106" s="659"/>
      <c r="G106" s="659"/>
      <c r="H106" s="659"/>
      <c r="I106" s="659"/>
      <c r="J106" s="659"/>
      <c r="K106" s="659"/>
      <c r="L106" s="659"/>
    </row>
    <row r="107" spans="1:12">
      <c r="A107" s="663"/>
      <c r="C107" s="46"/>
      <c r="D107" s="659"/>
      <c r="E107" s="659"/>
      <c r="F107" s="659"/>
      <c r="G107" s="659"/>
      <c r="H107" s="659"/>
      <c r="I107" s="659"/>
      <c r="J107" s="659"/>
      <c r="K107" s="659"/>
      <c r="L107" s="659"/>
    </row>
    <row r="108" spans="1:12">
      <c r="A108" s="663"/>
      <c r="C108" s="46"/>
      <c r="D108" s="659"/>
      <c r="E108" s="659"/>
      <c r="F108" s="659"/>
      <c r="G108" s="659"/>
      <c r="H108" s="659"/>
      <c r="I108" s="659"/>
      <c r="J108" s="659"/>
      <c r="K108" s="659"/>
      <c r="L108" s="659"/>
    </row>
    <row r="109" spans="1:12">
      <c r="A109" s="663"/>
      <c r="C109" s="46"/>
      <c r="D109" s="659"/>
      <c r="E109" s="659"/>
      <c r="F109" s="659"/>
      <c r="G109" s="659"/>
      <c r="H109" s="659"/>
      <c r="I109" s="659"/>
      <c r="J109" s="659"/>
      <c r="K109" s="659"/>
      <c r="L109" s="659"/>
    </row>
    <row r="110" spans="1:12">
      <c r="A110" s="663"/>
      <c r="C110" s="46"/>
      <c r="D110" s="659"/>
      <c r="E110" s="659"/>
      <c r="F110" s="659"/>
      <c r="G110" s="659"/>
      <c r="H110" s="659"/>
      <c r="I110" s="659"/>
      <c r="J110" s="659"/>
      <c r="K110" s="659"/>
      <c r="L110" s="659"/>
    </row>
    <row r="111" spans="1:12">
      <c r="A111" s="663"/>
      <c r="C111" s="46"/>
      <c r="D111" s="659"/>
      <c r="E111" s="659"/>
      <c r="F111" s="659"/>
      <c r="G111" s="659"/>
      <c r="H111" s="659"/>
      <c r="I111" s="659"/>
      <c r="J111" s="659"/>
      <c r="K111" s="659"/>
      <c r="L111" s="659"/>
    </row>
    <row r="112" spans="1:12">
      <c r="A112" s="663"/>
      <c r="C112" s="46"/>
      <c r="D112" s="659"/>
      <c r="E112" s="659"/>
      <c r="F112" s="659"/>
      <c r="G112" s="659"/>
      <c r="H112" s="659"/>
      <c r="I112" s="659"/>
      <c r="J112" s="659"/>
      <c r="K112" s="659"/>
      <c r="L112" s="659"/>
    </row>
    <row r="113" spans="1:12">
      <c r="A113" s="663"/>
      <c r="C113" s="46"/>
      <c r="D113" s="659"/>
      <c r="E113" s="659"/>
      <c r="F113" s="659"/>
      <c r="G113" s="659"/>
      <c r="H113" s="659"/>
      <c r="I113" s="659"/>
      <c r="J113" s="659"/>
      <c r="K113" s="659"/>
      <c r="L113" s="659"/>
    </row>
    <row r="114" spans="1:12">
      <c r="A114" s="663"/>
    </row>
    <row r="115" spans="1:12">
      <c r="A115" s="663"/>
    </row>
    <row r="116" spans="1:12">
      <c r="A116" s="663"/>
    </row>
    <row r="117" spans="1:12">
      <c r="A117" s="663"/>
    </row>
    <row r="118" spans="1:12">
      <c r="A118" s="663"/>
    </row>
    <row r="119" spans="1:12">
      <c r="A119" s="663"/>
    </row>
    <row r="120" spans="1:12">
      <c r="A120" s="663"/>
    </row>
    <row r="121" spans="1:12">
      <c r="A121" s="663"/>
    </row>
    <row r="122" spans="1:12">
      <c r="A122" s="663"/>
    </row>
    <row r="123" spans="1:12">
      <c r="A123" s="663"/>
    </row>
    <row r="124" spans="1:12">
      <c r="A124" s="663"/>
    </row>
    <row r="125" spans="1:12">
      <c r="A125" s="663"/>
    </row>
    <row r="126" spans="1:12">
      <c r="A126" s="663"/>
    </row>
    <row r="127" spans="1:12">
      <c r="A127" s="663"/>
    </row>
    <row r="128" spans="1:12">
      <c r="A128" s="663"/>
    </row>
    <row r="129" spans="1:1">
      <c r="A129" s="663"/>
    </row>
    <row r="130" spans="1:1">
      <c r="A130" s="663"/>
    </row>
    <row r="131" spans="1:1">
      <c r="A131" s="663"/>
    </row>
    <row r="132" spans="1:1">
      <c r="A132" s="663"/>
    </row>
    <row r="133" spans="1:1">
      <c r="A133" s="663"/>
    </row>
    <row r="134" spans="1:1">
      <c r="A134" s="663"/>
    </row>
    <row r="135" spans="1:1">
      <c r="A135" s="663"/>
    </row>
    <row r="136" spans="1:1">
      <c r="A136" s="663"/>
    </row>
    <row r="137" spans="1:1">
      <c r="A137" s="663"/>
    </row>
    <row r="138" spans="1:1">
      <c r="A138" s="663"/>
    </row>
    <row r="139" spans="1:1">
      <c r="A139" s="663"/>
    </row>
    <row r="140" spans="1:1">
      <c r="A140" s="663"/>
    </row>
    <row r="141" spans="1:1">
      <c r="A141" s="663"/>
    </row>
    <row r="142" spans="1:1">
      <c r="A142" s="663"/>
    </row>
    <row r="143" spans="1:1">
      <c r="A143" s="663"/>
    </row>
    <row r="144" spans="1:1">
      <c r="A144" s="663"/>
    </row>
    <row r="145" spans="1:1">
      <c r="A145" s="663"/>
    </row>
    <row r="146" spans="1:1">
      <c r="A146" s="663"/>
    </row>
    <row r="147" spans="1:1">
      <c r="A147" s="663"/>
    </row>
    <row r="148" spans="1:1">
      <c r="A148" s="663"/>
    </row>
    <row r="149" spans="1:1">
      <c r="A149" s="663"/>
    </row>
    <row r="150" spans="1:1">
      <c r="A150" s="663"/>
    </row>
    <row r="151" spans="1:1">
      <c r="A151" s="663"/>
    </row>
    <row r="152" spans="1:1">
      <c r="A152" s="663"/>
    </row>
    <row r="153" spans="1:1">
      <c r="A153" s="663"/>
    </row>
    <row r="154" spans="1:1">
      <c r="A154" s="663"/>
    </row>
    <row r="155" spans="1:1">
      <c r="A155" s="663"/>
    </row>
    <row r="156" spans="1:1">
      <c r="A156" s="663"/>
    </row>
    <row r="157" spans="1:1">
      <c r="A157" s="663"/>
    </row>
    <row r="158" spans="1:1">
      <c r="A158" s="663"/>
    </row>
    <row r="159" spans="1:1">
      <c r="A159" s="663"/>
    </row>
    <row r="160" spans="1:1">
      <c r="A160" s="663"/>
    </row>
    <row r="161" spans="1:1">
      <c r="A161" s="663"/>
    </row>
    <row r="162" spans="1:1">
      <c r="A162" s="663"/>
    </row>
    <row r="163" spans="1:1">
      <c r="A163" s="663"/>
    </row>
    <row r="164" spans="1:1">
      <c r="A164" s="663"/>
    </row>
    <row r="165" spans="1:1">
      <c r="A165" s="663"/>
    </row>
    <row r="166" spans="1:1">
      <c r="A166" s="663"/>
    </row>
    <row r="167" spans="1:1">
      <c r="A167" s="663"/>
    </row>
    <row r="168" spans="1:1">
      <c r="A168" s="663"/>
    </row>
    <row r="169" spans="1:1">
      <c r="A169" s="663"/>
    </row>
    <row r="170" spans="1:1">
      <c r="A170" s="663"/>
    </row>
    <row r="171" spans="1:1">
      <c r="A171" s="663"/>
    </row>
    <row r="172" spans="1:1">
      <c r="A172" s="663"/>
    </row>
    <row r="173" spans="1:1">
      <c r="A173" s="663"/>
    </row>
    <row r="174" spans="1:1">
      <c r="A174" s="663"/>
    </row>
    <row r="175" spans="1:1">
      <c r="A175" s="663"/>
    </row>
    <row r="176" spans="1:1">
      <c r="A176" s="663"/>
    </row>
    <row r="177" spans="1:1">
      <c r="A177" s="663"/>
    </row>
    <row r="178" spans="1:1">
      <c r="A178" s="663"/>
    </row>
    <row r="179" spans="1:1">
      <c r="A179" s="663"/>
    </row>
    <row r="180" spans="1:1">
      <c r="A180" s="663"/>
    </row>
    <row r="181" spans="1:1">
      <c r="A181" s="663"/>
    </row>
    <row r="182" spans="1:1">
      <c r="A182" s="663"/>
    </row>
    <row r="183" spans="1:1">
      <c r="A183" s="663"/>
    </row>
    <row r="184" spans="1:1">
      <c r="A184" s="663"/>
    </row>
    <row r="185" spans="1:1">
      <c r="A185" s="663"/>
    </row>
    <row r="186" spans="1:1">
      <c r="A186" s="663"/>
    </row>
    <row r="187" spans="1:1">
      <c r="A187" s="663"/>
    </row>
    <row r="188" spans="1:1">
      <c r="A188" s="663"/>
    </row>
    <row r="189" spans="1:1">
      <c r="A189" s="663"/>
    </row>
    <row r="190" spans="1:1">
      <c r="A190" s="663"/>
    </row>
    <row r="191" spans="1:1">
      <c r="A191" s="663"/>
    </row>
    <row r="192" spans="1:1">
      <c r="A192" s="663"/>
    </row>
    <row r="193" spans="1:1">
      <c r="A193" s="663"/>
    </row>
    <row r="194" spans="1:1">
      <c r="A194" s="663"/>
    </row>
    <row r="195" spans="1:1">
      <c r="A195" s="663"/>
    </row>
    <row r="196" spans="1:1">
      <c r="A196" s="663"/>
    </row>
    <row r="197" spans="1:1">
      <c r="A197" s="663"/>
    </row>
    <row r="198" spans="1:1">
      <c r="A198" s="663"/>
    </row>
    <row r="199" spans="1:1">
      <c r="A199" s="663"/>
    </row>
    <row r="200" spans="1:1">
      <c r="A200" s="663"/>
    </row>
    <row r="201" spans="1:1">
      <c r="A201" s="663"/>
    </row>
    <row r="202" spans="1:1">
      <c r="A202" s="663"/>
    </row>
    <row r="203" spans="1:1">
      <c r="A203" s="663"/>
    </row>
    <row r="204" spans="1:1">
      <c r="A204" s="663"/>
    </row>
    <row r="205" spans="1:1">
      <c r="A205" s="663"/>
    </row>
    <row r="206" spans="1:1">
      <c r="A206" s="663"/>
    </row>
    <row r="207" spans="1:1">
      <c r="A207" s="663"/>
    </row>
    <row r="208" spans="1:1">
      <c r="A208" s="663"/>
    </row>
    <row r="209" spans="1:1">
      <c r="A209" s="663"/>
    </row>
    <row r="210" spans="1:1">
      <c r="A210" s="663"/>
    </row>
    <row r="211" spans="1:1">
      <c r="A211" s="663"/>
    </row>
    <row r="212" spans="1:1">
      <c r="A212" s="663"/>
    </row>
    <row r="213" spans="1:1">
      <c r="A213" s="663"/>
    </row>
    <row r="214" spans="1:1">
      <c r="A214" s="664"/>
    </row>
    <row r="215" spans="1:1">
      <c r="A215" s="664"/>
    </row>
    <row r="216" spans="1:1">
      <c r="A216" s="664"/>
    </row>
    <row r="217" spans="1:1">
      <c r="A217" s="664"/>
    </row>
    <row r="218" spans="1:1">
      <c r="A218" s="664"/>
    </row>
    <row r="219" spans="1:1">
      <c r="A219" s="664"/>
    </row>
    <row r="220" spans="1:1">
      <c r="A220" s="664"/>
    </row>
    <row r="221" spans="1:1">
      <c r="A221" s="664"/>
    </row>
    <row r="222" spans="1:1">
      <c r="A222" s="664"/>
    </row>
    <row r="223" spans="1:1">
      <c r="A223" s="664"/>
    </row>
    <row r="224" spans="1:1">
      <c r="A224" s="664"/>
    </row>
    <row r="225" spans="1:1">
      <c r="A225" s="664"/>
    </row>
    <row r="226" spans="1:1">
      <c r="A226" s="664"/>
    </row>
    <row r="227" spans="1:1">
      <c r="A227" s="664"/>
    </row>
    <row r="228" spans="1:1">
      <c r="A228" s="664"/>
    </row>
    <row r="229" spans="1:1">
      <c r="A229" s="664"/>
    </row>
    <row r="230" spans="1:1">
      <c r="A230" s="664"/>
    </row>
    <row r="231" spans="1:1">
      <c r="A231" s="664"/>
    </row>
    <row r="232" spans="1:1">
      <c r="A232" s="664"/>
    </row>
    <row r="233" spans="1:1">
      <c r="A233" s="664"/>
    </row>
    <row r="234" spans="1:1">
      <c r="A234" s="664"/>
    </row>
    <row r="235" spans="1:1">
      <c r="A235" s="664"/>
    </row>
    <row r="236" spans="1:1">
      <c r="A236" s="664"/>
    </row>
    <row r="237" spans="1:1">
      <c r="A237" s="664"/>
    </row>
    <row r="238" spans="1:1">
      <c r="A238" s="664"/>
    </row>
    <row r="239" spans="1:1">
      <c r="A239" s="664"/>
    </row>
    <row r="240" spans="1:1">
      <c r="A240" s="664"/>
    </row>
    <row r="241" spans="1:1">
      <c r="A241" s="664"/>
    </row>
    <row r="242" spans="1:1">
      <c r="A242" s="664"/>
    </row>
    <row r="243" spans="1:1">
      <c r="A243" s="664"/>
    </row>
    <row r="244" spans="1:1">
      <c r="A244" s="664"/>
    </row>
    <row r="245" spans="1:1">
      <c r="A245" s="664"/>
    </row>
    <row r="246" spans="1:1">
      <c r="A246" s="664"/>
    </row>
    <row r="247" spans="1:1">
      <c r="A247" s="664"/>
    </row>
    <row r="248" spans="1:1">
      <c r="A248" s="664"/>
    </row>
    <row r="249" spans="1:1">
      <c r="A249" s="664"/>
    </row>
    <row r="250" spans="1:1">
      <c r="A250" s="664"/>
    </row>
    <row r="251" spans="1:1">
      <c r="A251" s="664"/>
    </row>
    <row r="252" spans="1:1">
      <c r="A252" s="664"/>
    </row>
    <row r="253" spans="1:1">
      <c r="A253" s="664"/>
    </row>
    <row r="254" spans="1:1">
      <c r="A254" s="664"/>
    </row>
    <row r="255" spans="1:1">
      <c r="A255" s="664"/>
    </row>
    <row r="256" spans="1:1">
      <c r="A256" s="664"/>
    </row>
    <row r="257" spans="1:1">
      <c r="A257" s="664"/>
    </row>
    <row r="258" spans="1:1">
      <c r="A258" s="664"/>
    </row>
    <row r="259" spans="1:1">
      <c r="A259" s="664"/>
    </row>
    <row r="260" spans="1:1">
      <c r="A260" s="664"/>
    </row>
    <row r="261" spans="1:1">
      <c r="A261" s="664"/>
    </row>
    <row r="262" spans="1:1">
      <c r="A262" s="664"/>
    </row>
    <row r="263" spans="1:1">
      <c r="A263" s="664"/>
    </row>
    <row r="264" spans="1:1">
      <c r="A264" s="664"/>
    </row>
    <row r="265" spans="1:1">
      <c r="A265" s="664"/>
    </row>
    <row r="266" spans="1:1">
      <c r="A266" s="664"/>
    </row>
    <row r="267" spans="1:1">
      <c r="A267" s="664"/>
    </row>
    <row r="268" spans="1:1">
      <c r="A268" s="664"/>
    </row>
    <row r="269" spans="1:1">
      <c r="A269" s="664"/>
    </row>
    <row r="270" spans="1:1">
      <c r="A270" s="664"/>
    </row>
    <row r="271" spans="1:1">
      <c r="A271" s="664"/>
    </row>
    <row r="272" spans="1:1">
      <c r="A272" s="664"/>
    </row>
    <row r="273" spans="1:1">
      <c r="A273" s="664"/>
    </row>
    <row r="274" spans="1:1">
      <c r="A274" s="664"/>
    </row>
    <row r="275" spans="1:1">
      <c r="A275" s="664"/>
    </row>
    <row r="276" spans="1:1">
      <c r="A276" s="664"/>
    </row>
    <row r="277" spans="1:1">
      <c r="A277" s="664"/>
    </row>
    <row r="278" spans="1:1">
      <c r="A278" s="664"/>
    </row>
    <row r="279" spans="1:1">
      <c r="A279" s="664"/>
    </row>
    <row r="280" spans="1:1">
      <c r="A280" s="664"/>
    </row>
    <row r="281" spans="1:1">
      <c r="A281" s="664"/>
    </row>
    <row r="282" spans="1:1">
      <c r="A282" s="664"/>
    </row>
    <row r="283" spans="1:1">
      <c r="A283" s="664"/>
    </row>
    <row r="284" spans="1:1">
      <c r="A284" s="664"/>
    </row>
    <row r="285" spans="1:1">
      <c r="A285" s="664"/>
    </row>
    <row r="286" spans="1:1">
      <c r="A286" s="664"/>
    </row>
    <row r="287" spans="1:1">
      <c r="A287" s="664"/>
    </row>
    <row r="288" spans="1:1">
      <c r="A288" s="664"/>
    </row>
    <row r="289" spans="1:1">
      <c r="A289" s="664"/>
    </row>
    <row r="290" spans="1:1">
      <c r="A290" s="664"/>
    </row>
    <row r="291" spans="1:1">
      <c r="A291" s="664"/>
    </row>
    <row r="292" spans="1:1">
      <c r="A292" s="664"/>
    </row>
    <row r="293" spans="1:1">
      <c r="A293" s="664"/>
    </row>
    <row r="294" spans="1:1">
      <c r="A294" s="664"/>
    </row>
    <row r="295" spans="1:1">
      <c r="A295" s="664"/>
    </row>
    <row r="296" spans="1:1">
      <c r="A296" s="664"/>
    </row>
    <row r="297" spans="1:1">
      <c r="A297" s="664"/>
    </row>
    <row r="298" spans="1:1">
      <c r="A298" s="664"/>
    </row>
    <row r="299" spans="1:1">
      <c r="A299" s="664"/>
    </row>
    <row r="300" spans="1:1">
      <c r="A300" s="664"/>
    </row>
    <row r="301" spans="1:1">
      <c r="A301" s="664"/>
    </row>
    <row r="302" spans="1:1">
      <c r="A302" s="664"/>
    </row>
    <row r="303" spans="1:1">
      <c r="A303" s="664"/>
    </row>
    <row r="304" spans="1:1">
      <c r="A304" s="664"/>
    </row>
    <row r="305" spans="1:1">
      <c r="A305" s="664"/>
    </row>
    <row r="306" spans="1:1">
      <c r="A306" s="664"/>
    </row>
    <row r="307" spans="1:1">
      <c r="A307" s="664"/>
    </row>
    <row r="308" spans="1:1">
      <c r="A308" s="664"/>
    </row>
    <row r="309" spans="1:1">
      <c r="A309" s="664"/>
    </row>
    <row r="310" spans="1:1">
      <c r="A310" s="664"/>
    </row>
    <row r="311" spans="1:1">
      <c r="A311" s="664"/>
    </row>
    <row r="312" spans="1:1">
      <c r="A312" s="664"/>
    </row>
    <row r="313" spans="1:1">
      <c r="A313" s="664"/>
    </row>
    <row r="314" spans="1:1">
      <c r="A314" s="664"/>
    </row>
    <row r="315" spans="1:1">
      <c r="A315" s="664"/>
    </row>
    <row r="316" spans="1:1">
      <c r="A316" s="664"/>
    </row>
    <row r="317" spans="1:1">
      <c r="A317" s="664"/>
    </row>
    <row r="318" spans="1:1">
      <c r="A318" s="664"/>
    </row>
    <row r="319" spans="1:1">
      <c r="A319" s="664"/>
    </row>
    <row r="320" spans="1:1">
      <c r="A320" s="664"/>
    </row>
    <row r="321" spans="1:1">
      <c r="A321" s="664"/>
    </row>
    <row r="322" spans="1:1">
      <c r="A322" s="664"/>
    </row>
    <row r="323" spans="1:1">
      <c r="A323" s="664"/>
    </row>
    <row r="324" spans="1:1">
      <c r="A324" s="664"/>
    </row>
    <row r="325" spans="1:1">
      <c r="A325" s="664"/>
    </row>
    <row r="326" spans="1:1">
      <c r="A326" s="664"/>
    </row>
    <row r="327" spans="1:1">
      <c r="A327" s="664"/>
    </row>
    <row r="328" spans="1:1">
      <c r="A328" s="664"/>
    </row>
    <row r="329" spans="1:1">
      <c r="A329" s="664"/>
    </row>
    <row r="330" spans="1:1">
      <c r="A330" s="664"/>
    </row>
    <row r="331" spans="1:1">
      <c r="A331" s="664"/>
    </row>
    <row r="332" spans="1:1">
      <c r="A332" s="664"/>
    </row>
    <row r="333" spans="1:1">
      <c r="A333" s="664"/>
    </row>
    <row r="334" spans="1:1">
      <c r="A334" s="664"/>
    </row>
    <row r="335" spans="1:1">
      <c r="A335" s="664"/>
    </row>
    <row r="336" spans="1:1">
      <c r="A336" s="664"/>
    </row>
    <row r="337" spans="1:1">
      <c r="A337" s="664"/>
    </row>
    <row r="338" spans="1:1">
      <c r="A338" s="664"/>
    </row>
    <row r="339" spans="1:1">
      <c r="A339" s="664"/>
    </row>
    <row r="340" spans="1:1">
      <c r="A340" s="664"/>
    </row>
    <row r="341" spans="1:1">
      <c r="A341" s="664"/>
    </row>
    <row r="342" spans="1:1">
      <c r="A342" s="664"/>
    </row>
    <row r="343" spans="1:1">
      <c r="A343" s="664"/>
    </row>
    <row r="344" spans="1:1">
      <c r="A344" s="664"/>
    </row>
    <row r="345" spans="1:1">
      <c r="A345" s="664"/>
    </row>
    <row r="346" spans="1:1">
      <c r="A346" s="664"/>
    </row>
    <row r="347" spans="1:1">
      <c r="A347" s="664"/>
    </row>
    <row r="348" spans="1:1">
      <c r="A348" s="664"/>
    </row>
    <row r="349" spans="1:1">
      <c r="A349" s="664"/>
    </row>
    <row r="350" spans="1:1">
      <c r="A350" s="664"/>
    </row>
    <row r="351" spans="1:1">
      <c r="A351" s="664"/>
    </row>
    <row r="352" spans="1:1">
      <c r="A352" s="664"/>
    </row>
    <row r="353" spans="1:1">
      <c r="A353" s="664"/>
    </row>
    <row r="354" spans="1:1">
      <c r="A354" s="664"/>
    </row>
    <row r="355" spans="1:1">
      <c r="A355" s="664"/>
    </row>
    <row r="356" spans="1:1">
      <c r="A356" s="664"/>
    </row>
    <row r="357" spans="1:1">
      <c r="A357" s="664"/>
    </row>
    <row r="358" spans="1:1">
      <c r="A358" s="664"/>
    </row>
    <row r="359" spans="1:1">
      <c r="A359" s="664"/>
    </row>
    <row r="360" spans="1:1">
      <c r="A360" s="664"/>
    </row>
    <row r="361" spans="1:1">
      <c r="A361" s="664"/>
    </row>
    <row r="362" spans="1:1">
      <c r="A362" s="664"/>
    </row>
    <row r="363" spans="1:1">
      <c r="A363" s="664"/>
    </row>
    <row r="364" spans="1:1">
      <c r="A364" s="664"/>
    </row>
    <row r="365" spans="1:1">
      <c r="A365" s="664"/>
    </row>
    <row r="366" spans="1:1">
      <c r="A366" s="664"/>
    </row>
    <row r="367" spans="1:1">
      <c r="A367" s="664"/>
    </row>
    <row r="368" spans="1:1">
      <c r="A368" s="664"/>
    </row>
    <row r="369" spans="1:1">
      <c r="A369" s="664"/>
    </row>
    <row r="370" spans="1:1">
      <c r="A370" s="664"/>
    </row>
    <row r="371" spans="1:1">
      <c r="A371" s="664"/>
    </row>
    <row r="372" spans="1:1">
      <c r="A372" s="664"/>
    </row>
    <row r="373" spans="1:1">
      <c r="A373" s="664"/>
    </row>
    <row r="374" spans="1:1">
      <c r="A374" s="664"/>
    </row>
    <row r="375" spans="1:1">
      <c r="A375" s="664"/>
    </row>
    <row r="376" spans="1:1">
      <c r="A376" s="664"/>
    </row>
    <row r="377" spans="1:1">
      <c r="A377" s="664"/>
    </row>
    <row r="378" spans="1:1">
      <c r="A378" s="664"/>
    </row>
    <row r="379" spans="1:1">
      <c r="A379" s="664"/>
    </row>
    <row r="380" spans="1:1">
      <c r="A380" s="664"/>
    </row>
    <row r="381" spans="1:1">
      <c r="A381" s="664"/>
    </row>
    <row r="382" spans="1:1">
      <c r="A382" s="664"/>
    </row>
    <row r="383" spans="1:1">
      <c r="A383" s="664"/>
    </row>
    <row r="384" spans="1:1">
      <c r="A384" s="664"/>
    </row>
    <row r="385" spans="1:1">
      <c r="A385" s="664"/>
    </row>
    <row r="386" spans="1:1">
      <c r="A386" s="664"/>
    </row>
    <row r="387" spans="1:1">
      <c r="A387" s="664"/>
    </row>
    <row r="388" spans="1:1">
      <c r="A388" s="664"/>
    </row>
    <row r="389" spans="1:1">
      <c r="A389" s="664"/>
    </row>
    <row r="390" spans="1:1">
      <c r="A390" s="664"/>
    </row>
    <row r="391" spans="1:1">
      <c r="A391" s="664"/>
    </row>
    <row r="392" spans="1:1">
      <c r="A392" s="664"/>
    </row>
    <row r="393" spans="1:1">
      <c r="A393" s="664"/>
    </row>
    <row r="394" spans="1:1">
      <c r="A394" s="664"/>
    </row>
    <row r="395" spans="1:1">
      <c r="A395" s="664"/>
    </row>
    <row r="396" spans="1:1">
      <c r="A396" s="664"/>
    </row>
    <row r="397" spans="1:1">
      <c r="A397" s="664"/>
    </row>
    <row r="398" spans="1:1">
      <c r="A398" s="664"/>
    </row>
    <row r="399" spans="1:1">
      <c r="A399" s="664"/>
    </row>
    <row r="400" spans="1:1">
      <c r="A400" s="664"/>
    </row>
    <row r="401" spans="1:1">
      <c r="A401" s="664"/>
    </row>
    <row r="402" spans="1:1">
      <c r="A402" s="664"/>
    </row>
    <row r="403" spans="1:1">
      <c r="A403" s="664"/>
    </row>
    <row r="404" spans="1:1">
      <c r="A404" s="664"/>
    </row>
    <row r="405" spans="1:1">
      <c r="A405" s="664"/>
    </row>
    <row r="406" spans="1:1">
      <c r="A406" s="664"/>
    </row>
    <row r="407" spans="1:1">
      <c r="A407" s="664"/>
    </row>
    <row r="408" spans="1:1">
      <c r="A408" s="664"/>
    </row>
    <row r="409" spans="1:1">
      <c r="A409" s="664"/>
    </row>
    <row r="410" spans="1:1">
      <c r="A410" s="664"/>
    </row>
    <row r="411" spans="1:1">
      <c r="A411" s="664"/>
    </row>
    <row r="412" spans="1:1">
      <c r="A412" s="664"/>
    </row>
    <row r="413" spans="1:1">
      <c r="A413" s="664"/>
    </row>
    <row r="414" spans="1:1">
      <c r="A414" s="664"/>
    </row>
    <row r="415" spans="1:1">
      <c r="A415" s="664"/>
    </row>
    <row r="416" spans="1:1">
      <c r="A416" s="664"/>
    </row>
    <row r="417" spans="1:1">
      <c r="A417" s="664"/>
    </row>
    <row r="418" spans="1:1">
      <c r="A418" s="664"/>
    </row>
    <row r="419" spans="1:1">
      <c r="A419" s="664"/>
    </row>
    <row r="420" spans="1:1">
      <c r="A420" s="664"/>
    </row>
    <row r="421" spans="1:1">
      <c r="A421" s="664"/>
    </row>
    <row r="422" spans="1:1">
      <c r="A422" s="664"/>
    </row>
    <row r="423" spans="1:1">
      <c r="A423" s="664"/>
    </row>
    <row r="424" spans="1:1">
      <c r="A424" s="664"/>
    </row>
    <row r="425" spans="1:1">
      <c r="A425" s="664"/>
    </row>
    <row r="426" spans="1:1">
      <c r="A426" s="664"/>
    </row>
    <row r="427" spans="1:1">
      <c r="A427" s="664"/>
    </row>
    <row r="428" spans="1:1">
      <c r="A428" s="664"/>
    </row>
    <row r="429" spans="1:1">
      <c r="A429" s="664"/>
    </row>
    <row r="430" spans="1:1">
      <c r="A430" s="664"/>
    </row>
    <row r="431" spans="1:1">
      <c r="A431" s="664"/>
    </row>
    <row r="432" spans="1:1">
      <c r="A432" s="664"/>
    </row>
    <row r="433" spans="1:1">
      <c r="A433" s="664"/>
    </row>
    <row r="434" spans="1:1">
      <c r="A434" s="664"/>
    </row>
    <row r="435" spans="1:1">
      <c r="A435" s="664"/>
    </row>
    <row r="436" spans="1:1">
      <c r="A436" s="664"/>
    </row>
    <row r="437" spans="1:1">
      <c r="A437" s="664"/>
    </row>
    <row r="438" spans="1:1">
      <c r="A438" s="664"/>
    </row>
    <row r="439" spans="1:1">
      <c r="A439" s="664"/>
    </row>
    <row r="440" spans="1:1">
      <c r="A440" s="664"/>
    </row>
    <row r="441" spans="1:1">
      <c r="A441" s="664"/>
    </row>
    <row r="442" spans="1:1">
      <c r="A442" s="664"/>
    </row>
    <row r="443" spans="1:1">
      <c r="A443" s="664"/>
    </row>
    <row r="444" spans="1:1">
      <c r="A444" s="664"/>
    </row>
    <row r="445" spans="1:1">
      <c r="A445" s="664"/>
    </row>
    <row r="446" spans="1:1">
      <c r="A446" s="664"/>
    </row>
    <row r="447" spans="1:1">
      <c r="A447" s="664"/>
    </row>
    <row r="448" spans="1:1">
      <c r="A448" s="664"/>
    </row>
    <row r="449" spans="1:1">
      <c r="A449" s="664"/>
    </row>
    <row r="450" spans="1:1">
      <c r="A450" s="664"/>
    </row>
    <row r="451" spans="1:1">
      <c r="A451" s="664"/>
    </row>
    <row r="452" spans="1:1">
      <c r="A452" s="664"/>
    </row>
    <row r="453" spans="1:1">
      <c r="A453" s="664"/>
    </row>
    <row r="454" spans="1:1">
      <c r="A454" s="664"/>
    </row>
    <row r="455" spans="1:1">
      <c r="A455" s="664"/>
    </row>
    <row r="456" spans="1:1">
      <c r="A456" s="664"/>
    </row>
    <row r="457" spans="1:1">
      <c r="A457" s="664"/>
    </row>
    <row r="458" spans="1:1">
      <c r="A458" s="664"/>
    </row>
    <row r="459" spans="1:1">
      <c r="A459" s="664"/>
    </row>
    <row r="460" spans="1:1">
      <c r="A460" s="664"/>
    </row>
    <row r="461" spans="1:1">
      <c r="A461" s="664"/>
    </row>
    <row r="462" spans="1:1">
      <c r="A462" s="664"/>
    </row>
    <row r="463" spans="1:1">
      <c r="A463" s="664"/>
    </row>
    <row r="464" spans="1:1">
      <c r="A464" s="664"/>
    </row>
    <row r="465" spans="1:1">
      <c r="A465" s="664"/>
    </row>
    <row r="466" spans="1:1">
      <c r="A466" s="664"/>
    </row>
    <row r="467" spans="1:1">
      <c r="A467" s="664"/>
    </row>
    <row r="468" spans="1:1">
      <c r="A468" s="664"/>
    </row>
    <row r="469" spans="1:1">
      <c r="A469" s="664"/>
    </row>
    <row r="470" spans="1:1">
      <c r="A470" s="664"/>
    </row>
    <row r="471" spans="1:1">
      <c r="A471" s="664"/>
    </row>
    <row r="472" spans="1:1">
      <c r="A472" s="664"/>
    </row>
    <row r="473" spans="1:1">
      <c r="A473" s="664"/>
    </row>
    <row r="474" spans="1:1">
      <c r="A474" s="664"/>
    </row>
    <row r="475" spans="1:1">
      <c r="A475" s="664"/>
    </row>
    <row r="476" spans="1:1">
      <c r="A476" s="664"/>
    </row>
    <row r="477" spans="1:1">
      <c r="A477" s="664"/>
    </row>
    <row r="478" spans="1:1">
      <c r="A478" s="664"/>
    </row>
    <row r="479" spans="1:1">
      <c r="A479" s="664"/>
    </row>
    <row r="480" spans="1:1">
      <c r="A480" s="664"/>
    </row>
    <row r="481" spans="1:1">
      <c r="A481" s="664"/>
    </row>
    <row r="482" spans="1:1">
      <c r="A482" s="664"/>
    </row>
    <row r="483" spans="1:1">
      <c r="A483" s="664"/>
    </row>
    <row r="484" spans="1:1">
      <c r="A484" s="664"/>
    </row>
    <row r="485" spans="1:1">
      <c r="A485" s="664"/>
    </row>
    <row r="486" spans="1:1">
      <c r="A486" s="664"/>
    </row>
    <row r="487" spans="1:1">
      <c r="A487" s="664"/>
    </row>
    <row r="488" spans="1:1">
      <c r="A488" s="664"/>
    </row>
    <row r="489" spans="1:1">
      <c r="A489" s="664"/>
    </row>
    <row r="490" spans="1:1">
      <c r="A490" s="664"/>
    </row>
    <row r="491" spans="1:1">
      <c r="A491" s="664"/>
    </row>
    <row r="492" spans="1:1">
      <c r="A492" s="664"/>
    </row>
    <row r="493" spans="1:1">
      <c r="A493" s="664"/>
    </row>
    <row r="494" spans="1:1">
      <c r="A494" s="664"/>
    </row>
    <row r="495" spans="1:1">
      <c r="A495" s="664"/>
    </row>
    <row r="496" spans="1:1">
      <c r="A496" s="664"/>
    </row>
    <row r="497" spans="1:1">
      <c r="A497" s="664"/>
    </row>
    <row r="498" spans="1:1">
      <c r="A498" s="664"/>
    </row>
    <row r="499" spans="1:1">
      <c r="A499" s="664"/>
    </row>
    <row r="500" spans="1:1">
      <c r="A500" s="664"/>
    </row>
    <row r="501" spans="1:1">
      <c r="A501" s="664"/>
    </row>
    <row r="502" spans="1:1">
      <c r="A502" s="664"/>
    </row>
    <row r="503" spans="1:1">
      <c r="A503" s="664"/>
    </row>
    <row r="504" spans="1:1">
      <c r="A504" s="664"/>
    </row>
    <row r="505" spans="1:1">
      <c r="A505" s="664"/>
    </row>
    <row r="506" spans="1:1">
      <c r="A506" s="664"/>
    </row>
    <row r="507" spans="1:1">
      <c r="A507" s="664"/>
    </row>
    <row r="508" spans="1:1">
      <c r="A508" s="664"/>
    </row>
    <row r="509" spans="1:1">
      <c r="A509" s="664"/>
    </row>
    <row r="510" spans="1:1">
      <c r="A510" s="664"/>
    </row>
    <row r="511" spans="1:1">
      <c r="A511" s="664"/>
    </row>
    <row r="512" spans="1:1">
      <c r="A512" s="664"/>
    </row>
    <row r="513" spans="1:1">
      <c r="A513" s="664"/>
    </row>
    <row r="514" spans="1:1">
      <c r="A514" s="664"/>
    </row>
    <row r="515" spans="1:1">
      <c r="A515" s="664"/>
    </row>
    <row r="516" spans="1:1">
      <c r="A516" s="664"/>
    </row>
    <row r="517" spans="1:1">
      <c r="A517" s="664"/>
    </row>
    <row r="518" spans="1:1">
      <c r="A518" s="664"/>
    </row>
    <row r="519" spans="1:1">
      <c r="A519" s="664"/>
    </row>
    <row r="520" spans="1:1">
      <c r="A520" s="664"/>
    </row>
    <row r="521" spans="1:1">
      <c r="A521" s="664"/>
    </row>
    <row r="522" spans="1:1">
      <c r="A522" s="664"/>
    </row>
    <row r="523" spans="1:1">
      <c r="A523" s="664"/>
    </row>
    <row r="524" spans="1:1">
      <c r="A524" s="664"/>
    </row>
    <row r="525" spans="1:1">
      <c r="A525" s="664"/>
    </row>
    <row r="526" spans="1:1">
      <c r="A526" s="664"/>
    </row>
    <row r="527" spans="1:1">
      <c r="A527" s="664"/>
    </row>
    <row r="528" spans="1:1">
      <c r="A528" s="664"/>
    </row>
    <row r="529" spans="1:1">
      <c r="A529" s="664"/>
    </row>
    <row r="530" spans="1:1">
      <c r="A530" s="664"/>
    </row>
    <row r="531" spans="1:1">
      <c r="A531" s="664"/>
    </row>
    <row r="532" spans="1:1">
      <c r="A532" s="664"/>
    </row>
    <row r="533" spans="1:1">
      <c r="A533" s="664"/>
    </row>
    <row r="534" spans="1:1">
      <c r="A534" s="664"/>
    </row>
    <row r="535" spans="1:1">
      <c r="A535" s="664"/>
    </row>
    <row r="536" spans="1:1">
      <c r="A536" s="664"/>
    </row>
    <row r="537" spans="1:1">
      <c r="A537" s="664"/>
    </row>
    <row r="538" spans="1:1">
      <c r="A538" s="664"/>
    </row>
    <row r="539" spans="1:1">
      <c r="A539" s="664"/>
    </row>
    <row r="540" spans="1:1">
      <c r="A540" s="664"/>
    </row>
    <row r="541" spans="1:1">
      <c r="A541" s="664"/>
    </row>
    <row r="542" spans="1:1">
      <c r="A542" s="664"/>
    </row>
    <row r="543" spans="1:1">
      <c r="A543" s="664"/>
    </row>
    <row r="544" spans="1:1">
      <c r="A544" s="664"/>
    </row>
    <row r="545" spans="1:1">
      <c r="A545" s="664"/>
    </row>
    <row r="546" spans="1:1">
      <c r="A546" s="664"/>
    </row>
    <row r="547" spans="1:1">
      <c r="A547" s="664"/>
    </row>
    <row r="548" spans="1:1">
      <c r="A548" s="664"/>
    </row>
    <row r="549" spans="1:1">
      <c r="A549" s="664"/>
    </row>
    <row r="550" spans="1:1">
      <c r="A550" s="664"/>
    </row>
    <row r="551" spans="1:1">
      <c r="A551" s="664"/>
    </row>
    <row r="552" spans="1:1">
      <c r="A552" s="664"/>
    </row>
    <row r="553" spans="1:1">
      <c r="A553" s="664"/>
    </row>
    <row r="554" spans="1:1">
      <c r="A554" s="664"/>
    </row>
    <row r="555" spans="1:1">
      <c r="A555" s="664"/>
    </row>
    <row r="556" spans="1:1">
      <c r="A556" s="664"/>
    </row>
    <row r="557" spans="1:1">
      <c r="A557" s="664"/>
    </row>
    <row r="558" spans="1:1">
      <c r="A558" s="664"/>
    </row>
    <row r="559" spans="1:1">
      <c r="A559" s="664"/>
    </row>
    <row r="560" spans="1:1">
      <c r="A560" s="664"/>
    </row>
    <row r="561" spans="1:1">
      <c r="A561" s="664"/>
    </row>
    <row r="562" spans="1:1">
      <c r="A562" s="664"/>
    </row>
    <row r="563" spans="1:1">
      <c r="A563" s="664"/>
    </row>
    <row r="564" spans="1:1">
      <c r="A564" s="664"/>
    </row>
    <row r="565" spans="1:1">
      <c r="A565" s="664"/>
    </row>
    <row r="566" spans="1:1">
      <c r="A566" s="664"/>
    </row>
    <row r="567" spans="1:1">
      <c r="A567" s="664"/>
    </row>
    <row r="568" spans="1:1">
      <c r="A568" s="664"/>
    </row>
    <row r="569" spans="1:1">
      <c r="A569" s="664"/>
    </row>
    <row r="570" spans="1:1">
      <c r="A570" s="664"/>
    </row>
    <row r="571" spans="1:1">
      <c r="A571" s="664"/>
    </row>
    <row r="572" spans="1:1">
      <c r="A572" s="664"/>
    </row>
    <row r="573" spans="1:1">
      <c r="A573" s="664"/>
    </row>
    <row r="574" spans="1:1">
      <c r="A574" s="664"/>
    </row>
    <row r="575" spans="1:1">
      <c r="A575" s="664"/>
    </row>
    <row r="576" spans="1:1">
      <c r="A576" s="664"/>
    </row>
    <row r="577" spans="1:1">
      <c r="A577" s="664"/>
    </row>
    <row r="578" spans="1:1">
      <c r="A578" s="664"/>
    </row>
    <row r="579" spans="1:1">
      <c r="A579" s="664"/>
    </row>
    <row r="580" spans="1:1">
      <c r="A580" s="664"/>
    </row>
    <row r="581" spans="1:1">
      <c r="A581" s="664"/>
    </row>
    <row r="582" spans="1:1">
      <c r="A582" s="664"/>
    </row>
    <row r="583" spans="1:1">
      <c r="A583" s="664"/>
    </row>
    <row r="584" spans="1:1">
      <c r="A584" s="664"/>
    </row>
    <row r="585" spans="1:1">
      <c r="A585" s="664"/>
    </row>
    <row r="586" spans="1:1">
      <c r="A586" s="664"/>
    </row>
    <row r="587" spans="1:1">
      <c r="A587" s="664"/>
    </row>
    <row r="588" spans="1:1">
      <c r="A588" s="664"/>
    </row>
    <row r="589" spans="1:1">
      <c r="A589" s="664"/>
    </row>
    <row r="590" spans="1:1">
      <c r="A590" s="664"/>
    </row>
    <row r="591" spans="1:1">
      <c r="A591" s="664"/>
    </row>
    <row r="592" spans="1:1">
      <c r="A592" s="664"/>
    </row>
    <row r="593" spans="1:1">
      <c r="A593" s="664"/>
    </row>
    <row r="594" spans="1:1">
      <c r="A594" s="664"/>
    </row>
    <row r="595" spans="1:1">
      <c r="A595" s="664"/>
    </row>
    <row r="596" spans="1:1">
      <c r="A596" s="664"/>
    </row>
    <row r="597" spans="1:1">
      <c r="A597" s="664"/>
    </row>
    <row r="598" spans="1:1">
      <c r="A598" s="664"/>
    </row>
    <row r="599" spans="1:1">
      <c r="A599" s="664"/>
    </row>
    <row r="600" spans="1:1">
      <c r="A600" s="664"/>
    </row>
    <row r="601" spans="1:1">
      <c r="A601" s="664"/>
    </row>
    <row r="602" spans="1:1">
      <c r="A602" s="664"/>
    </row>
    <row r="603" spans="1:1">
      <c r="A603" s="664"/>
    </row>
    <row r="604" spans="1:1">
      <c r="A604" s="664"/>
    </row>
    <row r="605" spans="1:1">
      <c r="A605" s="664"/>
    </row>
    <row r="606" spans="1:1">
      <c r="A606" s="664"/>
    </row>
    <row r="607" spans="1:1">
      <c r="A607" s="664"/>
    </row>
    <row r="608" spans="1:1">
      <c r="A608" s="664"/>
    </row>
    <row r="609" spans="1:1">
      <c r="A609" s="664"/>
    </row>
    <row r="610" spans="1:1">
      <c r="A610" s="664"/>
    </row>
    <row r="611" spans="1:1">
      <c r="A611" s="664"/>
    </row>
    <row r="612" spans="1:1">
      <c r="A612" s="664"/>
    </row>
    <row r="613" spans="1:1">
      <c r="A613" s="664"/>
    </row>
    <row r="614" spans="1:1">
      <c r="A614" s="664"/>
    </row>
    <row r="615" spans="1:1">
      <c r="A615" s="664"/>
    </row>
    <row r="616" spans="1:1">
      <c r="A616" s="664"/>
    </row>
    <row r="617" spans="1:1">
      <c r="A617" s="664"/>
    </row>
    <row r="618" spans="1:1">
      <c r="A618" s="664"/>
    </row>
    <row r="619" spans="1:1">
      <c r="A619" s="664"/>
    </row>
    <row r="620" spans="1:1">
      <c r="A620" s="664"/>
    </row>
    <row r="621" spans="1:1">
      <c r="A621" s="664"/>
    </row>
    <row r="622" spans="1:1">
      <c r="A622" s="664"/>
    </row>
    <row r="623" spans="1:1">
      <c r="A623" s="664"/>
    </row>
    <row r="624" spans="1:1">
      <c r="A624" s="664"/>
    </row>
    <row r="625" spans="1:1">
      <c r="A625" s="664"/>
    </row>
    <row r="626" spans="1:1">
      <c r="A626" s="664"/>
    </row>
    <row r="627" spans="1:1">
      <c r="A627" s="664"/>
    </row>
    <row r="628" spans="1:1">
      <c r="A628" s="664"/>
    </row>
    <row r="629" spans="1:1">
      <c r="A629" s="664"/>
    </row>
    <row r="630" spans="1:1">
      <c r="A630" s="664"/>
    </row>
    <row r="631" spans="1:1">
      <c r="A631" s="664"/>
    </row>
    <row r="632" spans="1:1">
      <c r="A632" s="664"/>
    </row>
    <row r="633" spans="1:1">
      <c r="A633" s="664"/>
    </row>
    <row r="634" spans="1:1">
      <c r="A634" s="664"/>
    </row>
    <row r="635" spans="1:1">
      <c r="A635" s="664"/>
    </row>
    <row r="636" spans="1:1">
      <c r="A636" s="664"/>
    </row>
    <row r="637" spans="1:1">
      <c r="A637" s="664"/>
    </row>
    <row r="638" spans="1:1">
      <c r="A638" s="664"/>
    </row>
    <row r="639" spans="1:1">
      <c r="A639" s="664"/>
    </row>
    <row r="640" spans="1:1">
      <c r="A640" s="664"/>
    </row>
    <row r="641" spans="1:1">
      <c r="A641" s="664"/>
    </row>
    <row r="642" spans="1:1">
      <c r="A642" s="664"/>
    </row>
    <row r="643" spans="1:1">
      <c r="A643" s="664"/>
    </row>
    <row r="644" spans="1:1">
      <c r="A644" s="664"/>
    </row>
    <row r="645" spans="1:1">
      <c r="A645" s="664"/>
    </row>
    <row r="646" spans="1:1">
      <c r="A646" s="664"/>
    </row>
    <row r="647" spans="1:1">
      <c r="A647" s="664"/>
    </row>
  </sheetData>
  <mergeCells count="6">
    <mergeCell ref="A1:Q1"/>
    <mergeCell ref="A2:Q2"/>
    <mergeCell ref="A3:Q3"/>
    <mergeCell ref="A4:Q4"/>
    <mergeCell ref="B6:I6"/>
    <mergeCell ref="J6:Q6"/>
  </mergeCells>
  <pageMargins left="0.7" right="0.7" top="0.75" bottom="0.75" header="0.3" footer="0.3"/>
</worksheet>
</file>

<file path=xl/worksheets/sheet78.xml><?xml version="1.0" encoding="utf-8"?>
<worksheet xmlns="http://schemas.openxmlformats.org/spreadsheetml/2006/main" xmlns:r="http://schemas.openxmlformats.org/officeDocument/2006/relationships">
  <dimension ref="A1:Z647"/>
  <sheetViews>
    <sheetView zoomScale="85" zoomScaleNormal="85" workbookViewId="0">
      <selection sqref="A1:Q1"/>
    </sheetView>
  </sheetViews>
  <sheetFormatPr defaultRowHeight="12.75"/>
  <cols>
    <col min="1" max="1" width="39.42578125" style="641" customWidth="1"/>
    <col min="2" max="2" width="14.7109375" style="642" customWidth="1"/>
    <col min="3" max="3" width="14.7109375" style="44" customWidth="1"/>
    <col min="4" max="17" width="14.7109375" style="642" customWidth="1"/>
    <col min="18" max="18" width="9.140625" style="199"/>
    <col min="19" max="16384" width="9.140625" style="642"/>
  </cols>
  <sheetData>
    <row r="1" spans="1:26" s="638" customFormat="1" ht="15.75">
      <c r="A1" s="955" t="s">
        <v>738</v>
      </c>
      <c r="B1" s="955"/>
      <c r="C1" s="955"/>
      <c r="D1" s="955"/>
      <c r="E1" s="955"/>
      <c r="F1" s="955"/>
      <c r="G1" s="955"/>
      <c r="H1" s="955"/>
      <c r="I1" s="955"/>
      <c r="J1" s="955"/>
      <c r="K1" s="955"/>
      <c r="L1" s="955"/>
      <c r="M1" s="955"/>
      <c r="N1" s="955"/>
      <c r="O1" s="955"/>
      <c r="P1" s="955"/>
      <c r="Q1" s="955"/>
      <c r="R1" s="637"/>
    </row>
    <row r="2" spans="1:26" s="638" customFormat="1" ht="15.75">
      <c r="A2" s="955" t="s">
        <v>330</v>
      </c>
      <c r="B2" s="955"/>
      <c r="C2" s="955"/>
      <c r="D2" s="955"/>
      <c r="E2" s="955"/>
      <c r="F2" s="955"/>
      <c r="G2" s="955"/>
      <c r="H2" s="955"/>
      <c r="I2" s="955"/>
      <c r="J2" s="955"/>
      <c r="K2" s="955"/>
      <c r="L2" s="955"/>
      <c r="M2" s="955"/>
      <c r="N2" s="955"/>
      <c r="O2" s="955"/>
      <c r="P2" s="955"/>
      <c r="Q2" s="955"/>
      <c r="R2" s="637"/>
    </row>
    <row r="3" spans="1:26" s="638" customFormat="1" ht="15.75">
      <c r="A3" s="955" t="s">
        <v>731</v>
      </c>
      <c r="B3" s="955"/>
      <c r="C3" s="955"/>
      <c r="D3" s="955"/>
      <c r="E3" s="955"/>
      <c r="F3" s="955"/>
      <c r="G3" s="955"/>
      <c r="H3" s="955"/>
      <c r="I3" s="955"/>
      <c r="J3" s="955"/>
      <c r="K3" s="955"/>
      <c r="L3" s="955"/>
      <c r="M3" s="955"/>
      <c r="N3" s="955"/>
      <c r="O3" s="955"/>
      <c r="P3" s="955"/>
      <c r="Q3" s="955"/>
      <c r="R3" s="637"/>
    </row>
    <row r="4" spans="1:26" s="640" customFormat="1" ht="15">
      <c r="A4" s="962" t="s">
        <v>2</v>
      </c>
      <c r="B4" s="962"/>
      <c r="C4" s="962"/>
      <c r="D4" s="962"/>
      <c r="E4" s="962"/>
      <c r="F4" s="962"/>
      <c r="G4" s="962"/>
      <c r="H4" s="962"/>
      <c r="I4" s="962"/>
      <c r="J4" s="962"/>
      <c r="K4" s="962"/>
      <c r="L4" s="962"/>
      <c r="M4" s="962"/>
      <c r="N4" s="962"/>
      <c r="O4" s="962"/>
      <c r="P4" s="962"/>
      <c r="Q4" s="962"/>
      <c r="R4" s="639"/>
    </row>
    <row r="6" spans="1:26" s="827" customFormat="1">
      <c r="A6" s="825"/>
      <c r="B6" s="963" t="s">
        <v>740</v>
      </c>
      <c r="C6" s="963"/>
      <c r="D6" s="963"/>
      <c r="E6" s="963"/>
      <c r="F6" s="963"/>
      <c r="G6" s="963"/>
      <c r="H6" s="963"/>
      <c r="I6" s="963"/>
      <c r="J6" s="963" t="s">
        <v>53</v>
      </c>
      <c r="K6" s="963"/>
      <c r="L6" s="963"/>
      <c r="M6" s="963"/>
      <c r="N6" s="963"/>
      <c r="O6" s="963"/>
      <c r="P6" s="963"/>
      <c r="Q6" s="963"/>
      <c r="R6" s="826"/>
      <c r="Y6" s="827">
        <v>1</v>
      </c>
      <c r="Z6" s="827">
        <v>1</v>
      </c>
    </row>
    <row r="7" spans="1:26" s="647" customFormat="1" ht="63.75">
      <c r="A7" s="644"/>
      <c r="B7" s="644" t="s">
        <v>51</v>
      </c>
      <c r="C7" s="645" t="s">
        <v>239</v>
      </c>
      <c r="D7" s="644" t="s">
        <v>240</v>
      </c>
      <c r="E7" s="644" t="s">
        <v>241</v>
      </c>
      <c r="F7" s="645" t="s">
        <v>242</v>
      </c>
      <c r="G7" s="644" t="s">
        <v>243</v>
      </c>
      <c r="H7" s="644" t="s">
        <v>244</v>
      </c>
      <c r="I7" s="645" t="s">
        <v>53</v>
      </c>
      <c r="J7" s="644" t="s">
        <v>51</v>
      </c>
      <c r="K7" s="644" t="s">
        <v>239</v>
      </c>
      <c r="L7" s="645" t="s">
        <v>240</v>
      </c>
      <c r="M7" s="644" t="s">
        <v>241</v>
      </c>
      <c r="N7" s="644" t="s">
        <v>242</v>
      </c>
      <c r="O7" s="644" t="s">
        <v>243</v>
      </c>
      <c r="P7" s="644" t="s">
        <v>244</v>
      </c>
      <c r="Q7" s="644" t="s">
        <v>53</v>
      </c>
      <c r="R7" s="646"/>
      <c r="U7" s="646"/>
      <c r="X7" s="646"/>
      <c r="Y7" s="647">
        <v>1</v>
      </c>
      <c r="Z7" s="647">
        <v>1</v>
      </c>
    </row>
    <row r="8" spans="1:26" ht="21.95" customHeight="1">
      <c r="A8" s="46" t="s">
        <v>315</v>
      </c>
      <c r="B8" s="648">
        <v>0</v>
      </c>
      <c r="C8" s="648">
        <v>0</v>
      </c>
      <c r="D8" s="648">
        <v>0</v>
      </c>
      <c r="E8" s="648">
        <v>0</v>
      </c>
      <c r="F8" s="648">
        <v>0</v>
      </c>
      <c r="G8" s="648">
        <v>0</v>
      </c>
      <c r="H8" s="648">
        <v>0</v>
      </c>
      <c r="I8" s="648">
        <v>0</v>
      </c>
      <c r="J8" s="648">
        <v>0</v>
      </c>
      <c r="K8" s="648">
        <v>0</v>
      </c>
      <c r="L8" s="648">
        <v>0</v>
      </c>
      <c r="M8" s="648">
        <v>0</v>
      </c>
      <c r="N8" s="648">
        <v>0</v>
      </c>
      <c r="O8" s="648">
        <v>0</v>
      </c>
      <c r="P8" s="648">
        <v>0</v>
      </c>
      <c r="Q8" s="648">
        <v>0</v>
      </c>
      <c r="R8" s="236"/>
    </row>
    <row r="9" spans="1:26" ht="21.95" customHeight="1">
      <c r="A9" s="46" t="s">
        <v>316</v>
      </c>
      <c r="B9" s="649">
        <v>0</v>
      </c>
      <c r="C9" s="649">
        <v>0</v>
      </c>
      <c r="D9" s="649">
        <v>0</v>
      </c>
      <c r="E9" s="649">
        <v>0</v>
      </c>
      <c r="F9" s="649">
        <v>0</v>
      </c>
      <c r="G9" s="649">
        <v>0</v>
      </c>
      <c r="H9" s="649">
        <v>0</v>
      </c>
      <c r="I9" s="649">
        <v>0</v>
      </c>
      <c r="J9" s="649">
        <v>7717.7813299999998</v>
      </c>
      <c r="K9" s="649">
        <v>24108.981250000001</v>
      </c>
      <c r="L9" s="648">
        <v>0</v>
      </c>
      <c r="M9" s="648">
        <v>0</v>
      </c>
      <c r="N9" s="648">
        <v>0</v>
      </c>
      <c r="O9" s="648">
        <v>0</v>
      </c>
      <c r="P9" s="648">
        <v>0</v>
      </c>
      <c r="Q9" s="648">
        <v>31826.762579999999</v>
      </c>
      <c r="R9" s="236"/>
    </row>
    <row r="10" spans="1:26" ht="21.95" customHeight="1">
      <c r="A10" s="46" t="s">
        <v>317</v>
      </c>
      <c r="B10" s="649">
        <v>9329.2052800000001</v>
      </c>
      <c r="C10" s="649">
        <v>0</v>
      </c>
      <c r="D10" s="649">
        <v>0</v>
      </c>
      <c r="E10" s="649">
        <v>0</v>
      </c>
      <c r="F10" s="649">
        <v>0</v>
      </c>
      <c r="G10" s="649">
        <v>0</v>
      </c>
      <c r="H10" s="649">
        <v>0</v>
      </c>
      <c r="I10" s="649">
        <v>9329.2052800000001</v>
      </c>
      <c r="J10" s="649">
        <v>46560.5199154</v>
      </c>
      <c r="K10" s="649">
        <v>0</v>
      </c>
      <c r="L10" s="648">
        <v>0</v>
      </c>
      <c r="M10" s="648">
        <v>0</v>
      </c>
      <c r="N10" s="648">
        <v>0</v>
      </c>
      <c r="O10" s="648">
        <v>0</v>
      </c>
      <c r="P10" s="648">
        <v>0</v>
      </c>
      <c r="Q10" s="648">
        <v>46560.5199154</v>
      </c>
      <c r="R10" s="236"/>
    </row>
    <row r="11" spans="1:26" ht="21.95" customHeight="1">
      <c r="A11" s="46" t="s">
        <v>318</v>
      </c>
      <c r="B11" s="648">
        <v>208375.81167</v>
      </c>
      <c r="C11" s="648">
        <v>3283.6852599999997</v>
      </c>
      <c r="D11" s="648">
        <v>0</v>
      </c>
      <c r="E11" s="648">
        <v>0</v>
      </c>
      <c r="F11" s="648">
        <v>1400.1953500000002</v>
      </c>
      <c r="G11" s="648">
        <v>0</v>
      </c>
      <c r="H11" s="648">
        <v>2412.61096</v>
      </c>
      <c r="I11" s="648">
        <v>215472.30324000001</v>
      </c>
      <c r="J11" s="648">
        <v>389091.80506460002</v>
      </c>
      <c r="K11" s="648">
        <v>6665.6332499999999</v>
      </c>
      <c r="L11" s="648">
        <v>1820.7254699999999</v>
      </c>
      <c r="M11" s="648">
        <v>0</v>
      </c>
      <c r="N11" s="648">
        <v>2901.4147000000003</v>
      </c>
      <c r="O11" s="648">
        <v>0</v>
      </c>
      <c r="P11" s="648">
        <v>2412.61096</v>
      </c>
      <c r="Q11" s="648">
        <v>402892.18944459996</v>
      </c>
      <c r="R11" s="236"/>
    </row>
    <row r="12" spans="1:26" ht="21.95" customHeight="1">
      <c r="A12" s="46" t="s">
        <v>319</v>
      </c>
      <c r="B12" s="648">
        <v>158340.44718000002</v>
      </c>
      <c r="C12" s="648">
        <v>5017.7967399999998</v>
      </c>
      <c r="D12" s="648">
        <v>0</v>
      </c>
      <c r="E12" s="648">
        <v>0</v>
      </c>
      <c r="F12" s="648">
        <v>2138.8231499999997</v>
      </c>
      <c r="G12" s="648">
        <v>0</v>
      </c>
      <c r="H12" s="648">
        <v>2646.0411899999999</v>
      </c>
      <c r="I12" s="648">
        <v>168143.10825999998</v>
      </c>
      <c r="J12" s="648">
        <v>544041.88497379993</v>
      </c>
      <c r="K12" s="648">
        <v>10790.641741000001</v>
      </c>
      <c r="L12" s="648">
        <v>1411.6362199999999</v>
      </c>
      <c r="M12" s="648">
        <v>686.40096999999992</v>
      </c>
      <c r="N12" s="648">
        <v>3008.8496700000001</v>
      </c>
      <c r="O12" s="648">
        <v>0</v>
      </c>
      <c r="P12" s="648">
        <v>4300.3601900000003</v>
      </c>
      <c r="Q12" s="648">
        <v>564239.77376479993</v>
      </c>
      <c r="R12" s="236"/>
    </row>
    <row r="13" spans="1:26" ht="21.95" customHeight="1">
      <c r="A13" s="46" t="s">
        <v>320</v>
      </c>
      <c r="B13" s="648">
        <v>105943.88682</v>
      </c>
      <c r="C13" s="648">
        <v>2371.7713900000003</v>
      </c>
      <c r="D13" s="648">
        <v>457.95302000000004</v>
      </c>
      <c r="E13" s="648">
        <v>0</v>
      </c>
      <c r="F13" s="648">
        <v>0</v>
      </c>
      <c r="G13" s="648">
        <v>0</v>
      </c>
      <c r="H13" s="648">
        <v>3924.67535</v>
      </c>
      <c r="I13" s="648">
        <v>112698.28658</v>
      </c>
      <c r="J13" s="648">
        <v>869278.50856659992</v>
      </c>
      <c r="K13" s="648">
        <v>6560.8138250000002</v>
      </c>
      <c r="L13" s="648">
        <v>3143.62203</v>
      </c>
      <c r="M13" s="648">
        <v>396.15776</v>
      </c>
      <c r="N13" s="648">
        <v>2572.5371399999999</v>
      </c>
      <c r="O13" s="648">
        <v>467.72714000000002</v>
      </c>
      <c r="P13" s="648">
        <v>6754.8938899999994</v>
      </c>
      <c r="Q13" s="648">
        <v>889174.26035160001</v>
      </c>
      <c r="R13" s="236"/>
    </row>
    <row r="14" spans="1:26" ht="21.95" customHeight="1">
      <c r="A14" s="46" t="s">
        <v>321</v>
      </c>
      <c r="B14" s="648">
        <v>44982.615700000002</v>
      </c>
      <c r="C14" s="648">
        <v>1409.72732</v>
      </c>
      <c r="D14" s="648">
        <v>654.08742000000007</v>
      </c>
      <c r="E14" s="648">
        <v>0</v>
      </c>
      <c r="F14" s="648">
        <v>315.89593000000002</v>
      </c>
      <c r="G14" s="648">
        <v>0</v>
      </c>
      <c r="H14" s="648">
        <v>2327.9534900000003</v>
      </c>
      <c r="I14" s="648">
        <v>49690.279860000002</v>
      </c>
      <c r="J14" s="648">
        <v>1069179.8885482</v>
      </c>
      <c r="K14" s="648">
        <v>6519.2586443999999</v>
      </c>
      <c r="L14" s="648">
        <v>2839.6865499999999</v>
      </c>
      <c r="M14" s="648">
        <v>258.0784822</v>
      </c>
      <c r="N14" s="648">
        <v>5346.0174844000003</v>
      </c>
      <c r="O14" s="648">
        <v>0</v>
      </c>
      <c r="P14" s="648">
        <v>5865.2619199999999</v>
      </c>
      <c r="Q14" s="648">
        <v>1090008.1916292</v>
      </c>
      <c r="R14" s="236"/>
    </row>
    <row r="15" spans="1:26" ht="21.95" customHeight="1">
      <c r="A15" s="46" t="s">
        <v>322</v>
      </c>
      <c r="B15" s="648">
        <v>21057.702140000001</v>
      </c>
      <c r="C15" s="648">
        <v>360.29028999999997</v>
      </c>
      <c r="D15" s="648">
        <v>0</v>
      </c>
      <c r="E15" s="648">
        <v>0</v>
      </c>
      <c r="F15" s="648">
        <v>154.78163000000001</v>
      </c>
      <c r="G15" s="648">
        <v>0</v>
      </c>
      <c r="H15" s="648">
        <v>5242.3580099999999</v>
      </c>
      <c r="I15" s="648">
        <v>26815.13207</v>
      </c>
      <c r="J15" s="648">
        <v>1118997.8517481999</v>
      </c>
      <c r="K15" s="648">
        <v>5061.9928748000002</v>
      </c>
      <c r="L15" s="648">
        <v>1961.9403</v>
      </c>
      <c r="M15" s="648">
        <v>267.37228000000005</v>
      </c>
      <c r="N15" s="648">
        <v>6332.2144900000003</v>
      </c>
      <c r="O15" s="648">
        <v>155.78776999999999</v>
      </c>
      <c r="P15" s="648">
        <v>7799.1959299999999</v>
      </c>
      <c r="Q15" s="648">
        <v>1140576.3553929999</v>
      </c>
      <c r="R15" s="236"/>
    </row>
    <row r="16" spans="1:26" ht="21.95" customHeight="1">
      <c r="A16" s="46" t="s">
        <v>323</v>
      </c>
      <c r="B16" s="648">
        <v>14618.37167</v>
      </c>
      <c r="C16" s="648">
        <v>381.27921000000003</v>
      </c>
      <c r="D16" s="648">
        <v>0</v>
      </c>
      <c r="E16" s="648">
        <v>107.67566000000001</v>
      </c>
      <c r="F16" s="648">
        <v>571.84019999999998</v>
      </c>
      <c r="G16" s="648">
        <v>125.77789</v>
      </c>
      <c r="H16" s="648">
        <v>258.85118999999997</v>
      </c>
      <c r="I16" s="648">
        <v>16063.795820000001</v>
      </c>
      <c r="J16" s="648">
        <v>544022.75811509998</v>
      </c>
      <c r="K16" s="648">
        <v>3961.87725</v>
      </c>
      <c r="L16" s="648">
        <v>1448.9094700000001</v>
      </c>
      <c r="M16" s="648">
        <v>107.67566000000001</v>
      </c>
      <c r="N16" s="648">
        <v>5289.0155300000006</v>
      </c>
      <c r="O16" s="648">
        <v>125.77789</v>
      </c>
      <c r="P16" s="648">
        <v>1986.5175200000001</v>
      </c>
      <c r="Q16" s="648">
        <v>556942.53143510001</v>
      </c>
      <c r="R16" s="236"/>
    </row>
    <row r="17" spans="1:18" ht="21.95" customHeight="1">
      <c r="A17" s="46" t="s">
        <v>324</v>
      </c>
      <c r="B17" s="648">
        <v>13115.791160000001</v>
      </c>
      <c r="C17" s="648">
        <v>417.76411999999999</v>
      </c>
      <c r="D17" s="648">
        <v>466.32702</v>
      </c>
      <c r="E17" s="648">
        <v>0</v>
      </c>
      <c r="F17" s="648">
        <v>265.65206000000001</v>
      </c>
      <c r="G17" s="648">
        <v>0</v>
      </c>
      <c r="H17" s="648">
        <v>47.046769999999995</v>
      </c>
      <c r="I17" s="648">
        <v>14312.58113</v>
      </c>
      <c r="J17" s="648">
        <v>534251.72222570004</v>
      </c>
      <c r="K17" s="648">
        <v>5613.3441326000002</v>
      </c>
      <c r="L17" s="648">
        <v>2300.00992</v>
      </c>
      <c r="M17" s="648">
        <v>0</v>
      </c>
      <c r="N17" s="648">
        <v>4480.1803874000007</v>
      </c>
      <c r="O17" s="648">
        <v>250.51516000000001</v>
      </c>
      <c r="P17" s="648">
        <v>1868.1279099999999</v>
      </c>
      <c r="Q17" s="648">
        <v>548763.89973569999</v>
      </c>
      <c r="R17" s="236"/>
    </row>
    <row r="18" spans="1:18" ht="21.95" customHeight="1">
      <c r="A18" s="46" t="s">
        <v>325</v>
      </c>
      <c r="B18" s="648">
        <v>22629.039399999998</v>
      </c>
      <c r="C18" s="648">
        <v>472.95927</v>
      </c>
      <c r="D18" s="648">
        <v>1921.95173</v>
      </c>
      <c r="E18" s="648">
        <v>0</v>
      </c>
      <c r="F18" s="648">
        <v>823.88175000000001</v>
      </c>
      <c r="G18" s="648">
        <v>41.963370000000005</v>
      </c>
      <c r="H18" s="648">
        <v>2807.4533500000002</v>
      </c>
      <c r="I18" s="648">
        <v>28697.248869999999</v>
      </c>
      <c r="J18" s="648">
        <v>992953.0623475</v>
      </c>
      <c r="K18" s="648">
        <v>5546.6143376</v>
      </c>
      <c r="L18" s="648">
        <v>8536.8393071999999</v>
      </c>
      <c r="M18" s="648">
        <v>172.10685999999998</v>
      </c>
      <c r="N18" s="648">
        <v>11683.8516256</v>
      </c>
      <c r="O18" s="648">
        <v>566.46255000000008</v>
      </c>
      <c r="P18" s="648">
        <v>4463.3263499999994</v>
      </c>
      <c r="Q18" s="648">
        <v>1023922.2633779</v>
      </c>
      <c r="R18" s="236"/>
    </row>
    <row r="19" spans="1:18" ht="21.95" customHeight="1">
      <c r="A19" s="46" t="s">
        <v>326</v>
      </c>
      <c r="B19" s="648">
        <v>22300.55701</v>
      </c>
      <c r="C19" s="648">
        <v>266.85392999999999</v>
      </c>
      <c r="D19" s="648">
        <v>1844.21228</v>
      </c>
      <c r="E19" s="648">
        <v>8.9092199999999995</v>
      </c>
      <c r="F19" s="648">
        <v>1512.66265</v>
      </c>
      <c r="G19" s="648">
        <v>0</v>
      </c>
      <c r="H19" s="648">
        <v>88.254929999999987</v>
      </c>
      <c r="I19" s="648">
        <v>26021.45002</v>
      </c>
      <c r="J19" s="648">
        <v>578630.35308220005</v>
      </c>
      <c r="K19" s="648">
        <v>4117.6095454000006</v>
      </c>
      <c r="L19" s="648">
        <v>16411.552507200002</v>
      </c>
      <c r="M19" s="648">
        <v>410.72942940000001</v>
      </c>
      <c r="N19" s="648">
        <v>8117.9969357999998</v>
      </c>
      <c r="O19" s="648">
        <v>287.83652519999998</v>
      </c>
      <c r="P19" s="648">
        <v>1360.7774199999999</v>
      </c>
      <c r="Q19" s="648">
        <v>609336.8554452</v>
      </c>
      <c r="R19" s="236"/>
    </row>
    <row r="20" spans="1:18" ht="21.95" customHeight="1">
      <c r="A20" s="46" t="s">
        <v>327</v>
      </c>
      <c r="B20" s="648">
        <v>985.58723999999995</v>
      </c>
      <c r="C20" s="648">
        <v>5.8683199999999998</v>
      </c>
      <c r="D20" s="648">
        <v>51.689209999999996</v>
      </c>
      <c r="E20" s="648">
        <v>0</v>
      </c>
      <c r="F20" s="648">
        <v>0</v>
      </c>
      <c r="G20" s="648">
        <v>0</v>
      </c>
      <c r="H20" s="648">
        <v>201.923</v>
      </c>
      <c r="I20" s="648">
        <v>1245.0677700000001</v>
      </c>
      <c r="J20" s="648">
        <v>44305.564898299999</v>
      </c>
      <c r="K20" s="648">
        <v>260.32400960000001</v>
      </c>
      <c r="L20" s="648">
        <v>3569.4133287999998</v>
      </c>
      <c r="M20" s="648">
        <v>30.652359000000001</v>
      </c>
      <c r="N20" s="648">
        <v>14.803986</v>
      </c>
      <c r="O20" s="648">
        <v>0</v>
      </c>
      <c r="P20" s="648">
        <v>476.35912999999999</v>
      </c>
      <c r="Q20" s="648">
        <v>48657.117711699997</v>
      </c>
      <c r="R20" s="236"/>
    </row>
    <row r="21" spans="1:18" s="653" customFormat="1" ht="21.95" customHeight="1" thickBot="1">
      <c r="A21" s="650" t="s">
        <v>328</v>
      </c>
      <c r="B21" s="651">
        <v>274.32330999999999</v>
      </c>
      <c r="C21" s="651">
        <v>0.72757000000000005</v>
      </c>
      <c r="D21" s="651">
        <v>17.270389999999999</v>
      </c>
      <c r="E21" s="651">
        <v>0</v>
      </c>
      <c r="F21" s="651">
        <v>4.75528</v>
      </c>
      <c r="G21" s="651">
        <v>0</v>
      </c>
      <c r="H21" s="651">
        <v>33390.528910000001</v>
      </c>
      <c r="I21" s="651">
        <v>33687.605459999999</v>
      </c>
      <c r="J21" s="651">
        <v>13977.0337213</v>
      </c>
      <c r="K21" s="651">
        <v>66.979193199999997</v>
      </c>
      <c r="L21" s="651">
        <v>1448.574089</v>
      </c>
      <c r="M21" s="651">
        <v>13.810229999999999</v>
      </c>
      <c r="N21" s="651">
        <v>9.6709858000000004</v>
      </c>
      <c r="O21" s="651">
        <v>0</v>
      </c>
      <c r="P21" s="651">
        <v>33499.552660000001</v>
      </c>
      <c r="Q21" s="651">
        <v>49015.620879299997</v>
      </c>
      <c r="R21" s="652"/>
    </row>
    <row r="22" spans="1:18" s="653" customFormat="1" ht="21.95" customHeight="1" thickTop="1" thickBot="1">
      <c r="A22" s="654" t="s">
        <v>236</v>
      </c>
      <c r="B22" s="655">
        <f>SUM(B8:B21)</f>
        <v>621953.33857999998</v>
      </c>
      <c r="C22" s="655">
        <f t="shared" ref="C22:Q22" si="0">SUM(C8:C21)</f>
        <v>13988.723419999998</v>
      </c>
      <c r="D22" s="655">
        <f t="shared" si="0"/>
        <v>5413.4910699999991</v>
      </c>
      <c r="E22" s="655">
        <f t="shared" si="0"/>
        <v>116.58488000000001</v>
      </c>
      <c r="F22" s="655">
        <f t="shared" si="0"/>
        <v>7188.4880000000003</v>
      </c>
      <c r="G22" s="655">
        <f t="shared" si="0"/>
        <v>167.74126000000001</v>
      </c>
      <c r="H22" s="655">
        <f t="shared" si="0"/>
        <v>53347.69715</v>
      </c>
      <c r="I22" s="655">
        <f t="shared" si="0"/>
        <v>702176.06435999996</v>
      </c>
      <c r="J22" s="655">
        <f t="shared" si="0"/>
        <v>6753008.7345369002</v>
      </c>
      <c r="K22" s="655">
        <f t="shared" si="0"/>
        <v>79274.070053599979</v>
      </c>
      <c r="L22" s="655">
        <f t="shared" si="0"/>
        <v>44892.909192200008</v>
      </c>
      <c r="M22" s="655">
        <f t="shared" si="0"/>
        <v>2342.9840306000001</v>
      </c>
      <c r="N22" s="655">
        <f t="shared" si="0"/>
        <v>49756.552935000007</v>
      </c>
      <c r="O22" s="655">
        <f t="shared" si="0"/>
        <v>1854.1070352000002</v>
      </c>
      <c r="P22" s="655">
        <f t="shared" si="0"/>
        <v>70786.98388</v>
      </c>
      <c r="Q22" s="655">
        <f t="shared" si="0"/>
        <v>7001916.3416635003</v>
      </c>
      <c r="R22" s="652"/>
    </row>
    <row r="23" spans="1:18" ht="14.25" thickTop="1" thickBot="1">
      <c r="A23" s="708"/>
      <c r="B23" s="709"/>
      <c r="C23" s="710"/>
      <c r="D23" s="710"/>
      <c r="E23" s="710"/>
      <c r="F23" s="710"/>
      <c r="G23" s="710"/>
      <c r="H23" s="710"/>
      <c r="I23" s="710"/>
      <c r="J23" s="710"/>
      <c r="K23" s="710"/>
      <c r="L23" s="709"/>
      <c r="M23" s="709"/>
      <c r="N23" s="709"/>
      <c r="O23" s="709"/>
      <c r="P23" s="709"/>
      <c r="Q23" s="709"/>
      <c r="R23" s="236"/>
    </row>
    <row r="24" spans="1:18" ht="13.5" thickTop="1">
      <c r="A24" s="44" t="s">
        <v>245</v>
      </c>
      <c r="B24" s="656"/>
      <c r="C24" s="657"/>
      <c r="D24" s="657"/>
      <c r="E24" s="657"/>
      <c r="F24" s="657"/>
      <c r="G24" s="657"/>
      <c r="H24" s="657"/>
      <c r="I24" s="657"/>
      <c r="J24" s="657"/>
      <c r="K24" s="657"/>
      <c r="L24" s="409"/>
      <c r="M24" s="409"/>
      <c r="N24" s="44"/>
      <c r="O24" s="44"/>
      <c r="P24" s="44"/>
      <c r="Q24" s="44"/>
    </row>
    <row r="25" spans="1:18">
      <c r="A25" s="658" t="s">
        <v>237</v>
      </c>
      <c r="B25" s="659"/>
      <c r="C25" s="648"/>
      <c r="D25" s="648"/>
      <c r="E25" s="648"/>
      <c r="F25" s="648"/>
      <c r="G25" s="648"/>
      <c r="H25" s="648"/>
      <c r="I25" s="648"/>
      <c r="J25" s="648"/>
      <c r="K25" s="648"/>
      <c r="L25" s="648"/>
      <c r="M25" s="46"/>
      <c r="N25" s="44"/>
      <c r="O25" s="44"/>
      <c r="P25" s="44"/>
      <c r="Q25" s="44"/>
    </row>
    <row r="26" spans="1:18">
      <c r="A26" s="658" t="s">
        <v>226</v>
      </c>
      <c r="B26" s="659"/>
      <c r="C26" s="648"/>
      <c r="D26" s="648"/>
      <c r="E26" s="648"/>
      <c r="F26" s="648"/>
      <c r="G26" s="648"/>
      <c r="H26" s="648"/>
      <c r="I26" s="648"/>
      <c r="J26" s="648"/>
      <c r="K26" s="648"/>
      <c r="L26" s="648"/>
      <c r="M26" s="46"/>
      <c r="N26" s="44"/>
      <c r="O26" s="44"/>
      <c r="P26" s="44"/>
      <c r="Q26" s="44"/>
    </row>
    <row r="27" spans="1:18">
      <c r="A27" s="658"/>
      <c r="B27" s="659"/>
      <c r="C27" s="648"/>
      <c r="D27" s="648"/>
      <c r="E27" s="648"/>
      <c r="F27" s="648"/>
      <c r="G27" s="648"/>
      <c r="H27" s="648"/>
      <c r="I27" s="648"/>
      <c r="J27" s="648"/>
      <c r="K27" s="648"/>
      <c r="L27" s="648"/>
      <c r="M27" s="46"/>
      <c r="N27" s="44"/>
      <c r="O27" s="44"/>
      <c r="P27" s="44"/>
      <c r="Q27" s="44"/>
    </row>
    <row r="28" spans="1:18">
      <c r="A28" s="658"/>
      <c r="B28" s="659"/>
      <c r="C28" s="648"/>
      <c r="D28" s="648"/>
      <c r="E28" s="648"/>
      <c r="F28" s="648"/>
      <c r="G28" s="648"/>
      <c r="H28" s="648"/>
      <c r="I28" s="648"/>
      <c r="J28" s="648"/>
      <c r="K28" s="648"/>
      <c r="L28" s="648"/>
      <c r="M28" s="46"/>
      <c r="N28" s="44"/>
      <c r="O28" s="44"/>
      <c r="P28" s="44"/>
      <c r="Q28" s="44"/>
    </row>
    <row r="29" spans="1:18">
      <c r="A29" s="658"/>
      <c r="B29" s="659"/>
      <c r="C29" s="648"/>
      <c r="D29" s="648"/>
      <c r="E29" s="648"/>
      <c r="F29" s="648"/>
      <c r="G29" s="648"/>
      <c r="H29" s="648"/>
      <c r="I29" s="648"/>
      <c r="J29" s="648"/>
      <c r="K29" s="648"/>
      <c r="L29" s="648"/>
      <c r="M29" s="46"/>
      <c r="N29" s="44"/>
      <c r="O29" s="44"/>
      <c r="P29" s="44"/>
      <c r="Q29" s="44"/>
    </row>
    <row r="30" spans="1:18">
      <c r="A30" s="658"/>
      <c r="B30" s="659"/>
      <c r="C30" s="648"/>
      <c r="D30" s="648"/>
      <c r="E30" s="648"/>
      <c r="F30" s="648"/>
      <c r="G30" s="648"/>
      <c r="H30" s="648"/>
      <c r="I30" s="648"/>
      <c r="J30" s="648"/>
      <c r="K30" s="648"/>
      <c r="L30" s="648"/>
      <c r="M30" s="46"/>
      <c r="N30" s="44"/>
      <c r="O30" s="44"/>
      <c r="P30" s="44"/>
      <c r="Q30" s="44"/>
    </row>
    <row r="31" spans="1:18">
      <c r="A31" s="660"/>
      <c r="B31" s="46"/>
      <c r="C31" s="648"/>
      <c r="D31" s="648"/>
      <c r="E31" s="648"/>
      <c r="F31" s="648"/>
      <c r="G31" s="648"/>
      <c r="H31" s="648"/>
      <c r="I31" s="648"/>
      <c r="J31" s="648"/>
      <c r="K31" s="648"/>
      <c r="L31" s="648"/>
      <c r="M31" s="46"/>
      <c r="N31" s="44"/>
      <c r="O31" s="44"/>
      <c r="P31" s="44"/>
      <c r="Q31" s="44"/>
    </row>
    <row r="32" spans="1:18">
      <c r="A32" s="658"/>
      <c r="B32" s="46"/>
      <c r="C32" s="648"/>
      <c r="D32" s="648"/>
      <c r="E32" s="648"/>
      <c r="F32" s="648"/>
      <c r="G32" s="648"/>
      <c r="H32" s="648"/>
      <c r="I32" s="648"/>
      <c r="J32" s="648"/>
      <c r="K32" s="648"/>
      <c r="L32" s="648"/>
      <c r="M32" s="46"/>
      <c r="N32" s="44"/>
      <c r="O32" s="44"/>
      <c r="P32" s="44"/>
      <c r="Q32" s="44"/>
    </row>
    <row r="33" spans="1:17">
      <c r="A33" s="658"/>
      <c r="B33" s="46"/>
      <c r="C33" s="648"/>
      <c r="D33" s="648"/>
      <c r="E33" s="648"/>
      <c r="F33" s="648"/>
      <c r="G33" s="648"/>
      <c r="H33" s="648"/>
      <c r="I33" s="648"/>
      <c r="J33" s="648"/>
      <c r="K33" s="648"/>
      <c r="L33" s="648"/>
      <c r="M33" s="46"/>
      <c r="N33" s="44"/>
      <c r="O33" s="44"/>
      <c r="P33" s="44"/>
      <c r="Q33" s="44"/>
    </row>
    <row r="34" spans="1:17">
      <c r="A34" s="658"/>
      <c r="B34" s="46"/>
      <c r="C34" s="648"/>
      <c r="D34" s="648"/>
      <c r="E34" s="648"/>
      <c r="F34" s="648"/>
      <c r="G34" s="648"/>
      <c r="H34" s="648"/>
      <c r="I34" s="648"/>
      <c r="J34" s="648"/>
      <c r="K34" s="648"/>
      <c r="L34" s="648"/>
      <c r="M34" s="46"/>
      <c r="N34" s="44"/>
      <c r="O34" s="44"/>
      <c r="P34" s="44"/>
      <c r="Q34" s="44"/>
    </row>
    <row r="35" spans="1:17">
      <c r="A35" s="658"/>
      <c r="B35" s="46"/>
      <c r="C35" s="648"/>
      <c r="D35" s="648"/>
      <c r="E35" s="648"/>
      <c r="F35" s="648"/>
      <c r="G35" s="648"/>
      <c r="H35" s="648"/>
      <c r="I35" s="648"/>
      <c r="J35" s="648"/>
      <c r="K35" s="648"/>
      <c r="L35" s="648"/>
      <c r="M35" s="46"/>
      <c r="N35" s="44"/>
      <c r="O35" s="44"/>
      <c r="P35" s="44"/>
      <c r="Q35" s="44"/>
    </row>
    <row r="36" spans="1:17">
      <c r="A36" s="658"/>
      <c r="B36" s="46"/>
      <c r="C36" s="648"/>
      <c r="D36" s="648"/>
      <c r="E36" s="648"/>
      <c r="F36" s="648"/>
      <c r="G36" s="648"/>
      <c r="H36" s="648"/>
      <c r="I36" s="648"/>
      <c r="J36" s="648"/>
      <c r="K36" s="648"/>
      <c r="L36" s="648"/>
      <c r="M36" s="46"/>
      <c r="N36" s="44"/>
      <c r="O36" s="44"/>
      <c r="P36" s="44"/>
      <c r="Q36" s="44"/>
    </row>
    <row r="37" spans="1:17">
      <c r="A37" s="660"/>
      <c r="B37" s="46"/>
      <c r="C37" s="648"/>
      <c r="D37" s="648"/>
      <c r="E37" s="648"/>
      <c r="F37" s="648"/>
      <c r="G37" s="648"/>
      <c r="H37" s="648"/>
      <c r="I37" s="648"/>
      <c r="J37" s="648"/>
      <c r="K37" s="648"/>
      <c r="L37" s="648"/>
      <c r="M37" s="46"/>
      <c r="N37" s="44"/>
      <c r="O37" s="44"/>
      <c r="P37" s="44"/>
      <c r="Q37" s="44"/>
    </row>
    <row r="38" spans="1:17">
      <c r="A38" s="658"/>
      <c r="B38" s="659"/>
      <c r="C38" s="648"/>
      <c r="D38" s="648"/>
      <c r="E38" s="648"/>
      <c r="F38" s="648"/>
      <c r="G38" s="648"/>
      <c r="H38" s="648"/>
      <c r="I38" s="648"/>
      <c r="J38" s="648"/>
      <c r="K38" s="648"/>
      <c r="L38" s="648"/>
      <c r="M38" s="46"/>
      <c r="N38" s="44"/>
      <c r="O38" s="44"/>
      <c r="P38" s="44"/>
      <c r="Q38" s="44"/>
    </row>
    <row r="39" spans="1:17">
      <c r="A39" s="658"/>
      <c r="B39" s="659"/>
      <c r="C39" s="648"/>
      <c r="D39" s="648"/>
      <c r="E39" s="648"/>
      <c r="F39" s="648"/>
      <c r="G39" s="648"/>
      <c r="H39" s="648"/>
      <c r="I39" s="648"/>
      <c r="J39" s="648"/>
      <c r="K39" s="648"/>
      <c r="L39" s="648"/>
      <c r="M39" s="46"/>
      <c r="N39" s="44"/>
      <c r="O39" s="44"/>
      <c r="P39" s="44"/>
      <c r="Q39" s="44"/>
    </row>
    <row r="40" spans="1:17">
      <c r="A40" s="658"/>
      <c r="B40" s="659"/>
      <c r="C40" s="648"/>
      <c r="D40" s="648"/>
      <c r="E40" s="648"/>
      <c r="F40" s="648"/>
      <c r="G40" s="648"/>
      <c r="H40" s="648"/>
      <c r="I40" s="648"/>
      <c r="J40" s="648"/>
      <c r="K40" s="648"/>
      <c r="L40" s="648"/>
      <c r="M40" s="46"/>
      <c r="N40" s="44"/>
      <c r="O40" s="44"/>
      <c r="P40" s="44"/>
      <c r="Q40" s="44"/>
    </row>
    <row r="41" spans="1:17">
      <c r="A41" s="660"/>
      <c r="B41" s="659"/>
      <c r="C41" s="648"/>
      <c r="D41" s="648"/>
      <c r="E41" s="648"/>
      <c r="F41" s="648"/>
      <c r="G41" s="648"/>
      <c r="H41" s="648"/>
      <c r="I41" s="648"/>
      <c r="J41" s="648"/>
      <c r="K41" s="648"/>
      <c r="L41" s="648"/>
      <c r="M41" s="46"/>
      <c r="N41" s="44"/>
      <c r="O41" s="44"/>
      <c r="P41" s="44"/>
      <c r="Q41" s="44"/>
    </row>
    <row r="42" spans="1:17">
      <c r="A42" s="658"/>
      <c r="B42" s="659"/>
      <c r="C42" s="648"/>
      <c r="D42" s="648"/>
      <c r="E42" s="648"/>
      <c r="F42" s="648"/>
      <c r="G42" s="648"/>
      <c r="H42" s="648"/>
      <c r="I42" s="648"/>
      <c r="J42" s="648"/>
      <c r="K42" s="648"/>
      <c r="L42" s="648"/>
      <c r="M42" s="46"/>
      <c r="N42" s="44"/>
      <c r="O42" s="44"/>
      <c r="P42" s="44"/>
      <c r="Q42" s="44"/>
    </row>
    <row r="43" spans="1:17">
      <c r="A43" s="658"/>
      <c r="B43" s="659"/>
      <c r="C43" s="648"/>
      <c r="D43" s="648"/>
      <c r="E43" s="648"/>
      <c r="F43" s="648"/>
      <c r="G43" s="648"/>
      <c r="H43" s="648"/>
      <c r="I43" s="648"/>
      <c r="J43" s="648"/>
      <c r="K43" s="648"/>
      <c r="L43" s="648"/>
      <c r="M43" s="46"/>
      <c r="N43" s="44"/>
      <c r="O43" s="44"/>
      <c r="P43" s="44"/>
      <c r="Q43" s="44"/>
    </row>
    <row r="44" spans="1:17">
      <c r="A44" s="658"/>
      <c r="B44" s="659"/>
      <c r="C44" s="648"/>
      <c r="D44" s="648"/>
      <c r="E44" s="648"/>
      <c r="F44" s="648"/>
      <c r="G44" s="648"/>
      <c r="H44" s="648"/>
      <c r="I44" s="648"/>
      <c r="J44" s="648"/>
      <c r="K44" s="648"/>
      <c r="L44" s="648"/>
      <c r="M44" s="46"/>
      <c r="N44" s="44"/>
      <c r="O44" s="44"/>
      <c r="P44" s="44"/>
      <c r="Q44" s="44"/>
    </row>
    <row r="45" spans="1:17">
      <c r="A45" s="658"/>
      <c r="B45" s="659"/>
      <c r="C45" s="648"/>
      <c r="D45" s="648"/>
      <c r="E45" s="648"/>
      <c r="F45" s="648"/>
      <c r="G45" s="648"/>
      <c r="H45" s="648"/>
      <c r="I45" s="648"/>
      <c r="J45" s="648"/>
      <c r="K45" s="648"/>
      <c r="L45" s="648"/>
      <c r="M45" s="46"/>
      <c r="N45" s="44"/>
      <c r="O45" s="44"/>
      <c r="P45" s="44"/>
      <c r="Q45" s="44"/>
    </row>
    <row r="46" spans="1:17">
      <c r="A46" s="660"/>
      <c r="B46" s="659"/>
      <c r="C46" s="648"/>
      <c r="D46" s="648"/>
      <c r="E46" s="648"/>
      <c r="F46" s="648"/>
      <c r="G46" s="648"/>
      <c r="H46" s="648"/>
      <c r="I46" s="648"/>
      <c r="J46" s="648"/>
      <c r="K46" s="648"/>
      <c r="L46" s="648"/>
      <c r="M46" s="46"/>
      <c r="N46" s="44"/>
      <c r="O46" s="44"/>
      <c r="P46" s="44"/>
      <c r="Q46" s="44"/>
    </row>
    <row r="47" spans="1:17">
      <c r="A47" s="658"/>
      <c r="B47" s="659"/>
      <c r="C47" s="648"/>
      <c r="D47" s="648"/>
      <c r="E47" s="648"/>
      <c r="F47" s="648"/>
      <c r="G47" s="648"/>
      <c r="H47" s="648"/>
      <c r="I47" s="648"/>
      <c r="J47" s="648"/>
      <c r="K47" s="648"/>
      <c r="L47" s="648"/>
      <c r="M47" s="46"/>
      <c r="N47" s="44"/>
      <c r="O47" s="44"/>
      <c r="P47" s="44"/>
      <c r="Q47" s="44"/>
    </row>
    <row r="48" spans="1:17">
      <c r="A48" s="658"/>
      <c r="B48" s="659"/>
      <c r="C48" s="648"/>
      <c r="D48" s="648"/>
      <c r="E48" s="648"/>
      <c r="F48" s="648"/>
      <c r="G48" s="648"/>
      <c r="H48" s="648"/>
      <c r="I48" s="648"/>
      <c r="J48" s="648"/>
      <c r="K48" s="648"/>
      <c r="L48" s="648"/>
      <c r="M48" s="46"/>
      <c r="N48" s="44"/>
      <c r="O48" s="44"/>
      <c r="P48" s="44"/>
      <c r="Q48" s="44"/>
    </row>
    <row r="49" spans="1:17">
      <c r="A49" s="658"/>
      <c r="B49" s="659"/>
      <c r="C49" s="648"/>
      <c r="D49" s="648"/>
      <c r="E49" s="648"/>
      <c r="F49" s="648"/>
      <c r="G49" s="648"/>
      <c r="H49" s="648"/>
      <c r="I49" s="648"/>
      <c r="J49" s="648"/>
      <c r="K49" s="648"/>
      <c r="L49" s="648"/>
      <c r="M49" s="46"/>
      <c r="N49" s="44"/>
      <c r="O49" s="44"/>
      <c r="P49" s="44"/>
      <c r="Q49" s="44"/>
    </row>
    <row r="50" spans="1:17">
      <c r="A50" s="661"/>
      <c r="B50" s="659"/>
      <c r="C50" s="648"/>
      <c r="D50" s="648"/>
      <c r="E50" s="648"/>
      <c r="F50" s="648"/>
      <c r="G50" s="648"/>
      <c r="H50" s="648"/>
      <c r="I50" s="648"/>
      <c r="J50" s="648"/>
      <c r="K50" s="648"/>
      <c r="L50" s="648"/>
      <c r="M50" s="46"/>
      <c r="N50" s="44"/>
      <c r="O50" s="44"/>
      <c r="P50" s="44"/>
      <c r="Q50" s="44"/>
    </row>
    <row r="51" spans="1:17">
      <c r="A51" s="661"/>
      <c r="B51" s="659"/>
      <c r="C51" s="648"/>
      <c r="D51" s="648"/>
      <c r="E51" s="648"/>
      <c r="F51" s="648"/>
      <c r="G51" s="648"/>
      <c r="H51" s="648"/>
      <c r="I51" s="648"/>
      <c r="J51" s="648"/>
      <c r="K51" s="648"/>
      <c r="L51" s="648"/>
      <c r="M51" s="46"/>
      <c r="N51" s="44"/>
      <c r="O51" s="44"/>
      <c r="P51" s="44"/>
      <c r="Q51" s="44"/>
    </row>
    <row r="52" spans="1:17">
      <c r="A52" s="661"/>
      <c r="B52" s="659"/>
      <c r="C52" s="648"/>
      <c r="D52" s="648"/>
      <c r="E52" s="648"/>
      <c r="F52" s="648"/>
      <c r="G52" s="648"/>
      <c r="H52" s="648"/>
      <c r="I52" s="648"/>
      <c r="J52" s="648"/>
      <c r="K52" s="648"/>
      <c r="L52" s="648"/>
      <c r="M52" s="46"/>
      <c r="N52" s="44"/>
      <c r="O52" s="44"/>
      <c r="P52" s="44"/>
      <c r="Q52" s="44"/>
    </row>
    <row r="53" spans="1:17">
      <c r="A53" s="661"/>
      <c r="B53" s="659"/>
      <c r="C53" s="648"/>
      <c r="D53" s="648"/>
      <c r="E53" s="648"/>
      <c r="F53" s="648"/>
      <c r="G53" s="648"/>
      <c r="H53" s="648"/>
      <c r="I53" s="648"/>
      <c r="J53" s="648"/>
      <c r="K53" s="648"/>
      <c r="L53" s="648"/>
      <c r="M53" s="46"/>
      <c r="N53" s="44"/>
      <c r="O53" s="44"/>
      <c r="P53" s="44"/>
      <c r="Q53" s="44"/>
    </row>
    <row r="54" spans="1:17">
      <c r="A54" s="662"/>
      <c r="B54" s="659"/>
      <c r="C54" s="648"/>
      <c r="D54" s="648"/>
      <c r="E54" s="648"/>
      <c r="F54" s="648"/>
      <c r="G54" s="648"/>
      <c r="H54" s="648"/>
      <c r="I54" s="648"/>
      <c r="J54" s="648"/>
      <c r="K54" s="648"/>
      <c r="L54" s="648"/>
      <c r="M54" s="46"/>
      <c r="N54" s="44"/>
      <c r="O54" s="44"/>
      <c r="P54" s="44"/>
      <c r="Q54" s="44"/>
    </row>
    <row r="55" spans="1:17">
      <c r="A55" s="662"/>
      <c r="C55" s="648"/>
      <c r="D55" s="648"/>
      <c r="E55" s="648"/>
      <c r="F55" s="648"/>
      <c r="G55" s="648"/>
      <c r="H55" s="648"/>
      <c r="I55" s="648"/>
      <c r="J55" s="648"/>
      <c r="K55" s="648"/>
      <c r="L55" s="648"/>
      <c r="M55" s="44"/>
      <c r="N55" s="44"/>
      <c r="O55" s="44"/>
      <c r="P55" s="44"/>
      <c r="Q55" s="44"/>
    </row>
    <row r="56" spans="1:17">
      <c r="A56" s="660"/>
      <c r="C56" s="648"/>
      <c r="D56" s="648"/>
      <c r="E56" s="648"/>
      <c r="F56" s="648"/>
      <c r="G56" s="648"/>
      <c r="H56" s="648"/>
      <c r="I56" s="648"/>
      <c r="J56" s="648"/>
      <c r="K56" s="648"/>
      <c r="L56" s="648"/>
      <c r="M56" s="44"/>
      <c r="N56" s="44"/>
      <c r="O56" s="44"/>
      <c r="P56" s="44"/>
      <c r="Q56" s="44"/>
    </row>
    <row r="57" spans="1:17">
      <c r="A57" s="658"/>
      <c r="C57" s="648"/>
      <c r="D57" s="648"/>
      <c r="E57" s="648"/>
      <c r="F57" s="648"/>
      <c r="G57" s="648"/>
      <c r="H57" s="648"/>
      <c r="I57" s="648"/>
      <c r="J57" s="648"/>
      <c r="K57" s="648"/>
      <c r="L57" s="648"/>
      <c r="M57" s="44"/>
      <c r="N57" s="44"/>
      <c r="O57" s="44"/>
      <c r="P57" s="44"/>
      <c r="Q57" s="44"/>
    </row>
    <row r="58" spans="1:17">
      <c r="A58" s="658"/>
      <c r="C58" s="648"/>
      <c r="D58" s="648"/>
      <c r="E58" s="648"/>
      <c r="F58" s="648"/>
      <c r="G58" s="648"/>
      <c r="H58" s="648"/>
      <c r="I58" s="648"/>
      <c r="J58" s="648"/>
      <c r="K58" s="648"/>
      <c r="L58" s="648"/>
      <c r="M58" s="44"/>
      <c r="N58" s="44"/>
      <c r="O58" s="44"/>
      <c r="P58" s="44"/>
      <c r="Q58" s="44"/>
    </row>
    <row r="59" spans="1:17">
      <c r="A59" s="658"/>
      <c r="C59" s="648"/>
      <c r="D59" s="648"/>
      <c r="E59" s="648"/>
      <c r="F59" s="648"/>
      <c r="G59" s="648"/>
      <c r="H59" s="648"/>
      <c r="I59" s="648"/>
      <c r="J59" s="648"/>
      <c r="K59" s="648"/>
      <c r="L59" s="648"/>
      <c r="M59" s="44"/>
      <c r="N59" s="44"/>
      <c r="O59" s="44"/>
      <c r="P59" s="44"/>
      <c r="Q59" s="44"/>
    </row>
    <row r="60" spans="1:17">
      <c r="A60" s="658"/>
      <c r="C60" s="648"/>
      <c r="D60" s="648"/>
      <c r="E60" s="648"/>
      <c r="F60" s="648"/>
      <c r="G60" s="648"/>
      <c r="H60" s="648"/>
      <c r="I60" s="648"/>
      <c r="J60" s="648"/>
      <c r="K60" s="648"/>
      <c r="L60" s="648"/>
      <c r="M60" s="44"/>
      <c r="N60" s="44"/>
      <c r="O60" s="44"/>
      <c r="P60" s="44"/>
      <c r="Q60" s="44"/>
    </row>
    <row r="61" spans="1:17">
      <c r="A61" s="661"/>
      <c r="C61" s="648"/>
      <c r="D61" s="648"/>
      <c r="E61" s="648"/>
      <c r="F61" s="648"/>
      <c r="G61" s="648"/>
      <c r="H61" s="648"/>
      <c r="I61" s="648"/>
      <c r="J61" s="648"/>
      <c r="K61" s="648"/>
      <c r="L61" s="648"/>
      <c r="M61" s="44"/>
      <c r="N61" s="44"/>
      <c r="O61" s="44"/>
      <c r="P61" s="44"/>
      <c r="Q61" s="44"/>
    </row>
    <row r="62" spans="1:17">
      <c r="A62" s="660"/>
      <c r="C62" s="648"/>
      <c r="D62" s="648"/>
      <c r="E62" s="648"/>
      <c r="F62" s="648"/>
      <c r="G62" s="648"/>
      <c r="H62" s="648"/>
      <c r="I62" s="648"/>
      <c r="J62" s="648"/>
      <c r="K62" s="648"/>
      <c r="L62" s="648"/>
      <c r="M62" s="44"/>
      <c r="N62" s="44"/>
      <c r="O62" s="44"/>
      <c r="P62" s="44"/>
      <c r="Q62" s="44"/>
    </row>
    <row r="63" spans="1:17">
      <c r="A63" s="658"/>
      <c r="C63" s="648"/>
      <c r="D63" s="648"/>
      <c r="E63" s="648"/>
      <c r="F63" s="648"/>
      <c r="G63" s="648"/>
      <c r="H63" s="648"/>
      <c r="I63" s="648"/>
      <c r="J63" s="648"/>
      <c r="K63" s="648"/>
      <c r="L63" s="648"/>
      <c r="M63" s="44"/>
      <c r="N63" s="44"/>
      <c r="O63" s="44"/>
      <c r="P63" s="44"/>
      <c r="Q63" s="44"/>
    </row>
    <row r="64" spans="1:17">
      <c r="A64" s="658"/>
      <c r="C64" s="648"/>
      <c r="D64" s="648"/>
      <c r="E64" s="648"/>
      <c r="F64" s="648"/>
      <c r="G64" s="648"/>
      <c r="H64" s="648"/>
      <c r="I64" s="648"/>
      <c r="J64" s="648"/>
      <c r="K64" s="648"/>
      <c r="L64" s="648"/>
      <c r="M64" s="44"/>
      <c r="N64" s="44"/>
      <c r="O64" s="44"/>
      <c r="P64" s="44"/>
      <c r="Q64" s="44"/>
    </row>
    <row r="65" spans="1:17">
      <c r="A65" s="658"/>
      <c r="C65" s="648"/>
      <c r="D65" s="648"/>
      <c r="E65" s="648"/>
      <c r="F65" s="648"/>
      <c r="G65" s="648"/>
      <c r="H65" s="648"/>
      <c r="I65" s="648"/>
      <c r="J65" s="648"/>
      <c r="K65" s="648"/>
      <c r="L65" s="648"/>
      <c r="M65" s="44"/>
      <c r="N65" s="44"/>
      <c r="O65" s="44"/>
      <c r="P65" s="44"/>
      <c r="Q65" s="44"/>
    </row>
    <row r="66" spans="1:17">
      <c r="A66" s="658"/>
      <c r="C66" s="648"/>
      <c r="D66" s="648"/>
      <c r="E66" s="648"/>
      <c r="F66" s="648"/>
      <c r="G66" s="648"/>
      <c r="H66" s="648"/>
      <c r="I66" s="648"/>
      <c r="J66" s="648"/>
      <c r="K66" s="648"/>
      <c r="L66" s="648"/>
      <c r="M66" s="44"/>
      <c r="N66" s="44"/>
      <c r="O66" s="44"/>
      <c r="P66" s="44"/>
      <c r="Q66" s="44"/>
    </row>
    <row r="67" spans="1:17">
      <c r="A67" s="661"/>
      <c r="C67" s="648"/>
      <c r="D67" s="648"/>
      <c r="E67" s="648"/>
      <c r="F67" s="648"/>
      <c r="G67" s="648"/>
      <c r="H67" s="648"/>
      <c r="I67" s="648"/>
      <c r="J67" s="648"/>
      <c r="K67" s="648"/>
      <c r="L67" s="648"/>
      <c r="M67" s="44"/>
      <c r="N67" s="44"/>
      <c r="O67" s="44"/>
      <c r="P67" s="44"/>
      <c r="Q67" s="44"/>
    </row>
    <row r="68" spans="1:17">
      <c r="A68" s="660"/>
      <c r="C68" s="648"/>
      <c r="D68" s="648"/>
      <c r="E68" s="648"/>
      <c r="F68" s="648"/>
      <c r="G68" s="648"/>
      <c r="H68" s="648"/>
      <c r="I68" s="648"/>
      <c r="J68" s="648"/>
      <c r="K68" s="648"/>
      <c r="L68" s="648"/>
      <c r="M68" s="44"/>
      <c r="N68" s="44"/>
      <c r="O68" s="44"/>
      <c r="P68" s="44"/>
      <c r="Q68" s="44"/>
    </row>
    <row r="69" spans="1:17">
      <c r="A69" s="658"/>
      <c r="C69" s="648"/>
      <c r="D69" s="648"/>
      <c r="E69" s="648"/>
      <c r="F69" s="648"/>
      <c r="G69" s="648"/>
      <c r="H69" s="648"/>
      <c r="I69" s="648"/>
      <c r="J69" s="648"/>
      <c r="K69" s="648"/>
      <c r="L69" s="648"/>
      <c r="M69" s="44"/>
      <c r="N69" s="44"/>
      <c r="O69" s="44"/>
      <c r="P69" s="44"/>
      <c r="Q69" s="44"/>
    </row>
    <row r="70" spans="1:17">
      <c r="A70" s="658"/>
      <c r="C70" s="648"/>
      <c r="D70" s="648"/>
      <c r="E70" s="648"/>
      <c r="F70" s="648"/>
      <c r="G70" s="648"/>
      <c r="H70" s="648"/>
      <c r="I70" s="648"/>
      <c r="J70" s="648"/>
      <c r="K70" s="648"/>
      <c r="L70" s="648"/>
      <c r="M70" s="44"/>
      <c r="N70" s="44"/>
      <c r="O70" s="44"/>
      <c r="P70" s="44"/>
      <c r="Q70" s="44"/>
    </row>
    <row r="71" spans="1:17">
      <c r="A71" s="658"/>
      <c r="C71" s="648"/>
      <c r="D71" s="648"/>
      <c r="E71" s="648"/>
      <c r="F71" s="648"/>
      <c r="G71" s="648"/>
      <c r="H71" s="648"/>
      <c r="I71" s="648"/>
      <c r="J71" s="648"/>
      <c r="K71" s="648"/>
      <c r="L71" s="648"/>
      <c r="M71" s="44"/>
      <c r="N71" s="44"/>
      <c r="O71" s="44"/>
      <c r="P71" s="44"/>
      <c r="Q71" s="44"/>
    </row>
    <row r="72" spans="1:17">
      <c r="A72" s="658"/>
      <c r="C72" s="648"/>
      <c r="D72" s="648"/>
      <c r="E72" s="648"/>
      <c r="F72" s="648"/>
      <c r="G72" s="648"/>
      <c r="H72" s="648"/>
      <c r="I72" s="648"/>
      <c r="J72" s="648"/>
      <c r="K72" s="648"/>
      <c r="L72" s="648"/>
      <c r="M72" s="44"/>
      <c r="N72" s="44"/>
      <c r="O72" s="44"/>
      <c r="P72" s="44"/>
      <c r="Q72" s="44"/>
    </row>
    <row r="73" spans="1:17">
      <c r="A73" s="658"/>
      <c r="C73" s="46"/>
      <c r="D73" s="659"/>
      <c r="E73" s="659"/>
      <c r="F73" s="659"/>
      <c r="G73" s="659"/>
      <c r="H73" s="659"/>
      <c r="I73" s="659"/>
      <c r="J73" s="659"/>
      <c r="K73" s="659"/>
      <c r="L73" s="659"/>
    </row>
    <row r="74" spans="1:17">
      <c r="A74" s="658"/>
      <c r="C74" s="46"/>
      <c r="D74" s="659"/>
      <c r="E74" s="659"/>
      <c r="F74" s="659"/>
      <c r="G74" s="659"/>
      <c r="H74" s="659"/>
      <c r="I74" s="659"/>
      <c r="J74" s="659"/>
      <c r="K74" s="659"/>
      <c r="L74" s="659"/>
    </row>
    <row r="75" spans="1:17">
      <c r="A75" s="658"/>
      <c r="C75" s="46"/>
      <c r="D75" s="659"/>
      <c r="E75" s="659"/>
      <c r="F75" s="659"/>
      <c r="G75" s="659"/>
      <c r="H75" s="659"/>
      <c r="I75" s="659"/>
      <c r="J75" s="659"/>
      <c r="K75" s="659"/>
      <c r="L75" s="659"/>
    </row>
    <row r="76" spans="1:17">
      <c r="A76" s="658"/>
      <c r="C76" s="46"/>
      <c r="D76" s="659"/>
      <c r="E76" s="659"/>
      <c r="F76" s="659"/>
      <c r="G76" s="659"/>
      <c r="H76" s="659"/>
      <c r="I76" s="659"/>
      <c r="J76" s="659"/>
      <c r="K76" s="659"/>
      <c r="L76" s="659"/>
    </row>
    <row r="77" spans="1:17">
      <c r="A77" s="661"/>
      <c r="C77" s="46"/>
      <c r="D77" s="659"/>
      <c r="E77" s="659"/>
      <c r="F77" s="659"/>
      <c r="G77" s="659"/>
      <c r="H77" s="659"/>
      <c r="I77" s="659"/>
      <c r="J77" s="659"/>
      <c r="K77" s="659"/>
      <c r="L77" s="659"/>
    </row>
    <row r="78" spans="1:17">
      <c r="A78" s="660"/>
      <c r="C78" s="46"/>
      <c r="D78" s="659"/>
      <c r="E78" s="659"/>
      <c r="F78" s="659"/>
      <c r="G78" s="659"/>
      <c r="H78" s="659"/>
      <c r="I78" s="659"/>
      <c r="J78" s="659"/>
      <c r="K78" s="659"/>
      <c r="L78" s="659"/>
    </row>
    <row r="79" spans="1:17">
      <c r="A79" s="658"/>
      <c r="C79" s="46"/>
      <c r="D79" s="659"/>
      <c r="E79" s="659"/>
      <c r="F79" s="659"/>
      <c r="G79" s="659"/>
      <c r="H79" s="659"/>
      <c r="I79" s="659"/>
      <c r="J79" s="659"/>
      <c r="K79" s="659"/>
      <c r="L79" s="659"/>
    </row>
    <row r="80" spans="1:17">
      <c r="A80" s="658"/>
      <c r="C80" s="46"/>
      <c r="D80" s="659"/>
      <c r="E80" s="659"/>
      <c r="F80" s="659"/>
      <c r="G80" s="659"/>
      <c r="H80" s="659"/>
      <c r="I80" s="659"/>
      <c r="J80" s="659"/>
      <c r="K80" s="659"/>
      <c r="L80" s="659"/>
    </row>
    <row r="81" spans="1:12">
      <c r="A81" s="658"/>
      <c r="C81" s="46"/>
      <c r="D81" s="659"/>
      <c r="E81" s="659"/>
      <c r="F81" s="659"/>
      <c r="G81" s="659"/>
      <c r="H81" s="659"/>
      <c r="I81" s="659"/>
      <c r="J81" s="659"/>
      <c r="K81" s="659"/>
      <c r="L81" s="659"/>
    </row>
    <row r="82" spans="1:12">
      <c r="A82" s="658"/>
      <c r="C82" s="46"/>
      <c r="D82" s="659"/>
      <c r="E82" s="659"/>
      <c r="F82" s="659"/>
      <c r="G82" s="659"/>
      <c r="H82" s="659"/>
      <c r="I82" s="659"/>
      <c r="J82" s="659"/>
      <c r="K82" s="659"/>
      <c r="L82" s="659"/>
    </row>
    <row r="83" spans="1:12">
      <c r="A83" s="658"/>
      <c r="C83" s="46"/>
      <c r="D83" s="659"/>
      <c r="E83" s="659"/>
      <c r="F83" s="659"/>
      <c r="G83" s="659"/>
      <c r="H83" s="659"/>
      <c r="I83" s="659"/>
      <c r="J83" s="659"/>
      <c r="K83" s="659"/>
      <c r="L83" s="659"/>
    </row>
    <row r="84" spans="1:12">
      <c r="A84" s="658"/>
      <c r="C84" s="46"/>
      <c r="D84" s="659"/>
      <c r="E84" s="659"/>
      <c r="F84" s="659"/>
      <c r="G84" s="659"/>
      <c r="H84" s="659"/>
      <c r="I84" s="659"/>
      <c r="J84" s="659"/>
      <c r="K84" s="659"/>
      <c r="L84" s="659"/>
    </row>
    <row r="85" spans="1:12">
      <c r="A85" s="658"/>
      <c r="C85" s="46"/>
      <c r="D85" s="659"/>
      <c r="E85" s="659"/>
      <c r="F85" s="659"/>
      <c r="G85" s="659"/>
      <c r="H85" s="659"/>
      <c r="I85" s="659"/>
      <c r="J85" s="659"/>
      <c r="K85" s="659"/>
      <c r="L85" s="659"/>
    </row>
    <row r="86" spans="1:12">
      <c r="A86" s="658"/>
      <c r="C86" s="46"/>
      <c r="D86" s="659"/>
      <c r="E86" s="659"/>
      <c r="F86" s="659"/>
      <c r="G86" s="659"/>
      <c r="H86" s="659"/>
      <c r="I86" s="659"/>
      <c r="J86" s="659"/>
      <c r="K86" s="659"/>
      <c r="L86" s="659"/>
    </row>
    <row r="87" spans="1:12">
      <c r="A87" s="658"/>
      <c r="C87" s="46"/>
      <c r="D87" s="659"/>
      <c r="E87" s="659"/>
      <c r="F87" s="659"/>
      <c r="G87" s="659"/>
      <c r="H87" s="659"/>
      <c r="I87" s="659"/>
      <c r="J87" s="659"/>
      <c r="K87" s="659"/>
      <c r="L87" s="659"/>
    </row>
    <row r="88" spans="1:12">
      <c r="A88" s="660"/>
      <c r="C88" s="46"/>
      <c r="D88" s="659"/>
      <c r="E88" s="659"/>
      <c r="F88" s="659"/>
      <c r="G88" s="659"/>
      <c r="H88" s="659"/>
      <c r="I88" s="659"/>
      <c r="J88" s="659"/>
      <c r="K88" s="659"/>
      <c r="L88" s="659"/>
    </row>
    <row r="89" spans="1:12">
      <c r="A89" s="658"/>
      <c r="C89" s="46"/>
      <c r="D89" s="659"/>
      <c r="E89" s="659"/>
      <c r="F89" s="659"/>
      <c r="G89" s="659"/>
      <c r="H89" s="659"/>
      <c r="I89" s="659"/>
      <c r="J89" s="659"/>
      <c r="K89" s="659"/>
      <c r="L89" s="659"/>
    </row>
    <row r="90" spans="1:12">
      <c r="A90" s="658"/>
      <c r="C90" s="46"/>
      <c r="D90" s="659"/>
      <c r="E90" s="659"/>
      <c r="F90" s="659"/>
      <c r="G90" s="659"/>
      <c r="H90" s="659"/>
      <c r="I90" s="659"/>
      <c r="J90" s="659"/>
      <c r="K90" s="659"/>
      <c r="L90" s="659"/>
    </row>
    <row r="91" spans="1:12">
      <c r="A91" s="658"/>
      <c r="C91" s="46"/>
      <c r="D91" s="659"/>
      <c r="E91" s="659"/>
      <c r="F91" s="659"/>
      <c r="G91" s="659"/>
      <c r="H91" s="659"/>
      <c r="I91" s="659"/>
      <c r="J91" s="659"/>
      <c r="K91" s="659"/>
      <c r="L91" s="659"/>
    </row>
    <row r="92" spans="1:12">
      <c r="A92" s="662"/>
      <c r="C92" s="46"/>
      <c r="D92" s="659"/>
      <c r="E92" s="659"/>
      <c r="F92" s="659"/>
      <c r="G92" s="659"/>
      <c r="H92" s="659"/>
      <c r="I92" s="659"/>
      <c r="J92" s="659"/>
      <c r="K92" s="659"/>
      <c r="L92" s="659"/>
    </row>
    <row r="93" spans="1:12">
      <c r="A93" s="662"/>
      <c r="C93" s="46"/>
      <c r="D93" s="659"/>
      <c r="E93" s="659"/>
      <c r="F93" s="659"/>
      <c r="G93" s="659"/>
      <c r="H93" s="659"/>
      <c r="I93" s="659"/>
      <c r="J93" s="659"/>
      <c r="K93" s="659"/>
      <c r="L93" s="659"/>
    </row>
    <row r="94" spans="1:12">
      <c r="A94" s="662"/>
      <c r="C94" s="46"/>
      <c r="D94" s="659"/>
      <c r="E94" s="659"/>
      <c r="F94" s="659"/>
      <c r="G94" s="659"/>
      <c r="H94" s="659"/>
      <c r="I94" s="659"/>
      <c r="J94" s="659"/>
      <c r="K94" s="659"/>
      <c r="L94" s="659"/>
    </row>
    <row r="95" spans="1:12">
      <c r="A95" s="662"/>
      <c r="C95" s="46"/>
      <c r="D95" s="659"/>
      <c r="E95" s="659"/>
      <c r="F95" s="659"/>
      <c r="G95" s="659"/>
      <c r="H95" s="659"/>
      <c r="I95" s="659"/>
      <c r="J95" s="659"/>
      <c r="K95" s="659"/>
      <c r="L95" s="659"/>
    </row>
    <row r="96" spans="1:12">
      <c r="A96" s="662"/>
      <c r="C96" s="46"/>
      <c r="D96" s="659"/>
      <c r="E96" s="659"/>
      <c r="F96" s="659"/>
      <c r="G96" s="659"/>
      <c r="H96" s="659"/>
      <c r="I96" s="659"/>
      <c r="J96" s="659"/>
      <c r="K96" s="659"/>
      <c r="L96" s="659"/>
    </row>
    <row r="97" spans="1:12">
      <c r="A97" s="662"/>
      <c r="C97" s="46"/>
      <c r="D97" s="659"/>
      <c r="E97" s="659"/>
      <c r="F97" s="659"/>
      <c r="G97" s="659"/>
      <c r="H97" s="659"/>
      <c r="I97" s="659"/>
      <c r="J97" s="659"/>
      <c r="K97" s="659"/>
      <c r="L97" s="659"/>
    </row>
    <row r="98" spans="1:12">
      <c r="A98" s="662"/>
      <c r="C98" s="46"/>
      <c r="D98" s="659"/>
      <c r="E98" s="659"/>
      <c r="F98" s="659"/>
      <c r="G98" s="659"/>
      <c r="H98" s="659"/>
      <c r="I98" s="659"/>
      <c r="J98" s="659"/>
      <c r="K98" s="659"/>
      <c r="L98" s="659"/>
    </row>
    <row r="99" spans="1:12">
      <c r="A99" s="662"/>
      <c r="C99" s="46"/>
      <c r="D99" s="659"/>
      <c r="E99" s="659"/>
      <c r="F99" s="659"/>
      <c r="G99" s="659"/>
      <c r="H99" s="659"/>
      <c r="I99" s="659"/>
      <c r="J99" s="659"/>
      <c r="K99" s="659"/>
      <c r="L99" s="659"/>
    </row>
    <row r="100" spans="1:12">
      <c r="A100" s="662"/>
      <c r="C100" s="46"/>
      <c r="D100" s="659"/>
      <c r="E100" s="659"/>
      <c r="F100" s="659"/>
      <c r="G100" s="659"/>
      <c r="H100" s="659"/>
      <c r="I100" s="659"/>
      <c r="J100" s="659"/>
      <c r="K100" s="659"/>
      <c r="L100" s="659"/>
    </row>
    <row r="101" spans="1:12">
      <c r="A101" s="663"/>
      <c r="C101" s="46"/>
      <c r="D101" s="659"/>
      <c r="E101" s="659"/>
      <c r="F101" s="659"/>
      <c r="G101" s="659"/>
      <c r="H101" s="659"/>
      <c r="I101" s="659"/>
      <c r="J101" s="659"/>
      <c r="K101" s="659"/>
      <c r="L101" s="659"/>
    </row>
    <row r="102" spans="1:12">
      <c r="A102" s="663"/>
      <c r="C102" s="46"/>
      <c r="D102" s="659"/>
      <c r="E102" s="659"/>
      <c r="F102" s="659"/>
      <c r="G102" s="659"/>
      <c r="H102" s="659"/>
      <c r="I102" s="659"/>
      <c r="J102" s="659"/>
      <c r="K102" s="659"/>
      <c r="L102" s="659"/>
    </row>
    <row r="103" spans="1:12">
      <c r="A103" s="663"/>
      <c r="C103" s="46"/>
      <c r="D103" s="659"/>
      <c r="E103" s="659"/>
      <c r="F103" s="659"/>
      <c r="G103" s="659"/>
      <c r="H103" s="659"/>
      <c r="I103" s="659"/>
      <c r="J103" s="659"/>
      <c r="K103" s="659"/>
      <c r="L103" s="659"/>
    </row>
    <row r="104" spans="1:12">
      <c r="A104" s="663"/>
      <c r="C104" s="46"/>
      <c r="D104" s="659"/>
      <c r="E104" s="659"/>
      <c r="F104" s="659"/>
      <c r="G104" s="659"/>
      <c r="H104" s="659"/>
      <c r="I104" s="659"/>
      <c r="J104" s="659"/>
      <c r="K104" s="659"/>
      <c r="L104" s="659"/>
    </row>
    <row r="105" spans="1:12">
      <c r="A105" s="663"/>
      <c r="C105" s="46"/>
      <c r="D105" s="659"/>
      <c r="E105" s="659"/>
      <c r="F105" s="659"/>
      <c r="G105" s="659"/>
      <c r="H105" s="659"/>
      <c r="I105" s="659"/>
      <c r="J105" s="659"/>
      <c r="K105" s="659"/>
      <c r="L105" s="659"/>
    </row>
    <row r="106" spans="1:12">
      <c r="A106" s="663"/>
      <c r="C106" s="46"/>
      <c r="D106" s="659"/>
      <c r="E106" s="659"/>
      <c r="F106" s="659"/>
      <c r="G106" s="659"/>
      <c r="H106" s="659"/>
      <c r="I106" s="659"/>
      <c r="J106" s="659"/>
      <c r="K106" s="659"/>
      <c r="L106" s="659"/>
    </row>
    <row r="107" spans="1:12">
      <c r="A107" s="663"/>
      <c r="C107" s="46"/>
      <c r="D107" s="659"/>
      <c r="E107" s="659"/>
      <c r="F107" s="659"/>
      <c r="G107" s="659"/>
      <c r="H107" s="659"/>
      <c r="I107" s="659"/>
      <c r="J107" s="659"/>
      <c r="K107" s="659"/>
      <c r="L107" s="659"/>
    </row>
    <row r="108" spans="1:12">
      <c r="A108" s="663"/>
      <c r="C108" s="46"/>
      <c r="D108" s="659"/>
      <c r="E108" s="659"/>
      <c r="F108" s="659"/>
      <c r="G108" s="659"/>
      <c r="H108" s="659"/>
      <c r="I108" s="659"/>
      <c r="J108" s="659"/>
      <c r="K108" s="659"/>
      <c r="L108" s="659"/>
    </row>
    <row r="109" spans="1:12">
      <c r="A109" s="663"/>
      <c r="C109" s="46"/>
      <c r="D109" s="659"/>
      <c r="E109" s="659"/>
      <c r="F109" s="659"/>
      <c r="G109" s="659"/>
      <c r="H109" s="659"/>
      <c r="I109" s="659"/>
      <c r="J109" s="659"/>
      <c r="K109" s="659"/>
      <c r="L109" s="659"/>
    </row>
    <row r="110" spans="1:12">
      <c r="A110" s="663"/>
      <c r="C110" s="46"/>
      <c r="D110" s="659"/>
      <c r="E110" s="659"/>
      <c r="F110" s="659"/>
      <c r="G110" s="659"/>
      <c r="H110" s="659"/>
      <c r="I110" s="659"/>
      <c r="J110" s="659"/>
      <c r="K110" s="659"/>
      <c r="L110" s="659"/>
    </row>
    <row r="111" spans="1:12">
      <c r="A111" s="663"/>
      <c r="C111" s="46"/>
      <c r="D111" s="659"/>
      <c r="E111" s="659"/>
      <c r="F111" s="659"/>
      <c r="G111" s="659"/>
      <c r="H111" s="659"/>
      <c r="I111" s="659"/>
      <c r="J111" s="659"/>
      <c r="K111" s="659"/>
      <c r="L111" s="659"/>
    </row>
    <row r="112" spans="1:12">
      <c r="A112" s="663"/>
      <c r="C112" s="46"/>
      <c r="D112" s="659"/>
      <c r="E112" s="659"/>
      <c r="F112" s="659"/>
      <c r="G112" s="659"/>
      <c r="H112" s="659"/>
      <c r="I112" s="659"/>
      <c r="J112" s="659"/>
      <c r="K112" s="659"/>
      <c r="L112" s="659"/>
    </row>
    <row r="113" spans="1:12">
      <c r="A113" s="663"/>
      <c r="C113" s="46"/>
      <c r="D113" s="659"/>
      <c r="E113" s="659"/>
      <c r="F113" s="659"/>
      <c r="G113" s="659"/>
      <c r="H113" s="659"/>
      <c r="I113" s="659"/>
      <c r="J113" s="659"/>
      <c r="K113" s="659"/>
      <c r="L113" s="659"/>
    </row>
    <row r="114" spans="1:12">
      <c r="A114" s="663"/>
    </row>
    <row r="115" spans="1:12">
      <c r="A115" s="663"/>
    </row>
    <row r="116" spans="1:12">
      <c r="A116" s="663"/>
    </row>
    <row r="117" spans="1:12">
      <c r="A117" s="663"/>
    </row>
    <row r="118" spans="1:12">
      <c r="A118" s="663"/>
    </row>
    <row r="119" spans="1:12">
      <c r="A119" s="663"/>
    </row>
    <row r="120" spans="1:12">
      <c r="A120" s="663"/>
    </row>
    <row r="121" spans="1:12">
      <c r="A121" s="663"/>
    </row>
    <row r="122" spans="1:12">
      <c r="A122" s="663"/>
    </row>
    <row r="123" spans="1:12">
      <c r="A123" s="663"/>
    </row>
    <row r="124" spans="1:12">
      <c r="A124" s="663"/>
    </row>
    <row r="125" spans="1:12">
      <c r="A125" s="663"/>
    </row>
    <row r="126" spans="1:12">
      <c r="A126" s="663"/>
    </row>
    <row r="127" spans="1:12">
      <c r="A127" s="663"/>
    </row>
    <row r="128" spans="1:12">
      <c r="A128" s="663"/>
    </row>
    <row r="129" spans="1:1">
      <c r="A129" s="663"/>
    </row>
    <row r="130" spans="1:1">
      <c r="A130" s="663"/>
    </row>
    <row r="131" spans="1:1">
      <c r="A131" s="663"/>
    </row>
    <row r="132" spans="1:1">
      <c r="A132" s="663"/>
    </row>
    <row r="133" spans="1:1">
      <c r="A133" s="663"/>
    </row>
    <row r="134" spans="1:1">
      <c r="A134" s="663"/>
    </row>
    <row r="135" spans="1:1">
      <c r="A135" s="663"/>
    </row>
    <row r="136" spans="1:1">
      <c r="A136" s="663"/>
    </row>
    <row r="137" spans="1:1">
      <c r="A137" s="663"/>
    </row>
    <row r="138" spans="1:1">
      <c r="A138" s="663"/>
    </row>
    <row r="139" spans="1:1">
      <c r="A139" s="663"/>
    </row>
    <row r="140" spans="1:1">
      <c r="A140" s="663"/>
    </row>
    <row r="141" spans="1:1">
      <c r="A141" s="663"/>
    </row>
    <row r="142" spans="1:1">
      <c r="A142" s="663"/>
    </row>
    <row r="143" spans="1:1">
      <c r="A143" s="663"/>
    </row>
    <row r="144" spans="1:1">
      <c r="A144" s="663"/>
    </row>
    <row r="145" spans="1:1">
      <c r="A145" s="663"/>
    </row>
    <row r="146" spans="1:1">
      <c r="A146" s="663"/>
    </row>
    <row r="147" spans="1:1">
      <c r="A147" s="663"/>
    </row>
    <row r="148" spans="1:1">
      <c r="A148" s="663"/>
    </row>
    <row r="149" spans="1:1">
      <c r="A149" s="663"/>
    </row>
    <row r="150" spans="1:1">
      <c r="A150" s="663"/>
    </row>
    <row r="151" spans="1:1">
      <c r="A151" s="663"/>
    </row>
    <row r="152" spans="1:1">
      <c r="A152" s="663"/>
    </row>
    <row r="153" spans="1:1">
      <c r="A153" s="663"/>
    </row>
    <row r="154" spans="1:1">
      <c r="A154" s="663"/>
    </row>
    <row r="155" spans="1:1">
      <c r="A155" s="663"/>
    </row>
    <row r="156" spans="1:1">
      <c r="A156" s="663"/>
    </row>
    <row r="157" spans="1:1">
      <c r="A157" s="663"/>
    </row>
    <row r="158" spans="1:1">
      <c r="A158" s="663"/>
    </row>
    <row r="159" spans="1:1">
      <c r="A159" s="663"/>
    </row>
    <row r="160" spans="1:1">
      <c r="A160" s="663"/>
    </row>
    <row r="161" spans="1:1">
      <c r="A161" s="663"/>
    </row>
    <row r="162" spans="1:1">
      <c r="A162" s="663"/>
    </row>
    <row r="163" spans="1:1">
      <c r="A163" s="663"/>
    </row>
    <row r="164" spans="1:1">
      <c r="A164" s="663"/>
    </row>
    <row r="165" spans="1:1">
      <c r="A165" s="663"/>
    </row>
    <row r="166" spans="1:1">
      <c r="A166" s="663"/>
    </row>
    <row r="167" spans="1:1">
      <c r="A167" s="663"/>
    </row>
    <row r="168" spans="1:1">
      <c r="A168" s="663"/>
    </row>
    <row r="169" spans="1:1">
      <c r="A169" s="663"/>
    </row>
    <row r="170" spans="1:1">
      <c r="A170" s="663"/>
    </row>
    <row r="171" spans="1:1">
      <c r="A171" s="663"/>
    </row>
    <row r="172" spans="1:1">
      <c r="A172" s="663"/>
    </row>
    <row r="173" spans="1:1">
      <c r="A173" s="663"/>
    </row>
    <row r="174" spans="1:1">
      <c r="A174" s="663"/>
    </row>
    <row r="175" spans="1:1">
      <c r="A175" s="663"/>
    </row>
    <row r="176" spans="1:1">
      <c r="A176" s="663"/>
    </row>
    <row r="177" spans="1:1">
      <c r="A177" s="663"/>
    </row>
    <row r="178" spans="1:1">
      <c r="A178" s="663"/>
    </row>
    <row r="179" spans="1:1">
      <c r="A179" s="663"/>
    </row>
    <row r="180" spans="1:1">
      <c r="A180" s="663"/>
    </row>
    <row r="181" spans="1:1">
      <c r="A181" s="663"/>
    </row>
    <row r="182" spans="1:1">
      <c r="A182" s="663"/>
    </row>
    <row r="183" spans="1:1">
      <c r="A183" s="663"/>
    </row>
    <row r="184" spans="1:1">
      <c r="A184" s="663"/>
    </row>
    <row r="185" spans="1:1">
      <c r="A185" s="663"/>
    </row>
    <row r="186" spans="1:1">
      <c r="A186" s="663"/>
    </row>
    <row r="187" spans="1:1">
      <c r="A187" s="663"/>
    </row>
    <row r="188" spans="1:1">
      <c r="A188" s="663"/>
    </row>
    <row r="189" spans="1:1">
      <c r="A189" s="663"/>
    </row>
    <row r="190" spans="1:1">
      <c r="A190" s="663"/>
    </row>
    <row r="191" spans="1:1">
      <c r="A191" s="663"/>
    </row>
    <row r="192" spans="1:1">
      <c r="A192" s="663"/>
    </row>
    <row r="193" spans="1:1">
      <c r="A193" s="663"/>
    </row>
    <row r="194" spans="1:1">
      <c r="A194" s="663"/>
    </row>
    <row r="195" spans="1:1">
      <c r="A195" s="663"/>
    </row>
    <row r="196" spans="1:1">
      <c r="A196" s="663"/>
    </row>
    <row r="197" spans="1:1">
      <c r="A197" s="663"/>
    </row>
    <row r="198" spans="1:1">
      <c r="A198" s="663"/>
    </row>
    <row r="199" spans="1:1">
      <c r="A199" s="663"/>
    </row>
    <row r="200" spans="1:1">
      <c r="A200" s="663"/>
    </row>
    <row r="201" spans="1:1">
      <c r="A201" s="663"/>
    </row>
    <row r="202" spans="1:1">
      <c r="A202" s="663"/>
    </row>
    <row r="203" spans="1:1">
      <c r="A203" s="663"/>
    </row>
    <row r="204" spans="1:1">
      <c r="A204" s="663"/>
    </row>
    <row r="205" spans="1:1">
      <c r="A205" s="663"/>
    </row>
    <row r="206" spans="1:1">
      <c r="A206" s="663"/>
    </row>
    <row r="207" spans="1:1">
      <c r="A207" s="663"/>
    </row>
    <row r="208" spans="1:1">
      <c r="A208" s="663"/>
    </row>
    <row r="209" spans="1:1">
      <c r="A209" s="663"/>
    </row>
    <row r="210" spans="1:1">
      <c r="A210" s="663"/>
    </row>
    <row r="211" spans="1:1">
      <c r="A211" s="663"/>
    </row>
    <row r="212" spans="1:1">
      <c r="A212" s="663"/>
    </row>
    <row r="213" spans="1:1">
      <c r="A213" s="663"/>
    </row>
    <row r="214" spans="1:1">
      <c r="A214" s="664"/>
    </row>
    <row r="215" spans="1:1">
      <c r="A215" s="664"/>
    </row>
    <row r="216" spans="1:1">
      <c r="A216" s="664"/>
    </row>
    <row r="217" spans="1:1">
      <c r="A217" s="664"/>
    </row>
    <row r="218" spans="1:1">
      <c r="A218" s="664"/>
    </row>
    <row r="219" spans="1:1">
      <c r="A219" s="664"/>
    </row>
    <row r="220" spans="1:1">
      <c r="A220" s="664"/>
    </row>
    <row r="221" spans="1:1">
      <c r="A221" s="664"/>
    </row>
    <row r="222" spans="1:1">
      <c r="A222" s="664"/>
    </row>
    <row r="223" spans="1:1">
      <c r="A223" s="664"/>
    </row>
    <row r="224" spans="1:1">
      <c r="A224" s="664"/>
    </row>
    <row r="225" spans="1:1">
      <c r="A225" s="664"/>
    </row>
    <row r="226" spans="1:1">
      <c r="A226" s="664"/>
    </row>
    <row r="227" spans="1:1">
      <c r="A227" s="664"/>
    </row>
    <row r="228" spans="1:1">
      <c r="A228" s="664"/>
    </row>
    <row r="229" spans="1:1">
      <c r="A229" s="664"/>
    </row>
    <row r="230" spans="1:1">
      <c r="A230" s="664"/>
    </row>
    <row r="231" spans="1:1">
      <c r="A231" s="664"/>
    </row>
    <row r="232" spans="1:1">
      <c r="A232" s="664"/>
    </row>
    <row r="233" spans="1:1">
      <c r="A233" s="664"/>
    </row>
    <row r="234" spans="1:1">
      <c r="A234" s="664"/>
    </row>
    <row r="235" spans="1:1">
      <c r="A235" s="664"/>
    </row>
    <row r="236" spans="1:1">
      <c r="A236" s="664"/>
    </row>
    <row r="237" spans="1:1">
      <c r="A237" s="664"/>
    </row>
    <row r="238" spans="1:1">
      <c r="A238" s="664"/>
    </row>
    <row r="239" spans="1:1">
      <c r="A239" s="664"/>
    </row>
    <row r="240" spans="1:1">
      <c r="A240" s="664"/>
    </row>
    <row r="241" spans="1:1">
      <c r="A241" s="664"/>
    </row>
    <row r="242" spans="1:1">
      <c r="A242" s="664"/>
    </row>
    <row r="243" spans="1:1">
      <c r="A243" s="664"/>
    </row>
    <row r="244" spans="1:1">
      <c r="A244" s="664"/>
    </row>
    <row r="245" spans="1:1">
      <c r="A245" s="664"/>
    </row>
    <row r="246" spans="1:1">
      <c r="A246" s="664"/>
    </row>
    <row r="247" spans="1:1">
      <c r="A247" s="664"/>
    </row>
    <row r="248" spans="1:1">
      <c r="A248" s="664"/>
    </row>
    <row r="249" spans="1:1">
      <c r="A249" s="664"/>
    </row>
    <row r="250" spans="1:1">
      <c r="A250" s="664"/>
    </row>
    <row r="251" spans="1:1">
      <c r="A251" s="664"/>
    </row>
    <row r="252" spans="1:1">
      <c r="A252" s="664"/>
    </row>
    <row r="253" spans="1:1">
      <c r="A253" s="664"/>
    </row>
    <row r="254" spans="1:1">
      <c r="A254" s="664"/>
    </row>
    <row r="255" spans="1:1">
      <c r="A255" s="664"/>
    </row>
    <row r="256" spans="1:1">
      <c r="A256" s="664"/>
    </row>
    <row r="257" spans="1:1">
      <c r="A257" s="664"/>
    </row>
    <row r="258" spans="1:1">
      <c r="A258" s="664"/>
    </row>
    <row r="259" spans="1:1">
      <c r="A259" s="664"/>
    </row>
    <row r="260" spans="1:1">
      <c r="A260" s="664"/>
    </row>
    <row r="261" spans="1:1">
      <c r="A261" s="664"/>
    </row>
    <row r="262" spans="1:1">
      <c r="A262" s="664"/>
    </row>
    <row r="263" spans="1:1">
      <c r="A263" s="664"/>
    </row>
    <row r="264" spans="1:1">
      <c r="A264" s="664"/>
    </row>
    <row r="265" spans="1:1">
      <c r="A265" s="664"/>
    </row>
    <row r="266" spans="1:1">
      <c r="A266" s="664"/>
    </row>
    <row r="267" spans="1:1">
      <c r="A267" s="664"/>
    </row>
    <row r="268" spans="1:1">
      <c r="A268" s="664"/>
    </row>
    <row r="269" spans="1:1">
      <c r="A269" s="664"/>
    </row>
    <row r="270" spans="1:1">
      <c r="A270" s="664"/>
    </row>
    <row r="271" spans="1:1">
      <c r="A271" s="664"/>
    </row>
    <row r="272" spans="1:1">
      <c r="A272" s="664"/>
    </row>
    <row r="273" spans="1:1">
      <c r="A273" s="664"/>
    </row>
    <row r="274" spans="1:1">
      <c r="A274" s="664"/>
    </row>
    <row r="275" spans="1:1">
      <c r="A275" s="664"/>
    </row>
    <row r="276" spans="1:1">
      <c r="A276" s="664"/>
    </row>
    <row r="277" spans="1:1">
      <c r="A277" s="664"/>
    </row>
    <row r="278" spans="1:1">
      <c r="A278" s="664"/>
    </row>
    <row r="279" spans="1:1">
      <c r="A279" s="664"/>
    </row>
    <row r="280" spans="1:1">
      <c r="A280" s="664"/>
    </row>
    <row r="281" spans="1:1">
      <c r="A281" s="664"/>
    </row>
    <row r="282" spans="1:1">
      <c r="A282" s="664"/>
    </row>
    <row r="283" spans="1:1">
      <c r="A283" s="664"/>
    </row>
    <row r="284" spans="1:1">
      <c r="A284" s="664"/>
    </row>
    <row r="285" spans="1:1">
      <c r="A285" s="664"/>
    </row>
    <row r="286" spans="1:1">
      <c r="A286" s="664"/>
    </row>
    <row r="287" spans="1:1">
      <c r="A287" s="664"/>
    </row>
    <row r="288" spans="1:1">
      <c r="A288" s="664"/>
    </row>
    <row r="289" spans="1:1">
      <c r="A289" s="664"/>
    </row>
    <row r="290" spans="1:1">
      <c r="A290" s="664"/>
    </row>
    <row r="291" spans="1:1">
      <c r="A291" s="664"/>
    </row>
    <row r="292" spans="1:1">
      <c r="A292" s="664"/>
    </row>
    <row r="293" spans="1:1">
      <c r="A293" s="664"/>
    </row>
    <row r="294" spans="1:1">
      <c r="A294" s="664"/>
    </row>
    <row r="295" spans="1:1">
      <c r="A295" s="664"/>
    </row>
    <row r="296" spans="1:1">
      <c r="A296" s="664"/>
    </row>
    <row r="297" spans="1:1">
      <c r="A297" s="664"/>
    </row>
    <row r="298" spans="1:1">
      <c r="A298" s="664"/>
    </row>
    <row r="299" spans="1:1">
      <c r="A299" s="664"/>
    </row>
    <row r="300" spans="1:1">
      <c r="A300" s="664"/>
    </row>
    <row r="301" spans="1:1">
      <c r="A301" s="664"/>
    </row>
    <row r="302" spans="1:1">
      <c r="A302" s="664"/>
    </row>
    <row r="303" spans="1:1">
      <c r="A303" s="664"/>
    </row>
    <row r="304" spans="1:1">
      <c r="A304" s="664"/>
    </row>
    <row r="305" spans="1:1">
      <c r="A305" s="664"/>
    </row>
    <row r="306" spans="1:1">
      <c r="A306" s="664"/>
    </row>
    <row r="307" spans="1:1">
      <c r="A307" s="664"/>
    </row>
    <row r="308" spans="1:1">
      <c r="A308" s="664"/>
    </row>
    <row r="309" spans="1:1">
      <c r="A309" s="664"/>
    </row>
    <row r="310" spans="1:1">
      <c r="A310" s="664"/>
    </row>
    <row r="311" spans="1:1">
      <c r="A311" s="664"/>
    </row>
    <row r="312" spans="1:1">
      <c r="A312" s="664"/>
    </row>
    <row r="313" spans="1:1">
      <c r="A313" s="664"/>
    </row>
    <row r="314" spans="1:1">
      <c r="A314" s="664"/>
    </row>
    <row r="315" spans="1:1">
      <c r="A315" s="664"/>
    </row>
    <row r="316" spans="1:1">
      <c r="A316" s="664"/>
    </row>
    <row r="317" spans="1:1">
      <c r="A317" s="664"/>
    </row>
    <row r="318" spans="1:1">
      <c r="A318" s="664"/>
    </row>
    <row r="319" spans="1:1">
      <c r="A319" s="664"/>
    </row>
    <row r="320" spans="1:1">
      <c r="A320" s="664"/>
    </row>
    <row r="321" spans="1:1">
      <c r="A321" s="664"/>
    </row>
    <row r="322" spans="1:1">
      <c r="A322" s="664"/>
    </row>
    <row r="323" spans="1:1">
      <c r="A323" s="664"/>
    </row>
    <row r="324" spans="1:1">
      <c r="A324" s="664"/>
    </row>
    <row r="325" spans="1:1">
      <c r="A325" s="664"/>
    </row>
    <row r="326" spans="1:1">
      <c r="A326" s="664"/>
    </row>
    <row r="327" spans="1:1">
      <c r="A327" s="664"/>
    </row>
    <row r="328" spans="1:1">
      <c r="A328" s="664"/>
    </row>
    <row r="329" spans="1:1">
      <c r="A329" s="664"/>
    </row>
    <row r="330" spans="1:1">
      <c r="A330" s="664"/>
    </row>
    <row r="331" spans="1:1">
      <c r="A331" s="664"/>
    </row>
    <row r="332" spans="1:1">
      <c r="A332" s="664"/>
    </row>
    <row r="333" spans="1:1">
      <c r="A333" s="664"/>
    </row>
    <row r="334" spans="1:1">
      <c r="A334" s="664"/>
    </row>
    <row r="335" spans="1:1">
      <c r="A335" s="664"/>
    </row>
    <row r="336" spans="1:1">
      <c r="A336" s="664"/>
    </row>
    <row r="337" spans="1:1">
      <c r="A337" s="664"/>
    </row>
    <row r="338" spans="1:1">
      <c r="A338" s="664"/>
    </row>
    <row r="339" spans="1:1">
      <c r="A339" s="664"/>
    </row>
    <row r="340" spans="1:1">
      <c r="A340" s="664"/>
    </row>
    <row r="341" spans="1:1">
      <c r="A341" s="664"/>
    </row>
    <row r="342" spans="1:1">
      <c r="A342" s="664"/>
    </row>
    <row r="343" spans="1:1">
      <c r="A343" s="664"/>
    </row>
    <row r="344" spans="1:1">
      <c r="A344" s="664"/>
    </row>
    <row r="345" spans="1:1">
      <c r="A345" s="664"/>
    </row>
    <row r="346" spans="1:1">
      <c r="A346" s="664"/>
    </row>
    <row r="347" spans="1:1">
      <c r="A347" s="664"/>
    </row>
    <row r="348" spans="1:1">
      <c r="A348" s="664"/>
    </row>
    <row r="349" spans="1:1">
      <c r="A349" s="664"/>
    </row>
    <row r="350" spans="1:1">
      <c r="A350" s="664"/>
    </row>
    <row r="351" spans="1:1">
      <c r="A351" s="664"/>
    </row>
    <row r="352" spans="1:1">
      <c r="A352" s="664"/>
    </row>
    <row r="353" spans="1:1">
      <c r="A353" s="664"/>
    </row>
    <row r="354" spans="1:1">
      <c r="A354" s="664"/>
    </row>
    <row r="355" spans="1:1">
      <c r="A355" s="664"/>
    </row>
    <row r="356" spans="1:1">
      <c r="A356" s="664"/>
    </row>
    <row r="357" spans="1:1">
      <c r="A357" s="664"/>
    </row>
    <row r="358" spans="1:1">
      <c r="A358" s="664"/>
    </row>
    <row r="359" spans="1:1">
      <c r="A359" s="664"/>
    </row>
    <row r="360" spans="1:1">
      <c r="A360" s="664"/>
    </row>
    <row r="361" spans="1:1">
      <c r="A361" s="664"/>
    </row>
    <row r="362" spans="1:1">
      <c r="A362" s="664"/>
    </row>
    <row r="363" spans="1:1">
      <c r="A363" s="664"/>
    </row>
    <row r="364" spans="1:1">
      <c r="A364" s="664"/>
    </row>
    <row r="365" spans="1:1">
      <c r="A365" s="664"/>
    </row>
    <row r="366" spans="1:1">
      <c r="A366" s="664"/>
    </row>
    <row r="367" spans="1:1">
      <c r="A367" s="664"/>
    </row>
    <row r="368" spans="1:1">
      <c r="A368" s="664"/>
    </row>
    <row r="369" spans="1:1">
      <c r="A369" s="664"/>
    </row>
    <row r="370" spans="1:1">
      <c r="A370" s="664"/>
    </row>
    <row r="371" spans="1:1">
      <c r="A371" s="664"/>
    </row>
    <row r="372" spans="1:1">
      <c r="A372" s="664"/>
    </row>
    <row r="373" spans="1:1">
      <c r="A373" s="664"/>
    </row>
    <row r="374" spans="1:1">
      <c r="A374" s="664"/>
    </row>
    <row r="375" spans="1:1">
      <c r="A375" s="664"/>
    </row>
    <row r="376" spans="1:1">
      <c r="A376" s="664"/>
    </row>
    <row r="377" spans="1:1">
      <c r="A377" s="664"/>
    </row>
    <row r="378" spans="1:1">
      <c r="A378" s="664"/>
    </row>
    <row r="379" spans="1:1">
      <c r="A379" s="664"/>
    </row>
    <row r="380" spans="1:1">
      <c r="A380" s="664"/>
    </row>
    <row r="381" spans="1:1">
      <c r="A381" s="664"/>
    </row>
    <row r="382" spans="1:1">
      <c r="A382" s="664"/>
    </row>
    <row r="383" spans="1:1">
      <c r="A383" s="664"/>
    </row>
    <row r="384" spans="1:1">
      <c r="A384" s="664"/>
    </row>
    <row r="385" spans="1:1">
      <c r="A385" s="664"/>
    </row>
    <row r="386" spans="1:1">
      <c r="A386" s="664"/>
    </row>
    <row r="387" spans="1:1">
      <c r="A387" s="664"/>
    </row>
    <row r="388" spans="1:1">
      <c r="A388" s="664"/>
    </row>
    <row r="389" spans="1:1">
      <c r="A389" s="664"/>
    </row>
    <row r="390" spans="1:1">
      <c r="A390" s="664"/>
    </row>
    <row r="391" spans="1:1">
      <c r="A391" s="664"/>
    </row>
    <row r="392" spans="1:1">
      <c r="A392" s="664"/>
    </row>
    <row r="393" spans="1:1">
      <c r="A393" s="664"/>
    </row>
    <row r="394" spans="1:1">
      <c r="A394" s="664"/>
    </row>
    <row r="395" spans="1:1">
      <c r="A395" s="664"/>
    </row>
    <row r="396" spans="1:1">
      <c r="A396" s="664"/>
    </row>
    <row r="397" spans="1:1">
      <c r="A397" s="664"/>
    </row>
    <row r="398" spans="1:1">
      <c r="A398" s="664"/>
    </row>
    <row r="399" spans="1:1">
      <c r="A399" s="664"/>
    </row>
    <row r="400" spans="1:1">
      <c r="A400" s="664"/>
    </row>
    <row r="401" spans="1:1">
      <c r="A401" s="664"/>
    </row>
    <row r="402" spans="1:1">
      <c r="A402" s="664"/>
    </row>
    <row r="403" spans="1:1">
      <c r="A403" s="664"/>
    </row>
    <row r="404" spans="1:1">
      <c r="A404" s="664"/>
    </row>
    <row r="405" spans="1:1">
      <c r="A405" s="664"/>
    </row>
    <row r="406" spans="1:1">
      <c r="A406" s="664"/>
    </row>
    <row r="407" spans="1:1">
      <c r="A407" s="664"/>
    </row>
    <row r="408" spans="1:1">
      <c r="A408" s="664"/>
    </row>
    <row r="409" spans="1:1">
      <c r="A409" s="664"/>
    </row>
    <row r="410" spans="1:1">
      <c r="A410" s="664"/>
    </row>
    <row r="411" spans="1:1">
      <c r="A411" s="664"/>
    </row>
    <row r="412" spans="1:1">
      <c r="A412" s="664"/>
    </row>
    <row r="413" spans="1:1">
      <c r="A413" s="664"/>
    </row>
    <row r="414" spans="1:1">
      <c r="A414" s="664"/>
    </row>
    <row r="415" spans="1:1">
      <c r="A415" s="664"/>
    </row>
    <row r="416" spans="1:1">
      <c r="A416" s="664"/>
    </row>
    <row r="417" spans="1:1">
      <c r="A417" s="664"/>
    </row>
    <row r="418" spans="1:1">
      <c r="A418" s="664"/>
    </row>
    <row r="419" spans="1:1">
      <c r="A419" s="664"/>
    </row>
    <row r="420" spans="1:1">
      <c r="A420" s="664"/>
    </row>
    <row r="421" spans="1:1">
      <c r="A421" s="664"/>
    </row>
    <row r="422" spans="1:1">
      <c r="A422" s="664"/>
    </row>
    <row r="423" spans="1:1">
      <c r="A423" s="664"/>
    </row>
    <row r="424" spans="1:1">
      <c r="A424" s="664"/>
    </row>
    <row r="425" spans="1:1">
      <c r="A425" s="664"/>
    </row>
    <row r="426" spans="1:1">
      <c r="A426" s="664"/>
    </row>
    <row r="427" spans="1:1">
      <c r="A427" s="664"/>
    </row>
    <row r="428" spans="1:1">
      <c r="A428" s="664"/>
    </row>
    <row r="429" spans="1:1">
      <c r="A429" s="664"/>
    </row>
    <row r="430" spans="1:1">
      <c r="A430" s="664"/>
    </row>
    <row r="431" spans="1:1">
      <c r="A431" s="664"/>
    </row>
    <row r="432" spans="1:1">
      <c r="A432" s="664"/>
    </row>
    <row r="433" spans="1:1">
      <c r="A433" s="664"/>
    </row>
    <row r="434" spans="1:1">
      <c r="A434" s="664"/>
    </row>
    <row r="435" spans="1:1">
      <c r="A435" s="664"/>
    </row>
    <row r="436" spans="1:1">
      <c r="A436" s="664"/>
    </row>
    <row r="437" spans="1:1">
      <c r="A437" s="664"/>
    </row>
    <row r="438" spans="1:1">
      <c r="A438" s="664"/>
    </row>
    <row r="439" spans="1:1">
      <c r="A439" s="664"/>
    </row>
    <row r="440" spans="1:1">
      <c r="A440" s="664"/>
    </row>
    <row r="441" spans="1:1">
      <c r="A441" s="664"/>
    </row>
    <row r="442" spans="1:1">
      <c r="A442" s="664"/>
    </row>
    <row r="443" spans="1:1">
      <c r="A443" s="664"/>
    </row>
    <row r="444" spans="1:1">
      <c r="A444" s="664"/>
    </row>
    <row r="445" spans="1:1">
      <c r="A445" s="664"/>
    </row>
    <row r="446" spans="1:1">
      <c r="A446" s="664"/>
    </row>
    <row r="447" spans="1:1">
      <c r="A447" s="664"/>
    </row>
    <row r="448" spans="1:1">
      <c r="A448" s="664"/>
    </row>
    <row r="449" spans="1:1">
      <c r="A449" s="664"/>
    </row>
    <row r="450" spans="1:1">
      <c r="A450" s="664"/>
    </row>
    <row r="451" spans="1:1">
      <c r="A451" s="664"/>
    </row>
    <row r="452" spans="1:1">
      <c r="A452" s="664"/>
    </row>
    <row r="453" spans="1:1">
      <c r="A453" s="664"/>
    </row>
    <row r="454" spans="1:1">
      <c r="A454" s="664"/>
    </row>
    <row r="455" spans="1:1">
      <c r="A455" s="664"/>
    </row>
    <row r="456" spans="1:1">
      <c r="A456" s="664"/>
    </row>
    <row r="457" spans="1:1">
      <c r="A457" s="664"/>
    </row>
    <row r="458" spans="1:1">
      <c r="A458" s="664"/>
    </row>
    <row r="459" spans="1:1">
      <c r="A459" s="664"/>
    </row>
    <row r="460" spans="1:1">
      <c r="A460" s="664"/>
    </row>
    <row r="461" spans="1:1">
      <c r="A461" s="664"/>
    </row>
    <row r="462" spans="1:1">
      <c r="A462" s="664"/>
    </row>
    <row r="463" spans="1:1">
      <c r="A463" s="664"/>
    </row>
    <row r="464" spans="1:1">
      <c r="A464" s="664"/>
    </row>
    <row r="465" spans="1:1">
      <c r="A465" s="664"/>
    </row>
    <row r="466" spans="1:1">
      <c r="A466" s="664"/>
    </row>
    <row r="467" spans="1:1">
      <c r="A467" s="664"/>
    </row>
    <row r="468" spans="1:1">
      <c r="A468" s="664"/>
    </row>
    <row r="469" spans="1:1">
      <c r="A469" s="664"/>
    </row>
    <row r="470" spans="1:1">
      <c r="A470" s="664"/>
    </row>
    <row r="471" spans="1:1">
      <c r="A471" s="664"/>
    </row>
    <row r="472" spans="1:1">
      <c r="A472" s="664"/>
    </row>
    <row r="473" spans="1:1">
      <c r="A473" s="664"/>
    </row>
    <row r="474" spans="1:1">
      <c r="A474" s="664"/>
    </row>
    <row r="475" spans="1:1">
      <c r="A475" s="664"/>
    </row>
    <row r="476" spans="1:1">
      <c r="A476" s="664"/>
    </row>
    <row r="477" spans="1:1">
      <c r="A477" s="664"/>
    </row>
    <row r="478" spans="1:1">
      <c r="A478" s="664"/>
    </row>
    <row r="479" spans="1:1">
      <c r="A479" s="664"/>
    </row>
    <row r="480" spans="1:1">
      <c r="A480" s="664"/>
    </row>
    <row r="481" spans="1:1">
      <c r="A481" s="664"/>
    </row>
    <row r="482" spans="1:1">
      <c r="A482" s="664"/>
    </row>
    <row r="483" spans="1:1">
      <c r="A483" s="664"/>
    </row>
    <row r="484" spans="1:1">
      <c r="A484" s="664"/>
    </row>
    <row r="485" spans="1:1">
      <c r="A485" s="664"/>
    </row>
    <row r="486" spans="1:1">
      <c r="A486" s="664"/>
    </row>
    <row r="487" spans="1:1">
      <c r="A487" s="664"/>
    </row>
    <row r="488" spans="1:1">
      <c r="A488" s="664"/>
    </row>
    <row r="489" spans="1:1">
      <c r="A489" s="664"/>
    </row>
    <row r="490" spans="1:1">
      <c r="A490" s="664"/>
    </row>
    <row r="491" spans="1:1">
      <c r="A491" s="664"/>
    </row>
    <row r="492" spans="1:1">
      <c r="A492" s="664"/>
    </row>
    <row r="493" spans="1:1">
      <c r="A493" s="664"/>
    </row>
    <row r="494" spans="1:1">
      <c r="A494" s="664"/>
    </row>
    <row r="495" spans="1:1">
      <c r="A495" s="664"/>
    </row>
    <row r="496" spans="1:1">
      <c r="A496" s="664"/>
    </row>
    <row r="497" spans="1:1">
      <c r="A497" s="664"/>
    </row>
    <row r="498" spans="1:1">
      <c r="A498" s="664"/>
    </row>
    <row r="499" spans="1:1">
      <c r="A499" s="664"/>
    </row>
    <row r="500" spans="1:1">
      <c r="A500" s="664"/>
    </row>
    <row r="501" spans="1:1">
      <c r="A501" s="664"/>
    </row>
    <row r="502" spans="1:1">
      <c r="A502" s="664"/>
    </row>
    <row r="503" spans="1:1">
      <c r="A503" s="664"/>
    </row>
    <row r="504" spans="1:1">
      <c r="A504" s="664"/>
    </row>
    <row r="505" spans="1:1">
      <c r="A505" s="664"/>
    </row>
    <row r="506" spans="1:1">
      <c r="A506" s="664"/>
    </row>
    <row r="507" spans="1:1">
      <c r="A507" s="664"/>
    </row>
    <row r="508" spans="1:1">
      <c r="A508" s="664"/>
    </row>
    <row r="509" spans="1:1">
      <c r="A509" s="664"/>
    </row>
    <row r="510" spans="1:1">
      <c r="A510" s="664"/>
    </row>
    <row r="511" spans="1:1">
      <c r="A511" s="664"/>
    </row>
    <row r="512" spans="1:1">
      <c r="A512" s="664"/>
    </row>
    <row r="513" spans="1:1">
      <c r="A513" s="664"/>
    </row>
    <row r="514" spans="1:1">
      <c r="A514" s="664"/>
    </row>
    <row r="515" spans="1:1">
      <c r="A515" s="664"/>
    </row>
    <row r="516" spans="1:1">
      <c r="A516" s="664"/>
    </row>
    <row r="517" spans="1:1">
      <c r="A517" s="664"/>
    </row>
    <row r="518" spans="1:1">
      <c r="A518" s="664"/>
    </row>
    <row r="519" spans="1:1">
      <c r="A519" s="664"/>
    </row>
    <row r="520" spans="1:1">
      <c r="A520" s="664"/>
    </row>
    <row r="521" spans="1:1">
      <c r="A521" s="664"/>
    </row>
    <row r="522" spans="1:1">
      <c r="A522" s="664"/>
    </row>
    <row r="523" spans="1:1">
      <c r="A523" s="664"/>
    </row>
    <row r="524" spans="1:1">
      <c r="A524" s="664"/>
    </row>
    <row r="525" spans="1:1">
      <c r="A525" s="664"/>
    </row>
    <row r="526" spans="1:1">
      <c r="A526" s="664"/>
    </row>
    <row r="527" spans="1:1">
      <c r="A527" s="664"/>
    </row>
    <row r="528" spans="1:1">
      <c r="A528" s="664"/>
    </row>
    <row r="529" spans="1:1">
      <c r="A529" s="664"/>
    </row>
    <row r="530" spans="1:1">
      <c r="A530" s="664"/>
    </row>
    <row r="531" spans="1:1">
      <c r="A531" s="664"/>
    </row>
    <row r="532" spans="1:1">
      <c r="A532" s="664"/>
    </row>
    <row r="533" spans="1:1">
      <c r="A533" s="664"/>
    </row>
    <row r="534" spans="1:1">
      <c r="A534" s="664"/>
    </row>
    <row r="535" spans="1:1">
      <c r="A535" s="664"/>
    </row>
    <row r="536" spans="1:1">
      <c r="A536" s="664"/>
    </row>
    <row r="537" spans="1:1">
      <c r="A537" s="664"/>
    </row>
    <row r="538" spans="1:1">
      <c r="A538" s="664"/>
    </row>
    <row r="539" spans="1:1">
      <c r="A539" s="664"/>
    </row>
    <row r="540" spans="1:1">
      <c r="A540" s="664"/>
    </row>
    <row r="541" spans="1:1">
      <c r="A541" s="664"/>
    </row>
    <row r="542" spans="1:1">
      <c r="A542" s="664"/>
    </row>
    <row r="543" spans="1:1">
      <c r="A543" s="664"/>
    </row>
    <row r="544" spans="1:1">
      <c r="A544" s="664"/>
    </row>
    <row r="545" spans="1:1">
      <c r="A545" s="664"/>
    </row>
    <row r="546" spans="1:1">
      <c r="A546" s="664"/>
    </row>
    <row r="547" spans="1:1">
      <c r="A547" s="664"/>
    </row>
    <row r="548" spans="1:1">
      <c r="A548" s="664"/>
    </row>
    <row r="549" spans="1:1">
      <c r="A549" s="664"/>
    </row>
    <row r="550" spans="1:1">
      <c r="A550" s="664"/>
    </row>
    <row r="551" spans="1:1">
      <c r="A551" s="664"/>
    </row>
    <row r="552" spans="1:1">
      <c r="A552" s="664"/>
    </row>
    <row r="553" spans="1:1">
      <c r="A553" s="664"/>
    </row>
    <row r="554" spans="1:1">
      <c r="A554" s="664"/>
    </row>
    <row r="555" spans="1:1">
      <c r="A555" s="664"/>
    </row>
    <row r="556" spans="1:1">
      <c r="A556" s="664"/>
    </row>
    <row r="557" spans="1:1">
      <c r="A557" s="664"/>
    </row>
    <row r="558" spans="1:1">
      <c r="A558" s="664"/>
    </row>
    <row r="559" spans="1:1">
      <c r="A559" s="664"/>
    </row>
    <row r="560" spans="1:1">
      <c r="A560" s="664"/>
    </row>
    <row r="561" spans="1:1">
      <c r="A561" s="664"/>
    </row>
    <row r="562" spans="1:1">
      <c r="A562" s="664"/>
    </row>
    <row r="563" spans="1:1">
      <c r="A563" s="664"/>
    </row>
    <row r="564" spans="1:1">
      <c r="A564" s="664"/>
    </row>
    <row r="565" spans="1:1">
      <c r="A565" s="664"/>
    </row>
    <row r="566" spans="1:1">
      <c r="A566" s="664"/>
    </row>
    <row r="567" spans="1:1">
      <c r="A567" s="664"/>
    </row>
    <row r="568" spans="1:1">
      <c r="A568" s="664"/>
    </row>
    <row r="569" spans="1:1">
      <c r="A569" s="664"/>
    </row>
    <row r="570" spans="1:1">
      <c r="A570" s="664"/>
    </row>
    <row r="571" spans="1:1">
      <c r="A571" s="664"/>
    </row>
    <row r="572" spans="1:1">
      <c r="A572" s="664"/>
    </row>
    <row r="573" spans="1:1">
      <c r="A573" s="664"/>
    </row>
    <row r="574" spans="1:1">
      <c r="A574" s="664"/>
    </row>
    <row r="575" spans="1:1">
      <c r="A575" s="664"/>
    </row>
    <row r="576" spans="1:1">
      <c r="A576" s="664"/>
    </row>
    <row r="577" spans="1:1">
      <c r="A577" s="664"/>
    </row>
    <row r="578" spans="1:1">
      <c r="A578" s="664"/>
    </row>
    <row r="579" spans="1:1">
      <c r="A579" s="664"/>
    </row>
    <row r="580" spans="1:1">
      <c r="A580" s="664"/>
    </row>
    <row r="581" spans="1:1">
      <c r="A581" s="664"/>
    </row>
    <row r="582" spans="1:1">
      <c r="A582" s="664"/>
    </row>
    <row r="583" spans="1:1">
      <c r="A583" s="664"/>
    </row>
    <row r="584" spans="1:1">
      <c r="A584" s="664"/>
    </row>
    <row r="585" spans="1:1">
      <c r="A585" s="664"/>
    </row>
    <row r="586" spans="1:1">
      <c r="A586" s="664"/>
    </row>
    <row r="587" spans="1:1">
      <c r="A587" s="664"/>
    </row>
    <row r="588" spans="1:1">
      <c r="A588" s="664"/>
    </row>
    <row r="589" spans="1:1">
      <c r="A589" s="664"/>
    </row>
    <row r="590" spans="1:1">
      <c r="A590" s="664"/>
    </row>
    <row r="591" spans="1:1">
      <c r="A591" s="664"/>
    </row>
    <row r="592" spans="1:1">
      <c r="A592" s="664"/>
    </row>
    <row r="593" spans="1:1">
      <c r="A593" s="664"/>
    </row>
    <row r="594" spans="1:1">
      <c r="A594" s="664"/>
    </row>
    <row r="595" spans="1:1">
      <c r="A595" s="664"/>
    </row>
    <row r="596" spans="1:1">
      <c r="A596" s="664"/>
    </row>
    <row r="597" spans="1:1">
      <c r="A597" s="664"/>
    </row>
    <row r="598" spans="1:1">
      <c r="A598" s="664"/>
    </row>
    <row r="599" spans="1:1">
      <c r="A599" s="664"/>
    </row>
    <row r="600" spans="1:1">
      <c r="A600" s="664"/>
    </row>
    <row r="601" spans="1:1">
      <c r="A601" s="664"/>
    </row>
    <row r="602" spans="1:1">
      <c r="A602" s="664"/>
    </row>
    <row r="603" spans="1:1">
      <c r="A603" s="664"/>
    </row>
    <row r="604" spans="1:1">
      <c r="A604" s="664"/>
    </row>
    <row r="605" spans="1:1">
      <c r="A605" s="664"/>
    </row>
    <row r="606" spans="1:1">
      <c r="A606" s="664"/>
    </row>
    <row r="607" spans="1:1">
      <c r="A607" s="664"/>
    </row>
    <row r="608" spans="1:1">
      <c r="A608" s="664"/>
    </row>
    <row r="609" spans="1:1">
      <c r="A609" s="664"/>
    </row>
    <row r="610" spans="1:1">
      <c r="A610" s="664"/>
    </row>
    <row r="611" spans="1:1">
      <c r="A611" s="664"/>
    </row>
    <row r="612" spans="1:1">
      <c r="A612" s="664"/>
    </row>
    <row r="613" spans="1:1">
      <c r="A613" s="664"/>
    </row>
    <row r="614" spans="1:1">
      <c r="A614" s="664"/>
    </row>
    <row r="615" spans="1:1">
      <c r="A615" s="664"/>
    </row>
    <row r="616" spans="1:1">
      <c r="A616" s="664"/>
    </row>
    <row r="617" spans="1:1">
      <c r="A617" s="664"/>
    </row>
    <row r="618" spans="1:1">
      <c r="A618" s="664"/>
    </row>
    <row r="619" spans="1:1">
      <c r="A619" s="664"/>
    </row>
    <row r="620" spans="1:1">
      <c r="A620" s="664"/>
    </row>
    <row r="621" spans="1:1">
      <c r="A621" s="664"/>
    </row>
    <row r="622" spans="1:1">
      <c r="A622" s="664"/>
    </row>
    <row r="623" spans="1:1">
      <c r="A623" s="664"/>
    </row>
    <row r="624" spans="1:1">
      <c r="A624" s="664"/>
    </row>
    <row r="625" spans="1:1">
      <c r="A625" s="664"/>
    </row>
    <row r="626" spans="1:1">
      <c r="A626" s="664"/>
    </row>
    <row r="627" spans="1:1">
      <c r="A627" s="664"/>
    </row>
    <row r="628" spans="1:1">
      <c r="A628" s="664"/>
    </row>
    <row r="629" spans="1:1">
      <c r="A629" s="664"/>
    </row>
    <row r="630" spans="1:1">
      <c r="A630" s="664"/>
    </row>
    <row r="631" spans="1:1">
      <c r="A631" s="664"/>
    </row>
    <row r="632" spans="1:1">
      <c r="A632" s="664"/>
    </row>
    <row r="633" spans="1:1">
      <c r="A633" s="664"/>
    </row>
    <row r="634" spans="1:1">
      <c r="A634" s="664"/>
    </row>
    <row r="635" spans="1:1">
      <c r="A635" s="664"/>
    </row>
    <row r="636" spans="1:1">
      <c r="A636" s="664"/>
    </row>
    <row r="637" spans="1:1">
      <c r="A637" s="664"/>
    </row>
    <row r="638" spans="1:1">
      <c r="A638" s="664"/>
    </row>
    <row r="639" spans="1:1">
      <c r="A639" s="664"/>
    </row>
    <row r="640" spans="1:1">
      <c r="A640" s="664"/>
    </row>
    <row r="641" spans="1:1">
      <c r="A641" s="664"/>
    </row>
    <row r="642" spans="1:1">
      <c r="A642" s="664"/>
    </row>
    <row r="643" spans="1:1">
      <c r="A643" s="664"/>
    </row>
    <row r="644" spans="1:1">
      <c r="A644" s="664"/>
    </row>
    <row r="645" spans="1:1">
      <c r="A645" s="664"/>
    </row>
    <row r="646" spans="1:1">
      <c r="A646" s="664"/>
    </row>
    <row r="647" spans="1:1">
      <c r="A647" s="664"/>
    </row>
  </sheetData>
  <mergeCells count="6">
    <mergeCell ref="A1:Q1"/>
    <mergeCell ref="A2:Q2"/>
    <mergeCell ref="A3:Q3"/>
    <mergeCell ref="A4:Q4"/>
    <mergeCell ref="B6:I6"/>
    <mergeCell ref="J6:Q6"/>
  </mergeCells>
  <pageMargins left="0.7" right="0.7" top="0.75" bottom="0.75" header="0.3" footer="0.3"/>
</worksheet>
</file>

<file path=xl/worksheets/sheet79.xml><?xml version="1.0" encoding="utf-8"?>
<worksheet xmlns="http://schemas.openxmlformats.org/spreadsheetml/2006/main" xmlns:r="http://schemas.openxmlformats.org/officeDocument/2006/relationships">
  <sheetPr codeName="Sheet47">
    <pageSetUpPr fitToPage="1"/>
  </sheetPr>
  <dimension ref="A1:O646"/>
  <sheetViews>
    <sheetView zoomScale="70" zoomScaleNormal="70" workbookViewId="0">
      <selection activeCell="J10" sqref="J10"/>
    </sheetView>
  </sheetViews>
  <sheetFormatPr defaultColWidth="9.140625" defaultRowHeight="15"/>
  <cols>
    <col min="1" max="1" width="44.5703125" style="28" customWidth="1"/>
    <col min="2" max="10" width="16.42578125" customWidth="1"/>
    <col min="11" max="11" width="15.5703125" customWidth="1"/>
    <col min="12" max="12" width="9.28515625" hidden="1" customWidth="1"/>
    <col min="13" max="13" width="10.42578125" hidden="1" customWidth="1"/>
    <col min="14" max="14" width="2.5703125" style="199" customWidth="1"/>
    <col min="15" max="15" width="12.7109375" style="199" customWidth="1"/>
    <col min="257" max="257" width="44.5703125" customWidth="1"/>
    <col min="258" max="266" width="16.42578125" customWidth="1"/>
    <col min="267" max="267" width="15.5703125" customWidth="1"/>
    <col min="268" max="269" width="0" hidden="1" customWidth="1"/>
    <col min="270" max="270" width="2.5703125" customWidth="1"/>
    <col min="271" max="271" width="12.7109375" customWidth="1"/>
    <col min="513" max="513" width="44.5703125" customWidth="1"/>
    <col min="514" max="522" width="16.42578125" customWidth="1"/>
    <col min="523" max="523" width="15.5703125" customWidth="1"/>
    <col min="524" max="525" width="0" hidden="1" customWidth="1"/>
    <col min="526" max="526" width="2.5703125" customWidth="1"/>
    <col min="527" max="527" width="12.7109375" customWidth="1"/>
    <col min="769" max="769" width="44.5703125" customWidth="1"/>
    <col min="770" max="778" width="16.42578125" customWidth="1"/>
    <col min="779" max="779" width="15.5703125" customWidth="1"/>
    <col min="780" max="781" width="0" hidden="1" customWidth="1"/>
    <col min="782" max="782" width="2.5703125" customWidth="1"/>
    <col min="783" max="783" width="12.7109375" customWidth="1"/>
    <col min="1025" max="1025" width="44.5703125" customWidth="1"/>
    <col min="1026" max="1034" width="16.42578125" customWidth="1"/>
    <col min="1035" max="1035" width="15.5703125" customWidth="1"/>
    <col min="1036" max="1037" width="0" hidden="1" customWidth="1"/>
    <col min="1038" max="1038" width="2.5703125" customWidth="1"/>
    <col min="1039" max="1039" width="12.7109375" customWidth="1"/>
    <col min="1281" max="1281" width="44.5703125" customWidth="1"/>
    <col min="1282" max="1290" width="16.42578125" customWidth="1"/>
    <col min="1291" max="1291" width="15.5703125" customWidth="1"/>
    <col min="1292" max="1293" width="0" hidden="1" customWidth="1"/>
    <col min="1294" max="1294" width="2.5703125" customWidth="1"/>
    <col min="1295" max="1295" width="12.7109375" customWidth="1"/>
    <col min="1537" max="1537" width="44.5703125" customWidth="1"/>
    <col min="1538" max="1546" width="16.42578125" customWidth="1"/>
    <col min="1547" max="1547" width="15.5703125" customWidth="1"/>
    <col min="1548" max="1549" width="0" hidden="1" customWidth="1"/>
    <col min="1550" max="1550" width="2.5703125" customWidth="1"/>
    <col min="1551" max="1551" width="12.7109375" customWidth="1"/>
    <col min="1793" max="1793" width="44.5703125" customWidth="1"/>
    <col min="1794" max="1802" width="16.42578125" customWidth="1"/>
    <col min="1803" max="1803" width="15.5703125" customWidth="1"/>
    <col min="1804" max="1805" width="0" hidden="1" customWidth="1"/>
    <col min="1806" max="1806" width="2.5703125" customWidth="1"/>
    <col min="1807" max="1807" width="12.7109375" customWidth="1"/>
    <col min="2049" max="2049" width="44.5703125" customWidth="1"/>
    <col min="2050" max="2058" width="16.42578125" customWidth="1"/>
    <col min="2059" max="2059" width="15.5703125" customWidth="1"/>
    <col min="2060" max="2061" width="0" hidden="1" customWidth="1"/>
    <col min="2062" max="2062" width="2.5703125" customWidth="1"/>
    <col min="2063" max="2063" width="12.7109375" customWidth="1"/>
    <col min="2305" max="2305" width="44.5703125" customWidth="1"/>
    <col min="2306" max="2314" width="16.42578125" customWidth="1"/>
    <col min="2315" max="2315" width="15.5703125" customWidth="1"/>
    <col min="2316" max="2317" width="0" hidden="1" customWidth="1"/>
    <col min="2318" max="2318" width="2.5703125" customWidth="1"/>
    <col min="2319" max="2319" width="12.7109375" customWidth="1"/>
    <col min="2561" max="2561" width="44.5703125" customWidth="1"/>
    <col min="2562" max="2570" width="16.42578125" customWidth="1"/>
    <col min="2571" max="2571" width="15.5703125" customWidth="1"/>
    <col min="2572" max="2573" width="0" hidden="1" customWidth="1"/>
    <col min="2574" max="2574" width="2.5703125" customWidth="1"/>
    <col min="2575" max="2575" width="12.7109375" customWidth="1"/>
    <col min="2817" max="2817" width="44.5703125" customWidth="1"/>
    <col min="2818" max="2826" width="16.42578125" customWidth="1"/>
    <col min="2827" max="2827" width="15.5703125" customWidth="1"/>
    <col min="2828" max="2829" width="0" hidden="1" customWidth="1"/>
    <col min="2830" max="2830" width="2.5703125" customWidth="1"/>
    <col min="2831" max="2831" width="12.7109375" customWidth="1"/>
    <col min="3073" max="3073" width="44.5703125" customWidth="1"/>
    <col min="3074" max="3082" width="16.42578125" customWidth="1"/>
    <col min="3083" max="3083" width="15.5703125" customWidth="1"/>
    <col min="3084" max="3085" width="0" hidden="1" customWidth="1"/>
    <col min="3086" max="3086" width="2.5703125" customWidth="1"/>
    <col min="3087" max="3087" width="12.7109375" customWidth="1"/>
    <col min="3329" max="3329" width="44.5703125" customWidth="1"/>
    <col min="3330" max="3338" width="16.42578125" customWidth="1"/>
    <col min="3339" max="3339" width="15.5703125" customWidth="1"/>
    <col min="3340" max="3341" width="0" hidden="1" customWidth="1"/>
    <col min="3342" max="3342" width="2.5703125" customWidth="1"/>
    <col min="3343" max="3343" width="12.7109375" customWidth="1"/>
    <col min="3585" max="3585" width="44.5703125" customWidth="1"/>
    <col min="3586" max="3594" width="16.42578125" customWidth="1"/>
    <col min="3595" max="3595" width="15.5703125" customWidth="1"/>
    <col min="3596" max="3597" width="0" hidden="1" customWidth="1"/>
    <col min="3598" max="3598" width="2.5703125" customWidth="1"/>
    <col min="3599" max="3599" width="12.7109375" customWidth="1"/>
    <col min="3841" max="3841" width="44.5703125" customWidth="1"/>
    <col min="3842" max="3850" width="16.42578125" customWidth="1"/>
    <col min="3851" max="3851" width="15.5703125" customWidth="1"/>
    <col min="3852" max="3853" width="0" hidden="1" customWidth="1"/>
    <col min="3854" max="3854" width="2.5703125" customWidth="1"/>
    <col min="3855" max="3855" width="12.7109375" customWidth="1"/>
    <col min="4097" max="4097" width="44.5703125" customWidth="1"/>
    <col min="4098" max="4106" width="16.42578125" customWidth="1"/>
    <col min="4107" max="4107" width="15.5703125" customWidth="1"/>
    <col min="4108" max="4109" width="0" hidden="1" customWidth="1"/>
    <col min="4110" max="4110" width="2.5703125" customWidth="1"/>
    <col min="4111" max="4111" width="12.7109375" customWidth="1"/>
    <col min="4353" max="4353" width="44.5703125" customWidth="1"/>
    <col min="4354" max="4362" width="16.42578125" customWidth="1"/>
    <col min="4363" max="4363" width="15.5703125" customWidth="1"/>
    <col min="4364" max="4365" width="0" hidden="1" customWidth="1"/>
    <col min="4366" max="4366" width="2.5703125" customWidth="1"/>
    <col min="4367" max="4367" width="12.7109375" customWidth="1"/>
    <col min="4609" max="4609" width="44.5703125" customWidth="1"/>
    <col min="4610" max="4618" width="16.42578125" customWidth="1"/>
    <col min="4619" max="4619" width="15.5703125" customWidth="1"/>
    <col min="4620" max="4621" width="0" hidden="1" customWidth="1"/>
    <col min="4622" max="4622" width="2.5703125" customWidth="1"/>
    <col min="4623" max="4623" width="12.7109375" customWidth="1"/>
    <col min="4865" max="4865" width="44.5703125" customWidth="1"/>
    <col min="4866" max="4874" width="16.42578125" customWidth="1"/>
    <col min="4875" max="4875" width="15.5703125" customWidth="1"/>
    <col min="4876" max="4877" width="0" hidden="1" customWidth="1"/>
    <col min="4878" max="4878" width="2.5703125" customWidth="1"/>
    <col min="4879" max="4879" width="12.7109375" customWidth="1"/>
    <col min="5121" max="5121" width="44.5703125" customWidth="1"/>
    <col min="5122" max="5130" width="16.42578125" customWidth="1"/>
    <col min="5131" max="5131" width="15.5703125" customWidth="1"/>
    <col min="5132" max="5133" width="0" hidden="1" customWidth="1"/>
    <col min="5134" max="5134" width="2.5703125" customWidth="1"/>
    <col min="5135" max="5135" width="12.7109375" customWidth="1"/>
    <col min="5377" max="5377" width="44.5703125" customWidth="1"/>
    <col min="5378" max="5386" width="16.42578125" customWidth="1"/>
    <col min="5387" max="5387" width="15.5703125" customWidth="1"/>
    <col min="5388" max="5389" width="0" hidden="1" customWidth="1"/>
    <col min="5390" max="5390" width="2.5703125" customWidth="1"/>
    <col min="5391" max="5391" width="12.7109375" customWidth="1"/>
    <col min="5633" max="5633" width="44.5703125" customWidth="1"/>
    <col min="5634" max="5642" width="16.42578125" customWidth="1"/>
    <col min="5643" max="5643" width="15.5703125" customWidth="1"/>
    <col min="5644" max="5645" width="0" hidden="1" customWidth="1"/>
    <col min="5646" max="5646" width="2.5703125" customWidth="1"/>
    <col min="5647" max="5647" width="12.7109375" customWidth="1"/>
    <col min="5889" max="5889" width="44.5703125" customWidth="1"/>
    <col min="5890" max="5898" width="16.42578125" customWidth="1"/>
    <col min="5899" max="5899" width="15.5703125" customWidth="1"/>
    <col min="5900" max="5901" width="0" hidden="1" customWidth="1"/>
    <col min="5902" max="5902" width="2.5703125" customWidth="1"/>
    <col min="5903" max="5903" width="12.7109375" customWidth="1"/>
    <col min="6145" max="6145" width="44.5703125" customWidth="1"/>
    <col min="6146" max="6154" width="16.42578125" customWidth="1"/>
    <col min="6155" max="6155" width="15.5703125" customWidth="1"/>
    <col min="6156" max="6157" width="0" hidden="1" customWidth="1"/>
    <col min="6158" max="6158" width="2.5703125" customWidth="1"/>
    <col min="6159" max="6159" width="12.7109375" customWidth="1"/>
    <col min="6401" max="6401" width="44.5703125" customWidth="1"/>
    <col min="6402" max="6410" width="16.42578125" customWidth="1"/>
    <col min="6411" max="6411" width="15.5703125" customWidth="1"/>
    <col min="6412" max="6413" width="0" hidden="1" customWidth="1"/>
    <col min="6414" max="6414" width="2.5703125" customWidth="1"/>
    <col min="6415" max="6415" width="12.7109375" customWidth="1"/>
    <col min="6657" max="6657" width="44.5703125" customWidth="1"/>
    <col min="6658" max="6666" width="16.42578125" customWidth="1"/>
    <col min="6667" max="6667" width="15.5703125" customWidth="1"/>
    <col min="6668" max="6669" width="0" hidden="1" customWidth="1"/>
    <col min="6670" max="6670" width="2.5703125" customWidth="1"/>
    <col min="6671" max="6671" width="12.7109375" customWidth="1"/>
    <col min="6913" max="6913" width="44.5703125" customWidth="1"/>
    <col min="6914" max="6922" width="16.42578125" customWidth="1"/>
    <col min="6923" max="6923" width="15.5703125" customWidth="1"/>
    <col min="6924" max="6925" width="0" hidden="1" customWidth="1"/>
    <col min="6926" max="6926" width="2.5703125" customWidth="1"/>
    <col min="6927" max="6927" width="12.7109375" customWidth="1"/>
    <col min="7169" max="7169" width="44.5703125" customWidth="1"/>
    <col min="7170" max="7178" width="16.42578125" customWidth="1"/>
    <col min="7179" max="7179" width="15.5703125" customWidth="1"/>
    <col min="7180" max="7181" width="0" hidden="1" customWidth="1"/>
    <col min="7182" max="7182" width="2.5703125" customWidth="1"/>
    <col min="7183" max="7183" width="12.7109375" customWidth="1"/>
    <col min="7425" max="7425" width="44.5703125" customWidth="1"/>
    <col min="7426" max="7434" width="16.42578125" customWidth="1"/>
    <col min="7435" max="7435" width="15.5703125" customWidth="1"/>
    <col min="7436" max="7437" width="0" hidden="1" customWidth="1"/>
    <col min="7438" max="7438" width="2.5703125" customWidth="1"/>
    <col min="7439" max="7439" width="12.7109375" customWidth="1"/>
    <col min="7681" max="7681" width="44.5703125" customWidth="1"/>
    <col min="7682" max="7690" width="16.42578125" customWidth="1"/>
    <col min="7691" max="7691" width="15.5703125" customWidth="1"/>
    <col min="7692" max="7693" width="0" hidden="1" customWidth="1"/>
    <col min="7694" max="7694" width="2.5703125" customWidth="1"/>
    <col min="7695" max="7695" width="12.7109375" customWidth="1"/>
    <col min="7937" max="7937" width="44.5703125" customWidth="1"/>
    <col min="7938" max="7946" width="16.42578125" customWidth="1"/>
    <col min="7947" max="7947" width="15.5703125" customWidth="1"/>
    <col min="7948" max="7949" width="0" hidden="1" customWidth="1"/>
    <col min="7950" max="7950" width="2.5703125" customWidth="1"/>
    <col min="7951" max="7951" width="12.7109375" customWidth="1"/>
    <col min="8193" max="8193" width="44.5703125" customWidth="1"/>
    <col min="8194" max="8202" width="16.42578125" customWidth="1"/>
    <col min="8203" max="8203" width="15.5703125" customWidth="1"/>
    <col min="8204" max="8205" width="0" hidden="1" customWidth="1"/>
    <col min="8206" max="8206" width="2.5703125" customWidth="1"/>
    <col min="8207" max="8207" width="12.7109375" customWidth="1"/>
    <col min="8449" max="8449" width="44.5703125" customWidth="1"/>
    <col min="8450" max="8458" width="16.42578125" customWidth="1"/>
    <col min="8459" max="8459" width="15.5703125" customWidth="1"/>
    <col min="8460" max="8461" width="0" hidden="1" customWidth="1"/>
    <col min="8462" max="8462" width="2.5703125" customWidth="1"/>
    <col min="8463" max="8463" width="12.7109375" customWidth="1"/>
    <col min="8705" max="8705" width="44.5703125" customWidth="1"/>
    <col min="8706" max="8714" width="16.42578125" customWidth="1"/>
    <col min="8715" max="8715" width="15.5703125" customWidth="1"/>
    <col min="8716" max="8717" width="0" hidden="1" customWidth="1"/>
    <col min="8718" max="8718" width="2.5703125" customWidth="1"/>
    <col min="8719" max="8719" width="12.7109375" customWidth="1"/>
    <col min="8961" max="8961" width="44.5703125" customWidth="1"/>
    <col min="8962" max="8970" width="16.42578125" customWidth="1"/>
    <col min="8971" max="8971" width="15.5703125" customWidth="1"/>
    <col min="8972" max="8973" width="0" hidden="1" customWidth="1"/>
    <col min="8974" max="8974" width="2.5703125" customWidth="1"/>
    <col min="8975" max="8975" width="12.7109375" customWidth="1"/>
    <col min="9217" max="9217" width="44.5703125" customWidth="1"/>
    <col min="9218" max="9226" width="16.42578125" customWidth="1"/>
    <col min="9227" max="9227" width="15.5703125" customWidth="1"/>
    <col min="9228" max="9229" width="0" hidden="1" customWidth="1"/>
    <col min="9230" max="9230" width="2.5703125" customWidth="1"/>
    <col min="9231" max="9231" width="12.7109375" customWidth="1"/>
    <col min="9473" max="9473" width="44.5703125" customWidth="1"/>
    <col min="9474" max="9482" width="16.42578125" customWidth="1"/>
    <col min="9483" max="9483" width="15.5703125" customWidth="1"/>
    <col min="9484" max="9485" width="0" hidden="1" customWidth="1"/>
    <col min="9486" max="9486" width="2.5703125" customWidth="1"/>
    <col min="9487" max="9487" width="12.7109375" customWidth="1"/>
    <col min="9729" max="9729" width="44.5703125" customWidth="1"/>
    <col min="9730" max="9738" width="16.42578125" customWidth="1"/>
    <col min="9739" max="9739" width="15.5703125" customWidth="1"/>
    <col min="9740" max="9741" width="0" hidden="1" customWidth="1"/>
    <col min="9742" max="9742" width="2.5703125" customWidth="1"/>
    <col min="9743" max="9743" width="12.7109375" customWidth="1"/>
    <col min="9985" max="9985" width="44.5703125" customWidth="1"/>
    <col min="9986" max="9994" width="16.42578125" customWidth="1"/>
    <col min="9995" max="9995" width="15.5703125" customWidth="1"/>
    <col min="9996" max="9997" width="0" hidden="1" customWidth="1"/>
    <col min="9998" max="9998" width="2.5703125" customWidth="1"/>
    <col min="9999" max="9999" width="12.7109375" customWidth="1"/>
    <col min="10241" max="10241" width="44.5703125" customWidth="1"/>
    <col min="10242" max="10250" width="16.42578125" customWidth="1"/>
    <col min="10251" max="10251" width="15.5703125" customWidth="1"/>
    <col min="10252" max="10253" width="0" hidden="1" customWidth="1"/>
    <col min="10254" max="10254" width="2.5703125" customWidth="1"/>
    <col min="10255" max="10255" width="12.7109375" customWidth="1"/>
    <col min="10497" max="10497" width="44.5703125" customWidth="1"/>
    <col min="10498" max="10506" width="16.42578125" customWidth="1"/>
    <col min="10507" max="10507" width="15.5703125" customWidth="1"/>
    <col min="10508" max="10509" width="0" hidden="1" customWidth="1"/>
    <col min="10510" max="10510" width="2.5703125" customWidth="1"/>
    <col min="10511" max="10511" width="12.7109375" customWidth="1"/>
    <col min="10753" max="10753" width="44.5703125" customWidth="1"/>
    <col min="10754" max="10762" width="16.42578125" customWidth="1"/>
    <col min="10763" max="10763" width="15.5703125" customWidth="1"/>
    <col min="10764" max="10765" width="0" hidden="1" customWidth="1"/>
    <col min="10766" max="10766" width="2.5703125" customWidth="1"/>
    <col min="10767" max="10767" width="12.7109375" customWidth="1"/>
    <col min="11009" max="11009" width="44.5703125" customWidth="1"/>
    <col min="11010" max="11018" width="16.42578125" customWidth="1"/>
    <col min="11019" max="11019" width="15.5703125" customWidth="1"/>
    <col min="11020" max="11021" width="0" hidden="1" customWidth="1"/>
    <col min="11022" max="11022" width="2.5703125" customWidth="1"/>
    <col min="11023" max="11023" width="12.7109375" customWidth="1"/>
    <col min="11265" max="11265" width="44.5703125" customWidth="1"/>
    <col min="11266" max="11274" width="16.42578125" customWidth="1"/>
    <col min="11275" max="11275" width="15.5703125" customWidth="1"/>
    <col min="11276" max="11277" width="0" hidden="1" customWidth="1"/>
    <col min="11278" max="11278" width="2.5703125" customWidth="1"/>
    <col min="11279" max="11279" width="12.7109375" customWidth="1"/>
    <col min="11521" max="11521" width="44.5703125" customWidth="1"/>
    <col min="11522" max="11530" width="16.42578125" customWidth="1"/>
    <col min="11531" max="11531" width="15.5703125" customWidth="1"/>
    <col min="11532" max="11533" width="0" hidden="1" customWidth="1"/>
    <col min="11534" max="11534" width="2.5703125" customWidth="1"/>
    <col min="11535" max="11535" width="12.7109375" customWidth="1"/>
    <col min="11777" max="11777" width="44.5703125" customWidth="1"/>
    <col min="11778" max="11786" width="16.42578125" customWidth="1"/>
    <col min="11787" max="11787" width="15.5703125" customWidth="1"/>
    <col min="11788" max="11789" width="0" hidden="1" customWidth="1"/>
    <col min="11790" max="11790" width="2.5703125" customWidth="1"/>
    <col min="11791" max="11791" width="12.7109375" customWidth="1"/>
    <col min="12033" max="12033" width="44.5703125" customWidth="1"/>
    <col min="12034" max="12042" width="16.42578125" customWidth="1"/>
    <col min="12043" max="12043" width="15.5703125" customWidth="1"/>
    <col min="12044" max="12045" width="0" hidden="1" customWidth="1"/>
    <col min="12046" max="12046" width="2.5703125" customWidth="1"/>
    <col min="12047" max="12047" width="12.7109375" customWidth="1"/>
    <col min="12289" max="12289" width="44.5703125" customWidth="1"/>
    <col min="12290" max="12298" width="16.42578125" customWidth="1"/>
    <col min="12299" max="12299" width="15.5703125" customWidth="1"/>
    <col min="12300" max="12301" width="0" hidden="1" customWidth="1"/>
    <col min="12302" max="12302" width="2.5703125" customWidth="1"/>
    <col min="12303" max="12303" width="12.7109375" customWidth="1"/>
    <col min="12545" max="12545" width="44.5703125" customWidth="1"/>
    <col min="12546" max="12554" width="16.42578125" customWidth="1"/>
    <col min="12555" max="12555" width="15.5703125" customWidth="1"/>
    <col min="12556" max="12557" width="0" hidden="1" customWidth="1"/>
    <col min="12558" max="12558" width="2.5703125" customWidth="1"/>
    <col min="12559" max="12559" width="12.7109375" customWidth="1"/>
    <col min="12801" max="12801" width="44.5703125" customWidth="1"/>
    <col min="12802" max="12810" width="16.42578125" customWidth="1"/>
    <col min="12811" max="12811" width="15.5703125" customWidth="1"/>
    <col min="12812" max="12813" width="0" hidden="1" customWidth="1"/>
    <col min="12814" max="12814" width="2.5703125" customWidth="1"/>
    <col min="12815" max="12815" width="12.7109375" customWidth="1"/>
    <col min="13057" max="13057" width="44.5703125" customWidth="1"/>
    <col min="13058" max="13066" width="16.42578125" customWidth="1"/>
    <col min="13067" max="13067" width="15.5703125" customWidth="1"/>
    <col min="13068" max="13069" width="0" hidden="1" customWidth="1"/>
    <col min="13070" max="13070" width="2.5703125" customWidth="1"/>
    <col min="13071" max="13071" width="12.7109375" customWidth="1"/>
    <col min="13313" max="13313" width="44.5703125" customWidth="1"/>
    <col min="13314" max="13322" width="16.42578125" customWidth="1"/>
    <col min="13323" max="13323" width="15.5703125" customWidth="1"/>
    <col min="13324" max="13325" width="0" hidden="1" customWidth="1"/>
    <col min="13326" max="13326" width="2.5703125" customWidth="1"/>
    <col min="13327" max="13327" width="12.7109375" customWidth="1"/>
    <col min="13569" max="13569" width="44.5703125" customWidth="1"/>
    <col min="13570" max="13578" width="16.42578125" customWidth="1"/>
    <col min="13579" max="13579" width="15.5703125" customWidth="1"/>
    <col min="13580" max="13581" width="0" hidden="1" customWidth="1"/>
    <col min="13582" max="13582" width="2.5703125" customWidth="1"/>
    <col min="13583" max="13583" width="12.7109375" customWidth="1"/>
    <col min="13825" max="13825" width="44.5703125" customWidth="1"/>
    <col min="13826" max="13834" width="16.42578125" customWidth="1"/>
    <col min="13835" max="13835" width="15.5703125" customWidth="1"/>
    <col min="13836" max="13837" width="0" hidden="1" customWidth="1"/>
    <col min="13838" max="13838" width="2.5703125" customWidth="1"/>
    <col min="13839" max="13839" width="12.7109375" customWidth="1"/>
    <col min="14081" max="14081" width="44.5703125" customWidth="1"/>
    <col min="14082" max="14090" width="16.42578125" customWidth="1"/>
    <col min="14091" max="14091" width="15.5703125" customWidth="1"/>
    <col min="14092" max="14093" width="0" hidden="1" customWidth="1"/>
    <col min="14094" max="14094" width="2.5703125" customWidth="1"/>
    <col min="14095" max="14095" width="12.7109375" customWidth="1"/>
    <col min="14337" max="14337" width="44.5703125" customWidth="1"/>
    <col min="14338" max="14346" width="16.42578125" customWidth="1"/>
    <col min="14347" max="14347" width="15.5703125" customWidth="1"/>
    <col min="14348" max="14349" width="0" hidden="1" customWidth="1"/>
    <col min="14350" max="14350" width="2.5703125" customWidth="1"/>
    <col min="14351" max="14351" width="12.7109375" customWidth="1"/>
    <col min="14593" max="14593" width="44.5703125" customWidth="1"/>
    <col min="14594" max="14602" width="16.42578125" customWidth="1"/>
    <col min="14603" max="14603" width="15.5703125" customWidth="1"/>
    <col min="14604" max="14605" width="0" hidden="1" customWidth="1"/>
    <col min="14606" max="14606" width="2.5703125" customWidth="1"/>
    <col min="14607" max="14607" width="12.7109375" customWidth="1"/>
    <col min="14849" max="14849" width="44.5703125" customWidth="1"/>
    <col min="14850" max="14858" width="16.42578125" customWidth="1"/>
    <col min="14859" max="14859" width="15.5703125" customWidth="1"/>
    <col min="14860" max="14861" width="0" hidden="1" customWidth="1"/>
    <col min="14862" max="14862" width="2.5703125" customWidth="1"/>
    <col min="14863" max="14863" width="12.7109375" customWidth="1"/>
    <col min="15105" max="15105" width="44.5703125" customWidth="1"/>
    <col min="15106" max="15114" width="16.42578125" customWidth="1"/>
    <col min="15115" max="15115" width="15.5703125" customWidth="1"/>
    <col min="15116" max="15117" width="0" hidden="1" customWidth="1"/>
    <col min="15118" max="15118" width="2.5703125" customWidth="1"/>
    <col min="15119" max="15119" width="12.7109375" customWidth="1"/>
    <col min="15361" max="15361" width="44.5703125" customWidth="1"/>
    <col min="15362" max="15370" width="16.42578125" customWidth="1"/>
    <col min="15371" max="15371" width="15.5703125" customWidth="1"/>
    <col min="15372" max="15373" width="0" hidden="1" customWidth="1"/>
    <col min="15374" max="15374" width="2.5703125" customWidth="1"/>
    <col min="15375" max="15375" width="12.7109375" customWidth="1"/>
    <col min="15617" max="15617" width="44.5703125" customWidth="1"/>
    <col min="15618" max="15626" width="16.42578125" customWidth="1"/>
    <col min="15627" max="15627" width="15.5703125" customWidth="1"/>
    <col min="15628" max="15629" width="0" hidden="1" customWidth="1"/>
    <col min="15630" max="15630" width="2.5703125" customWidth="1"/>
    <col min="15631" max="15631" width="12.7109375" customWidth="1"/>
    <col min="15873" max="15873" width="44.5703125" customWidth="1"/>
    <col min="15874" max="15882" width="16.42578125" customWidth="1"/>
    <col min="15883" max="15883" width="15.5703125" customWidth="1"/>
    <col min="15884" max="15885" width="0" hidden="1" customWidth="1"/>
    <col min="15886" max="15886" width="2.5703125" customWidth="1"/>
    <col min="15887" max="15887" width="12.7109375" customWidth="1"/>
    <col min="16129" max="16129" width="44.5703125" customWidth="1"/>
    <col min="16130" max="16138" width="16.42578125" customWidth="1"/>
    <col min="16139" max="16139" width="15.5703125" customWidth="1"/>
    <col min="16140" max="16141" width="0" hidden="1" customWidth="1"/>
    <col min="16142" max="16142" width="2.5703125" customWidth="1"/>
    <col min="16143" max="16143" width="12.7109375" customWidth="1"/>
  </cols>
  <sheetData>
    <row r="1" spans="1:15" s="1" customFormat="1" ht="3.75" customHeight="1">
      <c r="A1" s="392"/>
      <c r="B1" s="393"/>
      <c r="C1" s="393"/>
      <c r="D1" s="393"/>
      <c r="E1" s="393"/>
      <c r="F1" s="393"/>
      <c r="G1" s="393"/>
      <c r="H1" s="393"/>
      <c r="I1" s="393"/>
      <c r="J1" s="393"/>
      <c r="K1" s="393"/>
      <c r="L1" s="393"/>
      <c r="M1" s="393"/>
    </row>
    <row r="2" spans="1:15" s="1" customFormat="1" ht="39" customHeight="1">
      <c r="A2" s="935" t="s">
        <v>332</v>
      </c>
      <c r="B2" s="935"/>
      <c r="C2" s="935"/>
      <c r="D2" s="935"/>
      <c r="E2" s="935"/>
      <c r="F2" s="935"/>
      <c r="G2" s="935"/>
      <c r="H2" s="935"/>
      <c r="I2" s="935"/>
      <c r="J2" s="935"/>
      <c r="K2" s="935"/>
      <c r="L2" s="935"/>
      <c r="M2" s="935"/>
    </row>
    <row r="3" spans="1:15" s="1" customFormat="1" ht="20.25" customHeight="1">
      <c r="A3" s="935" t="s">
        <v>178</v>
      </c>
      <c r="B3" s="935"/>
      <c r="C3" s="935"/>
      <c r="D3" s="935"/>
      <c r="E3" s="935"/>
      <c r="F3" s="935"/>
      <c r="G3" s="935"/>
      <c r="H3" s="935"/>
      <c r="I3" s="935"/>
      <c r="J3" s="935"/>
      <c r="K3" s="935"/>
      <c r="L3" s="935"/>
      <c r="M3" s="935"/>
    </row>
    <row r="4" spans="1:15" s="1" customFormat="1" ht="20.25" customHeight="1">
      <c r="A4" s="935" t="s">
        <v>731</v>
      </c>
      <c r="B4" s="935"/>
      <c r="C4" s="935"/>
      <c r="D4" s="935"/>
      <c r="E4" s="935"/>
      <c r="F4" s="935"/>
      <c r="G4" s="935"/>
      <c r="H4" s="935"/>
      <c r="I4" s="935"/>
      <c r="J4" s="935"/>
      <c r="K4" s="935"/>
      <c r="L4" s="935"/>
      <c r="M4" s="935"/>
    </row>
    <row r="5" spans="1:15" s="42" customFormat="1" ht="39" customHeight="1">
      <c r="A5" s="953" t="s">
        <v>2</v>
      </c>
      <c r="B5" s="953"/>
      <c r="C5" s="953"/>
      <c r="D5" s="953"/>
      <c r="E5" s="953"/>
      <c r="F5" s="953"/>
      <c r="G5" s="953"/>
      <c r="H5" s="953"/>
      <c r="I5" s="953"/>
      <c r="J5" s="953"/>
      <c r="K5" s="953"/>
      <c r="L5" s="953"/>
      <c r="M5" s="953"/>
    </row>
    <row r="6" spans="1:15" ht="7.5" customHeight="1">
      <c r="A6" s="167"/>
      <c r="N6"/>
      <c r="O6"/>
    </row>
    <row r="7" spans="1:15" ht="51" customHeight="1">
      <c r="A7" s="394"/>
      <c r="B7" s="394" t="s">
        <v>70</v>
      </c>
      <c r="C7" s="394" t="s">
        <v>71</v>
      </c>
      <c r="D7" s="394" t="s">
        <v>72</v>
      </c>
      <c r="E7" s="394" t="s">
        <v>73</v>
      </c>
      <c r="F7" s="394" t="s">
        <v>74</v>
      </c>
      <c r="G7" s="394" t="s">
        <v>75</v>
      </c>
      <c r="H7" s="394" t="s">
        <v>76</v>
      </c>
      <c r="I7" s="394" t="s">
        <v>77</v>
      </c>
      <c r="J7" s="395" t="s">
        <v>179</v>
      </c>
      <c r="K7" s="395" t="s">
        <v>14</v>
      </c>
      <c r="L7" s="396"/>
      <c r="M7" s="397"/>
      <c r="N7"/>
      <c r="O7"/>
    </row>
    <row r="8" spans="1:15" ht="42.75" customHeight="1">
      <c r="A8" s="398" t="s">
        <v>180</v>
      </c>
      <c r="B8" s="398">
        <v>1404921.34201</v>
      </c>
      <c r="C8" s="374">
        <v>767081.49023999996</v>
      </c>
      <c r="D8" s="374">
        <v>476406.23738000001</v>
      </c>
      <c r="E8" s="374">
        <v>161692.26322999998</v>
      </c>
      <c r="F8" s="374">
        <v>136252.28271</v>
      </c>
      <c r="G8" s="374">
        <v>69185.188370000003</v>
      </c>
      <c r="H8" s="398">
        <v>45702.120780000005</v>
      </c>
      <c r="I8" s="398">
        <v>40595.897409999998</v>
      </c>
      <c r="J8" s="398">
        <v>3101836.8221300002</v>
      </c>
      <c r="K8" s="375">
        <v>0.96226186910601175</v>
      </c>
      <c r="L8" s="399"/>
      <c r="M8" s="398"/>
      <c r="N8"/>
      <c r="O8"/>
    </row>
    <row r="9" spans="1:15" ht="27" customHeight="1">
      <c r="A9" s="398" t="s">
        <v>181</v>
      </c>
      <c r="B9" s="398">
        <v>6257.0618899999999</v>
      </c>
      <c r="C9" s="374">
        <v>5532.0876500000004</v>
      </c>
      <c r="D9" s="374">
        <v>4994.1104100000002</v>
      </c>
      <c r="E9" s="374">
        <v>2014.4298899999999</v>
      </c>
      <c r="F9" s="374">
        <v>881.80269999999996</v>
      </c>
      <c r="G9" s="374">
        <v>668.99874999999997</v>
      </c>
      <c r="H9" s="398">
        <v>361.03820000000002</v>
      </c>
      <c r="I9" s="398">
        <v>277.21809000000002</v>
      </c>
      <c r="J9" s="398">
        <v>20986.747579999999</v>
      </c>
      <c r="K9" s="375">
        <v>6.510576832639229E-3</v>
      </c>
      <c r="L9" s="399"/>
      <c r="M9" s="398"/>
      <c r="N9"/>
      <c r="O9"/>
    </row>
    <row r="10" spans="1:15" ht="42.75" customHeight="1">
      <c r="A10" s="398" t="s">
        <v>182</v>
      </c>
      <c r="B10" s="398">
        <v>28077.08684</v>
      </c>
      <c r="C10" s="374">
        <v>7084.3625199999997</v>
      </c>
      <c r="D10" s="374">
        <v>3334.8871600000002</v>
      </c>
      <c r="E10" s="374">
        <v>11773.599789999998</v>
      </c>
      <c r="F10" s="374">
        <v>2478.4058599999998</v>
      </c>
      <c r="G10" s="374">
        <v>151.52118999999999</v>
      </c>
      <c r="H10" s="398">
        <v>1970.01611</v>
      </c>
      <c r="I10" s="398">
        <v>1225.6550400000001</v>
      </c>
      <c r="J10" s="398">
        <v>56095.534509999998</v>
      </c>
      <c r="K10" s="375">
        <v>1.7402138468724099E-2</v>
      </c>
      <c r="L10" s="399"/>
      <c r="M10" s="398"/>
      <c r="N10"/>
      <c r="O10"/>
    </row>
    <row r="11" spans="1:15" ht="27" customHeight="1">
      <c r="A11" s="398" t="s">
        <v>183</v>
      </c>
      <c r="B11" s="398">
        <v>712.97493000000009</v>
      </c>
      <c r="C11" s="374">
        <v>201.30843999999999</v>
      </c>
      <c r="D11" s="374">
        <v>104.53766</v>
      </c>
      <c r="E11" s="374">
        <v>1114.7329299999999</v>
      </c>
      <c r="F11" s="374">
        <v>79.267070000000004</v>
      </c>
      <c r="G11" s="374">
        <v>7.2642600000000002</v>
      </c>
      <c r="H11" s="398">
        <v>87.828299999999999</v>
      </c>
      <c r="I11" s="398">
        <v>37.968809999999998</v>
      </c>
      <c r="J11" s="398">
        <v>2345.8824</v>
      </c>
      <c r="K11" s="375">
        <v>7.2774723893334755E-4</v>
      </c>
      <c r="L11" s="399"/>
      <c r="M11" s="398"/>
      <c r="N11"/>
      <c r="O11"/>
    </row>
    <row r="12" spans="1:15" ht="42.75" customHeight="1">
      <c r="A12" s="398" t="s">
        <v>184</v>
      </c>
      <c r="B12" s="398">
        <v>3554.20244</v>
      </c>
      <c r="C12" s="374">
        <v>1461.0503700000002</v>
      </c>
      <c r="D12" s="374">
        <v>1175.15021</v>
      </c>
      <c r="E12" s="374">
        <v>1406.7847300000001</v>
      </c>
      <c r="F12" s="374">
        <v>244.87986999999998</v>
      </c>
      <c r="G12" s="374">
        <v>125.29233000000001</v>
      </c>
      <c r="H12" s="398">
        <v>291.80814000000004</v>
      </c>
      <c r="I12" s="398">
        <v>154.11885000000001</v>
      </c>
      <c r="J12" s="398">
        <v>8413.28694</v>
      </c>
      <c r="K12" s="375">
        <v>2.6099971341014333E-3</v>
      </c>
      <c r="L12" s="399"/>
      <c r="M12" s="398"/>
      <c r="N12"/>
      <c r="O12"/>
    </row>
    <row r="13" spans="1:15" ht="27" customHeight="1">
      <c r="A13" s="398" t="s">
        <v>185</v>
      </c>
      <c r="B13" s="398">
        <v>372.35914000000002</v>
      </c>
      <c r="C13" s="374">
        <v>199.79584</v>
      </c>
      <c r="D13" s="374">
        <v>128.31980000000001</v>
      </c>
      <c r="E13" s="374">
        <v>284.19538</v>
      </c>
      <c r="F13" s="374">
        <v>28.89321</v>
      </c>
      <c r="G13" s="374">
        <v>13.963379999999999</v>
      </c>
      <c r="H13" s="398">
        <v>39.254160000000006</v>
      </c>
      <c r="I13" s="398">
        <v>15.772450000000001</v>
      </c>
      <c r="J13" s="398">
        <v>1082.5533600000001</v>
      </c>
      <c r="K13" s="375">
        <v>3.3583321087963245E-4</v>
      </c>
      <c r="L13" s="399"/>
      <c r="M13" s="398"/>
      <c r="N13"/>
      <c r="O13"/>
    </row>
    <row r="14" spans="1:15" ht="42.75" customHeight="1">
      <c r="A14" s="398" t="s">
        <v>186</v>
      </c>
      <c r="B14" s="398">
        <v>444.28940999999998</v>
      </c>
      <c r="C14" s="374">
        <v>130.50746000000001</v>
      </c>
      <c r="D14" s="374">
        <v>267.30237</v>
      </c>
      <c r="E14" s="374">
        <v>481.25794000000002</v>
      </c>
      <c r="F14" s="374">
        <v>8.7370300000000007</v>
      </c>
      <c r="G14" s="374">
        <v>0</v>
      </c>
      <c r="H14" s="398">
        <v>16.621590000000001</v>
      </c>
      <c r="I14" s="398">
        <v>30.983640000000001</v>
      </c>
      <c r="J14" s="398">
        <v>1379.6994399999999</v>
      </c>
      <c r="K14" s="375">
        <v>4.2801483058907202E-4</v>
      </c>
      <c r="L14" s="399"/>
      <c r="M14" s="398"/>
      <c r="N14"/>
      <c r="O14"/>
    </row>
    <row r="15" spans="1:15" ht="27" customHeight="1">
      <c r="A15" s="398" t="s">
        <v>187</v>
      </c>
      <c r="B15" s="398">
        <v>111.07227</v>
      </c>
      <c r="C15" s="374">
        <v>32.626849999999997</v>
      </c>
      <c r="D15" s="374">
        <v>67.993429999999989</v>
      </c>
      <c r="E15" s="374">
        <v>126.37942</v>
      </c>
      <c r="F15" s="374">
        <v>4.3685200000000002</v>
      </c>
      <c r="G15" s="374">
        <v>0</v>
      </c>
      <c r="H15" s="398">
        <v>8.3107999999999986</v>
      </c>
      <c r="I15" s="398">
        <v>15.49183</v>
      </c>
      <c r="J15" s="398">
        <v>366.24311999999998</v>
      </c>
      <c r="K15" s="375">
        <v>1.1361712733696056E-4</v>
      </c>
      <c r="L15" s="399"/>
      <c r="M15" s="398"/>
      <c r="N15"/>
      <c r="O15"/>
    </row>
    <row r="16" spans="1:15" ht="42.75" customHeight="1">
      <c r="A16" s="398" t="s">
        <v>188</v>
      </c>
      <c r="B16" s="398">
        <v>407.97912000000002</v>
      </c>
      <c r="C16" s="374">
        <v>1340.0493700000002</v>
      </c>
      <c r="D16" s="374">
        <v>200.46168</v>
      </c>
      <c r="E16" s="374">
        <v>100.37144000000001</v>
      </c>
      <c r="F16" s="374">
        <v>7.2201700000000004</v>
      </c>
      <c r="G16" s="374">
        <v>1.2391099999999999</v>
      </c>
      <c r="H16" s="398">
        <v>0</v>
      </c>
      <c r="I16" s="398">
        <v>29.33315</v>
      </c>
      <c r="J16" s="398">
        <v>2086.6540399999999</v>
      </c>
      <c r="K16" s="375">
        <v>6.4732857717808654E-4</v>
      </c>
      <c r="L16" s="399"/>
      <c r="M16" s="398"/>
      <c r="N16"/>
      <c r="O16"/>
    </row>
    <row r="17" spans="1:15" ht="27" customHeight="1">
      <c r="A17" s="398" t="s">
        <v>189</v>
      </c>
      <c r="B17" s="398">
        <v>163.19170000000003</v>
      </c>
      <c r="C17" s="374">
        <v>536.01967000000002</v>
      </c>
      <c r="D17" s="374">
        <v>90.847320000000011</v>
      </c>
      <c r="E17" s="374">
        <v>44.442800000000005</v>
      </c>
      <c r="F17" s="374">
        <v>5.7761400000000007</v>
      </c>
      <c r="G17" s="374">
        <v>0.99129</v>
      </c>
      <c r="H17" s="398">
        <v>0</v>
      </c>
      <c r="I17" s="398">
        <v>23.466519999999999</v>
      </c>
      <c r="J17" s="398">
        <v>864.73543999999993</v>
      </c>
      <c r="K17" s="375">
        <v>2.6826102999358081E-4</v>
      </c>
      <c r="L17" s="399"/>
      <c r="M17" s="398"/>
      <c r="N17"/>
      <c r="O17"/>
    </row>
    <row r="18" spans="1:15" ht="42.75" customHeight="1">
      <c r="A18" s="398" t="s">
        <v>190</v>
      </c>
      <c r="B18" s="398">
        <v>13199.297070000001</v>
      </c>
      <c r="C18" s="374">
        <v>34152.865460000001</v>
      </c>
      <c r="D18" s="374">
        <v>1853.35499</v>
      </c>
      <c r="E18" s="374">
        <v>1225.0744</v>
      </c>
      <c r="F18" s="374">
        <v>255.16820999999999</v>
      </c>
      <c r="G18" s="374">
        <v>606.20947000000001</v>
      </c>
      <c r="H18" s="398">
        <v>1356.59241</v>
      </c>
      <c r="I18" s="398">
        <v>1024.5666699999999</v>
      </c>
      <c r="J18" s="398">
        <v>53673.128680000002</v>
      </c>
      <c r="K18" s="375">
        <v>1.6650651883395463E-2</v>
      </c>
      <c r="L18" s="399"/>
      <c r="M18" s="398"/>
      <c r="N18"/>
      <c r="O18"/>
    </row>
    <row r="19" spans="1:15" ht="27" customHeight="1">
      <c r="A19" s="398" t="s">
        <v>191</v>
      </c>
      <c r="B19" s="398">
        <v>8299.2747400000007</v>
      </c>
      <c r="C19" s="374">
        <v>20294.842250000002</v>
      </c>
      <c r="D19" s="374">
        <v>1091.4927499999999</v>
      </c>
      <c r="E19" s="374">
        <v>628.57468999999992</v>
      </c>
      <c r="F19" s="374">
        <v>252.69648999999998</v>
      </c>
      <c r="G19" s="374">
        <v>507.86152000000004</v>
      </c>
      <c r="H19" s="398">
        <v>1246.1533300000001</v>
      </c>
      <c r="I19" s="398">
        <v>613.99609999999996</v>
      </c>
      <c r="J19" s="398">
        <v>32934.891869999999</v>
      </c>
      <c r="K19" s="375">
        <v>1.0217168867016034E-2</v>
      </c>
      <c r="L19" s="399"/>
      <c r="M19" s="398"/>
      <c r="N19"/>
      <c r="O19"/>
    </row>
    <row r="20" spans="1:15" ht="46.5" customHeight="1">
      <c r="A20" s="400" t="s">
        <v>192</v>
      </c>
      <c r="B20" s="401">
        <v>1450604.19689</v>
      </c>
      <c r="C20" s="401">
        <v>811250.32541999989</v>
      </c>
      <c r="D20" s="401">
        <v>483237.39379</v>
      </c>
      <c r="E20" s="401">
        <v>176679.35153000001</v>
      </c>
      <c r="F20" s="401">
        <v>139246.69384999998</v>
      </c>
      <c r="G20" s="401">
        <v>70069.450469999996</v>
      </c>
      <c r="H20" s="401">
        <v>49337.159030000003</v>
      </c>
      <c r="I20" s="401">
        <v>43060.554759999992</v>
      </c>
      <c r="J20" s="401">
        <v>3223485.1257400005</v>
      </c>
      <c r="K20" s="402">
        <v>1</v>
      </c>
      <c r="L20" s="399"/>
      <c r="M20" s="398"/>
      <c r="N20"/>
      <c r="O20"/>
    </row>
    <row r="21" spans="1:15" ht="46.5" customHeight="1">
      <c r="A21" s="403" t="s">
        <v>333</v>
      </c>
      <c r="B21" s="404">
        <v>15915.934670000001</v>
      </c>
      <c r="C21" s="404">
        <v>26796.680700000001</v>
      </c>
      <c r="D21" s="404">
        <v>6477.301370000001</v>
      </c>
      <c r="E21" s="404">
        <v>4212.7551100000001</v>
      </c>
      <c r="F21" s="404">
        <v>1252.80413</v>
      </c>
      <c r="G21" s="404">
        <v>1199.0792000000001</v>
      </c>
      <c r="H21" s="404">
        <v>1742.5847900000001</v>
      </c>
      <c r="I21" s="404">
        <v>983.91380000000004</v>
      </c>
      <c r="J21" s="404">
        <v>58581.053769999999</v>
      </c>
      <c r="K21" s="404"/>
      <c r="L21" s="398"/>
      <c r="M21" s="398"/>
      <c r="N21"/>
      <c r="O21"/>
    </row>
    <row r="22" spans="1:15" s="187" customFormat="1" ht="46.5" customHeight="1" thickBot="1">
      <c r="A22" s="405" t="s">
        <v>334</v>
      </c>
      <c r="B22" s="406">
        <v>0.45001113400732429</v>
      </c>
      <c r="C22" s="406">
        <v>0.25166870445346479</v>
      </c>
      <c r="D22" s="406">
        <v>0.14991147002084132</v>
      </c>
      <c r="E22" s="406">
        <v>5.4810040883759487E-2</v>
      </c>
      <c r="F22" s="406">
        <v>4.319756053412338E-2</v>
      </c>
      <c r="G22" s="406">
        <v>2.173717195419491E-2</v>
      </c>
      <c r="H22" s="406">
        <v>1.5305533329760255E-2</v>
      </c>
      <c r="I22" s="406">
        <v>1.3358384816531387E-2</v>
      </c>
      <c r="J22" s="406">
        <v>1</v>
      </c>
      <c r="K22" s="407"/>
      <c r="L22" s="408"/>
      <c r="M22" s="408"/>
    </row>
    <row r="23" spans="1:15" ht="15" customHeight="1">
      <c r="A23" s="224" t="s">
        <v>335</v>
      </c>
      <c r="B23" s="409"/>
      <c r="C23" s="219"/>
      <c r="D23" s="219"/>
      <c r="E23" s="219"/>
      <c r="F23" s="219"/>
      <c r="G23" s="219"/>
      <c r="H23" s="220"/>
      <c r="I23" s="220"/>
      <c r="J23" s="220"/>
      <c r="K23" s="220"/>
      <c r="L23" s="220"/>
      <c r="M23" s="220"/>
      <c r="N23"/>
      <c r="O23"/>
    </row>
    <row r="24" spans="1:15" ht="39" customHeight="1">
      <c r="A24" s="930" t="s">
        <v>196</v>
      </c>
      <c r="B24" s="964"/>
      <c r="C24" s="964"/>
      <c r="D24" s="964"/>
      <c r="E24" s="964"/>
      <c r="F24" s="964"/>
      <c r="G24" s="964"/>
      <c r="H24" s="964"/>
      <c r="I24" s="964"/>
      <c r="J24" s="964"/>
      <c r="K24" s="964"/>
      <c r="L24" s="220"/>
      <c r="M24" s="220"/>
      <c r="N24"/>
      <c r="O24"/>
    </row>
    <row r="25" spans="1:15" ht="39.75" customHeight="1">
      <c r="A25" s="930" t="s">
        <v>197</v>
      </c>
      <c r="B25" s="964"/>
      <c r="C25" s="964"/>
      <c r="D25" s="964"/>
      <c r="E25" s="964"/>
      <c r="F25" s="964"/>
      <c r="G25" s="964"/>
      <c r="H25" s="964"/>
      <c r="I25" s="964"/>
      <c r="J25" s="964"/>
      <c r="K25" s="964"/>
      <c r="L25" s="25"/>
      <c r="M25" s="25"/>
      <c r="N25"/>
      <c r="O25"/>
    </row>
    <row r="26" spans="1:15" ht="12" customHeight="1">
      <c r="A26" s="224" t="s">
        <v>198</v>
      </c>
      <c r="C26" s="26"/>
      <c r="D26" s="26"/>
      <c r="E26" s="26"/>
      <c r="F26" s="26"/>
      <c r="G26" s="26"/>
      <c r="H26" s="25"/>
      <c r="I26" s="25"/>
      <c r="J26" s="25"/>
      <c r="K26" s="25"/>
      <c r="L26" s="25"/>
      <c r="M26" s="25"/>
      <c r="N26"/>
      <c r="O26"/>
    </row>
    <row r="27" spans="1:15" ht="9" customHeight="1">
      <c r="A27" s="196"/>
      <c r="C27" s="26"/>
      <c r="D27" s="26"/>
      <c r="E27" s="26"/>
      <c r="F27" s="26"/>
      <c r="G27" s="26"/>
      <c r="H27" s="25"/>
      <c r="I27" s="25"/>
      <c r="J27" s="25"/>
      <c r="K27" s="25"/>
      <c r="L27" s="25"/>
      <c r="M27" s="25"/>
      <c r="N27"/>
      <c r="O27"/>
    </row>
    <row r="28" spans="1:15" ht="9" customHeight="1">
      <c r="A28" s="24"/>
      <c r="C28" s="26"/>
      <c r="D28" s="26"/>
      <c r="E28" s="26"/>
      <c r="F28" s="26"/>
      <c r="G28" s="26"/>
      <c r="H28" s="25"/>
      <c r="I28" s="25"/>
      <c r="J28" s="25"/>
      <c r="K28" s="25"/>
      <c r="L28" s="25"/>
      <c r="M28" s="25"/>
      <c r="N28"/>
      <c r="O28"/>
    </row>
    <row r="29" spans="1:15" ht="9" customHeight="1">
      <c r="A29" s="24"/>
      <c r="C29" s="26"/>
      <c r="D29" s="26"/>
      <c r="E29" s="26"/>
      <c r="F29" s="26"/>
      <c r="G29" s="26"/>
      <c r="H29" s="25"/>
      <c r="I29" s="25"/>
      <c r="J29" s="25"/>
      <c r="K29" s="25"/>
      <c r="L29" s="25"/>
      <c r="M29" s="25"/>
      <c r="N29"/>
      <c r="O29"/>
    </row>
    <row r="30" spans="1:15" ht="9" customHeight="1">
      <c r="A30" s="24"/>
      <c r="B30" s="223"/>
      <c r="C30" s="26"/>
      <c r="D30" s="26"/>
      <c r="E30" s="26"/>
      <c r="F30" s="26"/>
      <c r="G30" s="26"/>
      <c r="H30" s="25"/>
      <c r="I30" s="25"/>
      <c r="J30" s="25"/>
      <c r="K30" s="25"/>
      <c r="L30" s="25"/>
      <c r="M30" s="25"/>
      <c r="N30"/>
      <c r="O30"/>
    </row>
    <row r="31" spans="1:15" ht="9" customHeight="1">
      <c r="A31" s="24"/>
      <c r="B31" s="223"/>
      <c r="C31" s="26"/>
      <c r="D31" s="26"/>
      <c r="E31" s="26"/>
      <c r="F31" s="26"/>
      <c r="G31" s="26"/>
      <c r="H31" s="25"/>
      <c r="I31" s="25"/>
      <c r="J31" s="25"/>
      <c r="K31" s="25"/>
      <c r="L31" s="25"/>
      <c r="M31" s="25"/>
      <c r="N31"/>
      <c r="O31"/>
    </row>
    <row r="32" spans="1:15" ht="9" customHeight="1">
      <c r="A32" s="24"/>
      <c r="B32" s="223"/>
      <c r="C32" s="26"/>
      <c r="D32" s="26"/>
      <c r="E32" s="26"/>
      <c r="F32" s="26"/>
      <c r="G32" s="26"/>
      <c r="H32" s="25"/>
      <c r="I32" s="25"/>
      <c r="J32" s="25"/>
      <c r="K32" s="25"/>
      <c r="L32" s="25"/>
      <c r="M32" s="25"/>
      <c r="N32"/>
      <c r="O32"/>
    </row>
    <row r="33" spans="1:15" ht="9" customHeight="1">
      <c r="A33" s="193"/>
      <c r="B33" s="223"/>
      <c r="C33" s="26"/>
      <c r="D33" s="26"/>
      <c r="E33" s="26"/>
      <c r="F33" s="26"/>
      <c r="G33" s="26"/>
      <c r="H33" s="25"/>
      <c r="I33" s="25"/>
      <c r="J33" s="25"/>
      <c r="K33" s="25"/>
      <c r="L33" s="25"/>
      <c r="M33" s="25"/>
      <c r="N33"/>
      <c r="O33"/>
    </row>
    <row r="34" spans="1:15" ht="9" customHeight="1">
      <c r="A34" s="24"/>
      <c r="B34" s="223"/>
      <c r="C34" s="26"/>
      <c r="D34" s="26"/>
      <c r="E34" s="26"/>
      <c r="F34" s="26"/>
      <c r="G34" s="26"/>
      <c r="H34" s="25"/>
      <c r="I34" s="25"/>
      <c r="J34" s="25"/>
      <c r="K34" s="25"/>
      <c r="L34" s="25"/>
      <c r="M34" s="25"/>
      <c r="N34"/>
      <c r="O34"/>
    </row>
    <row r="35" spans="1:15" ht="9" customHeight="1">
      <c r="A35" s="24"/>
      <c r="B35" s="223"/>
      <c r="C35" s="26"/>
      <c r="D35" s="26"/>
      <c r="E35" s="26"/>
      <c r="F35" s="26"/>
      <c r="G35" s="26"/>
      <c r="H35" s="25"/>
      <c r="I35" s="25"/>
      <c r="J35" s="25"/>
      <c r="K35" s="25"/>
      <c r="L35" s="25"/>
      <c r="M35" s="25"/>
      <c r="N35"/>
      <c r="O35"/>
    </row>
    <row r="36" spans="1:15" ht="9" customHeight="1">
      <c r="A36" s="24"/>
      <c r="B36" s="223"/>
      <c r="C36" s="26"/>
      <c r="D36" s="26"/>
      <c r="E36" s="26"/>
      <c r="F36" s="26"/>
      <c r="G36" s="26"/>
      <c r="H36" s="25"/>
      <c r="I36" s="25"/>
      <c r="J36" s="25"/>
      <c r="K36" s="25"/>
      <c r="L36" s="25"/>
      <c r="M36" s="25"/>
      <c r="N36"/>
      <c r="O36"/>
    </row>
    <row r="37" spans="1:15" ht="9" customHeight="1">
      <c r="A37" s="24"/>
      <c r="C37" s="26"/>
      <c r="D37" s="26"/>
      <c r="E37" s="26"/>
      <c r="F37" s="26"/>
      <c r="G37" s="26"/>
      <c r="H37" s="25"/>
      <c r="I37" s="25"/>
      <c r="J37" s="25"/>
      <c r="K37" s="25"/>
      <c r="L37" s="25"/>
      <c r="M37" s="25"/>
      <c r="N37"/>
      <c r="O37"/>
    </row>
    <row r="38" spans="1:15" ht="9" customHeight="1">
      <c r="A38" s="24"/>
      <c r="C38" s="26"/>
      <c r="D38" s="26"/>
      <c r="E38" s="26"/>
      <c r="F38" s="26"/>
      <c r="G38" s="26"/>
      <c r="H38" s="25"/>
      <c r="I38" s="25"/>
      <c r="J38" s="25"/>
      <c r="K38" s="25"/>
      <c r="L38" s="25"/>
      <c r="M38" s="25"/>
      <c r="N38"/>
      <c r="O38"/>
    </row>
    <row r="39" spans="1:15" ht="9" customHeight="1">
      <c r="A39" s="193"/>
      <c r="C39" s="26"/>
      <c r="D39" s="26"/>
      <c r="E39" s="26"/>
      <c r="F39" s="26"/>
      <c r="G39" s="26"/>
      <c r="H39" s="25"/>
      <c r="I39" s="25"/>
      <c r="J39" s="25"/>
      <c r="K39" s="25"/>
      <c r="L39" s="25"/>
      <c r="M39" s="25"/>
      <c r="N39"/>
      <c r="O39"/>
    </row>
    <row r="40" spans="1:15" ht="9" customHeight="1">
      <c r="A40" s="24"/>
      <c r="C40" s="26"/>
      <c r="D40" s="26"/>
      <c r="E40" s="26"/>
      <c r="F40" s="26"/>
      <c r="G40" s="26"/>
      <c r="H40" s="25"/>
      <c r="I40" s="25"/>
      <c r="J40" s="25"/>
      <c r="K40" s="25"/>
      <c r="L40" s="25"/>
      <c r="M40" s="25"/>
      <c r="N40"/>
      <c r="O40"/>
    </row>
    <row r="41" spans="1:15" ht="9" customHeight="1">
      <c r="A41" s="24"/>
      <c r="C41" s="26"/>
      <c r="D41" s="26"/>
      <c r="E41" s="26"/>
      <c r="F41" s="26"/>
      <c r="G41" s="26"/>
      <c r="H41" s="25"/>
      <c r="I41" s="25"/>
      <c r="J41" s="25"/>
      <c r="K41" s="25"/>
      <c r="L41" s="25"/>
      <c r="M41" s="25"/>
      <c r="N41"/>
      <c r="O41"/>
    </row>
    <row r="42" spans="1:15" ht="9" customHeight="1">
      <c r="A42" s="24"/>
      <c r="C42" s="26"/>
      <c r="D42" s="26"/>
      <c r="E42" s="26"/>
      <c r="F42" s="26"/>
      <c r="G42" s="26"/>
      <c r="H42" s="25"/>
      <c r="I42" s="25"/>
      <c r="J42" s="25"/>
      <c r="K42" s="25"/>
      <c r="L42" s="25"/>
      <c r="M42" s="25"/>
      <c r="N42"/>
      <c r="O42"/>
    </row>
    <row r="43" spans="1:15" ht="9" customHeight="1">
      <c r="A43" s="24"/>
      <c r="C43" s="26"/>
      <c r="D43" s="26"/>
      <c r="E43" s="26"/>
      <c r="F43" s="26"/>
      <c r="G43" s="26"/>
      <c r="H43" s="25"/>
      <c r="I43" s="25"/>
      <c r="J43" s="25"/>
      <c r="K43" s="25"/>
      <c r="L43" s="25"/>
      <c r="M43" s="25"/>
      <c r="N43"/>
      <c r="O43"/>
    </row>
    <row r="44" spans="1:15" ht="9" customHeight="1">
      <c r="A44" s="24"/>
      <c r="C44" s="26"/>
      <c r="D44" s="26"/>
      <c r="E44" s="26"/>
      <c r="F44" s="26"/>
      <c r="G44" s="26"/>
      <c r="H44" s="25"/>
      <c r="I44" s="25"/>
      <c r="J44" s="25"/>
      <c r="K44" s="25"/>
      <c r="L44" s="25"/>
      <c r="M44" s="25"/>
      <c r="N44"/>
      <c r="O44"/>
    </row>
    <row r="45" spans="1:15" ht="9" customHeight="1">
      <c r="A45" s="193"/>
      <c r="C45" s="26"/>
      <c r="D45" s="26"/>
      <c r="E45" s="26"/>
      <c r="F45" s="26"/>
      <c r="G45" s="26"/>
      <c r="H45" s="25"/>
      <c r="I45" s="25"/>
      <c r="J45" s="25"/>
      <c r="K45" s="25"/>
      <c r="L45" s="25"/>
      <c r="M45" s="25"/>
      <c r="N45"/>
      <c r="O45"/>
    </row>
    <row r="46" spans="1:15" ht="9" customHeight="1">
      <c r="A46" s="24"/>
      <c r="C46" s="26"/>
      <c r="D46" s="26"/>
      <c r="E46" s="26"/>
      <c r="F46" s="26"/>
      <c r="G46" s="26"/>
      <c r="H46" s="25"/>
      <c r="I46" s="25"/>
      <c r="J46" s="25"/>
      <c r="K46" s="25"/>
      <c r="L46" s="25"/>
      <c r="M46" s="25"/>
      <c r="N46"/>
      <c r="O46"/>
    </row>
    <row r="47" spans="1:15" ht="9" customHeight="1">
      <c r="A47" s="24"/>
      <c r="C47" s="26"/>
      <c r="D47" s="26"/>
      <c r="E47" s="26"/>
      <c r="F47" s="26"/>
      <c r="G47" s="26"/>
      <c r="H47" s="25"/>
      <c r="I47" s="25"/>
      <c r="J47" s="25"/>
      <c r="K47" s="25"/>
      <c r="L47" s="25"/>
      <c r="M47" s="25"/>
      <c r="N47"/>
      <c r="O47"/>
    </row>
    <row r="48" spans="1:15" ht="9" customHeight="1">
      <c r="A48" s="24"/>
      <c r="C48" s="26"/>
      <c r="D48" s="26"/>
      <c r="E48" s="26"/>
      <c r="F48" s="26"/>
      <c r="G48" s="26"/>
      <c r="H48" s="25"/>
      <c r="I48" s="25"/>
      <c r="J48" s="25"/>
      <c r="K48" s="25"/>
      <c r="L48" s="25"/>
      <c r="M48" s="25"/>
      <c r="N48"/>
      <c r="O48"/>
    </row>
    <row r="49" spans="1:15" ht="9" customHeight="1">
      <c r="A49" s="24"/>
      <c r="C49" s="26"/>
      <c r="D49" s="26"/>
      <c r="E49" s="26"/>
      <c r="F49" s="26"/>
      <c r="G49" s="26"/>
      <c r="H49" s="25"/>
      <c r="I49" s="25"/>
      <c r="J49" s="25"/>
      <c r="K49" s="25"/>
      <c r="L49" s="25"/>
      <c r="M49" s="25"/>
      <c r="N49"/>
      <c r="O49"/>
    </row>
    <row r="50" spans="1:15" ht="9" customHeight="1">
      <c r="A50" s="193"/>
      <c r="C50" s="26"/>
      <c r="D50" s="26"/>
      <c r="E50" s="26"/>
      <c r="F50" s="26"/>
      <c r="G50" s="26"/>
      <c r="H50" s="25"/>
      <c r="I50" s="25"/>
      <c r="J50" s="25"/>
      <c r="K50" s="25"/>
      <c r="L50" s="25"/>
      <c r="M50" s="25"/>
      <c r="N50"/>
      <c r="O50"/>
    </row>
    <row r="51" spans="1:15" ht="9" customHeight="1">
      <c r="A51" s="194"/>
      <c r="C51" s="26"/>
      <c r="D51" s="26"/>
      <c r="E51" s="26"/>
      <c r="F51" s="26"/>
      <c r="G51" s="26"/>
      <c r="H51" s="25"/>
      <c r="I51" s="25"/>
      <c r="J51" s="25"/>
      <c r="K51" s="25"/>
      <c r="L51" s="25"/>
      <c r="M51" s="25"/>
      <c r="N51"/>
      <c r="O51"/>
    </row>
    <row r="52" spans="1:15" ht="9" customHeight="1">
      <c r="A52" s="194"/>
      <c r="C52" s="26"/>
      <c r="D52" s="26"/>
      <c r="E52" s="26"/>
      <c r="F52" s="26"/>
      <c r="G52" s="26"/>
      <c r="H52" s="25"/>
      <c r="I52" s="25"/>
      <c r="J52" s="25"/>
      <c r="K52" s="25"/>
      <c r="L52" s="25"/>
      <c r="M52" s="25"/>
      <c r="N52"/>
      <c r="O52"/>
    </row>
    <row r="53" spans="1:15" ht="9" customHeight="1">
      <c r="A53" s="194"/>
      <c r="C53" s="26"/>
      <c r="D53" s="26"/>
      <c r="E53" s="26"/>
      <c r="F53" s="26"/>
      <c r="G53" s="26"/>
      <c r="H53" s="25"/>
      <c r="I53" s="25"/>
      <c r="J53" s="25"/>
      <c r="K53" s="25"/>
      <c r="L53" s="25"/>
      <c r="M53" s="25"/>
      <c r="N53"/>
      <c r="O53"/>
    </row>
    <row r="54" spans="1:15" ht="9" customHeight="1">
      <c r="A54" s="194"/>
      <c r="C54" s="26"/>
      <c r="D54" s="26"/>
      <c r="E54" s="26"/>
      <c r="F54" s="26"/>
      <c r="G54" s="26"/>
      <c r="H54" s="25"/>
      <c r="I54" s="25"/>
      <c r="J54" s="25"/>
      <c r="K54" s="25"/>
      <c r="L54" s="25"/>
      <c r="M54" s="25"/>
      <c r="N54"/>
      <c r="O54"/>
    </row>
    <row r="55" spans="1:15" ht="9" customHeight="1">
      <c r="A55" s="195"/>
      <c r="C55" s="26"/>
      <c r="D55" s="26"/>
      <c r="E55" s="26"/>
      <c r="F55" s="26"/>
      <c r="G55" s="26"/>
      <c r="H55" s="25"/>
      <c r="I55" s="25"/>
      <c r="J55" s="25"/>
      <c r="K55" s="25"/>
      <c r="L55" s="25"/>
      <c r="M55" s="25"/>
      <c r="N55"/>
      <c r="O55"/>
    </row>
    <row r="56" spans="1:15" ht="9" customHeight="1">
      <c r="A56" s="195"/>
      <c r="C56" s="26"/>
      <c r="D56" s="26"/>
      <c r="E56" s="26"/>
      <c r="F56" s="26"/>
      <c r="G56" s="26"/>
      <c r="H56" s="25"/>
      <c r="I56" s="25"/>
      <c r="J56" s="25"/>
      <c r="K56" s="25"/>
      <c r="L56" s="25"/>
      <c r="M56" s="25"/>
      <c r="N56"/>
      <c r="O56"/>
    </row>
    <row r="57" spans="1:15" ht="9" customHeight="1">
      <c r="A57" s="196"/>
      <c r="C57" s="26"/>
      <c r="D57" s="26"/>
      <c r="E57" s="26"/>
      <c r="F57" s="26"/>
      <c r="G57" s="26"/>
      <c r="H57" s="25"/>
      <c r="I57" s="25"/>
      <c r="J57" s="25"/>
      <c r="K57" s="25"/>
      <c r="L57" s="25"/>
      <c r="M57" s="25"/>
      <c r="N57"/>
      <c r="O57"/>
    </row>
    <row r="58" spans="1:15" ht="9" customHeight="1">
      <c r="A58" s="24"/>
      <c r="C58" s="26"/>
      <c r="D58" s="26"/>
      <c r="E58" s="26"/>
      <c r="F58" s="26"/>
      <c r="G58" s="26"/>
      <c r="H58" s="25"/>
      <c r="I58" s="25"/>
      <c r="J58" s="25"/>
      <c r="K58" s="25"/>
      <c r="L58" s="25"/>
      <c r="M58" s="25"/>
      <c r="N58"/>
      <c r="O58"/>
    </row>
    <row r="59" spans="1:15" ht="9" customHeight="1">
      <c r="A59" s="24"/>
      <c r="C59" s="26"/>
      <c r="D59" s="26"/>
      <c r="E59" s="26"/>
      <c r="F59" s="26"/>
      <c r="G59" s="26"/>
      <c r="H59" s="25"/>
      <c r="I59" s="25"/>
      <c r="J59" s="25"/>
      <c r="K59" s="25"/>
      <c r="L59" s="25"/>
      <c r="M59" s="25"/>
      <c r="N59"/>
      <c r="O59"/>
    </row>
    <row r="60" spans="1:15" ht="9" customHeight="1">
      <c r="A60" s="24"/>
      <c r="C60" s="26"/>
      <c r="D60" s="26"/>
      <c r="E60" s="26"/>
      <c r="F60" s="26"/>
      <c r="G60" s="26"/>
      <c r="H60" s="25"/>
      <c r="I60" s="25"/>
      <c r="J60" s="25"/>
      <c r="K60" s="25"/>
      <c r="L60" s="25"/>
      <c r="M60" s="25"/>
      <c r="N60"/>
      <c r="O60"/>
    </row>
    <row r="61" spans="1:15" ht="9" customHeight="1">
      <c r="A61" s="24"/>
      <c r="C61" s="26"/>
      <c r="D61" s="26"/>
      <c r="E61" s="26"/>
      <c r="F61" s="26"/>
      <c r="G61" s="26"/>
      <c r="H61" s="25"/>
      <c r="I61" s="25"/>
      <c r="J61" s="25"/>
      <c r="K61" s="25"/>
      <c r="L61" s="25"/>
      <c r="M61" s="25"/>
      <c r="N61"/>
      <c r="O61"/>
    </row>
    <row r="62" spans="1:15" ht="9" customHeight="1">
      <c r="A62" s="194"/>
      <c r="C62" s="26"/>
      <c r="D62" s="26"/>
      <c r="E62" s="26"/>
      <c r="F62" s="26"/>
      <c r="G62" s="26"/>
      <c r="H62" s="25"/>
      <c r="I62" s="25"/>
      <c r="J62" s="25"/>
      <c r="K62" s="25"/>
      <c r="L62" s="25"/>
      <c r="M62" s="25"/>
      <c r="N62"/>
      <c r="O62"/>
    </row>
    <row r="63" spans="1:15" ht="9" customHeight="1">
      <c r="A63" s="196"/>
      <c r="C63" s="26"/>
      <c r="D63" s="26"/>
      <c r="E63" s="26"/>
      <c r="F63" s="26"/>
      <c r="G63" s="26"/>
      <c r="H63" s="25"/>
      <c r="I63" s="25"/>
      <c r="J63" s="25"/>
      <c r="K63" s="25"/>
      <c r="L63" s="25"/>
      <c r="M63" s="25"/>
      <c r="N63"/>
      <c r="O63"/>
    </row>
    <row r="64" spans="1:15" ht="9" customHeight="1">
      <c r="A64" s="24"/>
      <c r="C64" s="26"/>
      <c r="D64" s="26"/>
      <c r="E64" s="26"/>
      <c r="F64" s="26"/>
      <c r="G64" s="26"/>
      <c r="H64" s="25"/>
      <c r="I64" s="25"/>
      <c r="J64" s="25"/>
      <c r="K64" s="25"/>
      <c r="L64" s="25"/>
      <c r="M64" s="25"/>
      <c r="N64"/>
      <c r="O64"/>
    </row>
    <row r="65" spans="1:15" ht="9" customHeight="1">
      <c r="A65" s="24"/>
      <c r="C65" s="26"/>
      <c r="D65" s="26"/>
      <c r="E65" s="26"/>
      <c r="F65" s="26"/>
      <c r="G65" s="26"/>
      <c r="H65" s="25"/>
      <c r="I65" s="25"/>
      <c r="J65" s="25"/>
      <c r="K65" s="25"/>
      <c r="L65" s="25"/>
      <c r="M65" s="25"/>
      <c r="N65"/>
      <c r="O65"/>
    </row>
    <row r="66" spans="1:15" ht="9" customHeight="1">
      <c r="A66" s="24"/>
      <c r="C66" s="26"/>
      <c r="D66" s="26"/>
      <c r="E66" s="26"/>
      <c r="F66" s="26"/>
      <c r="G66" s="26"/>
      <c r="H66" s="25"/>
      <c r="I66" s="25"/>
      <c r="J66" s="25"/>
      <c r="K66" s="25"/>
      <c r="L66" s="25"/>
      <c r="M66" s="25"/>
      <c r="N66"/>
      <c r="O66"/>
    </row>
    <row r="67" spans="1:15" ht="9" customHeight="1">
      <c r="A67" s="24"/>
      <c r="C67" s="26"/>
      <c r="D67" s="26"/>
      <c r="E67" s="26"/>
      <c r="F67" s="26"/>
      <c r="G67" s="26"/>
      <c r="H67" s="25"/>
      <c r="I67" s="25"/>
      <c r="J67" s="25"/>
      <c r="K67" s="25"/>
      <c r="L67" s="25"/>
      <c r="M67" s="25"/>
      <c r="N67"/>
      <c r="O67"/>
    </row>
    <row r="68" spans="1:15" ht="9" customHeight="1">
      <c r="A68" s="194"/>
      <c r="C68" s="26"/>
      <c r="D68" s="26"/>
      <c r="E68" s="26"/>
      <c r="F68" s="26"/>
      <c r="G68" s="26"/>
      <c r="H68" s="25"/>
      <c r="I68" s="25"/>
      <c r="J68" s="25"/>
      <c r="K68" s="25"/>
      <c r="L68" s="25"/>
      <c r="M68" s="25"/>
      <c r="N68"/>
      <c r="O68"/>
    </row>
    <row r="69" spans="1:15" ht="9" customHeight="1">
      <c r="A69" s="196"/>
      <c r="C69" s="26"/>
      <c r="D69" s="26"/>
      <c r="E69" s="26"/>
      <c r="F69" s="26"/>
      <c r="G69" s="26"/>
      <c r="H69" s="25"/>
      <c r="I69" s="25"/>
      <c r="J69" s="25"/>
      <c r="K69" s="25"/>
      <c r="L69" s="25"/>
      <c r="M69" s="25"/>
      <c r="N69"/>
      <c r="O69"/>
    </row>
    <row r="70" spans="1:15" ht="9" customHeight="1">
      <c r="A70" s="24"/>
      <c r="C70" s="26"/>
      <c r="D70" s="26"/>
      <c r="E70" s="26"/>
      <c r="F70" s="26"/>
      <c r="G70" s="26"/>
      <c r="H70" s="25"/>
      <c r="I70" s="25"/>
      <c r="J70" s="25"/>
      <c r="K70" s="25"/>
      <c r="L70" s="25"/>
      <c r="M70" s="25"/>
      <c r="N70"/>
      <c r="O70"/>
    </row>
    <row r="71" spans="1:15" ht="9" customHeight="1">
      <c r="A71" s="24"/>
      <c r="C71" s="26"/>
      <c r="D71" s="26"/>
      <c r="E71" s="26"/>
      <c r="F71" s="26"/>
      <c r="G71" s="26"/>
      <c r="H71" s="25"/>
      <c r="I71" s="25"/>
      <c r="J71" s="25"/>
      <c r="K71" s="25"/>
      <c r="L71" s="25"/>
      <c r="M71" s="25"/>
      <c r="N71"/>
      <c r="O71"/>
    </row>
    <row r="72" spans="1:15" ht="9" customHeight="1">
      <c r="A72" s="24"/>
      <c r="C72" s="50"/>
      <c r="D72" s="50"/>
      <c r="E72" s="50"/>
      <c r="F72" s="50"/>
      <c r="G72" s="50"/>
      <c r="N72"/>
      <c r="O72"/>
    </row>
    <row r="73" spans="1:15" ht="9" customHeight="1">
      <c r="A73" s="24"/>
      <c r="C73" s="50"/>
      <c r="D73" s="50"/>
      <c r="E73" s="50"/>
      <c r="F73" s="50"/>
      <c r="G73" s="50"/>
      <c r="N73"/>
      <c r="O73"/>
    </row>
    <row r="74" spans="1:15" ht="9" customHeight="1">
      <c r="A74" s="24"/>
      <c r="C74" s="50"/>
      <c r="D74" s="50"/>
      <c r="E74" s="50"/>
      <c r="F74" s="50"/>
      <c r="G74" s="50"/>
      <c r="N74"/>
      <c r="O74"/>
    </row>
    <row r="75" spans="1:15" ht="9" customHeight="1">
      <c r="A75" s="24"/>
      <c r="C75" s="50"/>
      <c r="D75" s="50"/>
      <c r="E75" s="50"/>
      <c r="F75" s="50"/>
      <c r="G75" s="50"/>
      <c r="N75"/>
      <c r="O75"/>
    </row>
    <row r="76" spans="1:15" ht="9" customHeight="1">
      <c r="A76" s="24"/>
      <c r="C76" s="50"/>
      <c r="D76" s="50"/>
      <c r="E76" s="50"/>
      <c r="F76" s="50"/>
      <c r="G76" s="50"/>
      <c r="N76"/>
      <c r="O76"/>
    </row>
    <row r="77" spans="1:15" ht="9" customHeight="1">
      <c r="A77" s="24"/>
      <c r="C77" s="50"/>
      <c r="D77" s="50"/>
      <c r="E77" s="50"/>
      <c r="F77" s="50"/>
      <c r="G77" s="50"/>
      <c r="N77"/>
      <c r="O77"/>
    </row>
    <row r="78" spans="1:15" ht="9" customHeight="1">
      <c r="A78" s="194"/>
      <c r="C78" s="50"/>
      <c r="D78" s="50"/>
      <c r="E78" s="50"/>
      <c r="F78" s="50"/>
      <c r="G78" s="50"/>
      <c r="N78"/>
      <c r="O78"/>
    </row>
    <row r="79" spans="1:15" ht="9" customHeight="1">
      <c r="A79" s="196"/>
      <c r="C79" s="50"/>
      <c r="D79" s="50"/>
      <c r="E79" s="50"/>
      <c r="F79" s="50"/>
      <c r="G79" s="50"/>
      <c r="N79"/>
      <c r="O79"/>
    </row>
    <row r="80" spans="1:15" ht="9" customHeight="1">
      <c r="A80" s="24"/>
      <c r="C80" s="50"/>
      <c r="D80" s="50"/>
      <c r="E80" s="50"/>
      <c r="F80" s="50"/>
      <c r="G80" s="50"/>
      <c r="N80"/>
      <c r="O80"/>
    </row>
    <row r="81" spans="1:15" ht="9" customHeight="1">
      <c r="A81" s="24"/>
      <c r="C81" s="50"/>
      <c r="D81" s="50"/>
      <c r="E81" s="50"/>
      <c r="F81" s="50"/>
      <c r="G81" s="50"/>
      <c r="N81"/>
      <c r="O81"/>
    </row>
    <row r="82" spans="1:15" ht="9" customHeight="1">
      <c r="A82" s="24"/>
      <c r="C82" s="50"/>
      <c r="D82" s="50"/>
      <c r="E82" s="50"/>
      <c r="F82" s="50"/>
      <c r="G82" s="50"/>
      <c r="N82"/>
      <c r="O82"/>
    </row>
    <row r="83" spans="1:15" ht="9" customHeight="1">
      <c r="A83" s="24"/>
      <c r="C83" s="50"/>
      <c r="D83" s="50"/>
      <c r="E83" s="50"/>
      <c r="F83" s="50"/>
      <c r="G83" s="50"/>
      <c r="N83"/>
      <c r="O83"/>
    </row>
    <row r="84" spans="1:15" ht="9" customHeight="1">
      <c r="A84" s="24"/>
      <c r="C84" s="50"/>
      <c r="D84" s="50"/>
      <c r="E84" s="50"/>
      <c r="F84" s="50"/>
      <c r="G84" s="50"/>
      <c r="N84"/>
      <c r="O84"/>
    </row>
    <row r="85" spans="1:15" ht="9" customHeight="1">
      <c r="A85" s="24"/>
      <c r="C85" s="50"/>
      <c r="D85" s="50"/>
      <c r="E85" s="50"/>
      <c r="F85" s="50"/>
      <c r="G85" s="50"/>
      <c r="N85"/>
      <c r="O85"/>
    </row>
    <row r="86" spans="1:15" ht="9" customHeight="1">
      <c r="A86" s="24"/>
      <c r="C86" s="50"/>
      <c r="D86" s="50"/>
      <c r="E86" s="50"/>
      <c r="F86" s="50"/>
      <c r="G86" s="50"/>
      <c r="N86"/>
      <c r="O86"/>
    </row>
    <row r="87" spans="1:15" ht="9" customHeight="1">
      <c r="A87" s="24"/>
      <c r="C87" s="50"/>
      <c r="D87" s="50"/>
      <c r="E87" s="50"/>
      <c r="F87" s="50"/>
      <c r="G87" s="50"/>
      <c r="N87"/>
      <c r="O87"/>
    </row>
    <row r="88" spans="1:15" ht="9" customHeight="1">
      <c r="A88" s="24"/>
      <c r="C88" s="50"/>
      <c r="D88" s="50"/>
      <c r="E88" s="50"/>
      <c r="F88" s="50"/>
      <c r="G88" s="50"/>
      <c r="N88"/>
      <c r="O88"/>
    </row>
    <row r="89" spans="1:15" ht="9" customHeight="1">
      <c r="A89" s="196"/>
      <c r="C89" s="50"/>
      <c r="D89" s="50"/>
      <c r="E89" s="50"/>
      <c r="F89" s="50"/>
      <c r="G89" s="50"/>
      <c r="N89"/>
      <c r="O89"/>
    </row>
    <row r="90" spans="1:15" ht="9" customHeight="1">
      <c r="A90" s="24"/>
      <c r="C90" s="50"/>
      <c r="D90" s="50"/>
      <c r="E90" s="50"/>
      <c r="F90" s="50"/>
      <c r="G90" s="50"/>
      <c r="N90"/>
      <c r="O90"/>
    </row>
    <row r="91" spans="1:15" ht="9" customHeight="1">
      <c r="A91" s="24"/>
      <c r="C91" s="50"/>
      <c r="D91" s="50"/>
      <c r="E91" s="50"/>
      <c r="F91" s="50"/>
      <c r="G91" s="50"/>
      <c r="N91"/>
      <c r="O91"/>
    </row>
    <row r="92" spans="1:15" ht="9" customHeight="1">
      <c r="A92" s="24"/>
      <c r="C92" s="50"/>
      <c r="D92" s="50"/>
      <c r="E92" s="50"/>
      <c r="F92" s="50"/>
      <c r="G92" s="50"/>
      <c r="N92"/>
      <c r="O92"/>
    </row>
    <row r="93" spans="1:15">
      <c r="A93" s="197"/>
      <c r="C93" s="50"/>
      <c r="D93" s="50"/>
      <c r="E93" s="50"/>
      <c r="F93" s="50"/>
      <c r="G93" s="50"/>
      <c r="N93"/>
      <c r="O93"/>
    </row>
    <row r="94" spans="1:15">
      <c r="A94" s="197"/>
      <c r="C94" s="50"/>
      <c r="D94" s="50"/>
      <c r="E94" s="50"/>
      <c r="F94" s="50"/>
      <c r="G94" s="50"/>
      <c r="N94"/>
      <c r="O94"/>
    </row>
    <row r="95" spans="1:15">
      <c r="A95" s="197"/>
      <c r="C95" s="50"/>
      <c r="D95" s="50"/>
      <c r="E95" s="50"/>
      <c r="F95" s="50"/>
      <c r="G95" s="50"/>
      <c r="N95"/>
      <c r="O95"/>
    </row>
    <row r="96" spans="1:15">
      <c r="A96" s="197"/>
      <c r="C96" s="50"/>
      <c r="D96" s="50"/>
      <c r="E96" s="50"/>
      <c r="F96" s="50"/>
      <c r="G96" s="50"/>
      <c r="N96"/>
      <c r="O96"/>
    </row>
    <row r="97" spans="1:15">
      <c r="A97" s="197"/>
      <c r="C97" s="50"/>
      <c r="D97" s="50"/>
      <c r="E97" s="50"/>
      <c r="F97" s="50"/>
      <c r="G97" s="50"/>
      <c r="N97"/>
      <c r="O97"/>
    </row>
    <row r="98" spans="1:15">
      <c r="A98" s="197"/>
      <c r="C98" s="50"/>
      <c r="D98" s="50"/>
      <c r="E98" s="50"/>
      <c r="F98" s="50"/>
      <c r="G98" s="50"/>
      <c r="N98"/>
      <c r="O98"/>
    </row>
    <row r="99" spans="1:15">
      <c r="A99" s="197"/>
      <c r="C99" s="50"/>
      <c r="D99" s="50"/>
      <c r="E99" s="50"/>
      <c r="F99" s="50"/>
      <c r="G99" s="50"/>
      <c r="N99"/>
      <c r="O99"/>
    </row>
    <row r="100" spans="1:15" ht="15.75">
      <c r="A100" s="198"/>
      <c r="C100" s="50"/>
      <c r="D100" s="50"/>
      <c r="E100" s="50"/>
      <c r="F100" s="50"/>
      <c r="G100" s="50"/>
      <c r="N100"/>
      <c r="O100"/>
    </row>
    <row r="101" spans="1:15" ht="15.75">
      <c r="A101" s="198"/>
      <c r="C101" s="50"/>
      <c r="D101" s="50"/>
      <c r="E101" s="50"/>
      <c r="F101" s="50"/>
      <c r="G101" s="50"/>
      <c r="N101"/>
      <c r="O101"/>
    </row>
    <row r="102" spans="1:15" ht="15.75">
      <c r="A102" s="198"/>
      <c r="C102" s="50"/>
      <c r="D102" s="50"/>
      <c r="E102" s="50"/>
      <c r="F102" s="50"/>
      <c r="G102" s="50"/>
      <c r="N102"/>
      <c r="O102"/>
    </row>
    <row r="103" spans="1:15" ht="15.75">
      <c r="A103" s="198"/>
      <c r="C103" s="50"/>
      <c r="D103" s="50"/>
      <c r="E103" s="50"/>
      <c r="F103" s="50"/>
      <c r="G103" s="50"/>
      <c r="N103"/>
      <c r="O103"/>
    </row>
    <row r="104" spans="1:15" ht="15.75">
      <c r="A104" s="198"/>
      <c r="C104" s="50"/>
      <c r="D104" s="50"/>
      <c r="E104" s="50"/>
      <c r="F104" s="50"/>
      <c r="G104" s="50"/>
      <c r="N104"/>
      <c r="O104"/>
    </row>
    <row r="105" spans="1:15" ht="15.75">
      <c r="A105" s="198"/>
      <c r="C105" s="50"/>
      <c r="D105" s="50"/>
      <c r="E105" s="50"/>
      <c r="F105" s="50"/>
      <c r="G105" s="50"/>
      <c r="N105"/>
      <c r="O105"/>
    </row>
    <row r="106" spans="1:15" ht="15.75">
      <c r="A106" s="198"/>
      <c r="C106" s="50"/>
      <c r="D106" s="50"/>
      <c r="E106" s="50"/>
      <c r="F106" s="50"/>
      <c r="G106" s="50"/>
      <c r="N106"/>
      <c r="O106"/>
    </row>
    <row r="107" spans="1:15" ht="15.75">
      <c r="A107" s="198"/>
      <c r="C107" s="50"/>
      <c r="D107" s="50"/>
      <c r="E107" s="50"/>
      <c r="F107" s="50"/>
      <c r="G107" s="50"/>
      <c r="N107"/>
      <c r="O107"/>
    </row>
    <row r="108" spans="1:15" ht="15.75">
      <c r="A108" s="198"/>
      <c r="C108" s="50"/>
      <c r="D108" s="50"/>
      <c r="E108" s="50"/>
      <c r="F108" s="50"/>
      <c r="G108" s="50"/>
      <c r="N108"/>
      <c r="O108"/>
    </row>
    <row r="109" spans="1:15" ht="15.75">
      <c r="A109" s="198"/>
      <c r="C109" s="50"/>
      <c r="D109" s="50"/>
      <c r="E109" s="50"/>
      <c r="F109" s="50"/>
      <c r="G109" s="50"/>
      <c r="N109"/>
      <c r="O109"/>
    </row>
    <row r="110" spans="1:15" ht="15.75">
      <c r="A110" s="198"/>
      <c r="C110" s="50"/>
      <c r="D110" s="50"/>
      <c r="E110" s="50"/>
      <c r="F110" s="50"/>
      <c r="G110" s="50"/>
      <c r="N110"/>
      <c r="O110"/>
    </row>
    <row r="111" spans="1:15" ht="15.75">
      <c r="A111" s="198"/>
      <c r="C111" s="50"/>
      <c r="D111" s="50"/>
      <c r="E111" s="50"/>
      <c r="F111" s="50"/>
      <c r="G111" s="50"/>
      <c r="N111"/>
      <c r="O111"/>
    </row>
    <row r="112" spans="1:15" ht="15.75">
      <c r="A112" s="198"/>
      <c r="C112" s="50"/>
      <c r="D112" s="50"/>
      <c r="E112" s="50"/>
      <c r="F112" s="50"/>
      <c r="G112" s="50"/>
      <c r="N112"/>
      <c r="O112"/>
    </row>
    <row r="113" spans="1:15" ht="15.75">
      <c r="A113" s="198"/>
      <c r="C113" s="50"/>
      <c r="D113" s="50"/>
      <c r="E113" s="50"/>
      <c r="F113" s="50"/>
      <c r="G113" s="50"/>
      <c r="N113"/>
      <c r="O113"/>
    </row>
    <row r="114" spans="1:15" ht="15.75">
      <c r="A114" s="198"/>
      <c r="C114" s="50"/>
      <c r="D114" s="50"/>
      <c r="E114" s="50"/>
      <c r="F114" s="50"/>
      <c r="G114" s="50"/>
      <c r="N114"/>
      <c r="O114"/>
    </row>
    <row r="115" spans="1:15" ht="15.75">
      <c r="A115" s="198"/>
      <c r="C115" s="50"/>
      <c r="D115" s="50"/>
      <c r="E115" s="50"/>
      <c r="F115" s="50"/>
      <c r="G115" s="50"/>
      <c r="N115"/>
      <c r="O115"/>
    </row>
    <row r="116" spans="1:15" ht="15.75">
      <c r="A116" s="198"/>
      <c r="C116" s="50"/>
      <c r="D116" s="50"/>
      <c r="E116" s="50"/>
      <c r="F116" s="50"/>
      <c r="G116" s="50"/>
      <c r="N116"/>
      <c r="O116"/>
    </row>
    <row r="117" spans="1:15" ht="15.75">
      <c r="A117" s="198"/>
      <c r="C117" s="50"/>
      <c r="D117" s="50"/>
      <c r="E117" s="50"/>
      <c r="F117" s="50"/>
      <c r="G117" s="50"/>
      <c r="N117"/>
      <c r="O117"/>
    </row>
    <row r="118" spans="1:15" ht="15.75">
      <c r="A118" s="198"/>
      <c r="C118" s="50"/>
      <c r="D118" s="50"/>
      <c r="E118" s="50"/>
      <c r="F118" s="50"/>
      <c r="G118" s="50"/>
      <c r="N118"/>
      <c r="O118"/>
    </row>
    <row r="119" spans="1:15" ht="15.75">
      <c r="A119" s="198"/>
      <c r="C119" s="50"/>
      <c r="D119" s="50"/>
      <c r="E119" s="50"/>
      <c r="F119" s="50"/>
      <c r="G119" s="50"/>
      <c r="N119"/>
      <c r="O119"/>
    </row>
    <row r="120" spans="1:15" ht="15.75">
      <c r="A120" s="198"/>
      <c r="C120" s="50"/>
      <c r="D120" s="50"/>
      <c r="E120" s="50"/>
      <c r="F120" s="50"/>
      <c r="G120" s="50"/>
      <c r="N120"/>
      <c r="O120"/>
    </row>
    <row r="121" spans="1:15" ht="15.75">
      <c r="A121" s="198"/>
      <c r="C121" s="50"/>
      <c r="D121" s="50"/>
      <c r="E121" s="50"/>
      <c r="F121" s="50"/>
      <c r="G121" s="50"/>
      <c r="N121"/>
      <c r="O121"/>
    </row>
    <row r="122" spans="1:15" ht="15.75">
      <c r="A122" s="198"/>
      <c r="C122" s="50"/>
      <c r="D122" s="50"/>
      <c r="E122" s="50"/>
      <c r="F122" s="50"/>
      <c r="G122" s="50"/>
      <c r="N122"/>
      <c r="O122"/>
    </row>
    <row r="123" spans="1:15" ht="15.75">
      <c r="A123" s="198"/>
      <c r="C123" s="50"/>
      <c r="D123" s="50"/>
      <c r="E123" s="50"/>
      <c r="F123" s="50"/>
      <c r="G123" s="50"/>
      <c r="N123"/>
      <c r="O123"/>
    </row>
    <row r="124" spans="1:15" ht="15.75">
      <c r="A124" s="198"/>
      <c r="C124" s="50"/>
      <c r="D124" s="50"/>
      <c r="E124" s="50"/>
      <c r="F124" s="50"/>
      <c r="G124" s="50"/>
      <c r="N124"/>
      <c r="O124"/>
    </row>
    <row r="125" spans="1:15" ht="15.75">
      <c r="A125" s="198"/>
      <c r="C125" s="50"/>
      <c r="D125" s="50"/>
      <c r="E125" s="50"/>
      <c r="F125" s="50"/>
      <c r="G125" s="50"/>
      <c r="N125"/>
      <c r="O125"/>
    </row>
    <row r="126" spans="1:15" ht="15.75">
      <c r="A126" s="198"/>
      <c r="C126" s="50"/>
      <c r="D126" s="50"/>
      <c r="E126" s="50"/>
      <c r="F126" s="50"/>
      <c r="G126" s="50"/>
      <c r="N126"/>
      <c r="O126"/>
    </row>
    <row r="127" spans="1:15" ht="15.75">
      <c r="A127" s="198"/>
      <c r="C127" s="50"/>
      <c r="D127" s="50"/>
      <c r="E127" s="50"/>
      <c r="F127" s="50"/>
      <c r="G127" s="50"/>
      <c r="N127"/>
      <c r="O127"/>
    </row>
    <row r="128" spans="1:15" ht="15.75">
      <c r="A128" s="198"/>
      <c r="C128" s="50"/>
      <c r="D128" s="50"/>
      <c r="E128" s="50"/>
      <c r="F128" s="50"/>
      <c r="G128" s="50"/>
      <c r="N128"/>
      <c r="O128"/>
    </row>
    <row r="129" spans="1:15" ht="15.75">
      <c r="A129" s="198"/>
      <c r="C129" s="50"/>
      <c r="D129" s="50"/>
      <c r="E129" s="50"/>
      <c r="F129" s="50"/>
      <c r="G129" s="50"/>
      <c r="N129"/>
      <c r="O129"/>
    </row>
    <row r="130" spans="1:15" ht="15.75">
      <c r="A130" s="198"/>
      <c r="C130" s="50"/>
      <c r="D130" s="50"/>
      <c r="E130" s="50"/>
      <c r="F130" s="50"/>
      <c r="G130" s="50"/>
      <c r="N130"/>
      <c r="O130"/>
    </row>
    <row r="131" spans="1:15" ht="15.75">
      <c r="A131" s="198"/>
      <c r="C131" s="50"/>
      <c r="D131" s="50"/>
      <c r="E131" s="50"/>
      <c r="F131" s="50"/>
      <c r="G131" s="50"/>
      <c r="N131"/>
      <c r="O131"/>
    </row>
    <row r="132" spans="1:15" ht="15.75">
      <c r="A132" s="198"/>
      <c r="C132" s="50"/>
      <c r="D132" s="50"/>
      <c r="E132" s="50"/>
      <c r="F132" s="50"/>
      <c r="G132" s="50"/>
      <c r="N132"/>
      <c r="O132"/>
    </row>
    <row r="133" spans="1:15" ht="15.75">
      <c r="A133" s="198"/>
      <c r="C133" s="50"/>
      <c r="D133" s="50"/>
      <c r="E133" s="50"/>
      <c r="F133" s="50"/>
      <c r="G133" s="50"/>
      <c r="N133"/>
      <c r="O133"/>
    </row>
    <row r="134" spans="1:15" ht="15.75">
      <c r="A134" s="198"/>
      <c r="C134" s="50"/>
      <c r="D134" s="50"/>
      <c r="E134" s="50"/>
      <c r="F134" s="50"/>
      <c r="G134" s="50"/>
      <c r="N134"/>
      <c r="O134"/>
    </row>
    <row r="135" spans="1:15" ht="15.75">
      <c r="A135" s="198"/>
      <c r="C135" s="50"/>
      <c r="D135" s="50"/>
      <c r="E135" s="50"/>
      <c r="F135" s="50"/>
      <c r="G135" s="50"/>
      <c r="N135"/>
      <c r="O135"/>
    </row>
    <row r="136" spans="1:15" ht="15.75">
      <c r="A136" s="198"/>
      <c r="C136" s="50"/>
      <c r="D136" s="50"/>
      <c r="E136" s="50"/>
      <c r="F136" s="50"/>
      <c r="G136" s="50"/>
      <c r="N136"/>
      <c r="O136"/>
    </row>
    <row r="137" spans="1:15" ht="15.75">
      <c r="A137" s="198"/>
      <c r="C137" s="50"/>
      <c r="D137" s="50"/>
      <c r="E137" s="50"/>
      <c r="F137" s="50"/>
      <c r="G137" s="50"/>
      <c r="N137"/>
      <c r="O137"/>
    </row>
    <row r="138" spans="1:15" ht="15.75">
      <c r="A138" s="198"/>
      <c r="C138" s="50"/>
      <c r="D138" s="50"/>
      <c r="E138" s="50"/>
      <c r="F138" s="50"/>
      <c r="G138" s="50"/>
      <c r="N138"/>
      <c r="O138"/>
    </row>
    <row r="139" spans="1:15" ht="15.75">
      <c r="A139" s="198"/>
      <c r="C139" s="50"/>
      <c r="D139" s="50"/>
      <c r="E139" s="50"/>
      <c r="F139" s="50"/>
      <c r="G139" s="50"/>
      <c r="N139"/>
      <c r="O139"/>
    </row>
    <row r="140" spans="1:15" ht="15.75">
      <c r="A140" s="198"/>
      <c r="C140" s="50"/>
      <c r="D140" s="50"/>
      <c r="E140" s="50"/>
      <c r="F140" s="50"/>
      <c r="G140" s="50"/>
      <c r="N140"/>
      <c r="O140"/>
    </row>
    <row r="141" spans="1:15" ht="15.75">
      <c r="A141" s="198"/>
      <c r="C141" s="50"/>
      <c r="D141" s="50"/>
      <c r="E141" s="50"/>
      <c r="F141" s="50"/>
      <c r="G141" s="50"/>
      <c r="N141"/>
      <c r="O141"/>
    </row>
    <row r="142" spans="1:15" ht="15.75">
      <c r="A142" s="198"/>
      <c r="C142" s="50"/>
      <c r="D142" s="50"/>
      <c r="E142" s="50"/>
      <c r="F142" s="50"/>
      <c r="G142" s="50"/>
      <c r="N142"/>
      <c r="O142"/>
    </row>
    <row r="143" spans="1:15" ht="15.75">
      <c r="A143" s="198"/>
      <c r="C143" s="50"/>
      <c r="D143" s="50"/>
      <c r="E143" s="50"/>
      <c r="F143" s="50"/>
      <c r="G143" s="50"/>
      <c r="N143"/>
      <c r="O143"/>
    </row>
    <row r="144" spans="1:15" ht="15.75">
      <c r="A144" s="198"/>
      <c r="C144" s="50"/>
      <c r="D144" s="50"/>
      <c r="E144" s="50"/>
      <c r="F144" s="50"/>
      <c r="G144" s="50"/>
      <c r="N144"/>
      <c r="O144"/>
    </row>
    <row r="145" spans="1:15" ht="15.75">
      <c r="A145" s="198"/>
      <c r="C145" s="50"/>
      <c r="D145" s="50"/>
      <c r="E145" s="50"/>
      <c r="F145" s="50"/>
      <c r="G145" s="50"/>
      <c r="N145"/>
      <c r="O145"/>
    </row>
    <row r="146" spans="1:15" ht="15.75">
      <c r="A146" s="198"/>
      <c r="C146" s="50"/>
      <c r="D146" s="50"/>
      <c r="E146" s="50"/>
      <c r="F146" s="50"/>
      <c r="G146" s="50"/>
      <c r="N146"/>
      <c r="O146"/>
    </row>
    <row r="147" spans="1:15" ht="15.75">
      <c r="A147" s="198"/>
      <c r="C147" s="50"/>
      <c r="D147" s="50"/>
      <c r="E147" s="50"/>
      <c r="F147" s="50"/>
      <c r="G147" s="50"/>
      <c r="N147"/>
      <c r="O147"/>
    </row>
    <row r="148" spans="1:15" ht="15.75">
      <c r="A148" s="198"/>
      <c r="C148" s="50"/>
      <c r="D148" s="50"/>
      <c r="E148" s="50"/>
      <c r="F148" s="50"/>
      <c r="G148" s="50"/>
      <c r="N148"/>
      <c r="O148"/>
    </row>
    <row r="149" spans="1:15" ht="15.75">
      <c r="A149" s="198"/>
      <c r="C149" s="50"/>
      <c r="D149" s="50"/>
      <c r="E149" s="50"/>
      <c r="F149" s="50"/>
      <c r="G149" s="50"/>
      <c r="N149"/>
      <c r="O149"/>
    </row>
    <row r="150" spans="1:15" ht="15.75">
      <c r="A150" s="198"/>
      <c r="C150" s="50"/>
      <c r="D150" s="50"/>
      <c r="E150" s="50"/>
      <c r="F150" s="50"/>
      <c r="G150" s="50"/>
      <c r="N150"/>
      <c r="O150"/>
    </row>
    <row r="151" spans="1:15" ht="15.75">
      <c r="A151" s="198"/>
      <c r="C151" s="50"/>
      <c r="D151" s="50"/>
      <c r="E151" s="50"/>
      <c r="F151" s="50"/>
      <c r="G151" s="50"/>
      <c r="N151"/>
      <c r="O151"/>
    </row>
    <row r="152" spans="1:15" ht="15.75">
      <c r="A152" s="198"/>
      <c r="C152" s="50"/>
      <c r="D152" s="50"/>
      <c r="E152" s="50"/>
      <c r="F152" s="50"/>
      <c r="G152" s="50"/>
      <c r="N152"/>
      <c r="O152"/>
    </row>
    <row r="153" spans="1:15" ht="15.75">
      <c r="A153" s="198"/>
      <c r="C153" s="50"/>
      <c r="D153" s="50"/>
      <c r="E153" s="50"/>
      <c r="F153" s="50"/>
      <c r="G153" s="50"/>
      <c r="N153"/>
      <c r="O153"/>
    </row>
    <row r="154" spans="1:15" ht="15.75">
      <c r="A154" s="198"/>
      <c r="C154" s="50"/>
      <c r="D154" s="50"/>
      <c r="E154" s="50"/>
      <c r="F154" s="50"/>
      <c r="G154" s="50"/>
      <c r="N154"/>
      <c r="O154"/>
    </row>
    <row r="155" spans="1:15" ht="15.75">
      <c r="A155" s="198"/>
      <c r="C155" s="50"/>
      <c r="D155" s="50"/>
      <c r="E155" s="50"/>
      <c r="F155" s="50"/>
      <c r="G155" s="50"/>
      <c r="N155"/>
      <c r="O155"/>
    </row>
    <row r="156" spans="1:15" ht="15.75">
      <c r="A156" s="198"/>
      <c r="C156" s="50"/>
      <c r="D156" s="50"/>
      <c r="E156" s="50"/>
      <c r="F156" s="50"/>
      <c r="G156" s="50"/>
      <c r="N156"/>
      <c r="O156"/>
    </row>
    <row r="157" spans="1:15" ht="15.75">
      <c r="A157" s="198"/>
      <c r="C157" s="50"/>
      <c r="D157" s="50"/>
      <c r="E157" s="50"/>
      <c r="F157" s="50"/>
      <c r="G157" s="50"/>
      <c r="N157"/>
      <c r="O157"/>
    </row>
    <row r="158" spans="1:15" ht="15.75">
      <c r="A158" s="198"/>
      <c r="C158" s="50"/>
      <c r="D158" s="50"/>
      <c r="E158" s="50"/>
      <c r="F158" s="50"/>
      <c r="G158" s="50"/>
      <c r="N158"/>
      <c r="O158"/>
    </row>
    <row r="159" spans="1:15" ht="15.75">
      <c r="A159" s="198"/>
      <c r="C159" s="50"/>
      <c r="D159" s="50"/>
      <c r="E159" s="50"/>
      <c r="F159" s="50"/>
      <c r="G159" s="50"/>
      <c r="N159"/>
      <c r="O159"/>
    </row>
    <row r="160" spans="1:15" ht="15.75">
      <c r="A160" s="198"/>
      <c r="C160" s="50"/>
      <c r="D160" s="50"/>
      <c r="E160" s="50"/>
      <c r="F160" s="50"/>
      <c r="G160" s="50"/>
      <c r="N160"/>
      <c r="O160"/>
    </row>
    <row r="161" spans="1:15" ht="15.75">
      <c r="A161" s="198"/>
      <c r="C161" s="50"/>
      <c r="D161" s="50"/>
      <c r="E161" s="50"/>
      <c r="F161" s="50"/>
      <c r="G161" s="50"/>
      <c r="N161"/>
      <c r="O161"/>
    </row>
    <row r="162" spans="1:15" ht="15.75">
      <c r="A162" s="198"/>
      <c r="C162" s="50"/>
      <c r="D162" s="50"/>
      <c r="E162" s="50"/>
      <c r="F162" s="50"/>
      <c r="G162" s="50"/>
      <c r="N162"/>
      <c r="O162"/>
    </row>
    <row r="163" spans="1:15" ht="15.75">
      <c r="A163" s="198"/>
      <c r="C163" s="50"/>
      <c r="D163" s="50"/>
      <c r="E163" s="50"/>
      <c r="F163" s="50"/>
      <c r="G163" s="50"/>
      <c r="N163"/>
      <c r="O163"/>
    </row>
    <row r="164" spans="1:15" ht="15.75">
      <c r="A164" s="198"/>
      <c r="C164" s="50"/>
      <c r="D164" s="50"/>
      <c r="E164" s="50"/>
      <c r="F164" s="50"/>
      <c r="G164" s="50"/>
      <c r="N164"/>
      <c r="O164"/>
    </row>
    <row r="165" spans="1:15" ht="15.75">
      <c r="A165" s="198"/>
      <c r="C165" s="50"/>
      <c r="D165" s="50"/>
      <c r="E165" s="50"/>
      <c r="F165" s="50"/>
      <c r="G165" s="50"/>
      <c r="N165"/>
      <c r="O165"/>
    </row>
    <row r="166" spans="1:15" ht="15.75">
      <c r="A166" s="198"/>
      <c r="C166" s="50"/>
      <c r="D166" s="50"/>
      <c r="E166" s="50"/>
      <c r="F166" s="50"/>
      <c r="G166" s="50"/>
      <c r="N166"/>
      <c r="O166"/>
    </row>
    <row r="167" spans="1:15" ht="15.75">
      <c r="A167" s="198"/>
      <c r="C167" s="50"/>
      <c r="D167" s="50"/>
      <c r="E167" s="50"/>
      <c r="F167" s="50"/>
      <c r="G167" s="50"/>
      <c r="N167"/>
      <c r="O167"/>
    </row>
    <row r="168" spans="1:15" ht="15.75">
      <c r="A168" s="198"/>
      <c r="C168" s="50"/>
      <c r="D168" s="50"/>
      <c r="E168" s="50"/>
      <c r="F168" s="50"/>
      <c r="G168" s="50"/>
      <c r="N168"/>
      <c r="O168"/>
    </row>
    <row r="169" spans="1:15" ht="15.75">
      <c r="A169" s="198"/>
      <c r="C169" s="50"/>
      <c r="D169" s="50"/>
      <c r="E169" s="50"/>
      <c r="F169" s="50"/>
      <c r="G169" s="50"/>
      <c r="N169"/>
      <c r="O169"/>
    </row>
    <row r="170" spans="1:15" ht="15.75">
      <c r="A170" s="198"/>
      <c r="C170" s="50"/>
      <c r="D170" s="50"/>
      <c r="E170" s="50"/>
      <c r="F170" s="50"/>
      <c r="G170" s="50"/>
      <c r="N170"/>
      <c r="O170"/>
    </row>
    <row r="171" spans="1:15" ht="15.75">
      <c r="A171" s="198"/>
      <c r="C171" s="50"/>
      <c r="D171" s="50"/>
      <c r="E171" s="50"/>
      <c r="F171" s="50"/>
      <c r="G171" s="50"/>
      <c r="N171"/>
      <c r="O171"/>
    </row>
    <row r="172" spans="1:15" ht="15.75">
      <c r="A172" s="198"/>
      <c r="C172" s="50"/>
      <c r="D172" s="50"/>
      <c r="E172" s="50"/>
      <c r="F172" s="50"/>
      <c r="G172" s="50"/>
      <c r="N172"/>
      <c r="O172"/>
    </row>
    <row r="173" spans="1:15" ht="15.75">
      <c r="A173" s="198"/>
      <c r="C173" s="50"/>
      <c r="D173" s="50"/>
      <c r="E173" s="50"/>
      <c r="F173" s="50"/>
      <c r="G173" s="50"/>
      <c r="N173"/>
      <c r="O173"/>
    </row>
    <row r="174" spans="1:15" ht="15.75">
      <c r="A174" s="198"/>
      <c r="C174" s="50"/>
      <c r="D174" s="50"/>
      <c r="E174" s="50"/>
      <c r="F174" s="50"/>
      <c r="G174" s="50"/>
      <c r="N174"/>
      <c r="O174"/>
    </row>
    <row r="175" spans="1:15" ht="15.75">
      <c r="A175" s="198"/>
      <c r="C175" s="50"/>
      <c r="D175" s="50"/>
      <c r="E175" s="50"/>
      <c r="F175" s="50"/>
      <c r="G175" s="50"/>
      <c r="N175"/>
      <c r="O175"/>
    </row>
    <row r="176" spans="1:15" ht="15.75">
      <c r="A176" s="198"/>
      <c r="C176" s="50"/>
      <c r="D176" s="50"/>
      <c r="E176" s="50"/>
      <c r="F176" s="50"/>
      <c r="G176" s="50"/>
      <c r="N176"/>
      <c r="O176"/>
    </row>
    <row r="177" spans="1:15" ht="15.75">
      <c r="A177" s="198"/>
      <c r="C177" s="50"/>
      <c r="D177" s="50"/>
      <c r="E177" s="50"/>
      <c r="F177" s="50"/>
      <c r="G177" s="50"/>
      <c r="N177"/>
      <c r="O177"/>
    </row>
    <row r="178" spans="1:15" ht="15.75">
      <c r="A178" s="198"/>
      <c r="C178" s="50"/>
      <c r="D178" s="50"/>
      <c r="E178" s="50"/>
      <c r="F178" s="50"/>
      <c r="G178" s="50"/>
      <c r="N178"/>
      <c r="O178"/>
    </row>
    <row r="179" spans="1:15" ht="15.75">
      <c r="A179" s="198"/>
      <c r="C179" s="50"/>
      <c r="D179" s="50"/>
      <c r="E179" s="50"/>
      <c r="F179" s="50"/>
      <c r="G179" s="50"/>
      <c r="N179"/>
      <c r="O179"/>
    </row>
    <row r="180" spans="1:15" ht="15.75">
      <c r="A180" s="198"/>
      <c r="C180" s="50"/>
      <c r="D180" s="50"/>
      <c r="E180" s="50"/>
      <c r="F180" s="50"/>
      <c r="G180" s="50"/>
      <c r="N180"/>
      <c r="O180"/>
    </row>
    <row r="181" spans="1:15" ht="15.75">
      <c r="A181" s="198"/>
      <c r="C181" s="50"/>
      <c r="D181" s="50"/>
      <c r="E181" s="50"/>
      <c r="F181" s="50"/>
      <c r="G181" s="50"/>
      <c r="N181"/>
      <c r="O181"/>
    </row>
    <row r="182" spans="1:15" ht="15.75">
      <c r="A182" s="198"/>
      <c r="C182" s="50"/>
      <c r="D182" s="50"/>
      <c r="E182" s="50"/>
      <c r="F182" s="50"/>
      <c r="G182" s="50"/>
      <c r="N182"/>
      <c r="O182"/>
    </row>
    <row r="183" spans="1:15" ht="15.75">
      <c r="A183" s="198"/>
      <c r="C183" s="50"/>
      <c r="D183" s="50"/>
      <c r="E183" s="50"/>
      <c r="F183" s="50"/>
      <c r="G183" s="50"/>
      <c r="N183"/>
      <c r="O183"/>
    </row>
    <row r="184" spans="1:15" ht="15.75">
      <c r="A184" s="198"/>
      <c r="C184" s="50"/>
      <c r="D184" s="50"/>
      <c r="E184" s="50"/>
      <c r="F184" s="50"/>
      <c r="G184" s="50"/>
      <c r="N184"/>
      <c r="O184"/>
    </row>
    <row r="185" spans="1:15" ht="15.75">
      <c r="A185" s="198"/>
      <c r="C185" s="50"/>
      <c r="D185" s="50"/>
      <c r="E185" s="50"/>
      <c r="F185" s="50"/>
      <c r="G185" s="50"/>
      <c r="N185"/>
      <c r="O185"/>
    </row>
    <row r="186" spans="1:15" ht="15.75">
      <c r="A186" s="198"/>
      <c r="C186" s="50"/>
      <c r="D186" s="50"/>
      <c r="E186" s="50"/>
      <c r="F186" s="50"/>
      <c r="G186" s="50"/>
      <c r="N186"/>
      <c r="O186"/>
    </row>
    <row r="187" spans="1:15" ht="15.75">
      <c r="A187" s="198"/>
      <c r="C187" s="50"/>
      <c r="D187" s="50"/>
      <c r="E187" s="50"/>
      <c r="F187" s="50"/>
      <c r="G187" s="50"/>
      <c r="N187"/>
      <c r="O187"/>
    </row>
    <row r="188" spans="1:15" ht="15.75">
      <c r="A188" s="198"/>
      <c r="C188" s="50"/>
      <c r="D188" s="50"/>
      <c r="E188" s="50"/>
      <c r="F188" s="50"/>
      <c r="G188" s="50"/>
      <c r="N188"/>
      <c r="O188"/>
    </row>
    <row r="189" spans="1:15" ht="15.75">
      <c r="A189" s="198"/>
      <c r="C189" s="50"/>
      <c r="D189" s="50"/>
      <c r="E189" s="50"/>
      <c r="F189" s="50"/>
      <c r="G189" s="50"/>
      <c r="N189"/>
      <c r="O189"/>
    </row>
    <row r="190" spans="1:15" ht="15.75">
      <c r="A190" s="198"/>
      <c r="C190" s="50"/>
      <c r="D190" s="50"/>
      <c r="E190" s="50"/>
      <c r="F190" s="50"/>
      <c r="G190" s="50"/>
      <c r="N190"/>
      <c r="O190"/>
    </row>
    <row r="191" spans="1:15" ht="15.75">
      <c r="A191" s="27"/>
      <c r="C191" s="50"/>
      <c r="D191" s="50"/>
      <c r="E191" s="50"/>
      <c r="F191" s="50"/>
      <c r="G191" s="50"/>
      <c r="N191"/>
      <c r="O191"/>
    </row>
    <row r="192" spans="1:15" ht="15.75">
      <c r="A192" s="27"/>
      <c r="C192" s="50"/>
      <c r="D192" s="50"/>
      <c r="E192" s="50"/>
      <c r="F192" s="50"/>
      <c r="G192" s="50"/>
      <c r="N192"/>
      <c r="O192"/>
    </row>
    <row r="193" spans="1:15" ht="15.75">
      <c r="A193" s="27"/>
      <c r="C193" s="50"/>
      <c r="D193" s="50"/>
      <c r="E193" s="50"/>
      <c r="F193" s="50"/>
      <c r="G193" s="50"/>
      <c r="N193"/>
      <c r="O193"/>
    </row>
    <row r="194" spans="1:15" ht="15.75">
      <c r="A194" s="27"/>
      <c r="C194" s="50"/>
      <c r="D194" s="50"/>
      <c r="E194" s="50"/>
      <c r="F194" s="50"/>
      <c r="G194" s="50"/>
      <c r="N194"/>
      <c r="O194"/>
    </row>
    <row r="195" spans="1:15" ht="15.75">
      <c r="A195" s="27"/>
      <c r="C195" s="50"/>
      <c r="D195" s="50"/>
      <c r="E195" s="50"/>
      <c r="F195" s="50"/>
      <c r="G195" s="50"/>
      <c r="N195"/>
      <c r="O195"/>
    </row>
    <row r="196" spans="1:15" ht="15.75">
      <c r="A196" s="27"/>
      <c r="C196" s="50"/>
      <c r="D196" s="50"/>
      <c r="E196" s="50"/>
      <c r="F196" s="50"/>
      <c r="G196" s="50"/>
      <c r="N196"/>
      <c r="O196"/>
    </row>
    <row r="197" spans="1:15" ht="15.75">
      <c r="A197" s="27"/>
      <c r="C197" s="50"/>
      <c r="D197" s="50"/>
      <c r="E197" s="50"/>
      <c r="F197" s="50"/>
      <c r="G197" s="50"/>
      <c r="N197"/>
      <c r="O197"/>
    </row>
    <row r="198" spans="1:15" ht="15.75">
      <c r="A198" s="27"/>
      <c r="C198" s="50"/>
      <c r="D198" s="50"/>
      <c r="E198" s="50"/>
      <c r="F198" s="50"/>
      <c r="G198" s="50"/>
      <c r="N198"/>
      <c r="O198"/>
    </row>
    <row r="199" spans="1:15" ht="15.75">
      <c r="A199" s="27"/>
      <c r="C199" s="50"/>
      <c r="D199" s="50"/>
      <c r="E199" s="50"/>
      <c r="F199" s="50"/>
      <c r="G199" s="50"/>
      <c r="N199"/>
      <c r="O199"/>
    </row>
    <row r="200" spans="1:15" ht="15.75">
      <c r="A200" s="27"/>
      <c r="C200" s="50"/>
      <c r="D200" s="50"/>
      <c r="E200" s="50"/>
      <c r="F200" s="50"/>
      <c r="G200" s="50"/>
    </row>
    <row r="201" spans="1:15" ht="15.75">
      <c r="A201" s="27"/>
      <c r="C201" s="50"/>
      <c r="D201" s="50"/>
      <c r="E201" s="50"/>
      <c r="F201" s="50"/>
      <c r="G201" s="50"/>
    </row>
    <row r="202" spans="1:15" ht="15.75">
      <c r="A202" s="27"/>
      <c r="C202" s="50"/>
      <c r="D202" s="50"/>
      <c r="E202" s="50"/>
      <c r="F202" s="50"/>
      <c r="G202" s="50"/>
    </row>
    <row r="203" spans="1:15" ht="15.75">
      <c r="A203" s="27"/>
      <c r="C203" s="50"/>
      <c r="D203" s="50"/>
      <c r="E203" s="50"/>
      <c r="F203" s="50"/>
      <c r="G203" s="50"/>
    </row>
    <row r="204" spans="1:15" ht="15.75">
      <c r="A204" s="27"/>
      <c r="C204" s="50"/>
      <c r="D204" s="50"/>
      <c r="E204" s="50"/>
      <c r="F204" s="50"/>
      <c r="G204" s="50"/>
    </row>
    <row r="205" spans="1:15" ht="15.75">
      <c r="A205" s="27"/>
      <c r="C205" s="50"/>
      <c r="D205" s="50"/>
      <c r="E205" s="50"/>
      <c r="F205" s="50"/>
      <c r="G205" s="50"/>
    </row>
    <row r="206" spans="1:15" ht="15.75">
      <c r="A206" s="27"/>
      <c r="C206" s="50"/>
      <c r="D206" s="50"/>
      <c r="E206" s="50"/>
      <c r="F206" s="50"/>
      <c r="G206" s="50"/>
    </row>
    <row r="207" spans="1:15" ht="15.75">
      <c r="A207" s="27"/>
      <c r="C207" s="50"/>
      <c r="D207" s="50"/>
      <c r="E207" s="50"/>
      <c r="F207" s="50"/>
      <c r="G207" s="50"/>
    </row>
    <row r="208" spans="1:15" ht="15.75">
      <c r="A208" s="27"/>
      <c r="C208" s="50"/>
      <c r="D208" s="50"/>
      <c r="E208" s="50"/>
      <c r="F208" s="50"/>
      <c r="G208" s="50"/>
    </row>
    <row r="209" spans="1:7" ht="15.75">
      <c r="A209" s="27"/>
      <c r="C209" s="50"/>
      <c r="D209" s="50"/>
      <c r="E209" s="50"/>
      <c r="F209" s="50"/>
      <c r="G209" s="50"/>
    </row>
    <row r="210" spans="1:7" ht="15.75">
      <c r="A210" s="27"/>
      <c r="C210" s="50"/>
      <c r="D210" s="50"/>
      <c r="E210" s="50"/>
      <c r="F210" s="50"/>
      <c r="G210" s="50"/>
    </row>
    <row r="211" spans="1:7" ht="15.75">
      <c r="A211" s="27"/>
      <c r="C211" s="50"/>
      <c r="D211" s="50"/>
      <c r="E211" s="50"/>
      <c r="F211" s="50"/>
      <c r="G211" s="50"/>
    </row>
    <row r="212" spans="1:7" ht="15.75">
      <c r="A212" s="27"/>
      <c r="C212" s="50"/>
      <c r="D212" s="50"/>
      <c r="E212" s="50"/>
      <c r="F212" s="50"/>
      <c r="G212" s="50"/>
    </row>
    <row r="213" spans="1:7" ht="15.75">
      <c r="A213" s="27"/>
      <c r="C213" s="50"/>
      <c r="D213" s="50"/>
      <c r="E213" s="50"/>
      <c r="F213" s="50"/>
      <c r="G213" s="50"/>
    </row>
    <row r="214" spans="1:7" ht="15.75">
      <c r="A214" s="27"/>
      <c r="C214" s="50"/>
      <c r="D214" s="50"/>
      <c r="E214" s="50"/>
      <c r="F214" s="50"/>
      <c r="G214" s="50"/>
    </row>
    <row r="215" spans="1:7" ht="15.75">
      <c r="A215" s="27"/>
      <c r="C215" s="50"/>
      <c r="D215" s="50"/>
      <c r="E215" s="50"/>
      <c r="F215" s="50"/>
      <c r="G215" s="50"/>
    </row>
    <row r="216" spans="1:7" ht="15.75">
      <c r="A216" s="27"/>
      <c r="C216" s="50"/>
      <c r="D216" s="50"/>
      <c r="E216" s="50"/>
      <c r="F216" s="50"/>
      <c r="G216" s="50"/>
    </row>
    <row r="217" spans="1:7" ht="15.75">
      <c r="A217" s="27"/>
      <c r="C217" s="50"/>
      <c r="D217" s="50"/>
      <c r="E217" s="50"/>
      <c r="F217" s="50"/>
      <c r="G217" s="50"/>
    </row>
    <row r="218" spans="1:7" ht="15.75">
      <c r="A218" s="27"/>
      <c r="C218" s="50"/>
      <c r="D218" s="50"/>
      <c r="E218" s="50"/>
      <c r="F218" s="50"/>
      <c r="G218" s="50"/>
    </row>
    <row r="219" spans="1:7" ht="15.75">
      <c r="A219" s="27"/>
      <c r="C219" s="50"/>
      <c r="D219" s="50"/>
      <c r="E219" s="50"/>
      <c r="F219" s="50"/>
      <c r="G219" s="50"/>
    </row>
    <row r="220" spans="1:7" ht="15.75">
      <c r="A220" s="27"/>
      <c r="C220" s="50"/>
      <c r="D220" s="50"/>
      <c r="E220" s="50"/>
      <c r="F220" s="50"/>
      <c r="G220" s="50"/>
    </row>
    <row r="221" spans="1:7" ht="15.75">
      <c r="A221" s="27"/>
      <c r="C221" s="50"/>
      <c r="D221" s="50"/>
      <c r="E221" s="50"/>
      <c r="F221" s="50"/>
      <c r="G221" s="50"/>
    </row>
    <row r="222" spans="1:7" ht="15.75">
      <c r="A222" s="27"/>
      <c r="C222" s="50"/>
      <c r="D222" s="50"/>
      <c r="E222" s="50"/>
      <c r="F222" s="50"/>
      <c r="G222" s="50"/>
    </row>
    <row r="223" spans="1:7" ht="15.75">
      <c r="A223" s="27"/>
      <c r="C223" s="50"/>
      <c r="D223" s="50"/>
      <c r="E223" s="50"/>
      <c r="F223" s="50"/>
      <c r="G223" s="50"/>
    </row>
    <row r="224" spans="1:7" ht="15.75">
      <c r="A224" s="27"/>
      <c r="C224" s="50"/>
      <c r="D224" s="50"/>
      <c r="E224" s="50"/>
      <c r="F224" s="50"/>
      <c r="G224" s="50"/>
    </row>
    <row r="225" spans="1:7" ht="15.75">
      <c r="A225" s="27"/>
      <c r="C225" s="50"/>
      <c r="D225" s="50"/>
      <c r="E225" s="50"/>
      <c r="F225" s="50"/>
      <c r="G225" s="50"/>
    </row>
    <row r="226" spans="1:7" ht="15.75">
      <c r="A226" s="27"/>
      <c r="C226" s="50"/>
      <c r="D226" s="50"/>
      <c r="E226" s="50"/>
      <c r="F226" s="50"/>
      <c r="G226" s="50"/>
    </row>
    <row r="227" spans="1:7" ht="15.75">
      <c r="A227" s="27"/>
      <c r="C227" s="50"/>
      <c r="D227" s="50"/>
      <c r="E227" s="50"/>
      <c r="F227" s="50"/>
      <c r="G227" s="50"/>
    </row>
    <row r="228" spans="1:7" ht="15.75">
      <c r="A228" s="27"/>
      <c r="C228" s="50"/>
      <c r="D228" s="50"/>
      <c r="E228" s="50"/>
      <c r="F228" s="50"/>
      <c r="G228" s="50"/>
    </row>
    <row r="229" spans="1:7" ht="15.75">
      <c r="A229" s="27"/>
      <c r="C229" s="50"/>
      <c r="D229" s="50"/>
      <c r="E229" s="50"/>
      <c r="F229" s="50"/>
      <c r="G229" s="50"/>
    </row>
    <row r="230" spans="1:7" ht="15.75">
      <c r="A230" s="27"/>
      <c r="C230" s="50"/>
      <c r="D230" s="50"/>
      <c r="E230" s="50"/>
      <c r="F230" s="50"/>
      <c r="G230" s="50"/>
    </row>
    <row r="231" spans="1:7" ht="15.75">
      <c r="A231" s="27"/>
      <c r="C231" s="50"/>
      <c r="D231" s="50"/>
      <c r="E231" s="50"/>
      <c r="F231" s="50"/>
      <c r="G231" s="50"/>
    </row>
    <row r="232" spans="1:7" ht="15.75">
      <c r="A232" s="27"/>
      <c r="C232" s="50"/>
      <c r="D232" s="50"/>
      <c r="E232" s="50"/>
      <c r="F232" s="50"/>
      <c r="G232" s="50"/>
    </row>
    <row r="233" spans="1:7" ht="15.75">
      <c r="A233" s="27"/>
      <c r="C233" s="50"/>
      <c r="D233" s="50"/>
      <c r="E233" s="50"/>
      <c r="F233" s="50"/>
      <c r="G233" s="50"/>
    </row>
    <row r="234" spans="1:7" ht="15.75">
      <c r="A234" s="27"/>
      <c r="C234" s="50"/>
      <c r="D234" s="50"/>
      <c r="E234" s="50"/>
      <c r="F234" s="50"/>
      <c r="G234" s="50"/>
    </row>
    <row r="235" spans="1:7" ht="15.75">
      <c r="A235" s="27"/>
      <c r="C235" s="50"/>
      <c r="D235" s="50"/>
      <c r="E235" s="50"/>
      <c r="F235" s="50"/>
      <c r="G235" s="50"/>
    </row>
    <row r="236" spans="1:7" ht="15.75">
      <c r="A236" s="27"/>
      <c r="C236" s="50"/>
      <c r="D236" s="50"/>
      <c r="E236" s="50"/>
      <c r="F236" s="50"/>
      <c r="G236" s="50"/>
    </row>
    <row r="237" spans="1:7" ht="15.75">
      <c r="A237" s="27"/>
      <c r="C237" s="50"/>
      <c r="D237" s="50"/>
      <c r="E237" s="50"/>
      <c r="F237" s="50"/>
      <c r="G237" s="50"/>
    </row>
    <row r="238" spans="1:7" ht="15.75">
      <c r="A238" s="27"/>
      <c r="C238" s="50"/>
      <c r="D238" s="50"/>
      <c r="E238" s="50"/>
      <c r="F238" s="50"/>
      <c r="G238" s="50"/>
    </row>
    <row r="239" spans="1:7" ht="15.75">
      <c r="A239" s="27"/>
      <c r="C239" s="50"/>
      <c r="D239" s="50"/>
      <c r="E239" s="50"/>
      <c r="F239" s="50"/>
      <c r="G239" s="50"/>
    </row>
    <row r="240" spans="1:7" ht="15.75">
      <c r="A240" s="27"/>
      <c r="C240" s="50"/>
      <c r="D240" s="50"/>
      <c r="E240" s="50"/>
      <c r="F240" s="50"/>
      <c r="G240" s="50"/>
    </row>
    <row r="241" spans="1:7" ht="15.75">
      <c r="A241" s="27"/>
      <c r="C241" s="50"/>
      <c r="D241" s="50"/>
      <c r="E241" s="50"/>
      <c r="F241" s="50"/>
      <c r="G241" s="50"/>
    </row>
    <row r="242" spans="1:7" ht="15.75">
      <c r="A242" s="27"/>
      <c r="C242" s="50"/>
      <c r="D242" s="50"/>
      <c r="E242" s="50"/>
      <c r="F242" s="50"/>
      <c r="G242" s="50"/>
    </row>
    <row r="243" spans="1:7" ht="15.75">
      <c r="A243" s="27"/>
      <c r="C243" s="50"/>
      <c r="D243" s="50"/>
      <c r="E243" s="50"/>
      <c r="F243" s="50"/>
      <c r="G243" s="50"/>
    </row>
    <row r="244" spans="1:7" ht="15.75">
      <c r="A244" s="27"/>
      <c r="C244" s="50"/>
      <c r="D244" s="50"/>
      <c r="E244" s="50"/>
      <c r="F244" s="50"/>
      <c r="G244" s="50"/>
    </row>
    <row r="245" spans="1:7" ht="15.75">
      <c r="A245" s="27"/>
      <c r="C245" s="50"/>
      <c r="D245" s="50"/>
      <c r="E245" s="50"/>
      <c r="F245" s="50"/>
      <c r="G245" s="50"/>
    </row>
    <row r="246" spans="1:7" ht="15.75">
      <c r="A246" s="27"/>
      <c r="C246" s="50"/>
      <c r="D246" s="50"/>
      <c r="E246" s="50"/>
      <c r="F246" s="50"/>
      <c r="G246" s="50"/>
    </row>
    <row r="247" spans="1:7" ht="15.75">
      <c r="A247" s="27"/>
      <c r="C247" s="50"/>
      <c r="D247" s="50"/>
      <c r="E247" s="50"/>
      <c r="F247" s="50"/>
      <c r="G247" s="50"/>
    </row>
    <row r="248" spans="1:7" ht="15.75">
      <c r="A248" s="27"/>
      <c r="C248" s="50"/>
      <c r="D248" s="50"/>
      <c r="E248" s="50"/>
      <c r="F248" s="50"/>
      <c r="G248" s="50"/>
    </row>
    <row r="249" spans="1:7" ht="15.75">
      <c r="A249" s="27"/>
      <c r="C249" s="50"/>
      <c r="D249" s="50"/>
      <c r="E249" s="50"/>
      <c r="F249" s="50"/>
      <c r="G249" s="50"/>
    </row>
    <row r="250" spans="1:7" ht="15.75">
      <c r="A250" s="27"/>
      <c r="C250" s="50"/>
      <c r="D250" s="50"/>
      <c r="E250" s="50"/>
      <c r="F250" s="50"/>
      <c r="G250" s="50"/>
    </row>
    <row r="251" spans="1:7" ht="15.75">
      <c r="A251" s="27"/>
      <c r="C251" s="50"/>
      <c r="D251" s="50"/>
      <c r="E251" s="50"/>
      <c r="F251" s="50"/>
      <c r="G251" s="50"/>
    </row>
    <row r="252" spans="1:7" ht="15.75">
      <c r="A252" s="27"/>
      <c r="C252" s="50"/>
      <c r="D252" s="50"/>
      <c r="E252" s="50"/>
      <c r="F252" s="50"/>
      <c r="G252" s="50"/>
    </row>
    <row r="253" spans="1:7" ht="15.75">
      <c r="A253" s="27"/>
      <c r="C253" s="50"/>
      <c r="D253" s="50"/>
      <c r="E253" s="50"/>
      <c r="F253" s="50"/>
      <c r="G253" s="50"/>
    </row>
    <row r="254" spans="1:7" ht="15.75">
      <c r="A254" s="27"/>
      <c r="C254" s="50"/>
      <c r="D254" s="50"/>
      <c r="E254" s="50"/>
      <c r="F254" s="50"/>
      <c r="G254" s="50"/>
    </row>
    <row r="255" spans="1:7" ht="15.75">
      <c r="A255" s="27"/>
      <c r="C255" s="50"/>
      <c r="D255" s="50"/>
      <c r="E255" s="50"/>
      <c r="F255" s="50"/>
      <c r="G255" s="50"/>
    </row>
    <row r="256" spans="1:7" ht="15.75">
      <c r="A256" s="27"/>
      <c r="C256" s="50"/>
      <c r="D256" s="50"/>
      <c r="E256" s="50"/>
      <c r="F256" s="50"/>
      <c r="G256" s="50"/>
    </row>
    <row r="257" spans="1:7" ht="15.75">
      <c r="A257" s="27"/>
      <c r="C257" s="50"/>
      <c r="D257" s="50"/>
      <c r="E257" s="50"/>
      <c r="F257" s="50"/>
      <c r="G257" s="50"/>
    </row>
    <row r="258" spans="1:7" ht="15.75">
      <c r="A258" s="27"/>
      <c r="C258" s="50"/>
      <c r="D258" s="50"/>
      <c r="E258" s="50"/>
      <c r="F258" s="50"/>
      <c r="G258" s="50"/>
    </row>
    <row r="259" spans="1:7" ht="15.75">
      <c r="A259" s="27"/>
      <c r="C259" s="50"/>
      <c r="D259" s="50"/>
      <c r="E259" s="50"/>
      <c r="F259" s="50"/>
      <c r="G259" s="50"/>
    </row>
    <row r="260" spans="1:7" ht="15.75">
      <c r="A260" s="27"/>
      <c r="C260" s="50"/>
      <c r="D260" s="50"/>
      <c r="E260" s="50"/>
      <c r="F260" s="50"/>
      <c r="G260" s="50"/>
    </row>
    <row r="261" spans="1:7" ht="15.75">
      <c r="A261" s="27"/>
      <c r="C261" s="50"/>
      <c r="D261" s="50"/>
      <c r="E261" s="50"/>
      <c r="F261" s="50"/>
      <c r="G261" s="50"/>
    </row>
    <row r="262" spans="1:7" ht="15.75">
      <c r="A262" s="27"/>
      <c r="C262" s="50"/>
      <c r="D262" s="50"/>
      <c r="E262" s="50"/>
      <c r="F262" s="50"/>
      <c r="G262" s="50"/>
    </row>
    <row r="263" spans="1:7" ht="15.75">
      <c r="A263" s="27"/>
    </row>
    <row r="264" spans="1:7" ht="15.75">
      <c r="A264" s="27"/>
    </row>
    <row r="265" spans="1:7" ht="15.75">
      <c r="A265" s="27"/>
    </row>
    <row r="266" spans="1:7" ht="15.75">
      <c r="A266" s="27"/>
    </row>
    <row r="267" spans="1:7" ht="15.75">
      <c r="A267" s="27"/>
    </row>
    <row r="268" spans="1:7" ht="15.75">
      <c r="A268" s="27"/>
    </row>
    <row r="269" spans="1:7" ht="15.75">
      <c r="A269" s="27"/>
    </row>
    <row r="270" spans="1:7" ht="15.75">
      <c r="A270" s="27"/>
    </row>
    <row r="271" spans="1:7" ht="15.75">
      <c r="A271" s="27"/>
    </row>
    <row r="272" spans="1:7" ht="15.75">
      <c r="A272" s="27"/>
    </row>
    <row r="273" spans="1:1" ht="15.75">
      <c r="A273" s="27"/>
    </row>
    <row r="274" spans="1:1" ht="15.75">
      <c r="A274" s="27"/>
    </row>
    <row r="275" spans="1:1" ht="15.75">
      <c r="A275" s="27"/>
    </row>
    <row r="276" spans="1:1" ht="15.75">
      <c r="A276" s="27"/>
    </row>
    <row r="277" spans="1:1" ht="15.75">
      <c r="A277" s="27"/>
    </row>
    <row r="278" spans="1:1" ht="15.75">
      <c r="A278" s="27"/>
    </row>
    <row r="279" spans="1:1" ht="15.75">
      <c r="A279" s="27"/>
    </row>
    <row r="280" spans="1:1" ht="15.75">
      <c r="A280" s="27"/>
    </row>
    <row r="281" spans="1:1" ht="15.75">
      <c r="A281" s="27"/>
    </row>
    <row r="282" spans="1:1" ht="15.75">
      <c r="A282" s="27"/>
    </row>
    <row r="283" spans="1:1" ht="15.75">
      <c r="A283" s="27"/>
    </row>
    <row r="284" spans="1:1" ht="15.75">
      <c r="A284" s="27"/>
    </row>
    <row r="285" spans="1:1" ht="15.75">
      <c r="A285" s="27"/>
    </row>
    <row r="286" spans="1:1" ht="15.75">
      <c r="A286" s="27"/>
    </row>
    <row r="287" spans="1:1" ht="15.75">
      <c r="A287" s="27"/>
    </row>
    <row r="288" spans="1:1" ht="15.75">
      <c r="A288" s="27"/>
    </row>
    <row r="289" spans="1:1" ht="15.75">
      <c r="A289" s="27"/>
    </row>
    <row r="290" spans="1:1" ht="15.75">
      <c r="A290" s="27"/>
    </row>
    <row r="291" spans="1:1" ht="15.75">
      <c r="A291" s="27"/>
    </row>
    <row r="292" spans="1:1" ht="15.75">
      <c r="A292" s="27"/>
    </row>
    <row r="293" spans="1:1" ht="15.75">
      <c r="A293" s="27"/>
    </row>
    <row r="294" spans="1:1" ht="15.75">
      <c r="A294" s="27"/>
    </row>
    <row r="295" spans="1:1" ht="15.75">
      <c r="A295" s="27"/>
    </row>
    <row r="296" spans="1:1" ht="15.75">
      <c r="A296" s="27"/>
    </row>
    <row r="297" spans="1:1" ht="15.75">
      <c r="A297" s="27"/>
    </row>
    <row r="298" spans="1:1" ht="15.75">
      <c r="A298" s="27"/>
    </row>
    <row r="299" spans="1:1" ht="15.75">
      <c r="A299" s="27"/>
    </row>
    <row r="300" spans="1:1" ht="15.75">
      <c r="A300" s="27"/>
    </row>
    <row r="301" spans="1:1" ht="15.75">
      <c r="A301" s="27"/>
    </row>
    <row r="302" spans="1:1" ht="15.75">
      <c r="A302" s="27"/>
    </row>
    <row r="303" spans="1:1" ht="15.75">
      <c r="A303" s="27"/>
    </row>
    <row r="304" spans="1:1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</sheetData>
  <mergeCells count="6">
    <mergeCell ref="A25:K25"/>
    <mergeCell ref="A2:M2"/>
    <mergeCell ref="A3:M3"/>
    <mergeCell ref="A4:M4"/>
    <mergeCell ref="A5:M5"/>
    <mergeCell ref="A24:K24"/>
  </mergeCells>
  <printOptions horizontalCentered="1"/>
  <pageMargins left="0.77" right="0.52" top="0.56000000000000005" bottom="0.43" header="0.51181102362204722" footer="0.38"/>
  <pageSetup scale="59" orientation="landscape" horizontalDpi="300" r:id="rId1"/>
  <headerFooter alignWithMargins="0"/>
</worksheet>
</file>

<file path=xl/worksheets/sheet80.xml><?xml version="1.0" encoding="utf-8"?>
<worksheet xmlns="http://schemas.openxmlformats.org/spreadsheetml/2006/main" xmlns:r="http://schemas.openxmlformats.org/officeDocument/2006/relationships">
  <sheetPr codeName="Sheet48">
    <pageSetUpPr fitToPage="1"/>
  </sheetPr>
  <dimension ref="A1:Z652"/>
  <sheetViews>
    <sheetView zoomScale="50" workbookViewId="0">
      <selection activeCell="J15" sqref="J15"/>
    </sheetView>
  </sheetViews>
  <sheetFormatPr defaultColWidth="9.140625" defaultRowHeight="15"/>
  <cols>
    <col min="1" max="1" width="62.85546875" style="28" customWidth="1"/>
    <col min="2" max="10" width="14.28515625" customWidth="1"/>
    <col min="11" max="11" width="12.42578125" customWidth="1"/>
    <col min="12" max="12" width="2.5703125" style="199" customWidth="1"/>
    <col min="257" max="257" width="62.85546875" customWidth="1"/>
    <col min="258" max="266" width="14.28515625" customWidth="1"/>
    <col min="267" max="267" width="12.42578125" customWidth="1"/>
    <col min="268" max="268" width="2.5703125" customWidth="1"/>
    <col min="513" max="513" width="62.85546875" customWidth="1"/>
    <col min="514" max="522" width="14.28515625" customWidth="1"/>
    <col min="523" max="523" width="12.42578125" customWidth="1"/>
    <col min="524" max="524" width="2.5703125" customWidth="1"/>
    <col min="769" max="769" width="62.85546875" customWidth="1"/>
    <col min="770" max="778" width="14.28515625" customWidth="1"/>
    <col min="779" max="779" width="12.42578125" customWidth="1"/>
    <col min="780" max="780" width="2.5703125" customWidth="1"/>
    <col min="1025" max="1025" width="62.85546875" customWidth="1"/>
    <col min="1026" max="1034" width="14.28515625" customWidth="1"/>
    <col min="1035" max="1035" width="12.42578125" customWidth="1"/>
    <col min="1036" max="1036" width="2.5703125" customWidth="1"/>
    <col min="1281" max="1281" width="62.85546875" customWidth="1"/>
    <col min="1282" max="1290" width="14.28515625" customWidth="1"/>
    <col min="1291" max="1291" width="12.42578125" customWidth="1"/>
    <col min="1292" max="1292" width="2.5703125" customWidth="1"/>
    <col min="1537" max="1537" width="62.85546875" customWidth="1"/>
    <col min="1538" max="1546" width="14.28515625" customWidth="1"/>
    <col min="1547" max="1547" width="12.42578125" customWidth="1"/>
    <col min="1548" max="1548" width="2.5703125" customWidth="1"/>
    <col min="1793" max="1793" width="62.85546875" customWidth="1"/>
    <col min="1794" max="1802" width="14.28515625" customWidth="1"/>
    <col min="1803" max="1803" width="12.42578125" customWidth="1"/>
    <col min="1804" max="1804" width="2.5703125" customWidth="1"/>
    <col min="2049" max="2049" width="62.85546875" customWidth="1"/>
    <col min="2050" max="2058" width="14.28515625" customWidth="1"/>
    <col min="2059" max="2059" width="12.42578125" customWidth="1"/>
    <col min="2060" max="2060" width="2.5703125" customWidth="1"/>
    <col min="2305" max="2305" width="62.85546875" customWidth="1"/>
    <col min="2306" max="2314" width="14.28515625" customWidth="1"/>
    <col min="2315" max="2315" width="12.42578125" customWidth="1"/>
    <col min="2316" max="2316" width="2.5703125" customWidth="1"/>
    <col min="2561" max="2561" width="62.85546875" customWidth="1"/>
    <col min="2562" max="2570" width="14.28515625" customWidth="1"/>
    <col min="2571" max="2571" width="12.42578125" customWidth="1"/>
    <col min="2572" max="2572" width="2.5703125" customWidth="1"/>
    <col min="2817" max="2817" width="62.85546875" customWidth="1"/>
    <col min="2818" max="2826" width="14.28515625" customWidth="1"/>
    <col min="2827" max="2827" width="12.42578125" customWidth="1"/>
    <col min="2828" max="2828" width="2.5703125" customWidth="1"/>
    <col min="3073" max="3073" width="62.85546875" customWidth="1"/>
    <col min="3074" max="3082" width="14.28515625" customWidth="1"/>
    <col min="3083" max="3083" width="12.42578125" customWidth="1"/>
    <col min="3084" max="3084" width="2.5703125" customWidth="1"/>
    <col min="3329" max="3329" width="62.85546875" customWidth="1"/>
    <col min="3330" max="3338" width="14.28515625" customWidth="1"/>
    <col min="3339" max="3339" width="12.42578125" customWidth="1"/>
    <col min="3340" max="3340" width="2.5703125" customWidth="1"/>
    <col min="3585" max="3585" width="62.85546875" customWidth="1"/>
    <col min="3586" max="3594" width="14.28515625" customWidth="1"/>
    <col min="3595" max="3595" width="12.42578125" customWidth="1"/>
    <col min="3596" max="3596" width="2.5703125" customWidth="1"/>
    <col min="3841" max="3841" width="62.85546875" customWidth="1"/>
    <col min="3842" max="3850" width="14.28515625" customWidth="1"/>
    <col min="3851" max="3851" width="12.42578125" customWidth="1"/>
    <col min="3852" max="3852" width="2.5703125" customWidth="1"/>
    <col min="4097" max="4097" width="62.85546875" customWidth="1"/>
    <col min="4098" max="4106" width="14.28515625" customWidth="1"/>
    <col min="4107" max="4107" width="12.42578125" customWidth="1"/>
    <col min="4108" max="4108" width="2.5703125" customWidth="1"/>
    <col min="4353" max="4353" width="62.85546875" customWidth="1"/>
    <col min="4354" max="4362" width="14.28515625" customWidth="1"/>
    <col min="4363" max="4363" width="12.42578125" customWidth="1"/>
    <col min="4364" max="4364" width="2.5703125" customWidth="1"/>
    <col min="4609" max="4609" width="62.85546875" customWidth="1"/>
    <col min="4610" max="4618" width="14.28515625" customWidth="1"/>
    <col min="4619" max="4619" width="12.42578125" customWidth="1"/>
    <col min="4620" max="4620" width="2.5703125" customWidth="1"/>
    <col min="4865" max="4865" width="62.85546875" customWidth="1"/>
    <col min="4866" max="4874" width="14.28515625" customWidth="1"/>
    <col min="4875" max="4875" width="12.42578125" customWidth="1"/>
    <col min="4876" max="4876" width="2.5703125" customWidth="1"/>
    <col min="5121" max="5121" width="62.85546875" customWidth="1"/>
    <col min="5122" max="5130" width="14.28515625" customWidth="1"/>
    <col min="5131" max="5131" width="12.42578125" customWidth="1"/>
    <col min="5132" max="5132" width="2.5703125" customWidth="1"/>
    <col min="5377" max="5377" width="62.85546875" customWidth="1"/>
    <col min="5378" max="5386" width="14.28515625" customWidth="1"/>
    <col min="5387" max="5387" width="12.42578125" customWidth="1"/>
    <col min="5388" max="5388" width="2.5703125" customWidth="1"/>
    <col min="5633" max="5633" width="62.85546875" customWidth="1"/>
    <col min="5634" max="5642" width="14.28515625" customWidth="1"/>
    <col min="5643" max="5643" width="12.42578125" customWidth="1"/>
    <col min="5644" max="5644" width="2.5703125" customWidth="1"/>
    <col min="5889" max="5889" width="62.85546875" customWidth="1"/>
    <col min="5890" max="5898" width="14.28515625" customWidth="1"/>
    <col min="5899" max="5899" width="12.42578125" customWidth="1"/>
    <col min="5900" max="5900" width="2.5703125" customWidth="1"/>
    <col min="6145" max="6145" width="62.85546875" customWidth="1"/>
    <col min="6146" max="6154" width="14.28515625" customWidth="1"/>
    <col min="6155" max="6155" width="12.42578125" customWidth="1"/>
    <col min="6156" max="6156" width="2.5703125" customWidth="1"/>
    <col min="6401" max="6401" width="62.85546875" customWidth="1"/>
    <col min="6402" max="6410" width="14.28515625" customWidth="1"/>
    <col min="6411" max="6411" width="12.42578125" customWidth="1"/>
    <col min="6412" max="6412" width="2.5703125" customWidth="1"/>
    <col min="6657" max="6657" width="62.85546875" customWidth="1"/>
    <col min="6658" max="6666" width="14.28515625" customWidth="1"/>
    <col min="6667" max="6667" width="12.42578125" customWidth="1"/>
    <col min="6668" max="6668" width="2.5703125" customWidth="1"/>
    <col min="6913" max="6913" width="62.85546875" customWidth="1"/>
    <col min="6914" max="6922" width="14.28515625" customWidth="1"/>
    <col min="6923" max="6923" width="12.42578125" customWidth="1"/>
    <col min="6924" max="6924" width="2.5703125" customWidth="1"/>
    <col min="7169" max="7169" width="62.85546875" customWidth="1"/>
    <col min="7170" max="7178" width="14.28515625" customWidth="1"/>
    <col min="7179" max="7179" width="12.42578125" customWidth="1"/>
    <col min="7180" max="7180" width="2.5703125" customWidth="1"/>
    <col min="7425" max="7425" width="62.85546875" customWidth="1"/>
    <col min="7426" max="7434" width="14.28515625" customWidth="1"/>
    <col min="7435" max="7435" width="12.42578125" customWidth="1"/>
    <col min="7436" max="7436" width="2.5703125" customWidth="1"/>
    <col min="7681" max="7681" width="62.85546875" customWidth="1"/>
    <col min="7682" max="7690" width="14.28515625" customWidth="1"/>
    <col min="7691" max="7691" width="12.42578125" customWidth="1"/>
    <col min="7692" max="7692" width="2.5703125" customWidth="1"/>
    <col min="7937" max="7937" width="62.85546875" customWidth="1"/>
    <col min="7938" max="7946" width="14.28515625" customWidth="1"/>
    <col min="7947" max="7947" width="12.42578125" customWidth="1"/>
    <col min="7948" max="7948" width="2.5703125" customWidth="1"/>
    <col min="8193" max="8193" width="62.85546875" customWidth="1"/>
    <col min="8194" max="8202" width="14.28515625" customWidth="1"/>
    <col min="8203" max="8203" width="12.42578125" customWidth="1"/>
    <col min="8204" max="8204" width="2.5703125" customWidth="1"/>
    <col min="8449" max="8449" width="62.85546875" customWidth="1"/>
    <col min="8450" max="8458" width="14.28515625" customWidth="1"/>
    <col min="8459" max="8459" width="12.42578125" customWidth="1"/>
    <col min="8460" max="8460" width="2.5703125" customWidth="1"/>
    <col min="8705" max="8705" width="62.85546875" customWidth="1"/>
    <col min="8706" max="8714" width="14.28515625" customWidth="1"/>
    <col min="8715" max="8715" width="12.42578125" customWidth="1"/>
    <col min="8716" max="8716" width="2.5703125" customWidth="1"/>
    <col min="8961" max="8961" width="62.85546875" customWidth="1"/>
    <col min="8962" max="8970" width="14.28515625" customWidth="1"/>
    <col min="8971" max="8971" width="12.42578125" customWidth="1"/>
    <col min="8972" max="8972" width="2.5703125" customWidth="1"/>
    <col min="9217" max="9217" width="62.85546875" customWidth="1"/>
    <col min="9218" max="9226" width="14.28515625" customWidth="1"/>
    <col min="9227" max="9227" width="12.42578125" customWidth="1"/>
    <col min="9228" max="9228" width="2.5703125" customWidth="1"/>
    <col min="9473" max="9473" width="62.85546875" customWidth="1"/>
    <col min="9474" max="9482" width="14.28515625" customWidth="1"/>
    <col min="9483" max="9483" width="12.42578125" customWidth="1"/>
    <col min="9484" max="9484" width="2.5703125" customWidth="1"/>
    <col min="9729" max="9729" width="62.85546875" customWidth="1"/>
    <col min="9730" max="9738" width="14.28515625" customWidth="1"/>
    <col min="9739" max="9739" width="12.42578125" customWidth="1"/>
    <col min="9740" max="9740" width="2.5703125" customWidth="1"/>
    <col min="9985" max="9985" width="62.85546875" customWidth="1"/>
    <col min="9986" max="9994" width="14.28515625" customWidth="1"/>
    <col min="9995" max="9995" width="12.42578125" customWidth="1"/>
    <col min="9996" max="9996" width="2.5703125" customWidth="1"/>
    <col min="10241" max="10241" width="62.85546875" customWidth="1"/>
    <col min="10242" max="10250" width="14.28515625" customWidth="1"/>
    <col min="10251" max="10251" width="12.42578125" customWidth="1"/>
    <col min="10252" max="10252" width="2.5703125" customWidth="1"/>
    <col min="10497" max="10497" width="62.85546875" customWidth="1"/>
    <col min="10498" max="10506" width="14.28515625" customWidth="1"/>
    <col min="10507" max="10507" width="12.42578125" customWidth="1"/>
    <col min="10508" max="10508" width="2.5703125" customWidth="1"/>
    <col min="10753" max="10753" width="62.85546875" customWidth="1"/>
    <col min="10754" max="10762" width="14.28515625" customWidth="1"/>
    <col min="10763" max="10763" width="12.42578125" customWidth="1"/>
    <col min="10764" max="10764" width="2.5703125" customWidth="1"/>
    <col min="11009" max="11009" width="62.85546875" customWidth="1"/>
    <col min="11010" max="11018" width="14.28515625" customWidth="1"/>
    <col min="11019" max="11019" width="12.42578125" customWidth="1"/>
    <col min="11020" max="11020" width="2.5703125" customWidth="1"/>
    <col min="11265" max="11265" width="62.85546875" customWidth="1"/>
    <col min="11266" max="11274" width="14.28515625" customWidth="1"/>
    <col min="11275" max="11275" width="12.42578125" customWidth="1"/>
    <col min="11276" max="11276" width="2.5703125" customWidth="1"/>
    <col min="11521" max="11521" width="62.85546875" customWidth="1"/>
    <col min="11522" max="11530" width="14.28515625" customWidth="1"/>
    <col min="11531" max="11531" width="12.42578125" customWidth="1"/>
    <col min="11532" max="11532" width="2.5703125" customWidth="1"/>
    <col min="11777" max="11777" width="62.85546875" customWidth="1"/>
    <col min="11778" max="11786" width="14.28515625" customWidth="1"/>
    <col min="11787" max="11787" width="12.42578125" customWidth="1"/>
    <col min="11788" max="11788" width="2.5703125" customWidth="1"/>
    <col min="12033" max="12033" width="62.85546875" customWidth="1"/>
    <col min="12034" max="12042" width="14.28515625" customWidth="1"/>
    <col min="12043" max="12043" width="12.42578125" customWidth="1"/>
    <col min="12044" max="12044" width="2.5703125" customWidth="1"/>
    <col min="12289" max="12289" width="62.85546875" customWidth="1"/>
    <col min="12290" max="12298" width="14.28515625" customWidth="1"/>
    <col min="12299" max="12299" width="12.42578125" customWidth="1"/>
    <col min="12300" max="12300" width="2.5703125" customWidth="1"/>
    <col min="12545" max="12545" width="62.85546875" customWidth="1"/>
    <col min="12546" max="12554" width="14.28515625" customWidth="1"/>
    <col min="12555" max="12555" width="12.42578125" customWidth="1"/>
    <col min="12556" max="12556" width="2.5703125" customWidth="1"/>
    <col min="12801" max="12801" width="62.85546875" customWidth="1"/>
    <col min="12802" max="12810" width="14.28515625" customWidth="1"/>
    <col min="12811" max="12811" width="12.42578125" customWidth="1"/>
    <col min="12812" max="12812" width="2.5703125" customWidth="1"/>
    <col min="13057" max="13057" width="62.85546875" customWidth="1"/>
    <col min="13058" max="13066" width="14.28515625" customWidth="1"/>
    <col min="13067" max="13067" width="12.42578125" customWidth="1"/>
    <col min="13068" max="13068" width="2.5703125" customWidth="1"/>
    <col min="13313" max="13313" width="62.85546875" customWidth="1"/>
    <col min="13314" max="13322" width="14.28515625" customWidth="1"/>
    <col min="13323" max="13323" width="12.42578125" customWidth="1"/>
    <col min="13324" max="13324" width="2.5703125" customWidth="1"/>
    <col min="13569" max="13569" width="62.85546875" customWidth="1"/>
    <col min="13570" max="13578" width="14.28515625" customWidth="1"/>
    <col min="13579" max="13579" width="12.42578125" customWidth="1"/>
    <col min="13580" max="13580" width="2.5703125" customWidth="1"/>
    <col min="13825" max="13825" width="62.85546875" customWidth="1"/>
    <col min="13826" max="13834" width="14.28515625" customWidth="1"/>
    <col min="13835" max="13835" width="12.42578125" customWidth="1"/>
    <col min="13836" max="13836" width="2.5703125" customWidth="1"/>
    <col min="14081" max="14081" width="62.85546875" customWidth="1"/>
    <col min="14082" max="14090" width="14.28515625" customWidth="1"/>
    <col min="14091" max="14091" width="12.42578125" customWidth="1"/>
    <col min="14092" max="14092" width="2.5703125" customWidth="1"/>
    <col min="14337" max="14337" width="62.85546875" customWidth="1"/>
    <col min="14338" max="14346" width="14.28515625" customWidth="1"/>
    <col min="14347" max="14347" width="12.42578125" customWidth="1"/>
    <col min="14348" max="14348" width="2.5703125" customWidth="1"/>
    <col min="14593" max="14593" width="62.85546875" customWidth="1"/>
    <col min="14594" max="14602" width="14.28515625" customWidth="1"/>
    <col min="14603" max="14603" width="12.42578125" customWidth="1"/>
    <col min="14604" max="14604" width="2.5703125" customWidth="1"/>
    <col min="14849" max="14849" width="62.85546875" customWidth="1"/>
    <col min="14850" max="14858" width="14.28515625" customWidth="1"/>
    <col min="14859" max="14859" width="12.42578125" customWidth="1"/>
    <col min="14860" max="14860" width="2.5703125" customWidth="1"/>
    <col min="15105" max="15105" width="62.85546875" customWidth="1"/>
    <col min="15106" max="15114" width="14.28515625" customWidth="1"/>
    <col min="15115" max="15115" width="12.42578125" customWidth="1"/>
    <col min="15116" max="15116" width="2.5703125" customWidth="1"/>
    <col min="15361" max="15361" width="62.85546875" customWidth="1"/>
    <col min="15362" max="15370" width="14.28515625" customWidth="1"/>
    <col min="15371" max="15371" width="12.42578125" customWidth="1"/>
    <col min="15372" max="15372" width="2.5703125" customWidth="1"/>
    <col min="15617" max="15617" width="62.85546875" customWidth="1"/>
    <col min="15618" max="15626" width="14.28515625" customWidth="1"/>
    <col min="15627" max="15627" width="12.42578125" customWidth="1"/>
    <col min="15628" max="15628" width="2.5703125" customWidth="1"/>
    <col min="15873" max="15873" width="62.85546875" customWidth="1"/>
    <col min="15874" max="15882" width="14.28515625" customWidth="1"/>
    <col min="15883" max="15883" width="12.42578125" customWidth="1"/>
    <col min="15884" max="15884" width="2.5703125" customWidth="1"/>
    <col min="16129" max="16129" width="62.85546875" customWidth="1"/>
    <col min="16130" max="16138" width="14.28515625" customWidth="1"/>
    <col min="16139" max="16139" width="12.42578125" customWidth="1"/>
    <col min="16140" max="16140" width="2.5703125" customWidth="1"/>
  </cols>
  <sheetData>
    <row r="1" spans="1:26" s="1" customFormat="1" ht="3.75" customHeight="1">
      <c r="A1" s="200"/>
      <c r="B1" s="201"/>
      <c r="C1" s="201"/>
      <c r="D1" s="201"/>
      <c r="E1" s="201"/>
      <c r="F1" s="201"/>
      <c r="G1" s="201"/>
      <c r="H1" s="201"/>
      <c r="I1" s="201"/>
      <c r="J1" s="201"/>
      <c r="K1" s="201"/>
      <c r="L1" s="225"/>
    </row>
    <row r="2" spans="1:26" s="1" customFormat="1" ht="39" customHeight="1">
      <c r="A2" s="909" t="s">
        <v>332</v>
      </c>
      <c r="B2" s="909"/>
      <c r="C2" s="909"/>
      <c r="D2" s="909"/>
      <c r="E2" s="909"/>
      <c r="F2" s="909"/>
      <c r="G2" s="909"/>
      <c r="H2" s="909"/>
      <c r="I2" s="909"/>
      <c r="J2" s="909"/>
      <c r="K2" s="909"/>
      <c r="L2" s="225"/>
    </row>
    <row r="3" spans="1:26" s="1" customFormat="1" ht="24.95" customHeight="1">
      <c r="A3" s="909" t="s">
        <v>336</v>
      </c>
      <c r="B3" s="909"/>
      <c r="C3" s="909"/>
      <c r="D3" s="909"/>
      <c r="E3" s="909"/>
      <c r="F3" s="909"/>
      <c r="G3" s="909"/>
      <c r="H3" s="909"/>
      <c r="I3" s="909"/>
      <c r="J3" s="909"/>
      <c r="K3" s="909"/>
      <c r="L3" s="225"/>
    </row>
    <row r="4" spans="1:26" s="1" customFormat="1" ht="24.95" customHeight="1">
      <c r="A4" s="909" t="s">
        <v>731</v>
      </c>
      <c r="B4" s="909"/>
      <c r="C4" s="909"/>
      <c r="D4" s="909"/>
      <c r="E4" s="909"/>
      <c r="F4" s="909"/>
      <c r="G4" s="909"/>
      <c r="H4" s="909"/>
      <c r="I4" s="909"/>
      <c r="J4" s="909"/>
      <c r="K4" s="909"/>
      <c r="L4" s="225"/>
    </row>
    <row r="5" spans="1:26" s="1" customFormat="1" ht="39" customHeight="1">
      <c r="A5" s="965" t="s">
        <v>2</v>
      </c>
      <c r="B5" s="965"/>
      <c r="C5" s="965"/>
      <c r="D5" s="965"/>
      <c r="E5" s="965"/>
      <c r="F5" s="965"/>
      <c r="G5" s="965"/>
      <c r="H5" s="965"/>
      <c r="I5" s="965"/>
      <c r="J5" s="965"/>
      <c r="K5" s="965"/>
      <c r="L5" s="225"/>
    </row>
    <row r="6" spans="1:26" ht="7.5" customHeight="1">
      <c r="A6" s="167"/>
    </row>
    <row r="7" spans="1:26" ht="19.5" customHeight="1">
      <c r="A7" s="168"/>
      <c r="B7" s="202"/>
      <c r="C7" s="169"/>
      <c r="D7" s="169"/>
      <c r="E7" s="169"/>
      <c r="F7" s="169"/>
      <c r="G7" s="169"/>
      <c r="H7" s="170"/>
      <c r="I7" s="170"/>
      <c r="J7" s="170"/>
      <c r="K7" s="171"/>
      <c r="L7" s="226"/>
      <c r="M7" s="25"/>
      <c r="N7" s="25"/>
      <c r="O7" s="25"/>
      <c r="P7" s="25"/>
      <c r="Q7" s="25"/>
    </row>
    <row r="8" spans="1:26" ht="36" customHeight="1">
      <c r="A8" s="203"/>
      <c r="B8" s="203" t="s">
        <v>70</v>
      </c>
      <c r="C8" s="203" t="s">
        <v>71</v>
      </c>
      <c r="D8" s="203" t="s">
        <v>72</v>
      </c>
      <c r="E8" s="203" t="s">
        <v>73</v>
      </c>
      <c r="F8" s="203" t="s">
        <v>74</v>
      </c>
      <c r="G8" s="203" t="s">
        <v>75</v>
      </c>
      <c r="H8" s="203" t="s">
        <v>76</v>
      </c>
      <c r="I8" s="203" t="s">
        <v>77</v>
      </c>
      <c r="J8" s="204" t="s">
        <v>337</v>
      </c>
      <c r="K8" s="205" t="s">
        <v>14</v>
      </c>
      <c r="L8" s="226"/>
      <c r="Y8">
        <v>1</v>
      </c>
      <c r="Z8">
        <v>1</v>
      </c>
    </row>
    <row r="9" spans="1:26" ht="30.75" customHeight="1">
      <c r="A9" s="175" t="s">
        <v>201</v>
      </c>
      <c r="B9" s="175">
        <v>3240.5088661999998</v>
      </c>
      <c r="C9" s="176">
        <v>1339.9288655999999</v>
      </c>
      <c r="D9" s="176">
        <v>5300.9389623999996</v>
      </c>
      <c r="E9" s="176">
        <v>406.77386560000002</v>
      </c>
      <c r="F9" s="176">
        <v>144.90717999999998</v>
      </c>
      <c r="G9" s="176">
        <v>230.5898</v>
      </c>
      <c r="H9" s="175">
        <v>2572.8985828</v>
      </c>
      <c r="I9" s="175">
        <v>624.47054000000003</v>
      </c>
      <c r="J9" s="175">
        <f t="shared" ref="J9:J26" si="0">SUM(B9:I9)</f>
        <v>13861.016662600001</v>
      </c>
      <c r="K9" s="206">
        <f>+J9/$J$27</f>
        <v>4.3000095009325667E-3</v>
      </c>
      <c r="L9" s="410"/>
      <c r="M9" s="25"/>
      <c r="N9" s="25"/>
      <c r="O9" s="25"/>
      <c r="P9" s="25"/>
      <c r="Q9" s="25"/>
    </row>
    <row r="10" spans="1:26" ht="30.75" customHeight="1">
      <c r="A10" s="175" t="s">
        <v>202</v>
      </c>
      <c r="B10" s="175">
        <v>2060.0015187999998</v>
      </c>
      <c r="C10" s="176">
        <v>7.5755666000000002</v>
      </c>
      <c r="D10" s="176">
        <v>454.21566999999999</v>
      </c>
      <c r="E10" s="176">
        <v>0</v>
      </c>
      <c r="F10" s="176">
        <v>0</v>
      </c>
      <c r="G10" s="176">
        <v>0</v>
      </c>
      <c r="H10" s="175">
        <v>271.46947999999998</v>
      </c>
      <c r="I10" s="175">
        <v>128.12496000000002</v>
      </c>
      <c r="J10" s="175">
        <f t="shared" si="0"/>
        <v>2921.3871953999997</v>
      </c>
      <c r="K10" s="206">
        <f t="shared" ref="K10:K27" si="1">+J10/$J$27</f>
        <v>9.0628220150818352E-4</v>
      </c>
      <c r="L10" s="410"/>
      <c r="M10" s="25"/>
      <c r="N10" s="25"/>
      <c r="O10" s="25"/>
      <c r="P10" s="25"/>
      <c r="Q10" s="25"/>
    </row>
    <row r="11" spans="1:26" ht="30.75" customHeight="1">
      <c r="A11" s="175" t="s">
        <v>203</v>
      </c>
      <c r="B11" s="175">
        <v>8653.005019799999</v>
      </c>
      <c r="C11" s="176">
        <v>4406.6340098000001</v>
      </c>
      <c r="D11" s="176">
        <v>1410.6281019999999</v>
      </c>
      <c r="E11" s="176">
        <v>0</v>
      </c>
      <c r="F11" s="176">
        <v>0</v>
      </c>
      <c r="G11" s="176">
        <v>120</v>
      </c>
      <c r="H11" s="175">
        <v>0</v>
      </c>
      <c r="I11" s="175">
        <v>0</v>
      </c>
      <c r="J11" s="175">
        <f t="shared" si="0"/>
        <v>14590.2671316</v>
      </c>
      <c r="K11" s="206">
        <f t="shared" si="1"/>
        <v>4.5262399443112651E-3</v>
      </c>
      <c r="L11" s="410"/>
      <c r="M11" s="25"/>
      <c r="N11" s="25"/>
      <c r="O11" s="25"/>
      <c r="P11" s="25"/>
      <c r="Q11" s="25"/>
    </row>
    <row r="12" spans="1:26" ht="30.75" customHeight="1">
      <c r="A12" s="175" t="s">
        <v>204</v>
      </c>
      <c r="B12" s="175">
        <v>8936.6226938</v>
      </c>
      <c r="C12" s="176">
        <v>12903.748318</v>
      </c>
      <c r="D12" s="176">
        <v>627.32231000000002</v>
      </c>
      <c r="E12" s="176">
        <v>2961.7817215999999</v>
      </c>
      <c r="F12" s="176">
        <v>189.63578000000001</v>
      </c>
      <c r="G12" s="176">
        <v>3254.1292376000001</v>
      </c>
      <c r="H12" s="175">
        <v>8.9580500000000001</v>
      </c>
      <c r="I12" s="175">
        <v>0</v>
      </c>
      <c r="J12" s="175">
        <f t="shared" si="0"/>
        <v>28882.198111000005</v>
      </c>
      <c r="K12" s="206">
        <f t="shared" si="1"/>
        <v>8.9599290808312776E-3</v>
      </c>
      <c r="L12" s="410"/>
      <c r="M12" s="25"/>
      <c r="N12" s="25"/>
      <c r="O12" s="25"/>
      <c r="P12" s="25"/>
      <c r="Q12" s="25"/>
    </row>
    <row r="13" spans="1:26" ht="30.75" customHeight="1">
      <c r="A13" s="175" t="s">
        <v>205</v>
      </c>
      <c r="B13" s="175">
        <v>88270.017543199996</v>
      </c>
      <c r="C13" s="176">
        <v>45460.109065600001</v>
      </c>
      <c r="D13" s="176">
        <v>32272.625867800001</v>
      </c>
      <c r="E13" s="176">
        <v>10833.8027442</v>
      </c>
      <c r="F13" s="176">
        <v>9890.8184715999996</v>
      </c>
      <c r="G13" s="176">
        <v>2040.0598118</v>
      </c>
      <c r="H13" s="175">
        <v>1608.5459599999999</v>
      </c>
      <c r="I13" s="175">
        <v>1446.1430209999999</v>
      </c>
      <c r="J13" s="175">
        <f t="shared" si="0"/>
        <v>191822.12248519997</v>
      </c>
      <c r="K13" s="206">
        <f t="shared" si="1"/>
        <v>5.9507680371021963E-2</v>
      </c>
      <c r="L13" s="410"/>
      <c r="M13" s="25"/>
      <c r="N13" s="25"/>
      <c r="O13" s="25"/>
      <c r="P13" s="25"/>
      <c r="Q13" s="25"/>
    </row>
    <row r="14" spans="1:26" ht="30.75" customHeight="1">
      <c r="A14" s="175" t="s">
        <v>206</v>
      </c>
      <c r="B14" s="175">
        <v>12375.5104354</v>
      </c>
      <c r="C14" s="176">
        <v>8577.7101074000002</v>
      </c>
      <c r="D14" s="176">
        <v>2699.6745682000001</v>
      </c>
      <c r="E14" s="176">
        <v>834.89218000000005</v>
      </c>
      <c r="F14" s="176">
        <v>64.859989999999996</v>
      </c>
      <c r="G14" s="176">
        <v>253.26762959999999</v>
      </c>
      <c r="H14" s="175">
        <v>207.73830379999998</v>
      </c>
      <c r="I14" s="175">
        <v>0</v>
      </c>
      <c r="J14" s="175">
        <f t="shared" si="0"/>
        <v>25013.653214400001</v>
      </c>
      <c r="K14" s="206">
        <f t="shared" si="1"/>
        <v>7.759816548317814E-3</v>
      </c>
      <c r="L14" s="410"/>
      <c r="M14" s="25"/>
      <c r="N14" s="25"/>
      <c r="O14" s="25"/>
      <c r="P14" s="25"/>
      <c r="Q14" s="25"/>
    </row>
    <row r="15" spans="1:26" ht="30.75" customHeight="1">
      <c r="A15" s="175" t="s">
        <v>129</v>
      </c>
      <c r="B15" s="175">
        <v>75982.335747999998</v>
      </c>
      <c r="C15" s="176">
        <v>33478.391837000003</v>
      </c>
      <c r="D15" s="176">
        <v>39367.698862999998</v>
      </c>
      <c r="E15" s="176">
        <v>4751.0017509999998</v>
      </c>
      <c r="F15" s="176">
        <v>11282.712803999999</v>
      </c>
      <c r="G15" s="176">
        <v>1859.3104442000001</v>
      </c>
      <c r="H15" s="175">
        <v>1855.463931</v>
      </c>
      <c r="I15" s="175">
        <v>1621.9001813999998</v>
      </c>
      <c r="J15" s="175">
        <f t="shared" si="0"/>
        <v>170198.81555960004</v>
      </c>
      <c r="K15" s="206">
        <f t="shared" si="1"/>
        <v>5.2799628033667674E-2</v>
      </c>
      <c r="L15" s="410"/>
      <c r="M15" s="25"/>
      <c r="N15" s="25"/>
      <c r="O15" s="25"/>
      <c r="P15" s="25"/>
      <c r="Q15" s="25"/>
    </row>
    <row r="16" spans="1:26" ht="30.75" customHeight="1">
      <c r="A16" s="175" t="s">
        <v>207</v>
      </c>
      <c r="B16" s="175">
        <v>259246.01334900002</v>
      </c>
      <c r="C16" s="176">
        <v>66442.133517599999</v>
      </c>
      <c r="D16" s="176">
        <v>77970.208371800007</v>
      </c>
      <c r="E16" s="176">
        <v>27469.075209399998</v>
      </c>
      <c r="F16" s="176">
        <v>9202.3934239999999</v>
      </c>
      <c r="G16" s="176">
        <v>12025.073264000001</v>
      </c>
      <c r="H16" s="175">
        <v>8038.7719539999998</v>
      </c>
      <c r="I16" s="175">
        <v>8599.6580243999997</v>
      </c>
      <c r="J16" s="175">
        <f t="shared" si="0"/>
        <v>468993.32711420004</v>
      </c>
      <c r="K16" s="206">
        <f t="shared" si="1"/>
        <v>0.14549262954906184</v>
      </c>
      <c r="L16" s="410"/>
      <c r="M16" s="25"/>
      <c r="N16" s="25"/>
      <c r="O16" s="25"/>
      <c r="P16" s="25"/>
      <c r="Q16" s="25"/>
    </row>
    <row r="17" spans="1:17" ht="30.75" customHeight="1">
      <c r="A17" s="175" t="s">
        <v>208</v>
      </c>
      <c r="B17" s="175">
        <v>70688.337157800008</v>
      </c>
      <c r="C17" s="176">
        <v>10893.943291400001</v>
      </c>
      <c r="D17" s="176">
        <v>24431.433396200002</v>
      </c>
      <c r="E17" s="176">
        <v>2690.585118</v>
      </c>
      <c r="F17" s="176">
        <v>5168.6636764000004</v>
      </c>
      <c r="G17" s="176">
        <v>3444.2448358000001</v>
      </c>
      <c r="H17" s="175">
        <v>4596.0638562000004</v>
      </c>
      <c r="I17" s="175">
        <v>1101.922288</v>
      </c>
      <c r="J17" s="175">
        <f t="shared" si="0"/>
        <v>123015.19361980002</v>
      </c>
      <c r="K17" s="206">
        <f t="shared" si="1"/>
        <v>3.8162171953191902E-2</v>
      </c>
      <c r="L17" s="410"/>
      <c r="M17" s="25"/>
      <c r="N17" s="25"/>
      <c r="O17" s="25"/>
      <c r="P17" s="25"/>
      <c r="Q17" s="25"/>
    </row>
    <row r="18" spans="1:17" ht="30.75" customHeight="1">
      <c r="A18" s="175" t="s">
        <v>209</v>
      </c>
      <c r="B18" s="175">
        <v>93212.657139999996</v>
      </c>
      <c r="C18" s="176">
        <v>38533.257380000003</v>
      </c>
      <c r="D18" s="176">
        <v>51984.704498200001</v>
      </c>
      <c r="E18" s="176">
        <v>18013.943636999997</v>
      </c>
      <c r="F18" s="176">
        <v>8338.3279321999999</v>
      </c>
      <c r="G18" s="176">
        <v>9635.1159262000001</v>
      </c>
      <c r="H18" s="175">
        <v>2682.2367316</v>
      </c>
      <c r="I18" s="175">
        <v>2159.6604281999998</v>
      </c>
      <c r="J18" s="175">
        <f t="shared" si="0"/>
        <v>224559.90367339997</v>
      </c>
      <c r="K18" s="206">
        <f t="shared" si="1"/>
        <v>6.9663700926754113E-2</v>
      </c>
      <c r="L18" s="410"/>
      <c r="M18" s="25"/>
      <c r="N18" s="25"/>
      <c r="O18" s="25"/>
      <c r="P18" s="25"/>
      <c r="Q18" s="25"/>
    </row>
    <row r="19" spans="1:17" ht="30.75" customHeight="1">
      <c r="A19" s="175" t="s">
        <v>210</v>
      </c>
      <c r="B19" s="175">
        <v>83418.639407399998</v>
      </c>
      <c r="C19" s="176">
        <v>124970.64384620001</v>
      </c>
      <c r="D19" s="176">
        <v>15840.224675400001</v>
      </c>
      <c r="E19" s="176">
        <v>1411.1332657999999</v>
      </c>
      <c r="F19" s="176">
        <v>2068.244526</v>
      </c>
      <c r="G19" s="176">
        <v>2774.2784144000002</v>
      </c>
      <c r="H19" s="175">
        <v>908.3888412</v>
      </c>
      <c r="I19" s="175">
        <v>597.47815000000003</v>
      </c>
      <c r="J19" s="175">
        <f t="shared" si="0"/>
        <v>231989.03112640002</v>
      </c>
      <c r="K19" s="206">
        <f t="shared" si="1"/>
        <v>7.196838891675808E-2</v>
      </c>
      <c r="L19" s="410"/>
      <c r="M19" s="25"/>
      <c r="N19" s="25"/>
      <c r="O19" s="25"/>
      <c r="P19" s="25"/>
      <c r="Q19" s="25"/>
    </row>
    <row r="20" spans="1:17" ht="30.75" customHeight="1">
      <c r="A20" s="175" t="s">
        <v>211</v>
      </c>
      <c r="B20" s="175">
        <v>283144.08848760003</v>
      </c>
      <c r="C20" s="176">
        <v>94433.096190599987</v>
      </c>
      <c r="D20" s="176">
        <v>74995.076831599989</v>
      </c>
      <c r="E20" s="176">
        <v>20437.016394800001</v>
      </c>
      <c r="F20" s="176">
        <v>55998.834201399994</v>
      </c>
      <c r="G20" s="176">
        <v>6690.2441572000007</v>
      </c>
      <c r="H20" s="175">
        <v>10647.192083399999</v>
      </c>
      <c r="I20" s="175">
        <v>893.86574659999997</v>
      </c>
      <c r="J20" s="175">
        <f t="shared" si="0"/>
        <v>547239.4140932</v>
      </c>
      <c r="K20" s="206">
        <f t="shared" si="1"/>
        <v>0.16976638418124074</v>
      </c>
      <c r="L20" s="410"/>
      <c r="M20" s="25"/>
      <c r="N20" s="25"/>
      <c r="O20" s="25"/>
      <c r="P20" s="25"/>
      <c r="Q20" s="25"/>
    </row>
    <row r="21" spans="1:17" ht="30.75" customHeight="1">
      <c r="A21" s="175" t="s">
        <v>212</v>
      </c>
      <c r="B21" s="175">
        <v>138350.16689940001</v>
      </c>
      <c r="C21" s="176">
        <v>120495.565412</v>
      </c>
      <c r="D21" s="176">
        <v>31032.622306000001</v>
      </c>
      <c r="E21" s="176">
        <v>5042.7103072</v>
      </c>
      <c r="F21" s="176">
        <v>3388.9233923999996</v>
      </c>
      <c r="G21" s="176">
        <v>3625.3357722000001</v>
      </c>
      <c r="H21" s="175">
        <v>5585.2416266</v>
      </c>
      <c r="I21" s="175">
        <v>14790.817534399999</v>
      </c>
      <c r="J21" s="175">
        <f t="shared" si="0"/>
        <v>322311.3832501999</v>
      </c>
      <c r="K21" s="206">
        <f t="shared" si="1"/>
        <v>9.9988481651143699E-2</v>
      </c>
      <c r="L21" s="410"/>
      <c r="M21" s="25"/>
      <c r="N21" s="25"/>
      <c r="O21" s="25"/>
      <c r="P21" s="25"/>
      <c r="Q21" s="25"/>
    </row>
    <row r="22" spans="1:17" ht="30.75" customHeight="1">
      <c r="A22" s="175" t="s">
        <v>213</v>
      </c>
      <c r="B22" s="175">
        <v>95941.553503399991</v>
      </c>
      <c r="C22" s="176">
        <v>55773.516680600005</v>
      </c>
      <c r="D22" s="176">
        <v>36888.672313000003</v>
      </c>
      <c r="E22" s="176">
        <v>21044.3872452</v>
      </c>
      <c r="F22" s="176">
        <v>12502.936097200001</v>
      </c>
      <c r="G22" s="176">
        <v>13352.018779799999</v>
      </c>
      <c r="H22" s="175">
        <v>4320.0189908000002</v>
      </c>
      <c r="I22" s="175">
        <v>1024.8307953999999</v>
      </c>
      <c r="J22" s="175">
        <f t="shared" si="0"/>
        <v>240847.93440540001</v>
      </c>
      <c r="K22" s="206">
        <f t="shared" si="1"/>
        <v>7.4716626596200944E-2</v>
      </c>
      <c r="L22" s="410"/>
      <c r="M22" s="25"/>
      <c r="N22" s="25"/>
      <c r="O22" s="25"/>
      <c r="P22" s="25"/>
      <c r="Q22" s="25"/>
    </row>
    <row r="23" spans="1:17" ht="30.75" customHeight="1">
      <c r="A23" s="175" t="s">
        <v>214</v>
      </c>
      <c r="B23" s="175">
        <v>141359.0990366</v>
      </c>
      <c r="C23" s="176">
        <v>108056.7310952</v>
      </c>
      <c r="D23" s="176">
        <v>61227.115960199997</v>
      </c>
      <c r="E23" s="176">
        <v>52201.818060000005</v>
      </c>
      <c r="F23" s="176">
        <v>14443.174804600001</v>
      </c>
      <c r="G23" s="176">
        <v>8321.7240834000004</v>
      </c>
      <c r="H23" s="175">
        <v>4039.55681</v>
      </c>
      <c r="I23" s="175">
        <v>6236.3267532</v>
      </c>
      <c r="J23" s="175">
        <f t="shared" si="0"/>
        <v>395885.54660319997</v>
      </c>
      <c r="K23" s="206">
        <f t="shared" si="1"/>
        <v>0.12281289699830204</v>
      </c>
      <c r="L23" s="410"/>
      <c r="M23" s="25"/>
      <c r="N23" s="25"/>
      <c r="O23" s="25"/>
      <c r="P23" s="25"/>
      <c r="Q23" s="25"/>
    </row>
    <row r="24" spans="1:17" ht="30.75" customHeight="1">
      <c r="A24" s="175" t="s">
        <v>215</v>
      </c>
      <c r="B24" s="175">
        <v>1110.6176284000001</v>
      </c>
      <c r="C24" s="176">
        <v>1109.7442487999999</v>
      </c>
      <c r="D24" s="176">
        <v>6352.5337440000003</v>
      </c>
      <c r="E24" s="176">
        <v>0</v>
      </c>
      <c r="F24" s="176">
        <v>0</v>
      </c>
      <c r="G24" s="176">
        <v>3.4594999999999998</v>
      </c>
      <c r="H24" s="175">
        <v>55.388469999999998</v>
      </c>
      <c r="I24" s="175">
        <v>0</v>
      </c>
      <c r="J24" s="175">
        <f t="shared" si="0"/>
        <v>8631.7435912000019</v>
      </c>
      <c r="K24" s="206">
        <f t="shared" si="1"/>
        <v>2.6777674650606477E-3</v>
      </c>
      <c r="L24" s="410"/>
      <c r="M24" s="25"/>
      <c r="N24" s="25"/>
      <c r="O24" s="25"/>
      <c r="P24" s="25"/>
      <c r="Q24" s="25"/>
    </row>
    <row r="25" spans="1:17" ht="30.75" customHeight="1">
      <c r="A25" s="175" t="s">
        <v>216</v>
      </c>
      <c r="B25" s="175">
        <v>17487.518900800002</v>
      </c>
      <c r="C25" s="176">
        <v>49231.789414599996</v>
      </c>
      <c r="D25" s="176">
        <v>1406.2328927999999</v>
      </c>
      <c r="E25" s="176">
        <v>0</v>
      </c>
      <c r="F25" s="176">
        <v>0</v>
      </c>
      <c r="G25" s="176">
        <v>0</v>
      </c>
      <c r="H25" s="175">
        <v>0</v>
      </c>
      <c r="I25" s="175">
        <v>0</v>
      </c>
      <c r="J25" s="175">
        <f t="shared" si="0"/>
        <v>68125.541208200011</v>
      </c>
      <c r="K25" s="206">
        <f t="shared" si="1"/>
        <v>2.1134126131010969E-2</v>
      </c>
      <c r="L25" s="410"/>
      <c r="M25" s="25"/>
      <c r="N25" s="25"/>
      <c r="O25" s="25"/>
      <c r="P25" s="25"/>
      <c r="Q25" s="25"/>
    </row>
    <row r="26" spans="1:17" s="208" customFormat="1" ht="45.75" customHeight="1">
      <c r="A26" s="182" t="s">
        <v>217</v>
      </c>
      <c r="B26" s="182">
        <v>67127.503152600009</v>
      </c>
      <c r="C26" s="207">
        <v>35135.806376</v>
      </c>
      <c r="D26" s="207">
        <v>18975.4642656</v>
      </c>
      <c r="E26" s="207">
        <v>8580.4299871999992</v>
      </c>
      <c r="F26" s="207">
        <v>6562.2614813999999</v>
      </c>
      <c r="G26" s="207">
        <v>2440.5987722</v>
      </c>
      <c r="H26" s="182">
        <v>1939.2253655999998</v>
      </c>
      <c r="I26" s="182">
        <v>3835.3563184000004</v>
      </c>
      <c r="J26" s="182">
        <f t="shared" si="0"/>
        <v>144596.64571900002</v>
      </c>
      <c r="K26" s="183">
        <f t="shared" si="1"/>
        <v>4.4857239950684226E-2</v>
      </c>
      <c r="L26" s="411"/>
      <c r="M26" s="329"/>
      <c r="N26" s="329"/>
      <c r="O26" s="329"/>
      <c r="P26" s="329"/>
      <c r="Q26" s="329"/>
    </row>
    <row r="27" spans="1:17" s="208" customFormat="1" ht="24" customHeight="1">
      <c r="A27" s="412" t="s">
        <v>236</v>
      </c>
      <c r="B27" s="413">
        <f>SUM(B9:B26)</f>
        <v>1450604.1964882002</v>
      </c>
      <c r="C27" s="413">
        <f t="shared" ref="C27:J27" si="2">SUM(C9:C26)</f>
        <v>811250.32522300014</v>
      </c>
      <c r="D27" s="413">
        <f t="shared" si="2"/>
        <v>483237.39359820011</v>
      </c>
      <c r="E27" s="413">
        <f t="shared" si="2"/>
        <v>176679.35148700001</v>
      </c>
      <c r="F27" s="413">
        <f t="shared" si="2"/>
        <v>139246.6937612</v>
      </c>
      <c r="G27" s="413">
        <f t="shared" si="2"/>
        <v>70069.4504284</v>
      </c>
      <c r="H27" s="413">
        <f t="shared" si="2"/>
        <v>49337.159037000005</v>
      </c>
      <c r="I27" s="413">
        <f t="shared" si="2"/>
        <v>43060.554741</v>
      </c>
      <c r="J27" s="413">
        <f t="shared" si="2"/>
        <v>3223485.1247640001</v>
      </c>
      <c r="K27" s="414">
        <f t="shared" si="1"/>
        <v>1</v>
      </c>
      <c r="L27" s="411"/>
      <c r="M27" s="329"/>
      <c r="N27" s="329"/>
      <c r="O27" s="329"/>
      <c r="P27" s="329"/>
      <c r="Q27" s="329"/>
    </row>
    <row r="28" spans="1:17" ht="27" customHeight="1">
      <c r="A28" s="212" t="s">
        <v>289</v>
      </c>
      <c r="B28" s="206">
        <f t="shared" ref="B28:J28" si="3">+B27/$J$27</f>
        <v>0.45001113401893017</v>
      </c>
      <c r="C28" s="206">
        <f t="shared" si="3"/>
        <v>0.25166870446855061</v>
      </c>
      <c r="D28" s="206">
        <f t="shared" si="3"/>
        <v>0.14991147000673044</v>
      </c>
      <c r="E28" s="206">
        <f t="shared" si="3"/>
        <v>5.481004088701516E-2</v>
      </c>
      <c r="F28" s="206">
        <f t="shared" si="3"/>
        <v>4.3197560519654836E-2</v>
      </c>
      <c r="G28" s="206">
        <f t="shared" si="3"/>
        <v>2.1737171947871163E-2</v>
      </c>
      <c r="H28" s="206">
        <f t="shared" si="3"/>
        <v>1.5305533336565997E-2</v>
      </c>
      <c r="I28" s="206">
        <f t="shared" si="3"/>
        <v>1.3358384814681773E-2</v>
      </c>
      <c r="J28" s="206">
        <f t="shared" si="3"/>
        <v>1</v>
      </c>
      <c r="K28" s="206"/>
      <c r="L28" s="410"/>
      <c r="M28" s="25"/>
      <c r="N28" s="25"/>
      <c r="O28" s="25"/>
      <c r="P28" s="25"/>
      <c r="Q28" s="25"/>
    </row>
    <row r="29" spans="1:17" ht="14.25" customHeight="1" thickBot="1">
      <c r="A29" s="213"/>
      <c r="B29" s="214"/>
      <c r="C29" s="215"/>
      <c r="D29" s="215"/>
      <c r="E29" s="215"/>
      <c r="F29" s="215"/>
      <c r="G29" s="215"/>
      <c r="H29" s="216"/>
      <c r="I29" s="216"/>
      <c r="J29" s="216"/>
      <c r="K29" s="217"/>
      <c r="L29" s="387"/>
      <c r="M29" s="25"/>
      <c r="N29" s="25"/>
      <c r="O29" s="25"/>
      <c r="P29" s="25"/>
      <c r="Q29" s="25"/>
    </row>
    <row r="30" spans="1:17" ht="15" customHeight="1" thickTop="1">
      <c r="A30" s="224" t="s">
        <v>338</v>
      </c>
      <c r="B30" s="187"/>
      <c r="C30" s="219"/>
      <c r="D30" s="219"/>
      <c r="E30" s="219"/>
      <c r="F30" s="219"/>
      <c r="G30" s="219"/>
      <c r="H30" s="220"/>
      <c r="I30" s="220"/>
      <c r="J30" s="220"/>
      <c r="K30" s="220"/>
      <c r="L30" s="415"/>
      <c r="M30" s="220"/>
      <c r="N30" s="25"/>
      <c r="O30" s="25"/>
      <c r="P30" s="25"/>
      <c r="Q30" s="25"/>
    </row>
    <row r="31" spans="1:17" ht="9" customHeight="1">
      <c r="C31" s="26"/>
      <c r="D31" s="26"/>
      <c r="E31" s="26"/>
      <c r="F31" s="26"/>
      <c r="G31" s="26"/>
      <c r="H31" s="25"/>
      <c r="I31" s="25"/>
      <c r="J31" s="25"/>
      <c r="K31" s="220"/>
      <c r="L31" s="387"/>
      <c r="M31" s="25"/>
      <c r="N31" s="25"/>
      <c r="O31" s="25"/>
      <c r="P31" s="25"/>
      <c r="Q31" s="25"/>
    </row>
    <row r="32" spans="1:17" ht="9" customHeight="1">
      <c r="A32" s="24"/>
      <c r="C32" s="26"/>
      <c r="D32" s="26"/>
      <c r="E32" s="26"/>
      <c r="F32" s="26"/>
      <c r="G32" s="26"/>
      <c r="H32" s="25"/>
      <c r="I32" s="25"/>
      <c r="J32" s="25"/>
      <c r="K32" s="220"/>
      <c r="L32" s="387"/>
      <c r="M32" s="25"/>
      <c r="N32" s="25"/>
      <c r="O32" s="25"/>
      <c r="P32" s="25"/>
      <c r="Q32" s="25"/>
    </row>
    <row r="33" spans="1:17" ht="9" customHeight="1">
      <c r="A33" s="196"/>
      <c r="C33" s="26"/>
      <c r="D33" s="26"/>
      <c r="E33" s="26"/>
      <c r="F33" s="26"/>
      <c r="G33" s="26"/>
      <c r="H33" s="25"/>
      <c r="I33" s="25"/>
      <c r="J33" s="25"/>
      <c r="K33" s="220"/>
      <c r="L33" s="387"/>
      <c r="M33" s="25"/>
      <c r="N33" s="25"/>
      <c r="O33" s="25"/>
      <c r="P33" s="25"/>
      <c r="Q33" s="25"/>
    </row>
    <row r="34" spans="1:17" ht="9" customHeight="1">
      <c r="A34" s="24"/>
      <c r="C34" s="26"/>
      <c r="D34" s="26"/>
      <c r="E34" s="26"/>
      <c r="F34" s="26"/>
      <c r="G34" s="26"/>
      <c r="H34" s="25"/>
      <c r="I34" s="25"/>
      <c r="J34" s="25"/>
      <c r="K34" s="220"/>
      <c r="L34" s="387"/>
      <c r="M34" s="25"/>
      <c r="N34" s="25"/>
      <c r="O34" s="25"/>
      <c r="P34" s="25"/>
      <c r="Q34" s="25"/>
    </row>
    <row r="35" spans="1:17" ht="9" customHeight="1">
      <c r="A35" s="24"/>
      <c r="C35" s="26"/>
      <c r="D35" s="26"/>
      <c r="E35" s="26"/>
      <c r="F35" s="26"/>
      <c r="G35" s="26"/>
      <c r="H35" s="25"/>
      <c r="I35" s="25"/>
      <c r="J35" s="25"/>
      <c r="K35" s="220"/>
      <c r="L35" s="387"/>
      <c r="M35" s="25"/>
      <c r="N35" s="25"/>
      <c r="O35" s="25"/>
      <c r="P35" s="25"/>
      <c r="Q35" s="25"/>
    </row>
    <row r="36" spans="1:17" ht="9" customHeight="1">
      <c r="A36" s="24"/>
      <c r="B36" s="223"/>
      <c r="C36" s="26"/>
      <c r="D36" s="26"/>
      <c r="E36" s="26"/>
      <c r="F36" s="26"/>
      <c r="G36" s="26"/>
      <c r="H36" s="25"/>
      <c r="I36" s="25"/>
      <c r="J36" s="25"/>
      <c r="K36" s="220"/>
      <c r="L36" s="387"/>
      <c r="M36" s="25"/>
      <c r="N36" s="25"/>
      <c r="O36" s="25"/>
      <c r="P36" s="25"/>
      <c r="Q36" s="25"/>
    </row>
    <row r="37" spans="1:17" ht="9" customHeight="1">
      <c r="A37" s="24"/>
      <c r="B37" s="223"/>
      <c r="C37" s="26"/>
      <c r="D37" s="26"/>
      <c r="E37" s="26"/>
      <c r="F37" s="26"/>
      <c r="G37" s="26"/>
      <c r="H37" s="25"/>
      <c r="I37" s="25"/>
      <c r="J37" s="25"/>
      <c r="K37" s="220"/>
      <c r="L37" s="387"/>
      <c r="M37" s="25"/>
      <c r="N37" s="25"/>
      <c r="O37" s="25"/>
      <c r="P37" s="25"/>
      <c r="Q37" s="25"/>
    </row>
    <row r="38" spans="1:17" ht="9" customHeight="1">
      <c r="A38" s="24"/>
      <c r="B38" s="223"/>
      <c r="C38" s="26"/>
      <c r="D38" s="26"/>
      <c r="E38" s="26"/>
      <c r="F38" s="26"/>
      <c r="G38" s="26"/>
      <c r="H38" s="25"/>
      <c r="I38" s="25"/>
      <c r="J38" s="25"/>
      <c r="K38" s="220"/>
      <c r="L38" s="387"/>
      <c r="M38" s="25"/>
      <c r="N38" s="25"/>
      <c r="O38" s="25"/>
      <c r="P38" s="25"/>
      <c r="Q38" s="25"/>
    </row>
    <row r="39" spans="1:17" ht="9" customHeight="1">
      <c r="A39" s="193"/>
      <c r="B39" s="223"/>
      <c r="C39" s="26"/>
      <c r="D39" s="26"/>
      <c r="E39" s="26"/>
      <c r="F39" s="26"/>
      <c r="G39" s="26"/>
      <c r="H39" s="25"/>
      <c r="I39" s="25"/>
      <c r="J39" s="25"/>
      <c r="K39" s="220"/>
      <c r="L39" s="387"/>
      <c r="M39" s="25"/>
      <c r="N39" s="25"/>
      <c r="O39" s="25"/>
      <c r="P39" s="25"/>
      <c r="Q39" s="25"/>
    </row>
    <row r="40" spans="1:17" ht="9" customHeight="1">
      <c r="A40" s="24"/>
      <c r="B40" s="223"/>
      <c r="C40" s="26"/>
      <c r="D40" s="26"/>
      <c r="E40" s="26"/>
      <c r="F40" s="26"/>
      <c r="G40" s="26"/>
      <c r="H40" s="25"/>
      <c r="I40" s="25"/>
      <c r="J40" s="25"/>
      <c r="K40" s="220"/>
      <c r="L40" s="387"/>
      <c r="M40" s="25"/>
      <c r="N40" s="25"/>
      <c r="O40" s="25"/>
      <c r="P40" s="25"/>
      <c r="Q40" s="25"/>
    </row>
    <row r="41" spans="1:17" ht="9" customHeight="1">
      <c r="A41" s="24"/>
      <c r="B41" s="223"/>
      <c r="C41" s="26"/>
      <c r="D41" s="26"/>
      <c r="E41" s="26"/>
      <c r="F41" s="26"/>
      <c r="G41" s="26"/>
      <c r="H41" s="25"/>
      <c r="I41" s="25"/>
      <c r="J41" s="25"/>
      <c r="K41" s="220"/>
      <c r="L41" s="387"/>
      <c r="M41" s="25"/>
      <c r="N41" s="25"/>
      <c r="O41" s="25"/>
      <c r="P41" s="25"/>
      <c r="Q41" s="25"/>
    </row>
    <row r="42" spans="1:17" ht="9" customHeight="1">
      <c r="A42" s="24"/>
      <c r="B42" s="223"/>
      <c r="C42" s="26"/>
      <c r="D42" s="26"/>
      <c r="E42" s="26"/>
      <c r="F42" s="26"/>
      <c r="G42" s="26"/>
      <c r="H42" s="25"/>
      <c r="I42" s="25"/>
      <c r="J42" s="25"/>
      <c r="K42" s="220"/>
      <c r="L42" s="387"/>
      <c r="M42" s="25"/>
      <c r="N42" s="25"/>
      <c r="O42" s="25"/>
      <c r="P42" s="25"/>
      <c r="Q42" s="25"/>
    </row>
    <row r="43" spans="1:17" ht="9" customHeight="1">
      <c r="A43" s="24"/>
      <c r="C43" s="26"/>
      <c r="D43" s="26"/>
      <c r="E43" s="26"/>
      <c r="F43" s="26"/>
      <c r="G43" s="26"/>
      <c r="H43" s="25"/>
      <c r="I43" s="25"/>
      <c r="J43" s="25"/>
      <c r="K43" s="220"/>
      <c r="L43" s="387"/>
      <c r="M43" s="25"/>
      <c r="N43" s="25"/>
      <c r="O43" s="25"/>
      <c r="P43" s="25"/>
      <c r="Q43" s="25"/>
    </row>
    <row r="44" spans="1:17" ht="9" customHeight="1">
      <c r="A44" s="24"/>
      <c r="C44" s="26"/>
      <c r="D44" s="26"/>
      <c r="E44" s="26"/>
      <c r="F44" s="26"/>
      <c r="G44" s="26"/>
      <c r="H44" s="25"/>
      <c r="I44" s="25"/>
      <c r="J44" s="25"/>
      <c r="K44" s="220"/>
      <c r="L44" s="387"/>
      <c r="M44" s="25"/>
      <c r="N44" s="25"/>
      <c r="O44" s="25"/>
      <c r="P44" s="25"/>
      <c r="Q44" s="25"/>
    </row>
    <row r="45" spans="1:17" ht="9" customHeight="1">
      <c r="A45" s="193"/>
      <c r="C45" s="26"/>
      <c r="D45" s="26"/>
      <c r="E45" s="26"/>
      <c r="F45" s="26"/>
      <c r="G45" s="26"/>
      <c r="H45" s="25"/>
      <c r="I45" s="25"/>
      <c r="J45" s="25"/>
      <c r="K45" s="220"/>
      <c r="L45" s="387"/>
      <c r="M45" s="25"/>
      <c r="N45" s="25"/>
      <c r="O45" s="25"/>
      <c r="P45" s="25"/>
      <c r="Q45" s="25"/>
    </row>
    <row r="46" spans="1:17" ht="9" customHeight="1">
      <c r="A46" s="24"/>
      <c r="C46" s="26"/>
      <c r="D46" s="26"/>
      <c r="E46" s="26"/>
      <c r="F46" s="26"/>
      <c r="G46" s="26"/>
      <c r="H46" s="25"/>
      <c r="I46" s="25"/>
      <c r="J46" s="25"/>
      <c r="K46" s="220"/>
      <c r="L46" s="387"/>
      <c r="M46" s="25"/>
      <c r="N46" s="25"/>
      <c r="O46" s="25"/>
      <c r="P46" s="25"/>
      <c r="Q46" s="25"/>
    </row>
    <row r="47" spans="1:17" ht="9" customHeight="1">
      <c r="A47" s="24"/>
      <c r="C47" s="26"/>
      <c r="D47" s="26"/>
      <c r="E47" s="26"/>
      <c r="F47" s="26"/>
      <c r="G47" s="26"/>
      <c r="H47" s="25"/>
      <c r="I47" s="25"/>
      <c r="J47" s="25"/>
      <c r="K47" s="220"/>
      <c r="L47" s="387"/>
      <c r="M47" s="25"/>
      <c r="N47" s="25"/>
      <c r="O47" s="25"/>
      <c r="P47" s="25"/>
      <c r="Q47" s="25"/>
    </row>
    <row r="48" spans="1:17" ht="9" customHeight="1">
      <c r="A48" s="24"/>
      <c r="C48" s="26"/>
      <c r="D48" s="26"/>
      <c r="E48" s="26"/>
      <c r="F48" s="26"/>
      <c r="G48" s="26"/>
      <c r="H48" s="25"/>
      <c r="I48" s="25"/>
      <c r="J48" s="25"/>
      <c r="K48" s="220"/>
      <c r="L48" s="387"/>
      <c r="M48" s="25"/>
      <c r="N48" s="25"/>
      <c r="O48" s="25"/>
      <c r="P48" s="25"/>
      <c r="Q48" s="25"/>
    </row>
    <row r="49" spans="1:17" ht="9" customHeight="1">
      <c r="A49" s="24"/>
      <c r="C49" s="26"/>
      <c r="D49" s="26"/>
      <c r="E49" s="26"/>
      <c r="F49" s="26"/>
      <c r="G49" s="26"/>
      <c r="H49" s="25"/>
      <c r="I49" s="25"/>
      <c r="J49" s="25"/>
      <c r="K49" s="220"/>
      <c r="L49" s="387"/>
      <c r="M49" s="25"/>
      <c r="N49" s="25"/>
      <c r="O49" s="25"/>
      <c r="P49" s="25"/>
      <c r="Q49" s="25"/>
    </row>
    <row r="50" spans="1:17" ht="9" customHeight="1">
      <c r="A50" s="24"/>
      <c r="C50" s="26"/>
      <c r="D50" s="26"/>
      <c r="E50" s="26"/>
      <c r="F50" s="26"/>
      <c r="G50" s="26"/>
      <c r="H50" s="25"/>
      <c r="I50" s="25"/>
      <c r="J50" s="25"/>
      <c r="K50" s="220"/>
      <c r="L50" s="387"/>
      <c r="M50" s="25"/>
      <c r="N50" s="25"/>
      <c r="O50" s="25"/>
      <c r="P50" s="25"/>
      <c r="Q50" s="25"/>
    </row>
    <row r="51" spans="1:17" ht="9" customHeight="1">
      <c r="A51" s="193"/>
      <c r="C51" s="26"/>
      <c r="D51" s="26"/>
      <c r="E51" s="26"/>
      <c r="F51" s="26"/>
      <c r="G51" s="26"/>
      <c r="H51" s="25"/>
      <c r="I51" s="25"/>
      <c r="J51" s="25"/>
      <c r="K51" s="220"/>
      <c r="L51" s="387"/>
      <c r="M51" s="25"/>
      <c r="N51" s="25"/>
      <c r="O51" s="25"/>
      <c r="P51" s="25"/>
      <c r="Q51" s="25"/>
    </row>
    <row r="52" spans="1:17" ht="9" customHeight="1">
      <c r="A52" s="24"/>
      <c r="C52" s="26"/>
      <c r="D52" s="26"/>
      <c r="E52" s="26"/>
      <c r="F52" s="26"/>
      <c r="G52" s="26"/>
      <c r="H52" s="25"/>
      <c r="I52" s="25"/>
      <c r="J52" s="25"/>
      <c r="K52" s="220"/>
      <c r="L52" s="387"/>
      <c r="M52" s="25"/>
      <c r="N52" s="25"/>
      <c r="O52" s="25"/>
      <c r="P52" s="25"/>
      <c r="Q52" s="25"/>
    </row>
    <row r="53" spans="1:17" ht="9" customHeight="1">
      <c r="A53" s="24"/>
      <c r="C53" s="26"/>
      <c r="D53" s="26"/>
      <c r="E53" s="26"/>
      <c r="F53" s="26"/>
      <c r="G53" s="26"/>
      <c r="H53" s="25"/>
      <c r="I53" s="25"/>
      <c r="J53" s="25"/>
      <c r="K53" s="220"/>
      <c r="L53" s="387"/>
      <c r="M53" s="25"/>
      <c r="N53" s="25"/>
      <c r="O53" s="25"/>
      <c r="P53" s="25"/>
      <c r="Q53" s="25"/>
    </row>
    <row r="54" spans="1:17" ht="9" customHeight="1">
      <c r="A54" s="24"/>
      <c r="C54" s="26"/>
      <c r="D54" s="26"/>
      <c r="E54" s="26"/>
      <c r="F54" s="26"/>
      <c r="G54" s="26"/>
      <c r="H54" s="25"/>
      <c r="I54" s="25"/>
      <c r="J54" s="25"/>
      <c r="K54" s="220"/>
      <c r="L54" s="387"/>
      <c r="M54" s="25"/>
      <c r="N54" s="25"/>
      <c r="O54" s="25"/>
      <c r="P54" s="25"/>
      <c r="Q54" s="25"/>
    </row>
    <row r="55" spans="1:17" ht="9" customHeight="1">
      <c r="A55" s="24"/>
      <c r="C55" s="26"/>
      <c r="D55" s="26"/>
      <c r="E55" s="26"/>
      <c r="F55" s="26"/>
      <c r="G55" s="26"/>
      <c r="H55" s="25"/>
      <c r="I55" s="25"/>
      <c r="J55" s="25"/>
      <c r="K55" s="220"/>
      <c r="L55" s="387"/>
      <c r="M55" s="25"/>
      <c r="N55" s="25"/>
      <c r="O55" s="25"/>
      <c r="P55" s="25"/>
      <c r="Q55" s="25"/>
    </row>
    <row r="56" spans="1:17" ht="9" customHeight="1">
      <c r="A56" s="193"/>
      <c r="C56" s="26"/>
      <c r="D56" s="26"/>
      <c r="E56" s="26"/>
      <c r="F56" s="26"/>
      <c r="G56" s="26"/>
      <c r="H56" s="25"/>
      <c r="I56" s="25"/>
      <c r="J56" s="25"/>
      <c r="K56" s="220"/>
      <c r="L56" s="387"/>
      <c r="M56" s="25"/>
      <c r="N56" s="25"/>
      <c r="O56" s="25"/>
      <c r="P56" s="25"/>
      <c r="Q56" s="25"/>
    </row>
    <row r="57" spans="1:17" ht="9" customHeight="1">
      <c r="A57" s="194"/>
      <c r="C57" s="26"/>
      <c r="D57" s="26"/>
      <c r="E57" s="26"/>
      <c r="F57" s="26"/>
      <c r="G57" s="26"/>
      <c r="H57" s="25"/>
      <c r="I57" s="25"/>
      <c r="J57" s="25"/>
      <c r="K57" s="220"/>
      <c r="L57" s="387"/>
      <c r="M57" s="25"/>
      <c r="N57" s="25"/>
      <c r="O57" s="25"/>
      <c r="P57" s="25"/>
      <c r="Q57" s="25"/>
    </row>
    <row r="58" spans="1:17" ht="9" customHeight="1">
      <c r="A58" s="194"/>
      <c r="C58" s="26"/>
      <c r="D58" s="26"/>
      <c r="E58" s="26"/>
      <c r="F58" s="26"/>
      <c r="G58" s="26"/>
      <c r="H58" s="25"/>
      <c r="I58" s="25"/>
      <c r="J58" s="25"/>
      <c r="K58" s="220"/>
      <c r="L58" s="387"/>
      <c r="M58" s="25"/>
      <c r="N58" s="25"/>
      <c r="O58" s="25"/>
      <c r="P58" s="25"/>
      <c r="Q58" s="25"/>
    </row>
    <row r="59" spans="1:17" ht="9" customHeight="1">
      <c r="A59" s="194"/>
      <c r="C59" s="26"/>
      <c r="D59" s="26"/>
      <c r="E59" s="26"/>
      <c r="F59" s="26"/>
      <c r="G59" s="26"/>
      <c r="H59" s="25"/>
      <c r="I59" s="25"/>
      <c r="J59" s="25"/>
      <c r="K59" s="220"/>
      <c r="L59" s="387"/>
      <c r="M59" s="25"/>
      <c r="N59" s="25"/>
      <c r="O59" s="25"/>
      <c r="P59" s="25"/>
      <c r="Q59" s="25"/>
    </row>
    <row r="60" spans="1:17" ht="9" customHeight="1">
      <c r="A60" s="194"/>
      <c r="C60" s="26"/>
      <c r="D60" s="26"/>
      <c r="E60" s="26"/>
      <c r="F60" s="26"/>
      <c r="G60" s="26"/>
      <c r="H60" s="25"/>
      <c r="I60" s="25"/>
      <c r="J60" s="25"/>
      <c r="K60" s="220"/>
      <c r="L60" s="387"/>
      <c r="M60" s="25"/>
      <c r="N60" s="25"/>
      <c r="O60" s="25"/>
      <c r="P60" s="25"/>
      <c r="Q60" s="25"/>
    </row>
    <row r="61" spans="1:17" ht="9" customHeight="1">
      <c r="A61" s="195"/>
      <c r="C61" s="26"/>
      <c r="D61" s="26"/>
      <c r="E61" s="26"/>
      <c r="F61" s="26"/>
      <c r="G61" s="26"/>
      <c r="H61" s="25"/>
      <c r="I61" s="25"/>
      <c r="J61" s="25"/>
      <c r="K61" s="220"/>
      <c r="L61" s="387"/>
      <c r="M61" s="25"/>
      <c r="N61" s="25"/>
      <c r="O61" s="25"/>
      <c r="P61" s="25"/>
      <c r="Q61" s="25"/>
    </row>
    <row r="62" spans="1:17" ht="9" customHeight="1">
      <c r="A62" s="195"/>
      <c r="C62" s="26"/>
      <c r="D62" s="26"/>
      <c r="E62" s="26"/>
      <c r="F62" s="26"/>
      <c r="G62" s="26"/>
      <c r="H62" s="25"/>
      <c r="I62" s="25"/>
      <c r="J62" s="25"/>
      <c r="K62" s="220"/>
      <c r="L62" s="387"/>
      <c r="M62" s="25"/>
      <c r="N62" s="25"/>
      <c r="O62" s="25"/>
      <c r="P62" s="25"/>
      <c r="Q62" s="25"/>
    </row>
    <row r="63" spans="1:17" ht="9" customHeight="1">
      <c r="A63" s="196"/>
      <c r="C63" s="26"/>
      <c r="D63" s="26"/>
      <c r="E63" s="26"/>
      <c r="F63" s="26"/>
      <c r="G63" s="26"/>
      <c r="H63" s="25"/>
      <c r="I63" s="25"/>
      <c r="J63" s="25"/>
      <c r="K63" s="220"/>
      <c r="L63" s="387"/>
      <c r="M63" s="25"/>
      <c r="N63" s="25"/>
      <c r="O63" s="25"/>
      <c r="P63" s="25"/>
      <c r="Q63" s="25"/>
    </row>
    <row r="64" spans="1:17" ht="9" customHeight="1">
      <c r="A64" s="24"/>
      <c r="C64" s="26"/>
      <c r="D64" s="26"/>
      <c r="E64" s="26"/>
      <c r="F64" s="26"/>
      <c r="G64" s="26"/>
      <c r="H64" s="25"/>
      <c r="I64" s="25"/>
      <c r="J64" s="25"/>
      <c r="K64" s="220"/>
      <c r="L64" s="387"/>
      <c r="M64" s="25"/>
      <c r="N64" s="25"/>
      <c r="O64" s="25"/>
      <c r="P64" s="25"/>
      <c r="Q64" s="25"/>
    </row>
    <row r="65" spans="1:17" ht="9" customHeight="1">
      <c r="A65" s="24"/>
      <c r="C65" s="26"/>
      <c r="D65" s="26"/>
      <c r="E65" s="26"/>
      <c r="F65" s="26"/>
      <c r="G65" s="26"/>
      <c r="H65" s="25"/>
      <c r="I65" s="25"/>
      <c r="J65" s="25"/>
      <c r="K65" s="220"/>
      <c r="L65" s="387"/>
      <c r="M65" s="25"/>
      <c r="N65" s="25"/>
      <c r="O65" s="25"/>
      <c r="P65" s="25"/>
      <c r="Q65" s="25"/>
    </row>
    <row r="66" spans="1:17" ht="9" customHeight="1">
      <c r="A66" s="24"/>
      <c r="C66" s="26"/>
      <c r="D66" s="26"/>
      <c r="E66" s="26"/>
      <c r="F66" s="26"/>
      <c r="G66" s="26"/>
      <c r="H66" s="25"/>
      <c r="I66" s="25"/>
      <c r="J66" s="25"/>
      <c r="K66" s="220"/>
      <c r="L66" s="387"/>
      <c r="M66" s="25"/>
      <c r="N66" s="25"/>
      <c r="O66" s="25"/>
      <c r="P66" s="25"/>
      <c r="Q66" s="25"/>
    </row>
    <row r="67" spans="1:17" ht="9" customHeight="1">
      <c r="A67" s="24"/>
      <c r="C67" s="26"/>
      <c r="D67" s="26"/>
      <c r="E67" s="26"/>
      <c r="F67" s="26"/>
      <c r="G67" s="26"/>
      <c r="H67" s="25"/>
      <c r="I67" s="25"/>
      <c r="J67" s="25"/>
      <c r="K67" s="220"/>
      <c r="L67" s="387"/>
      <c r="M67" s="25"/>
      <c r="N67" s="25"/>
      <c r="O67" s="25"/>
      <c r="P67" s="25"/>
      <c r="Q67" s="25"/>
    </row>
    <row r="68" spans="1:17" ht="9" customHeight="1">
      <c r="A68" s="194"/>
      <c r="C68" s="26"/>
      <c r="D68" s="26"/>
      <c r="E68" s="26"/>
      <c r="F68" s="26"/>
      <c r="G68" s="26"/>
      <c r="H68" s="25"/>
      <c r="I68" s="25"/>
      <c r="J68" s="25"/>
      <c r="K68" s="220"/>
      <c r="L68" s="387"/>
      <c r="M68" s="25"/>
      <c r="N68" s="25"/>
      <c r="O68" s="25"/>
      <c r="P68" s="25"/>
      <c r="Q68" s="25"/>
    </row>
    <row r="69" spans="1:17" ht="9" customHeight="1">
      <c r="A69" s="196"/>
      <c r="C69" s="26"/>
      <c r="D69" s="26"/>
      <c r="E69" s="26"/>
      <c r="F69" s="26"/>
      <c r="G69" s="26"/>
      <c r="H69" s="25"/>
      <c r="I69" s="25"/>
      <c r="J69" s="25"/>
      <c r="K69" s="220"/>
      <c r="L69" s="387"/>
      <c r="M69" s="25"/>
      <c r="N69" s="25"/>
      <c r="O69" s="25"/>
      <c r="P69" s="25"/>
      <c r="Q69" s="25"/>
    </row>
    <row r="70" spans="1:17" ht="9" customHeight="1">
      <c r="A70" s="24"/>
      <c r="C70" s="26"/>
      <c r="D70" s="26"/>
      <c r="E70" s="26"/>
      <c r="F70" s="26"/>
      <c r="G70" s="26"/>
      <c r="H70" s="25"/>
      <c r="I70" s="25"/>
      <c r="J70" s="25"/>
      <c r="K70" s="220"/>
      <c r="L70" s="387"/>
      <c r="M70" s="25"/>
      <c r="N70" s="25"/>
      <c r="O70" s="25"/>
      <c r="P70" s="25"/>
      <c r="Q70" s="25"/>
    </row>
    <row r="71" spans="1:17" ht="9" customHeight="1">
      <c r="A71" s="24"/>
      <c r="C71" s="26"/>
      <c r="D71" s="26"/>
      <c r="E71" s="26"/>
      <c r="F71" s="26"/>
      <c r="G71" s="26"/>
      <c r="H71" s="25"/>
      <c r="I71" s="25"/>
      <c r="J71" s="25"/>
      <c r="K71" s="220"/>
      <c r="L71" s="387"/>
      <c r="M71" s="25"/>
      <c r="N71" s="25"/>
      <c r="O71" s="25"/>
      <c r="P71" s="25"/>
      <c r="Q71" s="25"/>
    </row>
    <row r="72" spans="1:17" ht="9" customHeight="1">
      <c r="A72" s="24"/>
      <c r="C72" s="26"/>
      <c r="D72" s="26"/>
      <c r="E72" s="26"/>
      <c r="F72" s="26"/>
      <c r="G72" s="26"/>
      <c r="H72" s="25"/>
      <c r="I72" s="25"/>
      <c r="J72" s="25"/>
      <c r="K72" s="220"/>
      <c r="L72" s="387"/>
      <c r="M72" s="25"/>
      <c r="N72" s="25"/>
      <c r="O72" s="25"/>
      <c r="P72" s="25"/>
      <c r="Q72" s="25"/>
    </row>
    <row r="73" spans="1:17" ht="9" customHeight="1">
      <c r="A73" s="24"/>
      <c r="C73" s="26"/>
      <c r="D73" s="26"/>
      <c r="E73" s="26"/>
      <c r="F73" s="26"/>
      <c r="G73" s="26"/>
      <c r="H73" s="25"/>
      <c r="I73" s="25"/>
      <c r="J73" s="25"/>
      <c r="K73" s="220"/>
      <c r="L73" s="387"/>
      <c r="M73" s="25"/>
      <c r="N73" s="25"/>
      <c r="O73" s="25"/>
      <c r="P73" s="25"/>
      <c r="Q73" s="25"/>
    </row>
    <row r="74" spans="1:17" ht="9" customHeight="1">
      <c r="A74" s="194"/>
      <c r="C74" s="26"/>
      <c r="D74" s="26"/>
      <c r="E74" s="26"/>
      <c r="F74" s="26"/>
      <c r="G74" s="26"/>
      <c r="H74" s="25"/>
      <c r="I74" s="25"/>
      <c r="J74" s="25"/>
      <c r="K74" s="220"/>
      <c r="L74" s="387"/>
      <c r="M74" s="25"/>
      <c r="N74" s="25"/>
      <c r="O74" s="25"/>
      <c r="P74" s="25"/>
      <c r="Q74" s="25"/>
    </row>
    <row r="75" spans="1:17" ht="9" customHeight="1">
      <c r="A75" s="196"/>
      <c r="C75" s="26"/>
      <c r="D75" s="26"/>
      <c r="E75" s="26"/>
      <c r="F75" s="26"/>
      <c r="G75" s="26"/>
      <c r="H75" s="25"/>
      <c r="I75" s="25"/>
      <c r="J75" s="25"/>
      <c r="K75" s="220"/>
      <c r="L75" s="387"/>
      <c r="M75" s="25"/>
      <c r="N75" s="25"/>
      <c r="O75" s="25"/>
      <c r="P75" s="25"/>
      <c r="Q75" s="25"/>
    </row>
    <row r="76" spans="1:17" ht="9" customHeight="1">
      <c r="A76" s="24"/>
      <c r="C76" s="26"/>
      <c r="D76" s="26"/>
      <c r="E76" s="26"/>
      <c r="F76" s="26"/>
      <c r="G76" s="26"/>
      <c r="H76" s="25"/>
      <c r="I76" s="25"/>
      <c r="J76" s="25"/>
      <c r="K76" s="220"/>
      <c r="L76" s="387"/>
      <c r="M76" s="25"/>
      <c r="N76" s="25"/>
      <c r="O76" s="25"/>
      <c r="P76" s="25"/>
      <c r="Q76" s="25"/>
    </row>
    <row r="77" spans="1:17" ht="9" customHeight="1">
      <c r="A77" s="24"/>
      <c r="C77" s="26"/>
      <c r="D77" s="26"/>
      <c r="E77" s="26"/>
      <c r="F77" s="26"/>
      <c r="G77" s="26"/>
      <c r="H77" s="25"/>
      <c r="I77" s="25"/>
      <c r="J77" s="25"/>
      <c r="K77" s="220"/>
      <c r="L77" s="387"/>
      <c r="M77" s="25"/>
      <c r="N77" s="25"/>
      <c r="O77" s="25"/>
      <c r="P77" s="25"/>
      <c r="Q77" s="25"/>
    </row>
    <row r="78" spans="1:17" ht="9" customHeight="1">
      <c r="A78" s="24"/>
      <c r="C78" s="50"/>
      <c r="D78" s="50"/>
      <c r="E78" s="50"/>
      <c r="F78" s="50"/>
      <c r="G78" s="50"/>
      <c r="K78" s="187"/>
    </row>
    <row r="79" spans="1:17" ht="9" customHeight="1">
      <c r="A79" s="24"/>
      <c r="C79" s="50"/>
      <c r="D79" s="50"/>
      <c r="E79" s="50"/>
      <c r="F79" s="50"/>
      <c r="G79" s="50"/>
      <c r="K79" s="187"/>
    </row>
    <row r="80" spans="1:17" ht="9" customHeight="1">
      <c r="A80" s="24"/>
      <c r="C80" s="50"/>
      <c r="D80" s="50"/>
      <c r="E80" s="50"/>
      <c r="F80" s="50"/>
      <c r="G80" s="50"/>
      <c r="K80" s="187"/>
    </row>
    <row r="81" spans="1:11" ht="9" customHeight="1">
      <c r="A81" s="24"/>
      <c r="C81" s="50"/>
      <c r="D81" s="50"/>
      <c r="E81" s="50"/>
      <c r="F81" s="50"/>
      <c r="G81" s="50"/>
      <c r="K81" s="187"/>
    </row>
    <row r="82" spans="1:11" ht="9" customHeight="1">
      <c r="A82" s="24"/>
      <c r="C82" s="50"/>
      <c r="D82" s="50"/>
      <c r="E82" s="50"/>
      <c r="F82" s="50"/>
      <c r="G82" s="50"/>
      <c r="K82" s="187"/>
    </row>
    <row r="83" spans="1:11" ht="9" customHeight="1">
      <c r="A83" s="24"/>
      <c r="C83" s="50"/>
      <c r="D83" s="50"/>
      <c r="E83" s="50"/>
      <c r="F83" s="50"/>
      <c r="G83" s="50"/>
      <c r="K83" s="187"/>
    </row>
    <row r="84" spans="1:11" ht="9" customHeight="1">
      <c r="A84" s="194"/>
      <c r="C84" s="50"/>
      <c r="D84" s="50"/>
      <c r="E84" s="50"/>
      <c r="F84" s="50"/>
      <c r="G84" s="50"/>
      <c r="K84" s="187"/>
    </row>
    <row r="85" spans="1:11" ht="9" customHeight="1">
      <c r="A85" s="196"/>
      <c r="C85" s="50"/>
      <c r="D85" s="50"/>
      <c r="E85" s="50"/>
      <c r="F85" s="50"/>
      <c r="G85" s="50"/>
      <c r="K85" s="187"/>
    </row>
    <row r="86" spans="1:11" ht="9" customHeight="1">
      <c r="A86" s="24"/>
      <c r="C86" s="50"/>
      <c r="D86" s="50"/>
      <c r="E86" s="50"/>
      <c r="F86" s="50"/>
      <c r="G86" s="50"/>
      <c r="K86" s="187"/>
    </row>
    <row r="87" spans="1:11" ht="9" customHeight="1">
      <c r="A87" s="24"/>
      <c r="C87" s="50"/>
      <c r="D87" s="50"/>
      <c r="E87" s="50"/>
      <c r="F87" s="50"/>
      <c r="G87" s="50"/>
      <c r="K87" s="187"/>
    </row>
    <row r="88" spans="1:11" ht="9" customHeight="1">
      <c r="A88" s="24"/>
      <c r="C88" s="50"/>
      <c r="D88" s="50"/>
      <c r="E88" s="50"/>
      <c r="F88" s="50"/>
      <c r="G88" s="50"/>
      <c r="K88" s="187"/>
    </row>
    <row r="89" spans="1:11" ht="9" customHeight="1">
      <c r="A89" s="24"/>
      <c r="C89" s="50"/>
      <c r="D89" s="50"/>
      <c r="E89" s="50"/>
      <c r="F89" s="50"/>
      <c r="G89" s="50"/>
      <c r="K89" s="187"/>
    </row>
    <row r="90" spans="1:11" ht="9" customHeight="1">
      <c r="A90" s="24"/>
      <c r="C90" s="50"/>
      <c r="D90" s="50"/>
      <c r="E90" s="50"/>
      <c r="F90" s="50"/>
      <c r="G90" s="50"/>
      <c r="K90" s="187"/>
    </row>
    <row r="91" spans="1:11" ht="9" customHeight="1">
      <c r="A91" s="24"/>
      <c r="C91" s="50"/>
      <c r="D91" s="50"/>
      <c r="E91" s="50"/>
      <c r="F91" s="50"/>
      <c r="G91" s="50"/>
      <c r="K91" s="187"/>
    </row>
    <row r="92" spans="1:11" ht="9" customHeight="1">
      <c r="A92" s="24"/>
      <c r="C92" s="50"/>
      <c r="D92" s="50"/>
      <c r="E92" s="50"/>
      <c r="F92" s="50"/>
      <c r="G92" s="50"/>
      <c r="K92" s="187"/>
    </row>
    <row r="93" spans="1:11" ht="9" customHeight="1">
      <c r="A93" s="24"/>
      <c r="C93" s="50"/>
      <c r="D93" s="50"/>
      <c r="E93" s="50"/>
      <c r="F93" s="50"/>
      <c r="G93" s="50"/>
      <c r="K93" s="187"/>
    </row>
    <row r="94" spans="1:11" ht="9" customHeight="1">
      <c r="A94" s="24"/>
      <c r="C94" s="50"/>
      <c r="D94" s="50"/>
      <c r="E94" s="50"/>
      <c r="F94" s="50"/>
      <c r="G94" s="50"/>
      <c r="K94" s="187"/>
    </row>
    <row r="95" spans="1:11" ht="9" customHeight="1">
      <c r="A95" s="196"/>
      <c r="C95" s="50"/>
      <c r="D95" s="50"/>
      <c r="E95" s="50"/>
      <c r="F95" s="50"/>
      <c r="G95" s="50"/>
      <c r="K95" s="187"/>
    </row>
    <row r="96" spans="1:11" ht="9" customHeight="1">
      <c r="A96" s="24"/>
      <c r="C96" s="50"/>
      <c r="D96" s="50"/>
      <c r="E96" s="50"/>
      <c r="F96" s="50"/>
      <c r="G96" s="50"/>
      <c r="K96" s="187"/>
    </row>
    <row r="97" spans="1:11" ht="9" customHeight="1">
      <c r="A97" s="24"/>
      <c r="C97" s="50"/>
      <c r="D97" s="50"/>
      <c r="E97" s="50"/>
      <c r="F97" s="50"/>
      <c r="G97" s="50"/>
      <c r="K97" s="187"/>
    </row>
    <row r="98" spans="1:11" ht="9" customHeight="1">
      <c r="A98" s="24"/>
      <c r="C98" s="50"/>
      <c r="D98" s="50"/>
      <c r="E98" s="50"/>
      <c r="F98" s="50"/>
      <c r="G98" s="50"/>
      <c r="K98" s="187"/>
    </row>
    <row r="99" spans="1:11">
      <c r="A99" s="197"/>
      <c r="C99" s="50"/>
      <c r="D99" s="50"/>
      <c r="E99" s="50"/>
      <c r="F99" s="50"/>
      <c r="G99" s="50"/>
      <c r="K99" s="187"/>
    </row>
    <row r="100" spans="1:11">
      <c r="A100" s="197"/>
      <c r="C100" s="50"/>
      <c r="D100" s="50"/>
      <c r="E100" s="50"/>
      <c r="F100" s="50"/>
      <c r="G100" s="50"/>
      <c r="K100" s="187"/>
    </row>
    <row r="101" spans="1:11">
      <c r="A101" s="197"/>
      <c r="C101" s="50"/>
      <c r="D101" s="50"/>
      <c r="E101" s="50"/>
      <c r="F101" s="50"/>
      <c r="G101" s="50"/>
      <c r="K101" s="187"/>
    </row>
    <row r="102" spans="1:11">
      <c r="A102" s="197"/>
      <c r="C102" s="50"/>
      <c r="D102" s="50"/>
      <c r="E102" s="50"/>
      <c r="F102" s="50"/>
      <c r="G102" s="50"/>
      <c r="K102" s="187"/>
    </row>
    <row r="103" spans="1:11">
      <c r="A103" s="197"/>
      <c r="C103" s="50"/>
      <c r="D103" s="50"/>
      <c r="E103" s="50"/>
      <c r="F103" s="50"/>
      <c r="G103" s="50"/>
      <c r="K103" s="187"/>
    </row>
    <row r="104" spans="1:11">
      <c r="A104" s="197"/>
      <c r="C104" s="50"/>
      <c r="D104" s="50"/>
      <c r="E104" s="50"/>
      <c r="F104" s="50"/>
      <c r="G104" s="50"/>
      <c r="K104" s="187"/>
    </row>
    <row r="105" spans="1:11">
      <c r="A105" s="197"/>
      <c r="C105" s="50"/>
      <c r="D105" s="50"/>
      <c r="E105" s="50"/>
      <c r="F105" s="50"/>
      <c r="G105" s="50"/>
      <c r="K105" s="187"/>
    </row>
    <row r="106" spans="1:11" ht="15.75">
      <c r="A106" s="198"/>
      <c r="C106" s="50"/>
      <c r="D106" s="50"/>
      <c r="E106" s="50"/>
      <c r="F106" s="50"/>
      <c r="G106" s="50"/>
      <c r="K106" s="187"/>
    </row>
    <row r="107" spans="1:11" ht="15.75">
      <c r="A107" s="198"/>
      <c r="C107" s="50"/>
      <c r="D107" s="50"/>
      <c r="E107" s="50"/>
      <c r="F107" s="50"/>
      <c r="G107" s="50"/>
      <c r="K107" s="187"/>
    </row>
    <row r="108" spans="1:11" ht="15.75">
      <c r="A108" s="198"/>
      <c r="C108" s="50"/>
      <c r="D108" s="50"/>
      <c r="E108" s="50"/>
      <c r="F108" s="50"/>
      <c r="G108" s="50"/>
      <c r="K108" s="187"/>
    </row>
    <row r="109" spans="1:11" ht="15.75">
      <c r="A109" s="198"/>
      <c r="C109" s="50"/>
      <c r="D109" s="50"/>
      <c r="E109" s="50"/>
      <c r="F109" s="50"/>
      <c r="G109" s="50"/>
      <c r="K109" s="187"/>
    </row>
    <row r="110" spans="1:11" ht="15.75">
      <c r="A110" s="198"/>
      <c r="C110" s="50"/>
      <c r="D110" s="50"/>
      <c r="E110" s="50"/>
      <c r="F110" s="50"/>
      <c r="G110" s="50"/>
      <c r="K110" s="187"/>
    </row>
    <row r="111" spans="1:11" ht="15.75">
      <c r="A111" s="198"/>
      <c r="C111" s="50"/>
      <c r="D111" s="50"/>
      <c r="E111" s="50"/>
      <c r="F111" s="50"/>
      <c r="G111" s="50"/>
      <c r="K111" s="187"/>
    </row>
    <row r="112" spans="1:11" ht="15.75">
      <c r="A112" s="198"/>
      <c r="C112" s="50"/>
      <c r="D112" s="50"/>
      <c r="E112" s="50"/>
      <c r="F112" s="50"/>
      <c r="G112" s="50"/>
      <c r="K112" s="187"/>
    </row>
    <row r="113" spans="1:11" ht="15.75">
      <c r="A113" s="198"/>
      <c r="C113" s="50"/>
      <c r="D113" s="50"/>
      <c r="E113" s="50"/>
      <c r="F113" s="50"/>
      <c r="G113" s="50"/>
      <c r="K113" s="187"/>
    </row>
    <row r="114" spans="1:11" ht="15.75">
      <c r="A114" s="198"/>
      <c r="C114" s="50"/>
      <c r="D114" s="50"/>
      <c r="E114" s="50"/>
      <c r="F114" s="50"/>
      <c r="G114" s="50"/>
      <c r="K114" s="187"/>
    </row>
    <row r="115" spans="1:11" ht="15.75">
      <c r="A115" s="198"/>
      <c r="C115" s="50"/>
      <c r="D115" s="50"/>
      <c r="E115" s="50"/>
      <c r="F115" s="50"/>
      <c r="G115" s="50"/>
      <c r="K115" s="187"/>
    </row>
    <row r="116" spans="1:11" ht="15.75">
      <c r="A116" s="198"/>
      <c r="C116" s="50"/>
      <c r="D116" s="50"/>
      <c r="E116" s="50"/>
      <c r="F116" s="50"/>
      <c r="G116" s="50"/>
      <c r="K116" s="187"/>
    </row>
    <row r="117" spans="1:11" ht="15.75">
      <c r="A117" s="198"/>
      <c r="C117" s="50"/>
      <c r="D117" s="50"/>
      <c r="E117" s="50"/>
      <c r="F117" s="50"/>
      <c r="G117" s="50"/>
      <c r="K117" s="187"/>
    </row>
    <row r="118" spans="1:11" ht="15.75">
      <c r="A118" s="198"/>
      <c r="C118" s="50"/>
      <c r="D118" s="50"/>
      <c r="E118" s="50"/>
      <c r="F118" s="50"/>
      <c r="G118" s="50"/>
      <c r="K118" s="187"/>
    </row>
    <row r="119" spans="1:11" ht="15.75">
      <c r="A119" s="198"/>
      <c r="C119" s="50"/>
      <c r="D119" s="50"/>
      <c r="E119" s="50"/>
      <c r="F119" s="50"/>
      <c r="G119" s="50"/>
      <c r="K119" s="187"/>
    </row>
    <row r="120" spans="1:11" ht="15.75">
      <c r="A120" s="198"/>
      <c r="C120" s="50"/>
      <c r="D120" s="50"/>
      <c r="E120" s="50"/>
      <c r="F120" s="50"/>
      <c r="G120" s="50"/>
      <c r="K120" s="187"/>
    </row>
    <row r="121" spans="1:11" ht="15.75">
      <c r="A121" s="198"/>
      <c r="C121" s="50"/>
      <c r="D121" s="50"/>
      <c r="E121" s="50"/>
      <c r="F121" s="50"/>
      <c r="G121" s="50"/>
      <c r="K121" s="187"/>
    </row>
    <row r="122" spans="1:11" ht="15.75">
      <c r="A122" s="198"/>
      <c r="C122" s="50"/>
      <c r="D122" s="50"/>
      <c r="E122" s="50"/>
      <c r="F122" s="50"/>
      <c r="G122" s="50"/>
      <c r="K122" s="187"/>
    </row>
    <row r="123" spans="1:11" ht="15.75">
      <c r="A123" s="198"/>
      <c r="C123" s="50"/>
      <c r="D123" s="50"/>
      <c r="E123" s="50"/>
      <c r="F123" s="50"/>
      <c r="G123" s="50"/>
      <c r="K123" s="187"/>
    </row>
    <row r="124" spans="1:11" ht="15.75">
      <c r="A124" s="198"/>
      <c r="C124" s="50"/>
      <c r="D124" s="50"/>
      <c r="E124" s="50"/>
      <c r="F124" s="50"/>
      <c r="G124" s="50"/>
      <c r="K124" s="187"/>
    </row>
    <row r="125" spans="1:11" ht="15.75">
      <c r="A125" s="198"/>
      <c r="C125" s="50"/>
      <c r="D125" s="50"/>
      <c r="E125" s="50"/>
      <c r="F125" s="50"/>
      <c r="G125" s="50"/>
      <c r="K125" s="187"/>
    </row>
    <row r="126" spans="1:11" ht="15.75">
      <c r="A126" s="198"/>
      <c r="C126" s="50"/>
      <c r="D126" s="50"/>
      <c r="E126" s="50"/>
      <c r="F126" s="50"/>
      <c r="G126" s="50"/>
      <c r="K126" s="187"/>
    </row>
    <row r="127" spans="1:11" ht="15.75">
      <c r="A127" s="198"/>
      <c r="C127" s="50"/>
      <c r="D127" s="50"/>
      <c r="E127" s="50"/>
      <c r="F127" s="50"/>
      <c r="G127" s="50"/>
      <c r="K127" s="187"/>
    </row>
    <row r="128" spans="1:11" ht="15.75">
      <c r="A128" s="198"/>
      <c r="C128" s="50"/>
      <c r="D128" s="50"/>
      <c r="E128" s="50"/>
      <c r="F128" s="50"/>
      <c r="G128" s="50"/>
      <c r="K128" s="187"/>
    </row>
    <row r="129" spans="1:11" ht="15.75">
      <c r="A129" s="198"/>
      <c r="C129" s="50"/>
      <c r="D129" s="50"/>
      <c r="E129" s="50"/>
      <c r="F129" s="50"/>
      <c r="G129" s="50"/>
      <c r="K129" s="187"/>
    </row>
    <row r="130" spans="1:11" ht="15.75">
      <c r="A130" s="198"/>
      <c r="C130" s="50"/>
      <c r="D130" s="50"/>
      <c r="E130" s="50"/>
      <c r="F130" s="50"/>
      <c r="G130" s="50"/>
      <c r="K130" s="187"/>
    </row>
    <row r="131" spans="1:11" ht="15.75">
      <c r="A131" s="198"/>
      <c r="C131" s="50"/>
      <c r="D131" s="50"/>
      <c r="E131" s="50"/>
      <c r="F131" s="50"/>
      <c r="G131" s="50"/>
      <c r="K131" s="187"/>
    </row>
    <row r="132" spans="1:11" ht="15.75">
      <c r="A132" s="198"/>
      <c r="C132" s="50"/>
      <c r="D132" s="50"/>
      <c r="E132" s="50"/>
      <c r="F132" s="50"/>
      <c r="G132" s="50"/>
      <c r="K132" s="187"/>
    </row>
    <row r="133" spans="1:11" ht="15.75">
      <c r="A133" s="198"/>
      <c r="C133" s="50"/>
      <c r="D133" s="50"/>
      <c r="E133" s="50"/>
      <c r="F133" s="50"/>
      <c r="G133" s="50"/>
      <c r="K133" s="187"/>
    </row>
    <row r="134" spans="1:11" ht="15.75">
      <c r="A134" s="198"/>
      <c r="C134" s="50"/>
      <c r="D134" s="50"/>
      <c r="E134" s="50"/>
      <c r="F134" s="50"/>
      <c r="G134" s="50"/>
      <c r="K134" s="187"/>
    </row>
    <row r="135" spans="1:11" ht="15.75">
      <c r="A135" s="198"/>
      <c r="C135" s="50"/>
      <c r="D135" s="50"/>
      <c r="E135" s="50"/>
      <c r="F135" s="50"/>
      <c r="G135" s="50"/>
      <c r="K135" s="187"/>
    </row>
    <row r="136" spans="1:11" ht="15.75">
      <c r="A136" s="198"/>
      <c r="C136" s="50"/>
      <c r="D136" s="50"/>
      <c r="E136" s="50"/>
      <c r="F136" s="50"/>
      <c r="G136" s="50"/>
      <c r="K136" s="187"/>
    </row>
    <row r="137" spans="1:11" ht="15.75">
      <c r="A137" s="198"/>
      <c r="C137" s="50"/>
      <c r="D137" s="50"/>
      <c r="E137" s="50"/>
      <c r="F137" s="50"/>
      <c r="G137" s="50"/>
      <c r="K137" s="187"/>
    </row>
    <row r="138" spans="1:11" ht="15.75">
      <c r="A138" s="198"/>
      <c r="C138" s="50"/>
      <c r="D138" s="50"/>
      <c r="E138" s="50"/>
      <c r="F138" s="50"/>
      <c r="G138" s="50"/>
      <c r="K138" s="187"/>
    </row>
    <row r="139" spans="1:11" ht="15.75">
      <c r="A139" s="198"/>
      <c r="C139" s="50"/>
      <c r="D139" s="50"/>
      <c r="E139" s="50"/>
      <c r="F139" s="50"/>
      <c r="G139" s="50"/>
      <c r="K139" s="187"/>
    </row>
    <row r="140" spans="1:11" ht="15.75">
      <c r="A140" s="198"/>
      <c r="C140" s="50"/>
      <c r="D140" s="50"/>
      <c r="E140" s="50"/>
      <c r="F140" s="50"/>
      <c r="G140" s="50"/>
      <c r="K140" s="187"/>
    </row>
    <row r="141" spans="1:11" ht="15.75">
      <c r="A141" s="198"/>
      <c r="C141" s="50"/>
      <c r="D141" s="50"/>
      <c r="E141" s="50"/>
      <c r="F141" s="50"/>
      <c r="G141" s="50"/>
      <c r="K141" s="187"/>
    </row>
    <row r="142" spans="1:11" ht="15.75">
      <c r="A142" s="198"/>
      <c r="C142" s="50"/>
      <c r="D142" s="50"/>
      <c r="E142" s="50"/>
      <c r="F142" s="50"/>
      <c r="G142" s="50"/>
      <c r="K142" s="187"/>
    </row>
    <row r="143" spans="1:11" ht="15.75">
      <c r="A143" s="198"/>
      <c r="C143" s="50"/>
      <c r="D143" s="50"/>
      <c r="E143" s="50"/>
      <c r="F143" s="50"/>
      <c r="G143" s="50"/>
      <c r="K143" s="187"/>
    </row>
    <row r="144" spans="1:11" ht="15.75">
      <c r="A144" s="198"/>
      <c r="C144" s="50"/>
      <c r="D144" s="50"/>
      <c r="E144" s="50"/>
      <c r="F144" s="50"/>
      <c r="G144" s="50"/>
      <c r="K144" s="187"/>
    </row>
    <row r="145" spans="1:11" ht="15.75">
      <c r="A145" s="198"/>
      <c r="C145" s="50"/>
      <c r="D145" s="50"/>
      <c r="E145" s="50"/>
      <c r="F145" s="50"/>
      <c r="G145" s="50"/>
      <c r="K145" s="187"/>
    </row>
    <row r="146" spans="1:11" ht="15.75">
      <c r="A146" s="198"/>
      <c r="C146" s="50"/>
      <c r="D146" s="50"/>
      <c r="E146" s="50"/>
      <c r="F146" s="50"/>
      <c r="G146" s="50"/>
      <c r="K146" s="187"/>
    </row>
    <row r="147" spans="1:11" ht="15.75">
      <c r="A147" s="198"/>
      <c r="C147" s="50"/>
      <c r="D147" s="50"/>
      <c r="E147" s="50"/>
      <c r="F147" s="50"/>
      <c r="G147" s="50"/>
      <c r="K147" s="187"/>
    </row>
    <row r="148" spans="1:11" ht="15.75">
      <c r="A148" s="198"/>
      <c r="C148" s="50"/>
      <c r="D148" s="50"/>
      <c r="E148" s="50"/>
      <c r="F148" s="50"/>
      <c r="G148" s="50"/>
      <c r="K148" s="187"/>
    </row>
    <row r="149" spans="1:11" ht="15.75">
      <c r="A149" s="198"/>
      <c r="C149" s="50"/>
      <c r="D149" s="50"/>
      <c r="E149" s="50"/>
      <c r="F149" s="50"/>
      <c r="G149" s="50"/>
      <c r="K149" s="187"/>
    </row>
    <row r="150" spans="1:11" ht="15.75">
      <c r="A150" s="198"/>
      <c r="C150" s="50"/>
      <c r="D150" s="50"/>
      <c r="E150" s="50"/>
      <c r="F150" s="50"/>
      <c r="G150" s="50"/>
      <c r="K150" s="187"/>
    </row>
    <row r="151" spans="1:11" ht="15.75">
      <c r="A151" s="198"/>
      <c r="C151" s="50"/>
      <c r="D151" s="50"/>
      <c r="E151" s="50"/>
      <c r="F151" s="50"/>
      <c r="G151" s="50"/>
      <c r="K151" s="187"/>
    </row>
    <row r="152" spans="1:11" ht="15.75">
      <c r="A152" s="198"/>
      <c r="C152" s="50"/>
      <c r="D152" s="50"/>
      <c r="E152" s="50"/>
      <c r="F152" s="50"/>
      <c r="G152" s="50"/>
      <c r="K152" s="187"/>
    </row>
    <row r="153" spans="1:11" ht="15.75">
      <c r="A153" s="198"/>
      <c r="C153" s="50"/>
      <c r="D153" s="50"/>
      <c r="E153" s="50"/>
      <c r="F153" s="50"/>
      <c r="G153" s="50"/>
      <c r="K153" s="187"/>
    </row>
    <row r="154" spans="1:11" ht="15.75">
      <c r="A154" s="198"/>
      <c r="C154" s="50"/>
      <c r="D154" s="50"/>
      <c r="E154" s="50"/>
      <c r="F154" s="50"/>
      <c r="G154" s="50"/>
      <c r="K154" s="187"/>
    </row>
    <row r="155" spans="1:11" ht="15.75">
      <c r="A155" s="198"/>
      <c r="C155" s="50"/>
      <c r="D155" s="50"/>
      <c r="E155" s="50"/>
      <c r="F155" s="50"/>
      <c r="G155" s="50"/>
      <c r="K155" s="187"/>
    </row>
    <row r="156" spans="1:11" ht="15.75">
      <c r="A156" s="198"/>
      <c r="C156" s="50"/>
      <c r="D156" s="50"/>
      <c r="E156" s="50"/>
      <c r="F156" s="50"/>
      <c r="G156" s="50"/>
      <c r="K156" s="187"/>
    </row>
    <row r="157" spans="1:11" ht="15.75">
      <c r="A157" s="198"/>
      <c r="C157" s="50"/>
      <c r="D157" s="50"/>
      <c r="E157" s="50"/>
      <c r="F157" s="50"/>
      <c r="G157" s="50"/>
      <c r="K157" s="187"/>
    </row>
    <row r="158" spans="1:11" ht="15.75">
      <c r="A158" s="198"/>
      <c r="C158" s="50"/>
      <c r="D158" s="50"/>
      <c r="E158" s="50"/>
      <c r="F158" s="50"/>
      <c r="G158" s="50"/>
      <c r="K158" s="187"/>
    </row>
    <row r="159" spans="1:11" ht="15.75">
      <c r="A159" s="198"/>
      <c r="C159" s="50"/>
      <c r="D159" s="50"/>
      <c r="E159" s="50"/>
      <c r="F159" s="50"/>
      <c r="G159" s="50"/>
      <c r="K159" s="187"/>
    </row>
    <row r="160" spans="1:11" ht="15.75">
      <c r="A160" s="198"/>
      <c r="C160" s="50"/>
      <c r="D160" s="50"/>
      <c r="E160" s="50"/>
      <c r="F160" s="50"/>
      <c r="G160" s="50"/>
      <c r="K160" s="187"/>
    </row>
    <row r="161" spans="1:11" ht="15.75">
      <c r="A161" s="198"/>
      <c r="C161" s="50"/>
      <c r="D161" s="50"/>
      <c r="E161" s="50"/>
      <c r="F161" s="50"/>
      <c r="G161" s="50"/>
      <c r="K161" s="187"/>
    </row>
    <row r="162" spans="1:11" ht="15.75">
      <c r="A162" s="198"/>
      <c r="C162" s="50"/>
      <c r="D162" s="50"/>
      <c r="E162" s="50"/>
      <c r="F162" s="50"/>
      <c r="G162" s="50"/>
      <c r="K162" s="187"/>
    </row>
    <row r="163" spans="1:11" ht="15.75">
      <c r="A163" s="198"/>
      <c r="C163" s="50"/>
      <c r="D163" s="50"/>
      <c r="E163" s="50"/>
      <c r="F163" s="50"/>
      <c r="G163" s="50"/>
      <c r="K163" s="187"/>
    </row>
    <row r="164" spans="1:11" ht="15.75">
      <c r="A164" s="198"/>
      <c r="C164" s="50"/>
      <c r="D164" s="50"/>
      <c r="E164" s="50"/>
      <c r="F164" s="50"/>
      <c r="G164" s="50"/>
      <c r="K164" s="187"/>
    </row>
    <row r="165" spans="1:11" ht="15.75">
      <c r="A165" s="198"/>
      <c r="C165" s="50"/>
      <c r="D165" s="50"/>
      <c r="E165" s="50"/>
      <c r="F165" s="50"/>
      <c r="G165" s="50"/>
      <c r="K165" s="187"/>
    </row>
    <row r="166" spans="1:11" ht="15.75">
      <c r="A166" s="198"/>
      <c r="C166" s="50"/>
      <c r="D166" s="50"/>
      <c r="E166" s="50"/>
      <c r="F166" s="50"/>
      <c r="G166" s="50"/>
      <c r="K166" s="187"/>
    </row>
    <row r="167" spans="1:11" ht="15.75">
      <c r="A167" s="198"/>
      <c r="C167" s="50"/>
      <c r="D167" s="50"/>
      <c r="E167" s="50"/>
      <c r="F167" s="50"/>
      <c r="G167" s="50"/>
      <c r="K167" s="187"/>
    </row>
    <row r="168" spans="1:11" ht="15.75">
      <c r="A168" s="198"/>
      <c r="C168" s="50"/>
      <c r="D168" s="50"/>
      <c r="E168" s="50"/>
      <c r="F168" s="50"/>
      <c r="G168" s="50"/>
      <c r="K168" s="187"/>
    </row>
    <row r="169" spans="1:11" ht="15.75">
      <c r="A169" s="198"/>
      <c r="C169" s="50"/>
      <c r="D169" s="50"/>
      <c r="E169" s="50"/>
      <c r="F169" s="50"/>
      <c r="G169" s="50"/>
      <c r="K169" s="187"/>
    </row>
    <row r="170" spans="1:11" ht="15.75">
      <c r="A170" s="198"/>
      <c r="C170" s="50"/>
      <c r="D170" s="50"/>
      <c r="E170" s="50"/>
      <c r="F170" s="50"/>
      <c r="G170" s="50"/>
      <c r="K170" s="187"/>
    </row>
    <row r="171" spans="1:11" ht="15.75">
      <c r="A171" s="198"/>
      <c r="C171" s="50"/>
      <c r="D171" s="50"/>
      <c r="E171" s="50"/>
      <c r="F171" s="50"/>
      <c r="G171" s="50"/>
      <c r="K171" s="187"/>
    </row>
    <row r="172" spans="1:11" ht="15.75">
      <c r="A172" s="198"/>
      <c r="C172" s="50"/>
      <c r="D172" s="50"/>
      <c r="E172" s="50"/>
      <c r="F172" s="50"/>
      <c r="G172" s="50"/>
      <c r="K172" s="187"/>
    </row>
    <row r="173" spans="1:11" ht="15.75">
      <c r="A173" s="198"/>
      <c r="C173" s="50"/>
      <c r="D173" s="50"/>
      <c r="E173" s="50"/>
      <c r="F173" s="50"/>
      <c r="G173" s="50"/>
      <c r="K173" s="187"/>
    </row>
    <row r="174" spans="1:11" ht="15.75">
      <c r="A174" s="198"/>
      <c r="C174" s="50"/>
      <c r="D174" s="50"/>
      <c r="E174" s="50"/>
      <c r="F174" s="50"/>
      <c r="G174" s="50"/>
      <c r="K174" s="187"/>
    </row>
    <row r="175" spans="1:11" ht="15.75">
      <c r="A175" s="198"/>
      <c r="C175" s="50"/>
      <c r="D175" s="50"/>
      <c r="E175" s="50"/>
      <c r="F175" s="50"/>
      <c r="G175" s="50"/>
      <c r="K175" s="187"/>
    </row>
    <row r="176" spans="1:11" ht="15.75">
      <c r="A176" s="198"/>
      <c r="C176" s="50"/>
      <c r="D176" s="50"/>
      <c r="E176" s="50"/>
      <c r="F176" s="50"/>
      <c r="G176" s="50"/>
      <c r="K176" s="187"/>
    </row>
    <row r="177" spans="1:11" ht="15.75">
      <c r="A177" s="198"/>
      <c r="C177" s="50"/>
      <c r="D177" s="50"/>
      <c r="E177" s="50"/>
      <c r="F177" s="50"/>
      <c r="G177" s="50"/>
      <c r="K177" s="187"/>
    </row>
    <row r="178" spans="1:11" ht="15.75">
      <c r="A178" s="198"/>
      <c r="C178" s="50"/>
      <c r="D178" s="50"/>
      <c r="E178" s="50"/>
      <c r="F178" s="50"/>
      <c r="G178" s="50"/>
      <c r="K178" s="187"/>
    </row>
    <row r="179" spans="1:11" ht="15.75">
      <c r="A179" s="198"/>
      <c r="C179" s="50"/>
      <c r="D179" s="50"/>
      <c r="E179" s="50"/>
      <c r="F179" s="50"/>
      <c r="G179" s="50"/>
      <c r="K179" s="187"/>
    </row>
    <row r="180" spans="1:11" ht="15.75">
      <c r="A180" s="198"/>
      <c r="C180" s="50"/>
      <c r="D180" s="50"/>
      <c r="E180" s="50"/>
      <c r="F180" s="50"/>
      <c r="G180" s="50"/>
      <c r="K180" s="187"/>
    </row>
    <row r="181" spans="1:11" ht="15.75">
      <c r="A181" s="198"/>
      <c r="C181" s="50"/>
      <c r="D181" s="50"/>
      <c r="E181" s="50"/>
      <c r="F181" s="50"/>
      <c r="G181" s="50"/>
      <c r="K181" s="187"/>
    </row>
    <row r="182" spans="1:11" ht="15.75">
      <c r="A182" s="198"/>
      <c r="C182" s="50"/>
      <c r="D182" s="50"/>
      <c r="E182" s="50"/>
      <c r="F182" s="50"/>
      <c r="G182" s="50"/>
      <c r="K182" s="187"/>
    </row>
    <row r="183" spans="1:11" ht="15.75">
      <c r="A183" s="198"/>
      <c r="C183" s="50"/>
      <c r="D183" s="50"/>
      <c r="E183" s="50"/>
      <c r="F183" s="50"/>
      <c r="G183" s="50"/>
      <c r="K183" s="187"/>
    </row>
    <row r="184" spans="1:11" ht="15.75">
      <c r="A184" s="198"/>
      <c r="C184" s="50"/>
      <c r="D184" s="50"/>
      <c r="E184" s="50"/>
      <c r="F184" s="50"/>
      <c r="G184" s="50"/>
      <c r="K184" s="187"/>
    </row>
    <row r="185" spans="1:11" ht="15.75">
      <c r="A185" s="198"/>
      <c r="C185" s="50"/>
      <c r="D185" s="50"/>
      <c r="E185" s="50"/>
      <c r="F185" s="50"/>
      <c r="G185" s="50"/>
      <c r="K185" s="187"/>
    </row>
    <row r="186" spans="1:11" ht="15.75">
      <c r="A186" s="198"/>
      <c r="C186" s="50"/>
      <c r="D186" s="50"/>
      <c r="E186" s="50"/>
      <c r="F186" s="50"/>
      <c r="G186" s="50"/>
      <c r="K186" s="187"/>
    </row>
    <row r="187" spans="1:11" ht="15.75">
      <c r="A187" s="198"/>
      <c r="C187" s="50"/>
      <c r="D187" s="50"/>
      <c r="E187" s="50"/>
      <c r="F187" s="50"/>
      <c r="G187" s="50"/>
      <c r="K187" s="187"/>
    </row>
    <row r="188" spans="1:11" ht="15.75">
      <c r="A188" s="198"/>
      <c r="C188" s="50"/>
      <c r="D188" s="50"/>
      <c r="E188" s="50"/>
      <c r="F188" s="50"/>
      <c r="G188" s="50"/>
      <c r="K188" s="187"/>
    </row>
    <row r="189" spans="1:11" ht="15.75">
      <c r="A189" s="198"/>
      <c r="C189" s="50"/>
      <c r="D189" s="50"/>
      <c r="E189" s="50"/>
      <c r="F189" s="50"/>
      <c r="G189" s="50"/>
      <c r="K189" s="187"/>
    </row>
    <row r="190" spans="1:11" ht="15.75">
      <c r="A190" s="198"/>
      <c r="C190" s="50"/>
      <c r="D190" s="50"/>
      <c r="E190" s="50"/>
      <c r="F190" s="50"/>
      <c r="G190" s="50"/>
      <c r="K190" s="187"/>
    </row>
    <row r="191" spans="1:11" ht="15.75">
      <c r="A191" s="198"/>
      <c r="C191" s="50"/>
      <c r="D191" s="50"/>
      <c r="E191" s="50"/>
      <c r="F191" s="50"/>
      <c r="G191" s="50"/>
      <c r="K191" s="187"/>
    </row>
    <row r="192" spans="1:11" ht="15.75">
      <c r="A192" s="198"/>
      <c r="C192" s="50"/>
      <c r="D192" s="50"/>
      <c r="E192" s="50"/>
      <c r="F192" s="50"/>
      <c r="G192" s="50"/>
      <c r="K192" s="187"/>
    </row>
    <row r="193" spans="1:11" ht="15.75">
      <c r="A193" s="198"/>
      <c r="C193" s="50"/>
      <c r="D193" s="50"/>
      <c r="E193" s="50"/>
      <c r="F193" s="50"/>
      <c r="G193" s="50"/>
      <c r="K193" s="187"/>
    </row>
    <row r="194" spans="1:11" ht="15.75">
      <c r="A194" s="198"/>
      <c r="C194" s="50"/>
      <c r="D194" s="50"/>
      <c r="E194" s="50"/>
      <c r="F194" s="50"/>
      <c r="G194" s="50"/>
      <c r="K194" s="187"/>
    </row>
    <row r="195" spans="1:11" ht="15.75">
      <c r="A195" s="198"/>
      <c r="C195" s="50"/>
      <c r="D195" s="50"/>
      <c r="E195" s="50"/>
      <c r="F195" s="50"/>
      <c r="G195" s="50"/>
      <c r="K195" s="187"/>
    </row>
    <row r="196" spans="1:11" ht="15.75">
      <c r="A196" s="198"/>
      <c r="C196" s="50"/>
      <c r="D196" s="50"/>
      <c r="E196" s="50"/>
      <c r="F196" s="50"/>
      <c r="G196" s="50"/>
      <c r="K196" s="187"/>
    </row>
    <row r="197" spans="1:11" ht="15.75">
      <c r="A197" s="27"/>
      <c r="C197" s="50"/>
      <c r="D197" s="50"/>
      <c r="E197" s="50"/>
      <c r="F197" s="50"/>
      <c r="G197" s="50"/>
      <c r="K197" s="187"/>
    </row>
    <row r="198" spans="1:11" ht="15.75">
      <c r="A198" s="27"/>
      <c r="C198" s="50"/>
      <c r="D198" s="50"/>
      <c r="E198" s="50"/>
      <c r="F198" s="50"/>
      <c r="G198" s="50"/>
      <c r="K198" s="187"/>
    </row>
    <row r="199" spans="1:11" ht="15.75">
      <c r="A199" s="27"/>
      <c r="C199" s="50"/>
      <c r="D199" s="50"/>
      <c r="E199" s="50"/>
      <c r="F199" s="50"/>
      <c r="G199" s="50"/>
      <c r="K199" s="187"/>
    </row>
    <row r="200" spans="1:11" ht="15.75">
      <c r="A200" s="27"/>
      <c r="C200" s="50"/>
      <c r="D200" s="50"/>
      <c r="E200" s="50"/>
      <c r="F200" s="50"/>
      <c r="G200" s="50"/>
    </row>
    <row r="201" spans="1:11" ht="15.75">
      <c r="A201" s="27"/>
      <c r="C201" s="50"/>
      <c r="D201" s="50"/>
      <c r="E201" s="50"/>
      <c r="F201" s="50"/>
      <c r="G201" s="50"/>
    </row>
    <row r="202" spans="1:11" ht="15.75">
      <c r="A202" s="27"/>
      <c r="C202" s="50"/>
      <c r="D202" s="50"/>
      <c r="E202" s="50"/>
      <c r="F202" s="50"/>
      <c r="G202" s="50"/>
    </row>
    <row r="203" spans="1:11" ht="15.75">
      <c r="A203" s="27"/>
      <c r="C203" s="50"/>
      <c r="D203" s="50"/>
      <c r="E203" s="50"/>
      <c r="F203" s="50"/>
      <c r="G203" s="50"/>
    </row>
    <row r="204" spans="1:11" ht="15.75">
      <c r="A204" s="27"/>
      <c r="C204" s="50"/>
      <c r="D204" s="50"/>
      <c r="E204" s="50"/>
      <c r="F204" s="50"/>
      <c r="G204" s="50"/>
    </row>
    <row r="205" spans="1:11" ht="15.75">
      <c r="A205" s="27"/>
      <c r="C205" s="50"/>
      <c r="D205" s="50"/>
      <c r="E205" s="50"/>
      <c r="F205" s="50"/>
      <c r="G205" s="50"/>
    </row>
    <row r="206" spans="1:11" ht="15.75">
      <c r="A206" s="27"/>
      <c r="C206" s="50"/>
      <c r="D206" s="50"/>
      <c r="E206" s="50"/>
      <c r="F206" s="50"/>
      <c r="G206" s="50"/>
    </row>
    <row r="207" spans="1:11" ht="15.75">
      <c r="A207" s="27"/>
      <c r="C207" s="50"/>
      <c r="D207" s="50"/>
      <c r="E207" s="50"/>
      <c r="F207" s="50"/>
      <c r="G207" s="50"/>
    </row>
    <row r="208" spans="1:11" ht="15.75">
      <c r="A208" s="27"/>
      <c r="C208" s="50"/>
      <c r="D208" s="50"/>
      <c r="E208" s="50"/>
      <c r="F208" s="50"/>
      <c r="G208" s="50"/>
    </row>
    <row r="209" spans="1:7" ht="15.75">
      <c r="A209" s="27"/>
      <c r="C209" s="50"/>
      <c r="D209" s="50"/>
      <c r="E209" s="50"/>
      <c r="F209" s="50"/>
      <c r="G209" s="50"/>
    </row>
    <row r="210" spans="1:7" ht="15.75">
      <c r="A210" s="27"/>
      <c r="C210" s="50"/>
      <c r="D210" s="50"/>
      <c r="E210" s="50"/>
      <c r="F210" s="50"/>
      <c r="G210" s="50"/>
    </row>
    <row r="211" spans="1:7" ht="15.75">
      <c r="A211" s="27"/>
      <c r="C211" s="50"/>
      <c r="D211" s="50"/>
      <c r="E211" s="50"/>
      <c r="F211" s="50"/>
      <c r="G211" s="50"/>
    </row>
    <row r="212" spans="1:7" ht="15.75">
      <c r="A212" s="27"/>
      <c r="C212" s="50"/>
      <c r="D212" s="50"/>
      <c r="E212" s="50"/>
      <c r="F212" s="50"/>
      <c r="G212" s="50"/>
    </row>
    <row r="213" spans="1:7" ht="15.75">
      <c r="A213" s="27"/>
      <c r="C213" s="50"/>
      <c r="D213" s="50"/>
      <c r="E213" s="50"/>
      <c r="F213" s="50"/>
      <c r="G213" s="50"/>
    </row>
    <row r="214" spans="1:7" ht="15.75">
      <c r="A214" s="27"/>
      <c r="C214" s="50"/>
      <c r="D214" s="50"/>
      <c r="E214" s="50"/>
      <c r="F214" s="50"/>
      <c r="G214" s="50"/>
    </row>
    <row r="215" spans="1:7" ht="15.75">
      <c r="A215" s="27"/>
      <c r="C215" s="50"/>
      <c r="D215" s="50"/>
      <c r="E215" s="50"/>
      <c r="F215" s="50"/>
      <c r="G215" s="50"/>
    </row>
    <row r="216" spans="1:7" ht="15.75">
      <c r="A216" s="27"/>
      <c r="C216" s="50"/>
      <c r="D216" s="50"/>
      <c r="E216" s="50"/>
      <c r="F216" s="50"/>
      <c r="G216" s="50"/>
    </row>
    <row r="217" spans="1:7" ht="15.75">
      <c r="A217" s="27"/>
      <c r="C217" s="50"/>
      <c r="D217" s="50"/>
      <c r="E217" s="50"/>
      <c r="F217" s="50"/>
      <c r="G217" s="50"/>
    </row>
    <row r="218" spans="1:7" ht="15.75">
      <c r="A218" s="27"/>
      <c r="C218" s="50"/>
      <c r="D218" s="50"/>
      <c r="E218" s="50"/>
      <c r="F218" s="50"/>
      <c r="G218" s="50"/>
    </row>
    <row r="219" spans="1:7" ht="15.75">
      <c r="A219" s="27"/>
      <c r="C219" s="50"/>
      <c r="D219" s="50"/>
      <c r="E219" s="50"/>
      <c r="F219" s="50"/>
      <c r="G219" s="50"/>
    </row>
    <row r="220" spans="1:7" ht="15.75">
      <c r="A220" s="27"/>
      <c r="C220" s="50"/>
      <c r="D220" s="50"/>
      <c r="E220" s="50"/>
      <c r="F220" s="50"/>
      <c r="G220" s="50"/>
    </row>
    <row r="221" spans="1:7" ht="15.75">
      <c r="A221" s="27"/>
      <c r="C221" s="50"/>
      <c r="D221" s="50"/>
      <c r="E221" s="50"/>
      <c r="F221" s="50"/>
      <c r="G221" s="50"/>
    </row>
    <row r="222" spans="1:7" ht="15.75">
      <c r="A222" s="27"/>
      <c r="C222" s="50"/>
      <c r="D222" s="50"/>
      <c r="E222" s="50"/>
      <c r="F222" s="50"/>
      <c r="G222" s="50"/>
    </row>
    <row r="223" spans="1:7" ht="15.75">
      <c r="A223" s="27"/>
      <c r="C223" s="50"/>
      <c r="D223" s="50"/>
      <c r="E223" s="50"/>
      <c r="F223" s="50"/>
      <c r="G223" s="50"/>
    </row>
    <row r="224" spans="1:7" ht="15.75">
      <c r="A224" s="27"/>
      <c r="C224" s="50"/>
      <c r="D224" s="50"/>
      <c r="E224" s="50"/>
      <c r="F224" s="50"/>
      <c r="G224" s="50"/>
    </row>
    <row r="225" spans="1:7" ht="15.75">
      <c r="A225" s="27"/>
      <c r="C225" s="50"/>
      <c r="D225" s="50"/>
      <c r="E225" s="50"/>
      <c r="F225" s="50"/>
      <c r="G225" s="50"/>
    </row>
    <row r="226" spans="1:7" ht="15.75">
      <c r="A226" s="27"/>
      <c r="C226" s="50"/>
      <c r="D226" s="50"/>
      <c r="E226" s="50"/>
      <c r="F226" s="50"/>
      <c r="G226" s="50"/>
    </row>
    <row r="227" spans="1:7" ht="15.75">
      <c r="A227" s="27"/>
      <c r="C227" s="50"/>
      <c r="D227" s="50"/>
      <c r="E227" s="50"/>
      <c r="F227" s="50"/>
      <c r="G227" s="50"/>
    </row>
    <row r="228" spans="1:7" ht="15.75">
      <c r="A228" s="27"/>
      <c r="C228" s="50"/>
      <c r="D228" s="50"/>
      <c r="E228" s="50"/>
      <c r="F228" s="50"/>
      <c r="G228" s="50"/>
    </row>
    <row r="229" spans="1:7" ht="15.75">
      <c r="A229" s="27"/>
      <c r="C229" s="50"/>
      <c r="D229" s="50"/>
      <c r="E229" s="50"/>
      <c r="F229" s="50"/>
      <c r="G229" s="50"/>
    </row>
    <row r="230" spans="1:7" ht="15.75">
      <c r="A230" s="27"/>
      <c r="C230" s="50"/>
      <c r="D230" s="50"/>
      <c r="E230" s="50"/>
      <c r="F230" s="50"/>
      <c r="G230" s="50"/>
    </row>
    <row r="231" spans="1:7" ht="15.75">
      <c r="A231" s="27"/>
      <c r="C231" s="50"/>
      <c r="D231" s="50"/>
      <c r="E231" s="50"/>
      <c r="F231" s="50"/>
      <c r="G231" s="50"/>
    </row>
    <row r="232" spans="1:7" ht="15.75">
      <c r="A232" s="27"/>
      <c r="C232" s="50"/>
      <c r="D232" s="50"/>
      <c r="E232" s="50"/>
      <c r="F232" s="50"/>
      <c r="G232" s="50"/>
    </row>
    <row r="233" spans="1:7" ht="15.75">
      <c r="A233" s="27"/>
      <c r="C233" s="50"/>
      <c r="D233" s="50"/>
      <c r="E233" s="50"/>
      <c r="F233" s="50"/>
      <c r="G233" s="50"/>
    </row>
    <row r="234" spans="1:7" ht="15.75">
      <c r="A234" s="27"/>
      <c r="C234" s="50"/>
      <c r="D234" s="50"/>
      <c r="E234" s="50"/>
      <c r="F234" s="50"/>
      <c r="G234" s="50"/>
    </row>
    <row r="235" spans="1:7" ht="15.75">
      <c r="A235" s="27"/>
      <c r="C235" s="50"/>
      <c r="D235" s="50"/>
      <c r="E235" s="50"/>
      <c r="F235" s="50"/>
      <c r="G235" s="50"/>
    </row>
    <row r="236" spans="1:7" ht="15.75">
      <c r="A236" s="27"/>
      <c r="C236" s="50"/>
      <c r="D236" s="50"/>
      <c r="E236" s="50"/>
      <c r="F236" s="50"/>
      <c r="G236" s="50"/>
    </row>
    <row r="237" spans="1:7" ht="15.75">
      <c r="A237" s="27"/>
      <c r="C237" s="50"/>
      <c r="D237" s="50"/>
      <c r="E237" s="50"/>
      <c r="F237" s="50"/>
      <c r="G237" s="50"/>
    </row>
    <row r="238" spans="1:7" ht="15.75">
      <c r="A238" s="27"/>
      <c r="C238" s="50"/>
      <c r="D238" s="50"/>
      <c r="E238" s="50"/>
      <c r="F238" s="50"/>
      <c r="G238" s="50"/>
    </row>
    <row r="239" spans="1:7" ht="15.75">
      <c r="A239" s="27"/>
      <c r="C239" s="50"/>
      <c r="D239" s="50"/>
      <c r="E239" s="50"/>
      <c r="F239" s="50"/>
      <c r="G239" s="50"/>
    </row>
    <row r="240" spans="1:7" ht="15.75">
      <c r="A240" s="27"/>
      <c r="C240" s="50"/>
      <c r="D240" s="50"/>
      <c r="E240" s="50"/>
      <c r="F240" s="50"/>
      <c r="G240" s="50"/>
    </row>
    <row r="241" spans="1:7" ht="15.75">
      <c r="A241" s="27"/>
      <c r="C241" s="50"/>
      <c r="D241" s="50"/>
      <c r="E241" s="50"/>
      <c r="F241" s="50"/>
      <c r="G241" s="50"/>
    </row>
    <row r="242" spans="1:7" ht="15.75">
      <c r="A242" s="27"/>
      <c r="C242" s="50"/>
      <c r="D242" s="50"/>
      <c r="E242" s="50"/>
      <c r="F242" s="50"/>
      <c r="G242" s="50"/>
    </row>
    <row r="243" spans="1:7" ht="15.75">
      <c r="A243" s="27"/>
      <c r="C243" s="50"/>
      <c r="D243" s="50"/>
      <c r="E243" s="50"/>
      <c r="F243" s="50"/>
      <c r="G243" s="50"/>
    </row>
    <row r="244" spans="1:7" ht="15.75">
      <c r="A244" s="27"/>
      <c r="C244" s="50"/>
      <c r="D244" s="50"/>
      <c r="E244" s="50"/>
      <c r="F244" s="50"/>
      <c r="G244" s="50"/>
    </row>
    <row r="245" spans="1:7" ht="15.75">
      <c r="A245" s="27"/>
      <c r="C245" s="50"/>
      <c r="D245" s="50"/>
      <c r="E245" s="50"/>
      <c r="F245" s="50"/>
      <c r="G245" s="50"/>
    </row>
    <row r="246" spans="1:7" ht="15.75">
      <c r="A246" s="27"/>
      <c r="C246" s="50"/>
      <c r="D246" s="50"/>
      <c r="E246" s="50"/>
      <c r="F246" s="50"/>
      <c r="G246" s="50"/>
    </row>
    <row r="247" spans="1:7" ht="15.75">
      <c r="A247" s="27"/>
      <c r="C247" s="50"/>
      <c r="D247" s="50"/>
      <c r="E247" s="50"/>
      <c r="F247" s="50"/>
      <c r="G247" s="50"/>
    </row>
    <row r="248" spans="1:7" ht="15.75">
      <c r="A248" s="27"/>
      <c r="C248" s="50"/>
      <c r="D248" s="50"/>
      <c r="E248" s="50"/>
      <c r="F248" s="50"/>
      <c r="G248" s="50"/>
    </row>
    <row r="249" spans="1:7" ht="15.75">
      <c r="A249" s="27"/>
      <c r="C249" s="50"/>
      <c r="D249" s="50"/>
      <c r="E249" s="50"/>
      <c r="F249" s="50"/>
      <c r="G249" s="50"/>
    </row>
    <row r="250" spans="1:7" ht="15.75">
      <c r="A250" s="27"/>
      <c r="C250" s="50"/>
      <c r="D250" s="50"/>
      <c r="E250" s="50"/>
      <c r="F250" s="50"/>
      <c r="G250" s="50"/>
    </row>
    <row r="251" spans="1:7" ht="15.75">
      <c r="A251" s="27"/>
      <c r="C251" s="50"/>
      <c r="D251" s="50"/>
      <c r="E251" s="50"/>
      <c r="F251" s="50"/>
      <c r="G251" s="50"/>
    </row>
    <row r="252" spans="1:7" ht="15.75">
      <c r="A252" s="27"/>
      <c r="C252" s="50"/>
      <c r="D252" s="50"/>
      <c r="E252" s="50"/>
      <c r="F252" s="50"/>
      <c r="G252" s="50"/>
    </row>
    <row r="253" spans="1:7" ht="15.75">
      <c r="A253" s="27"/>
      <c r="C253" s="50"/>
      <c r="D253" s="50"/>
      <c r="E253" s="50"/>
      <c r="F253" s="50"/>
      <c r="G253" s="50"/>
    </row>
    <row r="254" spans="1:7" ht="15.75">
      <c r="A254" s="27"/>
      <c r="C254" s="50"/>
      <c r="D254" s="50"/>
      <c r="E254" s="50"/>
      <c r="F254" s="50"/>
      <c r="G254" s="50"/>
    </row>
    <row r="255" spans="1:7" ht="15.75">
      <c r="A255" s="27"/>
      <c r="C255" s="50"/>
      <c r="D255" s="50"/>
      <c r="E255" s="50"/>
      <c r="F255" s="50"/>
      <c r="G255" s="50"/>
    </row>
    <row r="256" spans="1:7" ht="15.75">
      <c r="A256" s="27"/>
      <c r="C256" s="50"/>
      <c r="D256" s="50"/>
      <c r="E256" s="50"/>
      <c r="F256" s="50"/>
      <c r="G256" s="50"/>
    </row>
    <row r="257" spans="1:7" ht="15.75">
      <c r="A257" s="27"/>
      <c r="C257" s="50"/>
      <c r="D257" s="50"/>
      <c r="E257" s="50"/>
      <c r="F257" s="50"/>
      <c r="G257" s="50"/>
    </row>
    <row r="258" spans="1:7" ht="15.75">
      <c r="A258" s="27"/>
      <c r="C258" s="50"/>
      <c r="D258" s="50"/>
      <c r="E258" s="50"/>
      <c r="F258" s="50"/>
      <c r="G258" s="50"/>
    </row>
    <row r="259" spans="1:7" ht="15.75">
      <c r="A259" s="27"/>
      <c r="C259" s="50"/>
      <c r="D259" s="50"/>
      <c r="E259" s="50"/>
      <c r="F259" s="50"/>
      <c r="G259" s="50"/>
    </row>
    <row r="260" spans="1:7" ht="15.75">
      <c r="A260" s="27"/>
      <c r="C260" s="50"/>
      <c r="D260" s="50"/>
      <c r="E260" s="50"/>
      <c r="F260" s="50"/>
      <c r="G260" s="50"/>
    </row>
    <row r="261" spans="1:7" ht="15.75">
      <c r="A261" s="27"/>
      <c r="C261" s="50"/>
      <c r="D261" s="50"/>
      <c r="E261" s="50"/>
      <c r="F261" s="50"/>
      <c r="G261" s="50"/>
    </row>
    <row r="262" spans="1:7" ht="15.75">
      <c r="A262" s="27"/>
      <c r="C262" s="50"/>
      <c r="D262" s="50"/>
      <c r="E262" s="50"/>
      <c r="F262" s="50"/>
      <c r="G262" s="50"/>
    </row>
    <row r="263" spans="1:7" ht="15.75">
      <c r="A263" s="27"/>
      <c r="C263" s="50"/>
      <c r="D263" s="50"/>
      <c r="E263" s="50"/>
      <c r="F263" s="50"/>
      <c r="G263" s="50"/>
    </row>
    <row r="264" spans="1:7" ht="15.75">
      <c r="A264" s="27"/>
      <c r="C264" s="50"/>
      <c r="D264" s="50"/>
      <c r="E264" s="50"/>
      <c r="F264" s="50"/>
      <c r="G264" s="50"/>
    </row>
    <row r="265" spans="1:7" ht="15.75">
      <c r="A265" s="27"/>
      <c r="C265" s="50"/>
      <c r="D265" s="50"/>
      <c r="E265" s="50"/>
      <c r="F265" s="50"/>
      <c r="G265" s="50"/>
    </row>
    <row r="266" spans="1:7" ht="15.75">
      <c r="A266" s="27"/>
      <c r="C266" s="50"/>
      <c r="D266" s="50"/>
      <c r="E266" s="50"/>
      <c r="F266" s="50"/>
      <c r="G266" s="50"/>
    </row>
    <row r="267" spans="1:7" ht="15.75">
      <c r="A267" s="27"/>
      <c r="C267" s="50"/>
      <c r="D267" s="50"/>
      <c r="E267" s="50"/>
      <c r="F267" s="50"/>
      <c r="G267" s="50"/>
    </row>
    <row r="268" spans="1:7" ht="15.75">
      <c r="A268" s="27"/>
      <c r="C268" s="50"/>
      <c r="D268" s="50"/>
      <c r="E268" s="50"/>
      <c r="F268" s="50"/>
      <c r="G268" s="50"/>
    </row>
    <row r="269" spans="1:7" ht="15.75">
      <c r="A269" s="27"/>
    </row>
    <row r="270" spans="1:7" ht="15.75">
      <c r="A270" s="27"/>
    </row>
    <row r="271" spans="1:7" ht="15.75">
      <c r="A271" s="27"/>
    </row>
    <row r="272" spans="1:7" ht="15.75">
      <c r="A272" s="27"/>
    </row>
    <row r="273" spans="1:1" ht="15.75">
      <c r="A273" s="27"/>
    </row>
    <row r="274" spans="1:1" ht="15.75">
      <c r="A274" s="27"/>
    </row>
    <row r="275" spans="1:1" ht="15.75">
      <c r="A275" s="27"/>
    </row>
    <row r="276" spans="1:1" ht="15.75">
      <c r="A276" s="27"/>
    </row>
    <row r="277" spans="1:1" ht="15.75">
      <c r="A277" s="27"/>
    </row>
    <row r="278" spans="1:1" ht="15.75">
      <c r="A278" s="27"/>
    </row>
    <row r="279" spans="1:1" ht="15.75">
      <c r="A279" s="27"/>
    </row>
    <row r="280" spans="1:1" ht="15.75">
      <c r="A280" s="27"/>
    </row>
    <row r="281" spans="1:1" ht="15.75">
      <c r="A281" s="27"/>
    </row>
    <row r="282" spans="1:1" ht="15.75">
      <c r="A282" s="27"/>
    </row>
    <row r="283" spans="1:1" ht="15.75">
      <c r="A283" s="27"/>
    </row>
    <row r="284" spans="1:1" ht="15.75">
      <c r="A284" s="27"/>
    </row>
    <row r="285" spans="1:1" ht="15.75">
      <c r="A285" s="27"/>
    </row>
    <row r="286" spans="1:1" ht="15.75">
      <c r="A286" s="27"/>
    </row>
    <row r="287" spans="1:1" ht="15.75">
      <c r="A287" s="27"/>
    </row>
    <row r="288" spans="1:1" ht="15.75">
      <c r="A288" s="27"/>
    </row>
    <row r="289" spans="1:1" ht="15.75">
      <c r="A289" s="27"/>
    </row>
    <row r="290" spans="1:1" ht="15.75">
      <c r="A290" s="27"/>
    </row>
    <row r="291" spans="1:1" ht="15.75">
      <c r="A291" s="27"/>
    </row>
    <row r="292" spans="1:1" ht="15.75">
      <c r="A292" s="27"/>
    </row>
    <row r="293" spans="1:1" ht="15.75">
      <c r="A293" s="27"/>
    </row>
    <row r="294" spans="1:1" ht="15.75">
      <c r="A294" s="27"/>
    </row>
    <row r="295" spans="1:1" ht="15.75">
      <c r="A295" s="27"/>
    </row>
    <row r="296" spans="1:1" ht="15.75">
      <c r="A296" s="27"/>
    </row>
    <row r="297" spans="1:1" ht="15.75">
      <c r="A297" s="27"/>
    </row>
    <row r="298" spans="1:1" ht="15.75">
      <c r="A298" s="27"/>
    </row>
    <row r="299" spans="1:1" ht="15.75">
      <c r="A299" s="27"/>
    </row>
    <row r="300" spans="1:1" ht="15.75">
      <c r="A300" s="27"/>
    </row>
    <row r="301" spans="1:1" ht="15.75">
      <c r="A301" s="27"/>
    </row>
    <row r="302" spans="1:1" ht="15.75">
      <c r="A302" s="27"/>
    </row>
    <row r="303" spans="1:1" ht="15.75">
      <c r="A303" s="27"/>
    </row>
    <row r="304" spans="1:1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  <row r="647" spans="1:1" ht="15.75">
      <c r="A647" s="27"/>
    </row>
    <row r="648" spans="1:1" ht="15.75">
      <c r="A648" s="27"/>
    </row>
    <row r="649" spans="1:1" ht="15.75">
      <c r="A649" s="27"/>
    </row>
    <row r="650" spans="1:1" ht="15.75">
      <c r="A650" s="27"/>
    </row>
    <row r="651" spans="1:1" ht="15.75">
      <c r="A651" s="27"/>
    </row>
    <row r="652" spans="1:1" ht="15.75">
      <c r="A652" s="27"/>
    </row>
  </sheetData>
  <mergeCells count="4">
    <mergeCell ref="A2:K2"/>
    <mergeCell ref="A3:K3"/>
    <mergeCell ref="A4:K4"/>
    <mergeCell ref="A5:K5"/>
  </mergeCells>
  <pageMargins left="0.93" right="0.25" top="0.73" bottom="0.72" header="0.5" footer="0.5"/>
  <pageSetup scale="61" orientation="landscape" horizontalDpi="300" r:id="rId1"/>
  <headerFooter alignWithMargins="0"/>
</worksheet>
</file>

<file path=xl/worksheets/sheet81.xml><?xml version="1.0" encoding="utf-8"?>
<worksheet xmlns="http://schemas.openxmlformats.org/spreadsheetml/2006/main" xmlns:r="http://schemas.openxmlformats.org/officeDocument/2006/relationships">
  <sheetPr codeName="Sheet49">
    <pageSetUpPr fitToPage="1"/>
  </sheetPr>
  <dimension ref="A1:Z652"/>
  <sheetViews>
    <sheetView topLeftCell="A2" zoomScale="50" workbookViewId="0">
      <selection activeCell="T16" sqref="T16"/>
    </sheetView>
  </sheetViews>
  <sheetFormatPr defaultColWidth="9.140625" defaultRowHeight="15"/>
  <cols>
    <col min="1" max="1" width="56.28515625" style="28" customWidth="1"/>
    <col min="2" max="9" width="14.85546875" customWidth="1"/>
    <col min="10" max="10" width="16.5703125" customWidth="1"/>
    <col min="11" max="11" width="9.85546875" customWidth="1"/>
    <col min="12" max="12" width="2.5703125" style="199" customWidth="1"/>
    <col min="257" max="257" width="56.28515625" customWidth="1"/>
    <col min="258" max="265" width="14.85546875" customWidth="1"/>
    <col min="266" max="266" width="16.5703125" customWidth="1"/>
    <col min="267" max="267" width="9.85546875" customWidth="1"/>
    <col min="268" max="268" width="2.5703125" customWidth="1"/>
    <col min="513" max="513" width="56.28515625" customWidth="1"/>
    <col min="514" max="521" width="14.85546875" customWidth="1"/>
    <col min="522" max="522" width="16.5703125" customWidth="1"/>
    <col min="523" max="523" width="9.85546875" customWidth="1"/>
    <col min="524" max="524" width="2.5703125" customWidth="1"/>
    <col min="769" max="769" width="56.28515625" customWidth="1"/>
    <col min="770" max="777" width="14.85546875" customWidth="1"/>
    <col min="778" max="778" width="16.5703125" customWidth="1"/>
    <col min="779" max="779" width="9.85546875" customWidth="1"/>
    <col min="780" max="780" width="2.5703125" customWidth="1"/>
    <col min="1025" max="1025" width="56.28515625" customWidth="1"/>
    <col min="1026" max="1033" width="14.85546875" customWidth="1"/>
    <col min="1034" max="1034" width="16.5703125" customWidth="1"/>
    <col min="1035" max="1035" width="9.85546875" customWidth="1"/>
    <col min="1036" max="1036" width="2.5703125" customWidth="1"/>
    <col min="1281" max="1281" width="56.28515625" customWidth="1"/>
    <col min="1282" max="1289" width="14.85546875" customWidth="1"/>
    <col min="1290" max="1290" width="16.5703125" customWidth="1"/>
    <col min="1291" max="1291" width="9.85546875" customWidth="1"/>
    <col min="1292" max="1292" width="2.5703125" customWidth="1"/>
    <col min="1537" max="1537" width="56.28515625" customWidth="1"/>
    <col min="1538" max="1545" width="14.85546875" customWidth="1"/>
    <col min="1546" max="1546" width="16.5703125" customWidth="1"/>
    <col min="1547" max="1547" width="9.85546875" customWidth="1"/>
    <col min="1548" max="1548" width="2.5703125" customWidth="1"/>
    <col min="1793" max="1793" width="56.28515625" customWidth="1"/>
    <col min="1794" max="1801" width="14.85546875" customWidth="1"/>
    <col min="1802" max="1802" width="16.5703125" customWidth="1"/>
    <col min="1803" max="1803" width="9.85546875" customWidth="1"/>
    <col min="1804" max="1804" width="2.5703125" customWidth="1"/>
    <col min="2049" max="2049" width="56.28515625" customWidth="1"/>
    <col min="2050" max="2057" width="14.85546875" customWidth="1"/>
    <col min="2058" max="2058" width="16.5703125" customWidth="1"/>
    <col min="2059" max="2059" width="9.85546875" customWidth="1"/>
    <col min="2060" max="2060" width="2.5703125" customWidth="1"/>
    <col min="2305" max="2305" width="56.28515625" customWidth="1"/>
    <col min="2306" max="2313" width="14.85546875" customWidth="1"/>
    <col min="2314" max="2314" width="16.5703125" customWidth="1"/>
    <col min="2315" max="2315" width="9.85546875" customWidth="1"/>
    <col min="2316" max="2316" width="2.5703125" customWidth="1"/>
    <col min="2561" max="2561" width="56.28515625" customWidth="1"/>
    <col min="2562" max="2569" width="14.85546875" customWidth="1"/>
    <col min="2570" max="2570" width="16.5703125" customWidth="1"/>
    <col min="2571" max="2571" width="9.85546875" customWidth="1"/>
    <col min="2572" max="2572" width="2.5703125" customWidth="1"/>
    <col min="2817" max="2817" width="56.28515625" customWidth="1"/>
    <col min="2818" max="2825" width="14.85546875" customWidth="1"/>
    <col min="2826" max="2826" width="16.5703125" customWidth="1"/>
    <col min="2827" max="2827" width="9.85546875" customWidth="1"/>
    <col min="2828" max="2828" width="2.5703125" customWidth="1"/>
    <col min="3073" max="3073" width="56.28515625" customWidth="1"/>
    <col min="3074" max="3081" width="14.85546875" customWidth="1"/>
    <col min="3082" max="3082" width="16.5703125" customWidth="1"/>
    <col min="3083" max="3083" width="9.85546875" customWidth="1"/>
    <col min="3084" max="3084" width="2.5703125" customWidth="1"/>
    <col min="3329" max="3329" width="56.28515625" customWidth="1"/>
    <col min="3330" max="3337" width="14.85546875" customWidth="1"/>
    <col min="3338" max="3338" width="16.5703125" customWidth="1"/>
    <col min="3339" max="3339" width="9.85546875" customWidth="1"/>
    <col min="3340" max="3340" width="2.5703125" customWidth="1"/>
    <col min="3585" max="3585" width="56.28515625" customWidth="1"/>
    <col min="3586" max="3593" width="14.85546875" customWidth="1"/>
    <col min="3594" max="3594" width="16.5703125" customWidth="1"/>
    <col min="3595" max="3595" width="9.85546875" customWidth="1"/>
    <col min="3596" max="3596" width="2.5703125" customWidth="1"/>
    <col min="3841" max="3841" width="56.28515625" customWidth="1"/>
    <col min="3842" max="3849" width="14.85546875" customWidth="1"/>
    <col min="3850" max="3850" width="16.5703125" customWidth="1"/>
    <col min="3851" max="3851" width="9.85546875" customWidth="1"/>
    <col min="3852" max="3852" width="2.5703125" customWidth="1"/>
    <col min="4097" max="4097" width="56.28515625" customWidth="1"/>
    <col min="4098" max="4105" width="14.85546875" customWidth="1"/>
    <col min="4106" max="4106" width="16.5703125" customWidth="1"/>
    <col min="4107" max="4107" width="9.85546875" customWidth="1"/>
    <col min="4108" max="4108" width="2.5703125" customWidth="1"/>
    <col min="4353" max="4353" width="56.28515625" customWidth="1"/>
    <col min="4354" max="4361" width="14.85546875" customWidth="1"/>
    <col min="4362" max="4362" width="16.5703125" customWidth="1"/>
    <col min="4363" max="4363" width="9.85546875" customWidth="1"/>
    <col min="4364" max="4364" width="2.5703125" customWidth="1"/>
    <col min="4609" max="4609" width="56.28515625" customWidth="1"/>
    <col min="4610" max="4617" width="14.85546875" customWidth="1"/>
    <col min="4618" max="4618" width="16.5703125" customWidth="1"/>
    <col min="4619" max="4619" width="9.85546875" customWidth="1"/>
    <col min="4620" max="4620" width="2.5703125" customWidth="1"/>
    <col min="4865" max="4865" width="56.28515625" customWidth="1"/>
    <col min="4866" max="4873" width="14.85546875" customWidth="1"/>
    <col min="4874" max="4874" width="16.5703125" customWidth="1"/>
    <col min="4875" max="4875" width="9.85546875" customWidth="1"/>
    <col min="4876" max="4876" width="2.5703125" customWidth="1"/>
    <col min="5121" max="5121" width="56.28515625" customWidth="1"/>
    <col min="5122" max="5129" width="14.85546875" customWidth="1"/>
    <col min="5130" max="5130" width="16.5703125" customWidth="1"/>
    <col min="5131" max="5131" width="9.85546875" customWidth="1"/>
    <col min="5132" max="5132" width="2.5703125" customWidth="1"/>
    <col min="5377" max="5377" width="56.28515625" customWidth="1"/>
    <col min="5378" max="5385" width="14.85546875" customWidth="1"/>
    <col min="5386" max="5386" width="16.5703125" customWidth="1"/>
    <col min="5387" max="5387" width="9.85546875" customWidth="1"/>
    <col min="5388" max="5388" width="2.5703125" customWidth="1"/>
    <col min="5633" max="5633" width="56.28515625" customWidth="1"/>
    <col min="5634" max="5641" width="14.85546875" customWidth="1"/>
    <col min="5642" max="5642" width="16.5703125" customWidth="1"/>
    <col min="5643" max="5643" width="9.85546875" customWidth="1"/>
    <col min="5644" max="5644" width="2.5703125" customWidth="1"/>
    <col min="5889" max="5889" width="56.28515625" customWidth="1"/>
    <col min="5890" max="5897" width="14.85546875" customWidth="1"/>
    <col min="5898" max="5898" width="16.5703125" customWidth="1"/>
    <col min="5899" max="5899" width="9.85546875" customWidth="1"/>
    <col min="5900" max="5900" width="2.5703125" customWidth="1"/>
    <col min="6145" max="6145" width="56.28515625" customWidth="1"/>
    <col min="6146" max="6153" width="14.85546875" customWidth="1"/>
    <col min="6154" max="6154" width="16.5703125" customWidth="1"/>
    <col min="6155" max="6155" width="9.85546875" customWidth="1"/>
    <col min="6156" max="6156" width="2.5703125" customWidth="1"/>
    <col min="6401" max="6401" width="56.28515625" customWidth="1"/>
    <col min="6402" max="6409" width="14.85546875" customWidth="1"/>
    <col min="6410" max="6410" width="16.5703125" customWidth="1"/>
    <col min="6411" max="6411" width="9.85546875" customWidth="1"/>
    <col min="6412" max="6412" width="2.5703125" customWidth="1"/>
    <col min="6657" max="6657" width="56.28515625" customWidth="1"/>
    <col min="6658" max="6665" width="14.85546875" customWidth="1"/>
    <col min="6666" max="6666" width="16.5703125" customWidth="1"/>
    <col min="6667" max="6667" width="9.85546875" customWidth="1"/>
    <col min="6668" max="6668" width="2.5703125" customWidth="1"/>
    <col min="6913" max="6913" width="56.28515625" customWidth="1"/>
    <col min="6914" max="6921" width="14.85546875" customWidth="1"/>
    <col min="6922" max="6922" width="16.5703125" customWidth="1"/>
    <col min="6923" max="6923" width="9.85546875" customWidth="1"/>
    <col min="6924" max="6924" width="2.5703125" customWidth="1"/>
    <col min="7169" max="7169" width="56.28515625" customWidth="1"/>
    <col min="7170" max="7177" width="14.85546875" customWidth="1"/>
    <col min="7178" max="7178" width="16.5703125" customWidth="1"/>
    <col min="7179" max="7179" width="9.85546875" customWidth="1"/>
    <col min="7180" max="7180" width="2.5703125" customWidth="1"/>
    <col min="7425" max="7425" width="56.28515625" customWidth="1"/>
    <col min="7426" max="7433" width="14.85546875" customWidth="1"/>
    <col min="7434" max="7434" width="16.5703125" customWidth="1"/>
    <col min="7435" max="7435" width="9.85546875" customWidth="1"/>
    <col min="7436" max="7436" width="2.5703125" customWidth="1"/>
    <col min="7681" max="7681" width="56.28515625" customWidth="1"/>
    <col min="7682" max="7689" width="14.85546875" customWidth="1"/>
    <col min="7690" max="7690" width="16.5703125" customWidth="1"/>
    <col min="7691" max="7691" width="9.85546875" customWidth="1"/>
    <col min="7692" max="7692" width="2.5703125" customWidth="1"/>
    <col min="7937" max="7937" width="56.28515625" customWidth="1"/>
    <col min="7938" max="7945" width="14.85546875" customWidth="1"/>
    <col min="7946" max="7946" width="16.5703125" customWidth="1"/>
    <col min="7947" max="7947" width="9.85546875" customWidth="1"/>
    <col min="7948" max="7948" width="2.5703125" customWidth="1"/>
    <col min="8193" max="8193" width="56.28515625" customWidth="1"/>
    <col min="8194" max="8201" width="14.85546875" customWidth="1"/>
    <col min="8202" max="8202" width="16.5703125" customWidth="1"/>
    <col min="8203" max="8203" width="9.85546875" customWidth="1"/>
    <col min="8204" max="8204" width="2.5703125" customWidth="1"/>
    <col min="8449" max="8449" width="56.28515625" customWidth="1"/>
    <col min="8450" max="8457" width="14.85546875" customWidth="1"/>
    <col min="8458" max="8458" width="16.5703125" customWidth="1"/>
    <col min="8459" max="8459" width="9.85546875" customWidth="1"/>
    <col min="8460" max="8460" width="2.5703125" customWidth="1"/>
    <col min="8705" max="8705" width="56.28515625" customWidth="1"/>
    <col min="8706" max="8713" width="14.85546875" customWidth="1"/>
    <col min="8714" max="8714" width="16.5703125" customWidth="1"/>
    <col min="8715" max="8715" width="9.85546875" customWidth="1"/>
    <col min="8716" max="8716" width="2.5703125" customWidth="1"/>
    <col min="8961" max="8961" width="56.28515625" customWidth="1"/>
    <col min="8962" max="8969" width="14.85546875" customWidth="1"/>
    <col min="8970" max="8970" width="16.5703125" customWidth="1"/>
    <col min="8971" max="8971" width="9.85546875" customWidth="1"/>
    <col min="8972" max="8972" width="2.5703125" customWidth="1"/>
    <col min="9217" max="9217" width="56.28515625" customWidth="1"/>
    <col min="9218" max="9225" width="14.85546875" customWidth="1"/>
    <col min="9226" max="9226" width="16.5703125" customWidth="1"/>
    <col min="9227" max="9227" width="9.85546875" customWidth="1"/>
    <col min="9228" max="9228" width="2.5703125" customWidth="1"/>
    <col min="9473" max="9473" width="56.28515625" customWidth="1"/>
    <col min="9474" max="9481" width="14.85546875" customWidth="1"/>
    <col min="9482" max="9482" width="16.5703125" customWidth="1"/>
    <col min="9483" max="9483" width="9.85546875" customWidth="1"/>
    <col min="9484" max="9484" width="2.5703125" customWidth="1"/>
    <col min="9729" max="9729" width="56.28515625" customWidth="1"/>
    <col min="9730" max="9737" width="14.85546875" customWidth="1"/>
    <col min="9738" max="9738" width="16.5703125" customWidth="1"/>
    <col min="9739" max="9739" width="9.85546875" customWidth="1"/>
    <col min="9740" max="9740" width="2.5703125" customWidth="1"/>
    <col min="9985" max="9985" width="56.28515625" customWidth="1"/>
    <col min="9986" max="9993" width="14.85546875" customWidth="1"/>
    <col min="9994" max="9994" width="16.5703125" customWidth="1"/>
    <col min="9995" max="9995" width="9.85546875" customWidth="1"/>
    <col min="9996" max="9996" width="2.5703125" customWidth="1"/>
    <col min="10241" max="10241" width="56.28515625" customWidth="1"/>
    <col min="10242" max="10249" width="14.85546875" customWidth="1"/>
    <col min="10250" max="10250" width="16.5703125" customWidth="1"/>
    <col min="10251" max="10251" width="9.85546875" customWidth="1"/>
    <col min="10252" max="10252" width="2.5703125" customWidth="1"/>
    <col min="10497" max="10497" width="56.28515625" customWidth="1"/>
    <col min="10498" max="10505" width="14.85546875" customWidth="1"/>
    <col min="10506" max="10506" width="16.5703125" customWidth="1"/>
    <col min="10507" max="10507" width="9.85546875" customWidth="1"/>
    <col min="10508" max="10508" width="2.5703125" customWidth="1"/>
    <col min="10753" max="10753" width="56.28515625" customWidth="1"/>
    <col min="10754" max="10761" width="14.85546875" customWidth="1"/>
    <col min="10762" max="10762" width="16.5703125" customWidth="1"/>
    <col min="10763" max="10763" width="9.85546875" customWidth="1"/>
    <col min="10764" max="10764" width="2.5703125" customWidth="1"/>
    <col min="11009" max="11009" width="56.28515625" customWidth="1"/>
    <col min="11010" max="11017" width="14.85546875" customWidth="1"/>
    <col min="11018" max="11018" width="16.5703125" customWidth="1"/>
    <col min="11019" max="11019" width="9.85546875" customWidth="1"/>
    <col min="11020" max="11020" width="2.5703125" customWidth="1"/>
    <col min="11265" max="11265" width="56.28515625" customWidth="1"/>
    <col min="11266" max="11273" width="14.85546875" customWidth="1"/>
    <col min="11274" max="11274" width="16.5703125" customWidth="1"/>
    <col min="11275" max="11275" width="9.85546875" customWidth="1"/>
    <col min="11276" max="11276" width="2.5703125" customWidth="1"/>
    <col min="11521" max="11521" width="56.28515625" customWidth="1"/>
    <col min="11522" max="11529" width="14.85546875" customWidth="1"/>
    <col min="11530" max="11530" width="16.5703125" customWidth="1"/>
    <col min="11531" max="11531" width="9.85546875" customWidth="1"/>
    <col min="11532" max="11532" width="2.5703125" customWidth="1"/>
    <col min="11777" max="11777" width="56.28515625" customWidth="1"/>
    <col min="11778" max="11785" width="14.85546875" customWidth="1"/>
    <col min="11786" max="11786" width="16.5703125" customWidth="1"/>
    <col min="11787" max="11787" width="9.85546875" customWidth="1"/>
    <col min="11788" max="11788" width="2.5703125" customWidth="1"/>
    <col min="12033" max="12033" width="56.28515625" customWidth="1"/>
    <col min="12034" max="12041" width="14.85546875" customWidth="1"/>
    <col min="12042" max="12042" width="16.5703125" customWidth="1"/>
    <col min="12043" max="12043" width="9.85546875" customWidth="1"/>
    <col min="12044" max="12044" width="2.5703125" customWidth="1"/>
    <col min="12289" max="12289" width="56.28515625" customWidth="1"/>
    <col min="12290" max="12297" width="14.85546875" customWidth="1"/>
    <col min="12298" max="12298" width="16.5703125" customWidth="1"/>
    <col min="12299" max="12299" width="9.85546875" customWidth="1"/>
    <col min="12300" max="12300" width="2.5703125" customWidth="1"/>
    <col min="12545" max="12545" width="56.28515625" customWidth="1"/>
    <col min="12546" max="12553" width="14.85546875" customWidth="1"/>
    <col min="12554" max="12554" width="16.5703125" customWidth="1"/>
    <col min="12555" max="12555" width="9.85546875" customWidth="1"/>
    <col min="12556" max="12556" width="2.5703125" customWidth="1"/>
    <col min="12801" max="12801" width="56.28515625" customWidth="1"/>
    <col min="12802" max="12809" width="14.85546875" customWidth="1"/>
    <col min="12810" max="12810" width="16.5703125" customWidth="1"/>
    <col min="12811" max="12811" width="9.85546875" customWidth="1"/>
    <col min="12812" max="12812" width="2.5703125" customWidth="1"/>
    <col min="13057" max="13057" width="56.28515625" customWidth="1"/>
    <col min="13058" max="13065" width="14.85546875" customWidth="1"/>
    <col min="13066" max="13066" width="16.5703125" customWidth="1"/>
    <col min="13067" max="13067" width="9.85546875" customWidth="1"/>
    <col min="13068" max="13068" width="2.5703125" customWidth="1"/>
    <col min="13313" max="13313" width="56.28515625" customWidth="1"/>
    <col min="13314" max="13321" width="14.85546875" customWidth="1"/>
    <col min="13322" max="13322" width="16.5703125" customWidth="1"/>
    <col min="13323" max="13323" width="9.85546875" customWidth="1"/>
    <col min="13324" max="13324" width="2.5703125" customWidth="1"/>
    <col min="13569" max="13569" width="56.28515625" customWidth="1"/>
    <col min="13570" max="13577" width="14.85546875" customWidth="1"/>
    <col min="13578" max="13578" width="16.5703125" customWidth="1"/>
    <col min="13579" max="13579" width="9.85546875" customWidth="1"/>
    <col min="13580" max="13580" width="2.5703125" customWidth="1"/>
    <col min="13825" max="13825" width="56.28515625" customWidth="1"/>
    <col min="13826" max="13833" width="14.85546875" customWidth="1"/>
    <col min="13834" max="13834" width="16.5703125" customWidth="1"/>
    <col min="13835" max="13835" width="9.85546875" customWidth="1"/>
    <col min="13836" max="13836" width="2.5703125" customWidth="1"/>
    <col min="14081" max="14081" width="56.28515625" customWidth="1"/>
    <col min="14082" max="14089" width="14.85546875" customWidth="1"/>
    <col min="14090" max="14090" width="16.5703125" customWidth="1"/>
    <col min="14091" max="14091" width="9.85546875" customWidth="1"/>
    <col min="14092" max="14092" width="2.5703125" customWidth="1"/>
    <col min="14337" max="14337" width="56.28515625" customWidth="1"/>
    <col min="14338" max="14345" width="14.85546875" customWidth="1"/>
    <col min="14346" max="14346" width="16.5703125" customWidth="1"/>
    <col min="14347" max="14347" width="9.85546875" customWidth="1"/>
    <col min="14348" max="14348" width="2.5703125" customWidth="1"/>
    <col min="14593" max="14593" width="56.28515625" customWidth="1"/>
    <col min="14594" max="14601" width="14.85546875" customWidth="1"/>
    <col min="14602" max="14602" width="16.5703125" customWidth="1"/>
    <col min="14603" max="14603" width="9.85546875" customWidth="1"/>
    <col min="14604" max="14604" width="2.5703125" customWidth="1"/>
    <col min="14849" max="14849" width="56.28515625" customWidth="1"/>
    <col min="14850" max="14857" width="14.85546875" customWidth="1"/>
    <col min="14858" max="14858" width="16.5703125" customWidth="1"/>
    <col min="14859" max="14859" width="9.85546875" customWidth="1"/>
    <col min="14860" max="14860" width="2.5703125" customWidth="1"/>
    <col min="15105" max="15105" width="56.28515625" customWidth="1"/>
    <col min="15106" max="15113" width="14.85546875" customWidth="1"/>
    <col min="15114" max="15114" width="16.5703125" customWidth="1"/>
    <col min="15115" max="15115" width="9.85546875" customWidth="1"/>
    <col min="15116" max="15116" width="2.5703125" customWidth="1"/>
    <col min="15361" max="15361" width="56.28515625" customWidth="1"/>
    <col min="15362" max="15369" width="14.85546875" customWidth="1"/>
    <col min="15370" max="15370" width="16.5703125" customWidth="1"/>
    <col min="15371" max="15371" width="9.85546875" customWidth="1"/>
    <col min="15372" max="15372" width="2.5703125" customWidth="1"/>
    <col min="15617" max="15617" width="56.28515625" customWidth="1"/>
    <col min="15618" max="15625" width="14.85546875" customWidth="1"/>
    <col min="15626" max="15626" width="16.5703125" customWidth="1"/>
    <col min="15627" max="15627" width="9.85546875" customWidth="1"/>
    <col min="15628" max="15628" width="2.5703125" customWidth="1"/>
    <col min="15873" max="15873" width="56.28515625" customWidth="1"/>
    <col min="15874" max="15881" width="14.85546875" customWidth="1"/>
    <col min="15882" max="15882" width="16.5703125" customWidth="1"/>
    <col min="15883" max="15883" width="9.85546875" customWidth="1"/>
    <col min="15884" max="15884" width="2.5703125" customWidth="1"/>
    <col min="16129" max="16129" width="56.28515625" customWidth="1"/>
    <col min="16130" max="16137" width="14.85546875" customWidth="1"/>
    <col min="16138" max="16138" width="16.5703125" customWidth="1"/>
    <col min="16139" max="16139" width="9.85546875" customWidth="1"/>
    <col min="16140" max="16140" width="2.5703125" customWidth="1"/>
  </cols>
  <sheetData>
    <row r="1" spans="1:26" s="1" customFormat="1" ht="3.75" hidden="1" customHeight="1">
      <c r="A1" s="200"/>
      <c r="B1" s="201"/>
      <c r="C1" s="201"/>
      <c r="D1" s="201"/>
      <c r="E1" s="201"/>
      <c r="F1" s="201"/>
      <c r="G1" s="201"/>
      <c r="H1" s="201"/>
      <c r="I1" s="201"/>
      <c r="J1" s="201"/>
      <c r="K1" s="201"/>
      <c r="L1" s="225"/>
    </row>
    <row r="2" spans="1:26" s="1" customFormat="1" ht="39" customHeight="1">
      <c r="A2" s="909" t="s">
        <v>332</v>
      </c>
      <c r="B2" s="909"/>
      <c r="C2" s="909"/>
      <c r="D2" s="909"/>
      <c r="E2" s="909"/>
      <c r="F2" s="909"/>
      <c r="G2" s="909"/>
      <c r="H2" s="909"/>
      <c r="I2" s="909"/>
      <c r="J2" s="909"/>
      <c r="K2" s="909"/>
      <c r="L2" s="225"/>
    </row>
    <row r="3" spans="1:26" s="1" customFormat="1" ht="24.75" customHeight="1">
      <c r="A3" s="909" t="s">
        <v>339</v>
      </c>
      <c r="B3" s="909"/>
      <c r="C3" s="909"/>
      <c r="D3" s="909"/>
      <c r="E3" s="909"/>
      <c r="F3" s="909"/>
      <c r="G3" s="909"/>
      <c r="H3" s="909"/>
      <c r="I3" s="909"/>
      <c r="J3" s="909"/>
      <c r="K3" s="909"/>
      <c r="L3" s="225"/>
    </row>
    <row r="4" spans="1:26" s="1" customFormat="1" ht="21.95" customHeight="1">
      <c r="A4" s="909" t="s">
        <v>731</v>
      </c>
      <c r="B4" s="909"/>
      <c r="C4" s="909"/>
      <c r="D4" s="909"/>
      <c r="E4" s="909"/>
      <c r="F4" s="909"/>
      <c r="G4" s="909"/>
      <c r="H4" s="909"/>
      <c r="I4" s="909"/>
      <c r="J4" s="909"/>
      <c r="K4" s="909"/>
      <c r="L4" s="225"/>
    </row>
    <row r="5" spans="1:26" s="42" customFormat="1" ht="39" customHeight="1">
      <c r="A5" s="924" t="s">
        <v>2</v>
      </c>
      <c r="B5" s="924"/>
      <c r="C5" s="924"/>
      <c r="D5" s="924"/>
      <c r="E5" s="924"/>
      <c r="F5" s="924"/>
      <c r="G5" s="924"/>
      <c r="H5" s="924"/>
      <c r="I5" s="924"/>
      <c r="J5" s="924"/>
      <c r="K5" s="924"/>
      <c r="L5" s="416"/>
    </row>
    <row r="6" spans="1:26" ht="7.5" customHeight="1">
      <c r="A6" s="167"/>
    </row>
    <row r="7" spans="1:26" ht="16.5" customHeight="1">
      <c r="A7" s="168"/>
      <c r="B7" s="202"/>
      <c r="C7" s="169"/>
      <c r="D7" s="169"/>
      <c r="E7" s="169"/>
      <c r="F7" s="169"/>
      <c r="G7" s="169"/>
      <c r="H7" s="170"/>
      <c r="I7" s="170"/>
      <c r="J7" s="170"/>
      <c r="K7" s="171"/>
      <c r="L7" s="226"/>
      <c r="M7" s="25"/>
      <c r="N7" s="25"/>
      <c r="O7" s="25"/>
      <c r="P7" s="25"/>
      <c r="Q7" s="25"/>
    </row>
    <row r="8" spans="1:26" ht="39.75" customHeight="1">
      <c r="A8" s="417"/>
      <c r="B8" s="417" t="s">
        <v>70</v>
      </c>
      <c r="C8" s="417" t="s">
        <v>71</v>
      </c>
      <c r="D8" s="417" t="s">
        <v>72</v>
      </c>
      <c r="E8" s="417" t="s">
        <v>73</v>
      </c>
      <c r="F8" s="417" t="s">
        <v>74</v>
      </c>
      <c r="G8" s="417" t="s">
        <v>75</v>
      </c>
      <c r="H8" s="417" t="s">
        <v>76</v>
      </c>
      <c r="I8" s="417" t="s">
        <v>77</v>
      </c>
      <c r="J8" s="418" t="s">
        <v>53</v>
      </c>
      <c r="K8" s="419" t="s">
        <v>14</v>
      </c>
      <c r="L8" s="226"/>
      <c r="Y8">
        <v>1</v>
      </c>
      <c r="Z8">
        <v>1</v>
      </c>
    </row>
    <row r="9" spans="1:26" ht="30" customHeight="1">
      <c r="A9" s="175" t="s">
        <v>201</v>
      </c>
      <c r="B9" s="175">
        <v>708.65134</v>
      </c>
      <c r="C9" s="176">
        <v>102.76094999999999</v>
      </c>
      <c r="D9" s="176">
        <v>487.98616999999996</v>
      </c>
      <c r="E9" s="176">
        <v>343.40717999999998</v>
      </c>
      <c r="F9" s="176">
        <v>0</v>
      </c>
      <c r="G9" s="176">
        <v>0</v>
      </c>
      <c r="H9" s="175">
        <v>1536.3984800000001</v>
      </c>
      <c r="I9" s="175">
        <v>84.000079999999997</v>
      </c>
      <c r="J9" s="175">
        <f t="shared" ref="J9:J26" si="0">SUM(B9:I9)</f>
        <v>3263.2041999999997</v>
      </c>
      <c r="K9" s="206">
        <f>+J9/$J$27</f>
        <v>1.0123217801541716E-3</v>
      </c>
      <c r="L9" s="410"/>
      <c r="M9" s="25"/>
      <c r="N9" s="25"/>
      <c r="O9" s="25"/>
      <c r="P9" s="25"/>
      <c r="Q9" s="25"/>
    </row>
    <row r="10" spans="1:26" ht="30" customHeight="1">
      <c r="A10" s="175" t="s">
        <v>202</v>
      </c>
      <c r="B10" s="175">
        <v>277.27461</v>
      </c>
      <c r="C10" s="176">
        <v>53.698889999999999</v>
      </c>
      <c r="D10" s="176">
        <v>0</v>
      </c>
      <c r="E10" s="176">
        <v>0</v>
      </c>
      <c r="F10" s="176">
        <v>0</v>
      </c>
      <c r="G10" s="176">
        <v>0</v>
      </c>
      <c r="H10" s="175">
        <v>0</v>
      </c>
      <c r="I10" s="175">
        <v>314.74248999999998</v>
      </c>
      <c r="J10" s="175">
        <f t="shared" si="0"/>
        <v>645.71598999999992</v>
      </c>
      <c r="K10" s="206">
        <f t="shared" ref="K10:K26" si="1">+J10/$J$27</f>
        <v>2.0031610662636843E-4</v>
      </c>
      <c r="L10" s="410"/>
      <c r="M10" s="25"/>
      <c r="N10" s="25"/>
      <c r="O10" s="25"/>
      <c r="P10" s="25"/>
      <c r="Q10" s="25"/>
    </row>
    <row r="11" spans="1:26" ht="30" customHeight="1">
      <c r="A11" s="175" t="s">
        <v>203</v>
      </c>
      <c r="B11" s="175">
        <v>0</v>
      </c>
      <c r="C11" s="176">
        <v>0</v>
      </c>
      <c r="D11" s="176">
        <v>0</v>
      </c>
      <c r="E11" s="176">
        <v>0</v>
      </c>
      <c r="F11" s="176">
        <v>0</v>
      </c>
      <c r="G11" s="176">
        <v>0</v>
      </c>
      <c r="H11" s="175">
        <v>0</v>
      </c>
      <c r="I11" s="175">
        <v>0</v>
      </c>
      <c r="J11" s="175">
        <f t="shared" si="0"/>
        <v>0</v>
      </c>
      <c r="K11" s="206">
        <f t="shared" si="1"/>
        <v>0</v>
      </c>
      <c r="L11" s="410"/>
      <c r="M11" s="25"/>
      <c r="N11" s="25"/>
      <c r="O11" s="25"/>
      <c r="P11" s="25"/>
      <c r="Q11" s="25"/>
    </row>
    <row r="12" spans="1:26" ht="30" customHeight="1">
      <c r="A12" s="175" t="s">
        <v>204</v>
      </c>
      <c r="B12" s="175">
        <v>0</v>
      </c>
      <c r="C12" s="176">
        <v>3163.6280000000002</v>
      </c>
      <c r="D12" s="176">
        <v>0</v>
      </c>
      <c r="E12" s="176">
        <v>2435.4589500000002</v>
      </c>
      <c r="F12" s="176">
        <v>0</v>
      </c>
      <c r="G12" s="176">
        <v>99.312359999999998</v>
      </c>
      <c r="H12" s="175">
        <v>0</v>
      </c>
      <c r="I12" s="175">
        <v>0</v>
      </c>
      <c r="J12" s="175">
        <f t="shared" si="0"/>
        <v>5698.3993100000007</v>
      </c>
      <c r="K12" s="206">
        <f t="shared" si="1"/>
        <v>1.767775897545273E-3</v>
      </c>
      <c r="L12" s="410"/>
      <c r="M12" s="25"/>
      <c r="N12" s="25"/>
      <c r="O12" s="25"/>
      <c r="P12" s="25"/>
      <c r="Q12" s="25"/>
    </row>
    <row r="13" spans="1:26" ht="30" customHeight="1">
      <c r="A13" s="175" t="s">
        <v>205</v>
      </c>
      <c r="B13" s="175">
        <v>12248.857759999999</v>
      </c>
      <c r="C13" s="176">
        <v>1677.4549</v>
      </c>
      <c r="D13" s="176">
        <v>3658.8067500000002</v>
      </c>
      <c r="E13" s="176">
        <v>4097.1727300000002</v>
      </c>
      <c r="F13" s="176">
        <v>1799.4866499999998</v>
      </c>
      <c r="G13" s="176">
        <v>402.27785</v>
      </c>
      <c r="H13" s="175">
        <v>148.51042000000001</v>
      </c>
      <c r="I13" s="175">
        <v>181.3304</v>
      </c>
      <c r="J13" s="175">
        <f t="shared" si="0"/>
        <v>24213.897459999993</v>
      </c>
      <c r="K13" s="206">
        <f t="shared" si="1"/>
        <v>7.5117137263974376E-3</v>
      </c>
      <c r="L13" s="410"/>
      <c r="M13" s="25"/>
      <c r="N13" s="25"/>
      <c r="O13" s="25"/>
      <c r="P13" s="25"/>
      <c r="Q13" s="25"/>
    </row>
    <row r="14" spans="1:26" ht="30" customHeight="1">
      <c r="A14" s="175" t="s">
        <v>206</v>
      </c>
      <c r="B14" s="175">
        <v>248.97423000000001</v>
      </c>
      <c r="C14" s="176">
        <v>0</v>
      </c>
      <c r="D14" s="176">
        <v>0</v>
      </c>
      <c r="E14" s="176">
        <v>14.54757</v>
      </c>
      <c r="F14" s="176">
        <v>0</v>
      </c>
      <c r="G14" s="176">
        <v>0</v>
      </c>
      <c r="H14" s="175">
        <v>0</v>
      </c>
      <c r="I14" s="175">
        <v>0</v>
      </c>
      <c r="J14" s="175">
        <f t="shared" si="0"/>
        <v>263.52179999999998</v>
      </c>
      <c r="K14" s="206">
        <f t="shared" si="1"/>
        <v>8.1750586642855992E-5</v>
      </c>
      <c r="L14" s="410"/>
      <c r="M14" s="25"/>
      <c r="N14" s="25"/>
      <c r="O14" s="25"/>
      <c r="P14" s="25"/>
      <c r="Q14" s="25"/>
    </row>
    <row r="15" spans="1:26" ht="30" customHeight="1">
      <c r="A15" s="175" t="s">
        <v>129</v>
      </c>
      <c r="B15" s="175">
        <v>384222.74954000005</v>
      </c>
      <c r="C15" s="176">
        <v>141678.71841</v>
      </c>
      <c r="D15" s="176">
        <v>411997.94164999999</v>
      </c>
      <c r="E15" s="176">
        <v>117209.67294</v>
      </c>
      <c r="F15" s="176">
        <v>68570.133199999997</v>
      </c>
      <c r="G15" s="176">
        <v>25135.952799999999</v>
      </c>
      <c r="H15" s="175">
        <v>22306.31523</v>
      </c>
      <c r="I15" s="175">
        <v>29355.630530000002</v>
      </c>
      <c r="J15" s="175">
        <f t="shared" si="0"/>
        <v>1200477.1143000002</v>
      </c>
      <c r="K15" s="206">
        <f t="shared" si="1"/>
        <v>0.37241590010901532</v>
      </c>
      <c r="L15" s="410"/>
      <c r="M15" s="25"/>
      <c r="N15" s="25"/>
      <c r="O15" s="25"/>
      <c r="P15" s="25"/>
      <c r="Q15" s="25"/>
    </row>
    <row r="16" spans="1:26" ht="30" customHeight="1">
      <c r="A16" s="175" t="s">
        <v>207</v>
      </c>
      <c r="B16" s="175">
        <v>186462.98812999998</v>
      </c>
      <c r="C16" s="176">
        <v>50218.425310000006</v>
      </c>
      <c r="D16" s="176">
        <v>9803.7104299999992</v>
      </c>
      <c r="E16" s="176">
        <v>19364.648590000001</v>
      </c>
      <c r="F16" s="176">
        <v>10593.68691</v>
      </c>
      <c r="G16" s="176">
        <v>23449.23587</v>
      </c>
      <c r="H16" s="175">
        <v>16369.84605</v>
      </c>
      <c r="I16" s="175">
        <v>2440.8835099999997</v>
      </c>
      <c r="J16" s="175">
        <f t="shared" si="0"/>
        <v>318703.42479999998</v>
      </c>
      <c r="K16" s="206">
        <f t="shared" si="1"/>
        <v>9.886920908436167E-2</v>
      </c>
      <c r="L16" s="410"/>
      <c r="M16" s="25"/>
      <c r="N16" s="25"/>
      <c r="O16" s="25"/>
      <c r="P16" s="25"/>
      <c r="Q16" s="25"/>
    </row>
    <row r="17" spans="1:17" ht="30" customHeight="1">
      <c r="A17" s="175" t="s">
        <v>208</v>
      </c>
      <c r="B17" s="175">
        <v>10519.02138</v>
      </c>
      <c r="C17" s="176">
        <v>0</v>
      </c>
      <c r="D17" s="176">
        <v>2118.0160699999997</v>
      </c>
      <c r="E17" s="176">
        <v>1557.26133</v>
      </c>
      <c r="F17" s="176">
        <v>760.82119999999998</v>
      </c>
      <c r="G17" s="176">
        <v>135.33017999999998</v>
      </c>
      <c r="H17" s="175">
        <v>828.74386000000004</v>
      </c>
      <c r="I17" s="175">
        <v>237.89304999999999</v>
      </c>
      <c r="J17" s="175">
        <f t="shared" si="0"/>
        <v>16157.087070000001</v>
      </c>
      <c r="K17" s="206">
        <f t="shared" si="1"/>
        <v>5.0123039020384787E-3</v>
      </c>
      <c r="L17" s="410"/>
      <c r="M17" s="25"/>
      <c r="N17" s="25"/>
      <c r="O17" s="25"/>
      <c r="P17" s="25"/>
      <c r="Q17" s="25"/>
    </row>
    <row r="18" spans="1:17" ht="30" customHeight="1">
      <c r="A18" s="175" t="s">
        <v>209</v>
      </c>
      <c r="B18" s="175">
        <v>23458.590390000001</v>
      </c>
      <c r="C18" s="176">
        <v>621.83915000000002</v>
      </c>
      <c r="D18" s="176">
        <v>46979.66001</v>
      </c>
      <c r="E18" s="176">
        <v>11265.806189999999</v>
      </c>
      <c r="F18" s="176">
        <v>831.47193000000004</v>
      </c>
      <c r="G18" s="176">
        <v>73.047429999999991</v>
      </c>
      <c r="H18" s="175">
        <v>538.92911000000004</v>
      </c>
      <c r="I18" s="175">
        <v>95.413429999999991</v>
      </c>
      <c r="J18" s="175">
        <f t="shared" si="0"/>
        <v>83864.757640000011</v>
      </c>
      <c r="K18" s="206">
        <f t="shared" si="1"/>
        <v>2.6016796848423701E-2</v>
      </c>
      <c r="L18" s="410"/>
      <c r="M18" s="25"/>
      <c r="N18" s="25"/>
      <c r="O18" s="25"/>
      <c r="P18" s="25"/>
      <c r="Q18" s="25"/>
    </row>
    <row r="19" spans="1:17" ht="30" customHeight="1">
      <c r="A19" s="175" t="s">
        <v>210</v>
      </c>
      <c r="B19" s="175">
        <v>1139.0756899999999</v>
      </c>
      <c r="C19" s="176">
        <v>61.821949999999994</v>
      </c>
      <c r="D19" s="176">
        <v>142.67363</v>
      </c>
      <c r="E19" s="176">
        <v>560</v>
      </c>
      <c r="F19" s="176">
        <v>6511.5919899999999</v>
      </c>
      <c r="G19" s="176">
        <v>74.150499999999994</v>
      </c>
      <c r="H19" s="175">
        <v>343.88085999999998</v>
      </c>
      <c r="I19" s="175">
        <v>137.49998000000002</v>
      </c>
      <c r="J19" s="175">
        <f t="shared" si="0"/>
        <v>8970.6945999999989</v>
      </c>
      <c r="K19" s="206">
        <f t="shared" si="1"/>
        <v>2.7829179450956252E-3</v>
      </c>
      <c r="L19" s="410"/>
      <c r="M19" s="25"/>
      <c r="N19" s="25"/>
      <c r="O19" s="25"/>
      <c r="P19" s="25"/>
      <c r="Q19" s="25"/>
    </row>
    <row r="20" spans="1:17" ht="30" customHeight="1">
      <c r="A20" s="175" t="s">
        <v>211</v>
      </c>
      <c r="B20" s="175">
        <v>819405.68109000009</v>
      </c>
      <c r="C20" s="176">
        <v>601748.87363000005</v>
      </c>
      <c r="D20" s="176">
        <v>2235.3365800000001</v>
      </c>
      <c r="E20" s="176">
        <v>14893.89069</v>
      </c>
      <c r="F20" s="176">
        <v>48880.323899999996</v>
      </c>
      <c r="G20" s="176">
        <v>20211.23057</v>
      </c>
      <c r="H20" s="175">
        <v>6025.17371</v>
      </c>
      <c r="I20" s="175">
        <v>228.00179999999997</v>
      </c>
      <c r="J20" s="175">
        <f t="shared" si="0"/>
        <v>1513628.5119699999</v>
      </c>
      <c r="K20" s="206">
        <f t="shared" si="1"/>
        <v>0.4695627413477772</v>
      </c>
      <c r="L20" s="410"/>
      <c r="M20" s="25"/>
      <c r="N20" s="25"/>
      <c r="O20" s="25"/>
      <c r="P20" s="25"/>
      <c r="Q20" s="25"/>
    </row>
    <row r="21" spans="1:17" ht="30" customHeight="1">
      <c r="A21" s="175" t="s">
        <v>212</v>
      </c>
      <c r="B21" s="175">
        <v>0</v>
      </c>
      <c r="C21" s="176">
        <v>479.09683000000001</v>
      </c>
      <c r="D21" s="176">
        <v>0</v>
      </c>
      <c r="E21" s="176">
        <v>281.95222999999999</v>
      </c>
      <c r="F21" s="176">
        <v>4.6619899999999994</v>
      </c>
      <c r="G21" s="176">
        <v>46.508760000000002</v>
      </c>
      <c r="H21" s="175">
        <v>0</v>
      </c>
      <c r="I21" s="175">
        <v>241.66173000000001</v>
      </c>
      <c r="J21" s="175">
        <f t="shared" si="0"/>
        <v>1053.8815400000001</v>
      </c>
      <c r="K21" s="206">
        <f t="shared" si="1"/>
        <v>3.2693854605985736E-4</v>
      </c>
      <c r="L21" s="410"/>
      <c r="M21" s="25"/>
      <c r="N21" s="25"/>
      <c r="O21" s="25"/>
      <c r="P21" s="25"/>
      <c r="Q21" s="25"/>
    </row>
    <row r="22" spans="1:17" ht="30" customHeight="1">
      <c r="A22" s="175" t="s">
        <v>213</v>
      </c>
      <c r="B22" s="175">
        <v>3285.85365</v>
      </c>
      <c r="C22" s="176">
        <v>729.15155000000004</v>
      </c>
      <c r="D22" s="176">
        <v>1775.72126</v>
      </c>
      <c r="E22" s="176">
        <v>1098.36744</v>
      </c>
      <c r="F22" s="176">
        <v>11.431610000000001</v>
      </c>
      <c r="G22" s="176">
        <v>54.274949999999997</v>
      </c>
      <c r="H22" s="175">
        <v>465.41034000000002</v>
      </c>
      <c r="I22" s="175">
        <v>0</v>
      </c>
      <c r="J22" s="175">
        <f t="shared" si="0"/>
        <v>7420.2107999999998</v>
      </c>
      <c r="K22" s="206">
        <f t="shared" si="1"/>
        <v>2.3019218368789825E-3</v>
      </c>
      <c r="L22" s="410"/>
      <c r="M22" s="25"/>
      <c r="N22" s="25"/>
      <c r="O22" s="25"/>
      <c r="P22" s="25"/>
      <c r="Q22" s="25"/>
    </row>
    <row r="23" spans="1:17" ht="30" customHeight="1">
      <c r="A23" s="175" t="s">
        <v>214</v>
      </c>
      <c r="B23" s="175">
        <v>8626.4787100000012</v>
      </c>
      <c r="C23" s="176">
        <v>10714.8557</v>
      </c>
      <c r="D23" s="176">
        <v>4037.54106</v>
      </c>
      <c r="E23" s="176">
        <v>3371.5438300000001</v>
      </c>
      <c r="F23" s="176">
        <v>1283.0844099999999</v>
      </c>
      <c r="G23" s="176">
        <v>388.12921</v>
      </c>
      <c r="H23" s="175">
        <v>773.95096999999998</v>
      </c>
      <c r="I23" s="175">
        <v>9692.8790200000003</v>
      </c>
      <c r="J23" s="175">
        <f t="shared" si="0"/>
        <v>38888.462910000002</v>
      </c>
      <c r="K23" s="206">
        <f t="shared" si="1"/>
        <v>1.206410496790568E-2</v>
      </c>
      <c r="L23" s="410"/>
      <c r="M23" s="25"/>
      <c r="N23" s="25"/>
      <c r="O23" s="25"/>
      <c r="P23" s="25"/>
      <c r="Q23" s="25"/>
    </row>
    <row r="24" spans="1:17" ht="30" customHeight="1">
      <c r="A24" s="175" t="s">
        <v>215</v>
      </c>
      <c r="B24" s="175">
        <v>0</v>
      </c>
      <c r="C24" s="176">
        <v>0</v>
      </c>
      <c r="D24" s="176">
        <v>0</v>
      </c>
      <c r="E24" s="176">
        <v>0</v>
      </c>
      <c r="F24" s="176">
        <v>0</v>
      </c>
      <c r="G24" s="176">
        <v>0</v>
      </c>
      <c r="H24" s="175">
        <v>0</v>
      </c>
      <c r="I24" s="175">
        <v>0</v>
      </c>
      <c r="J24" s="175">
        <f t="shared" si="0"/>
        <v>0</v>
      </c>
      <c r="K24" s="206">
        <f t="shared" si="1"/>
        <v>0</v>
      </c>
      <c r="L24" s="410"/>
      <c r="M24" s="25"/>
      <c r="N24" s="25"/>
      <c r="O24" s="25"/>
      <c r="P24" s="25"/>
      <c r="Q24" s="25"/>
    </row>
    <row r="25" spans="1:17" ht="30" customHeight="1">
      <c r="A25" s="175" t="s">
        <v>216</v>
      </c>
      <c r="B25" s="175">
        <v>0</v>
      </c>
      <c r="C25" s="176">
        <v>0</v>
      </c>
      <c r="D25" s="176">
        <v>0</v>
      </c>
      <c r="E25" s="176">
        <v>0</v>
      </c>
      <c r="F25" s="176">
        <v>0</v>
      </c>
      <c r="G25" s="176">
        <v>0</v>
      </c>
      <c r="H25" s="175">
        <v>0</v>
      </c>
      <c r="I25" s="175">
        <v>0</v>
      </c>
      <c r="J25" s="175">
        <f t="shared" si="0"/>
        <v>0</v>
      </c>
      <c r="K25" s="206">
        <f t="shared" si="1"/>
        <v>0</v>
      </c>
      <c r="L25" s="410"/>
      <c r="M25" s="25"/>
      <c r="N25" s="25"/>
      <c r="O25" s="25"/>
      <c r="P25" s="25"/>
      <c r="Q25" s="25"/>
    </row>
    <row r="26" spans="1:17" s="208" customFormat="1" ht="45" customHeight="1">
      <c r="A26" s="182" t="s">
        <v>217</v>
      </c>
      <c r="B26" s="182">
        <v>0</v>
      </c>
      <c r="C26" s="207">
        <v>0</v>
      </c>
      <c r="D26" s="207">
        <v>0</v>
      </c>
      <c r="E26" s="207">
        <v>185.62182999999999</v>
      </c>
      <c r="F26" s="207">
        <v>0</v>
      </c>
      <c r="G26" s="207">
        <v>0</v>
      </c>
      <c r="H26" s="182">
        <v>0</v>
      </c>
      <c r="I26" s="182">
        <v>50.618739999999995</v>
      </c>
      <c r="J26" s="182">
        <f t="shared" si="0"/>
        <v>236.24056999999999</v>
      </c>
      <c r="K26" s="183">
        <f t="shared" si="1"/>
        <v>7.3287315077320684E-5</v>
      </c>
      <c r="L26" s="411"/>
      <c r="M26" s="329"/>
      <c r="N26" s="329"/>
      <c r="O26" s="329"/>
      <c r="P26" s="329"/>
      <c r="Q26" s="329"/>
    </row>
    <row r="27" spans="1:17" s="208" customFormat="1" ht="24" customHeight="1">
      <c r="A27" s="420" t="s">
        <v>340</v>
      </c>
      <c r="B27" s="421">
        <f>SUM(B9:B26)</f>
        <v>1450604.19652</v>
      </c>
      <c r="C27" s="421">
        <f t="shared" ref="C27:J27" si="2">SUM(C9:C26)</f>
        <v>811250.32527000003</v>
      </c>
      <c r="D27" s="421">
        <f t="shared" si="2"/>
        <v>483237.39360999997</v>
      </c>
      <c r="E27" s="421">
        <f t="shared" si="2"/>
        <v>176679.35150000002</v>
      </c>
      <c r="F27" s="421">
        <f t="shared" si="2"/>
        <v>139246.69379000002</v>
      </c>
      <c r="G27" s="421">
        <f t="shared" si="2"/>
        <v>70069.45048</v>
      </c>
      <c r="H27" s="421">
        <f t="shared" si="2"/>
        <v>49337.159029999995</v>
      </c>
      <c r="I27" s="421">
        <f t="shared" si="2"/>
        <v>43060.554759999999</v>
      </c>
      <c r="J27" s="421">
        <f t="shared" si="2"/>
        <v>3223485.1249600002</v>
      </c>
      <c r="K27" s="422">
        <f>+J27/$J$27</f>
        <v>1</v>
      </c>
      <c r="L27" s="411"/>
      <c r="M27" s="329"/>
      <c r="N27" s="329"/>
      <c r="O27" s="329"/>
      <c r="P27" s="329"/>
      <c r="Q27" s="329"/>
    </row>
    <row r="28" spans="1:17" ht="30" customHeight="1">
      <c r="A28" s="212" t="s">
        <v>289</v>
      </c>
      <c r="B28" s="206">
        <f t="shared" ref="B28:J28" si="3">+B27/$J$27</f>
        <v>0.45001113400143278</v>
      </c>
      <c r="C28" s="206">
        <f t="shared" si="3"/>
        <v>0.25166870446782869</v>
      </c>
      <c r="D28" s="206">
        <f t="shared" si="3"/>
        <v>0.14991147000127583</v>
      </c>
      <c r="E28" s="206">
        <f t="shared" si="3"/>
        <v>5.4810040887715405E-2</v>
      </c>
      <c r="F28" s="206">
        <f t="shared" si="3"/>
        <v>4.3197560525962693E-2</v>
      </c>
      <c r="G28" s="206">
        <f t="shared" si="3"/>
        <v>2.1737171962556982E-2</v>
      </c>
      <c r="H28" s="206">
        <f t="shared" si="3"/>
        <v>1.5305533333463796E-2</v>
      </c>
      <c r="I28" s="206">
        <f t="shared" si="3"/>
        <v>1.3358384819763773E-2</v>
      </c>
      <c r="J28" s="206">
        <f t="shared" si="3"/>
        <v>1</v>
      </c>
      <c r="K28" s="206"/>
      <c r="L28" s="410"/>
      <c r="M28" s="25"/>
      <c r="N28" s="25"/>
      <c r="O28" s="25"/>
      <c r="P28" s="25"/>
      <c r="Q28" s="25"/>
    </row>
    <row r="29" spans="1:17" ht="9" customHeight="1" thickBot="1">
      <c r="A29" s="213"/>
      <c r="B29" s="214"/>
      <c r="C29" s="215"/>
      <c r="D29" s="215"/>
      <c r="E29" s="215"/>
      <c r="F29" s="215"/>
      <c r="G29" s="215"/>
      <c r="H29" s="216"/>
      <c r="I29" s="216"/>
      <c r="J29" s="216"/>
      <c r="K29" s="217"/>
      <c r="L29" s="387"/>
      <c r="M29" s="25"/>
      <c r="N29" s="25"/>
      <c r="O29" s="25"/>
      <c r="P29" s="25"/>
      <c r="Q29" s="25"/>
    </row>
    <row r="30" spans="1:17" ht="15" customHeight="1" thickTop="1">
      <c r="A30" s="224" t="s">
        <v>338</v>
      </c>
      <c r="B30" s="187"/>
      <c r="C30" s="219"/>
      <c r="D30" s="219"/>
      <c r="E30" s="219"/>
      <c r="F30" s="219"/>
      <c r="G30" s="219"/>
      <c r="H30" s="220"/>
      <c r="I30" s="220"/>
      <c r="J30" s="220"/>
      <c r="K30" s="220"/>
      <c r="L30" s="415"/>
      <c r="M30" s="220"/>
      <c r="N30" s="25"/>
      <c r="O30" s="25"/>
      <c r="P30" s="25"/>
      <c r="Q30" s="25"/>
    </row>
    <row r="31" spans="1:17" ht="9" customHeight="1">
      <c r="C31" s="26"/>
      <c r="D31" s="26"/>
      <c r="E31" s="26"/>
      <c r="F31" s="26"/>
      <c r="G31" s="26"/>
      <c r="H31" s="25"/>
      <c r="I31" s="25"/>
      <c r="J31" s="25"/>
      <c r="K31" s="220"/>
      <c r="L31" s="387"/>
      <c r="M31" s="25"/>
      <c r="N31" s="25"/>
      <c r="O31" s="25"/>
      <c r="P31" s="25"/>
      <c r="Q31" s="25"/>
    </row>
    <row r="32" spans="1:17" ht="9" customHeight="1">
      <c r="A32" s="24"/>
      <c r="C32" s="26"/>
      <c r="D32" s="26"/>
      <c r="E32" s="26"/>
      <c r="F32" s="26"/>
      <c r="G32" s="26"/>
      <c r="H32" s="25"/>
      <c r="I32" s="25"/>
      <c r="J32" s="25"/>
      <c r="K32" s="220"/>
      <c r="L32" s="387"/>
      <c r="M32" s="25"/>
      <c r="N32" s="25"/>
      <c r="O32" s="25"/>
      <c r="P32" s="25"/>
      <c r="Q32" s="25"/>
    </row>
    <row r="33" spans="1:17" ht="9" customHeight="1">
      <c r="A33" s="196"/>
      <c r="C33" s="26"/>
      <c r="D33" s="26"/>
      <c r="E33" s="26"/>
      <c r="F33" s="26"/>
      <c r="G33" s="26"/>
      <c r="H33" s="25"/>
      <c r="I33" s="25"/>
      <c r="J33" s="25"/>
      <c r="K33" s="220"/>
      <c r="L33" s="387"/>
      <c r="M33" s="25"/>
      <c r="N33" s="25"/>
      <c r="O33" s="25"/>
      <c r="P33" s="25"/>
      <c r="Q33" s="25"/>
    </row>
    <row r="34" spans="1:17" ht="9" customHeight="1">
      <c r="A34" s="24"/>
      <c r="C34" s="26"/>
      <c r="D34" s="26"/>
      <c r="E34" s="26"/>
      <c r="F34" s="26"/>
      <c r="G34" s="26"/>
      <c r="H34" s="25"/>
      <c r="I34" s="25"/>
      <c r="J34" s="25"/>
      <c r="K34" s="220"/>
      <c r="L34" s="387"/>
      <c r="M34" s="25"/>
      <c r="N34" s="25"/>
      <c r="O34" s="25"/>
      <c r="P34" s="25"/>
      <c r="Q34" s="25"/>
    </row>
    <row r="35" spans="1:17" ht="9" customHeight="1">
      <c r="A35" s="24"/>
      <c r="C35" s="26"/>
      <c r="D35" s="26"/>
      <c r="E35" s="26"/>
      <c r="F35" s="26"/>
      <c r="G35" s="26"/>
      <c r="H35" s="25"/>
      <c r="I35" s="25"/>
      <c r="J35" s="25"/>
      <c r="K35" s="220"/>
      <c r="L35" s="387"/>
      <c r="M35" s="25"/>
      <c r="N35" s="25"/>
      <c r="O35" s="25"/>
      <c r="P35" s="25"/>
      <c r="Q35" s="25"/>
    </row>
    <row r="36" spans="1:17" ht="9" customHeight="1">
      <c r="A36" s="24"/>
      <c r="B36" s="223"/>
      <c r="C36" s="26"/>
      <c r="D36" s="26"/>
      <c r="E36" s="26"/>
      <c r="F36" s="26"/>
      <c r="G36" s="26"/>
      <c r="H36" s="25"/>
      <c r="I36" s="25"/>
      <c r="J36" s="25"/>
      <c r="K36" s="220"/>
      <c r="L36" s="387"/>
      <c r="M36" s="25"/>
      <c r="N36" s="25"/>
      <c r="O36" s="25"/>
      <c r="P36" s="25"/>
      <c r="Q36" s="25"/>
    </row>
    <row r="37" spans="1:17" ht="9" customHeight="1">
      <c r="A37" s="24"/>
      <c r="B37" s="223"/>
      <c r="C37" s="26"/>
      <c r="D37" s="26"/>
      <c r="E37" s="26"/>
      <c r="F37" s="26"/>
      <c r="G37" s="26"/>
      <c r="H37" s="25"/>
      <c r="I37" s="25"/>
      <c r="J37" s="25"/>
      <c r="K37" s="220"/>
      <c r="L37" s="387"/>
      <c r="M37" s="25"/>
      <c r="N37" s="25"/>
      <c r="O37" s="25"/>
      <c r="P37" s="25"/>
      <c r="Q37" s="25"/>
    </row>
    <row r="38" spans="1:17" ht="9" customHeight="1">
      <c r="A38" s="24"/>
      <c r="B38" s="223"/>
      <c r="C38" s="26"/>
      <c r="D38" s="26"/>
      <c r="E38" s="26"/>
      <c r="F38" s="26"/>
      <c r="G38" s="26"/>
      <c r="H38" s="25"/>
      <c r="I38" s="25"/>
      <c r="J38" s="25"/>
      <c r="K38" s="220"/>
      <c r="L38" s="387"/>
      <c r="M38" s="25"/>
      <c r="N38" s="25"/>
      <c r="O38" s="25"/>
      <c r="P38" s="25"/>
      <c r="Q38" s="25"/>
    </row>
    <row r="39" spans="1:17" ht="9" customHeight="1">
      <c r="A39" s="193"/>
      <c r="B39" s="223"/>
      <c r="C39" s="26"/>
      <c r="D39" s="26"/>
      <c r="E39" s="26"/>
      <c r="F39" s="26"/>
      <c r="G39" s="26"/>
      <c r="H39" s="25"/>
      <c r="I39" s="25"/>
      <c r="J39" s="25"/>
      <c r="K39" s="220"/>
      <c r="L39" s="387"/>
      <c r="M39" s="25"/>
      <c r="N39" s="25"/>
      <c r="O39" s="25"/>
      <c r="P39" s="25"/>
      <c r="Q39" s="25"/>
    </row>
    <row r="40" spans="1:17" ht="9" customHeight="1">
      <c r="A40" s="24"/>
      <c r="B40" s="223"/>
      <c r="C40" s="26"/>
      <c r="D40" s="26"/>
      <c r="E40" s="26"/>
      <c r="F40" s="26"/>
      <c r="G40" s="26"/>
      <c r="H40" s="25"/>
      <c r="I40" s="25"/>
      <c r="J40" s="25"/>
      <c r="K40" s="220"/>
      <c r="L40" s="387"/>
      <c r="M40" s="25"/>
      <c r="N40" s="25"/>
      <c r="O40" s="25"/>
      <c r="P40" s="25"/>
      <c r="Q40" s="25"/>
    </row>
    <row r="41" spans="1:17" ht="9" customHeight="1">
      <c r="A41" s="24"/>
      <c r="B41" s="223"/>
      <c r="C41" s="26"/>
      <c r="D41" s="26"/>
      <c r="E41" s="26"/>
      <c r="F41" s="26"/>
      <c r="G41" s="26"/>
      <c r="H41" s="25"/>
      <c r="I41" s="25"/>
      <c r="J41" s="25"/>
      <c r="K41" s="220"/>
      <c r="L41" s="387"/>
      <c r="M41" s="25"/>
      <c r="N41" s="25"/>
      <c r="O41" s="25"/>
      <c r="P41" s="25"/>
      <c r="Q41" s="25"/>
    </row>
    <row r="42" spans="1:17" ht="9" customHeight="1">
      <c r="A42" s="24"/>
      <c r="B42" s="223"/>
      <c r="C42" s="26"/>
      <c r="D42" s="26"/>
      <c r="E42" s="26"/>
      <c r="F42" s="26"/>
      <c r="G42" s="26"/>
      <c r="H42" s="25"/>
      <c r="I42" s="25"/>
      <c r="J42" s="25"/>
      <c r="K42" s="220"/>
      <c r="L42" s="387"/>
      <c r="M42" s="25"/>
      <c r="N42" s="25"/>
      <c r="O42" s="25"/>
      <c r="P42" s="25"/>
      <c r="Q42" s="25"/>
    </row>
    <row r="43" spans="1:17" ht="9" customHeight="1">
      <c r="A43" s="24"/>
      <c r="C43" s="26"/>
      <c r="D43" s="26"/>
      <c r="E43" s="26"/>
      <c r="F43" s="26"/>
      <c r="G43" s="26"/>
      <c r="H43" s="25"/>
      <c r="I43" s="25"/>
      <c r="J43" s="25"/>
      <c r="K43" s="220"/>
      <c r="L43" s="387"/>
      <c r="M43" s="25"/>
      <c r="N43" s="25"/>
      <c r="O43" s="25"/>
      <c r="P43" s="25"/>
      <c r="Q43" s="25"/>
    </row>
    <row r="44" spans="1:17" ht="9" customHeight="1">
      <c r="A44" s="24"/>
      <c r="C44" s="26"/>
      <c r="D44" s="26"/>
      <c r="E44" s="26"/>
      <c r="F44" s="26"/>
      <c r="G44" s="26"/>
      <c r="H44" s="25"/>
      <c r="I44" s="25"/>
      <c r="J44" s="25"/>
      <c r="K44" s="220"/>
      <c r="L44" s="387"/>
      <c r="M44" s="25"/>
      <c r="N44" s="25"/>
      <c r="O44" s="25"/>
      <c r="P44" s="25"/>
      <c r="Q44" s="25"/>
    </row>
    <row r="45" spans="1:17" ht="9" customHeight="1">
      <c r="A45" s="193"/>
      <c r="C45" s="26"/>
      <c r="D45" s="26"/>
      <c r="E45" s="26"/>
      <c r="F45" s="26"/>
      <c r="G45" s="26"/>
      <c r="H45" s="25"/>
      <c r="I45" s="25"/>
      <c r="J45" s="25"/>
      <c r="K45" s="220"/>
      <c r="L45" s="387"/>
      <c r="M45" s="25"/>
      <c r="N45" s="25"/>
      <c r="O45" s="25"/>
      <c r="P45" s="25"/>
      <c r="Q45" s="25"/>
    </row>
    <row r="46" spans="1:17" ht="9" customHeight="1">
      <c r="A46" s="24"/>
      <c r="C46" s="26"/>
      <c r="D46" s="26"/>
      <c r="E46" s="26"/>
      <c r="F46" s="26"/>
      <c r="G46" s="26"/>
      <c r="H46" s="25"/>
      <c r="I46" s="25"/>
      <c r="J46" s="25"/>
      <c r="K46" s="220"/>
      <c r="L46" s="387"/>
      <c r="M46" s="25"/>
      <c r="N46" s="25"/>
      <c r="O46" s="25"/>
      <c r="P46" s="25"/>
      <c r="Q46" s="25"/>
    </row>
    <row r="47" spans="1:17" ht="9" customHeight="1">
      <c r="A47" s="24"/>
      <c r="C47" s="26"/>
      <c r="D47" s="26"/>
      <c r="E47" s="26"/>
      <c r="F47" s="26"/>
      <c r="G47" s="26"/>
      <c r="H47" s="25"/>
      <c r="I47" s="25"/>
      <c r="J47" s="25"/>
      <c r="K47" s="220"/>
      <c r="L47" s="387"/>
      <c r="M47" s="25"/>
      <c r="N47" s="25"/>
      <c r="O47" s="25"/>
      <c r="P47" s="25"/>
      <c r="Q47" s="25"/>
    </row>
    <row r="48" spans="1:17" ht="9" customHeight="1">
      <c r="A48" s="24"/>
      <c r="C48" s="26"/>
      <c r="D48" s="26"/>
      <c r="E48" s="26"/>
      <c r="F48" s="26"/>
      <c r="G48" s="26"/>
      <c r="H48" s="25"/>
      <c r="I48" s="25"/>
      <c r="J48" s="25"/>
      <c r="K48" s="220"/>
      <c r="L48" s="387"/>
      <c r="M48" s="25"/>
      <c r="N48" s="25"/>
      <c r="O48" s="25"/>
      <c r="P48" s="25"/>
      <c r="Q48" s="25"/>
    </row>
    <row r="49" spans="1:17" ht="9" customHeight="1">
      <c r="A49" s="24"/>
      <c r="C49" s="26"/>
      <c r="D49" s="26"/>
      <c r="E49" s="26"/>
      <c r="F49" s="26"/>
      <c r="G49" s="26"/>
      <c r="H49" s="25"/>
      <c r="I49" s="25"/>
      <c r="J49" s="25"/>
      <c r="K49" s="220"/>
      <c r="L49" s="387"/>
      <c r="M49" s="25"/>
      <c r="N49" s="25"/>
      <c r="O49" s="25"/>
      <c r="P49" s="25"/>
      <c r="Q49" s="25"/>
    </row>
    <row r="50" spans="1:17" ht="9" customHeight="1">
      <c r="A50" s="24"/>
      <c r="C50" s="26"/>
      <c r="D50" s="26"/>
      <c r="E50" s="26"/>
      <c r="F50" s="26"/>
      <c r="G50" s="26"/>
      <c r="H50" s="25"/>
      <c r="I50" s="25"/>
      <c r="J50" s="25"/>
      <c r="K50" s="220"/>
      <c r="L50" s="387"/>
      <c r="M50" s="25"/>
      <c r="N50" s="25"/>
      <c r="O50" s="25"/>
      <c r="P50" s="25"/>
      <c r="Q50" s="25"/>
    </row>
    <row r="51" spans="1:17" ht="9" customHeight="1">
      <c r="A51" s="193"/>
      <c r="C51" s="26"/>
      <c r="D51" s="26"/>
      <c r="E51" s="26"/>
      <c r="F51" s="26"/>
      <c r="G51" s="26"/>
      <c r="H51" s="25"/>
      <c r="I51" s="25"/>
      <c r="J51" s="25"/>
      <c r="K51" s="220"/>
      <c r="L51" s="387"/>
      <c r="M51" s="25"/>
      <c r="N51" s="25"/>
      <c r="O51" s="25"/>
      <c r="P51" s="25"/>
      <c r="Q51" s="25"/>
    </row>
    <row r="52" spans="1:17" ht="9" customHeight="1">
      <c r="A52" s="24"/>
      <c r="C52" s="26"/>
      <c r="D52" s="26"/>
      <c r="E52" s="26"/>
      <c r="F52" s="26"/>
      <c r="G52" s="26"/>
      <c r="H52" s="25"/>
      <c r="I52" s="25"/>
      <c r="J52" s="25"/>
      <c r="K52" s="220"/>
      <c r="L52" s="387"/>
      <c r="M52" s="25"/>
      <c r="N52" s="25"/>
      <c r="O52" s="25"/>
      <c r="P52" s="25"/>
      <c r="Q52" s="25"/>
    </row>
    <row r="53" spans="1:17" ht="9" customHeight="1">
      <c r="A53" s="24"/>
      <c r="C53" s="26"/>
      <c r="D53" s="26"/>
      <c r="E53" s="26"/>
      <c r="F53" s="26"/>
      <c r="G53" s="26"/>
      <c r="H53" s="25"/>
      <c r="I53" s="25"/>
      <c r="J53" s="25"/>
      <c r="K53" s="220"/>
      <c r="L53" s="387"/>
      <c r="M53" s="25"/>
      <c r="N53" s="25"/>
      <c r="O53" s="25"/>
      <c r="P53" s="25"/>
      <c r="Q53" s="25"/>
    </row>
    <row r="54" spans="1:17" ht="9" customHeight="1">
      <c r="A54" s="24"/>
      <c r="C54" s="26"/>
      <c r="D54" s="26"/>
      <c r="E54" s="26"/>
      <c r="F54" s="26"/>
      <c r="G54" s="26"/>
      <c r="H54" s="25"/>
      <c r="I54" s="25"/>
      <c r="J54" s="25"/>
      <c r="K54" s="220"/>
      <c r="L54" s="387"/>
      <c r="M54" s="25"/>
      <c r="N54" s="25"/>
      <c r="O54" s="25"/>
      <c r="P54" s="25"/>
      <c r="Q54" s="25"/>
    </row>
    <row r="55" spans="1:17" ht="9" customHeight="1">
      <c r="A55" s="24"/>
      <c r="C55" s="26"/>
      <c r="D55" s="26"/>
      <c r="E55" s="26"/>
      <c r="F55" s="26"/>
      <c r="G55" s="26"/>
      <c r="H55" s="25"/>
      <c r="I55" s="25"/>
      <c r="J55" s="25"/>
      <c r="K55" s="220"/>
      <c r="L55" s="387"/>
      <c r="M55" s="25"/>
      <c r="N55" s="25"/>
      <c r="O55" s="25"/>
      <c r="P55" s="25"/>
      <c r="Q55" s="25"/>
    </row>
    <row r="56" spans="1:17" ht="9" customHeight="1">
      <c r="A56" s="193"/>
      <c r="C56" s="26"/>
      <c r="D56" s="26"/>
      <c r="E56" s="26"/>
      <c r="F56" s="26"/>
      <c r="G56" s="26"/>
      <c r="H56" s="25"/>
      <c r="I56" s="25"/>
      <c r="J56" s="25"/>
      <c r="K56" s="220"/>
      <c r="L56" s="387"/>
      <c r="M56" s="25"/>
      <c r="N56" s="25"/>
      <c r="O56" s="25"/>
      <c r="P56" s="25"/>
      <c r="Q56" s="25"/>
    </row>
    <row r="57" spans="1:17" ht="9" customHeight="1">
      <c r="A57" s="194"/>
      <c r="C57" s="26"/>
      <c r="D57" s="26"/>
      <c r="E57" s="26"/>
      <c r="F57" s="26"/>
      <c r="G57" s="26"/>
      <c r="H57" s="25"/>
      <c r="I57" s="25"/>
      <c r="J57" s="25"/>
      <c r="K57" s="220"/>
      <c r="L57" s="387"/>
      <c r="M57" s="25"/>
      <c r="N57" s="25"/>
      <c r="O57" s="25"/>
      <c r="P57" s="25"/>
      <c r="Q57" s="25"/>
    </row>
    <row r="58" spans="1:17" ht="9" customHeight="1">
      <c r="A58" s="194"/>
      <c r="C58" s="26"/>
      <c r="D58" s="26"/>
      <c r="E58" s="26"/>
      <c r="F58" s="26"/>
      <c r="G58" s="26"/>
      <c r="H58" s="25"/>
      <c r="I58" s="25"/>
      <c r="J58" s="25"/>
      <c r="K58" s="220"/>
      <c r="L58" s="387"/>
      <c r="M58" s="25"/>
      <c r="N58" s="25"/>
      <c r="O58" s="25"/>
      <c r="P58" s="25"/>
      <c r="Q58" s="25"/>
    </row>
    <row r="59" spans="1:17" ht="9" customHeight="1">
      <c r="A59" s="194"/>
      <c r="C59" s="26"/>
      <c r="D59" s="26"/>
      <c r="E59" s="26"/>
      <c r="F59" s="26"/>
      <c r="G59" s="26"/>
      <c r="H59" s="25"/>
      <c r="I59" s="25"/>
      <c r="J59" s="25"/>
      <c r="K59" s="220"/>
      <c r="L59" s="387"/>
      <c r="M59" s="25"/>
      <c r="N59" s="25"/>
      <c r="O59" s="25"/>
      <c r="P59" s="25"/>
      <c r="Q59" s="25"/>
    </row>
    <row r="60" spans="1:17" ht="9" customHeight="1">
      <c r="A60" s="194"/>
      <c r="C60" s="26"/>
      <c r="D60" s="26"/>
      <c r="E60" s="26"/>
      <c r="F60" s="26"/>
      <c r="G60" s="26"/>
      <c r="H60" s="25"/>
      <c r="I60" s="25"/>
      <c r="J60" s="25"/>
      <c r="K60" s="220"/>
      <c r="L60" s="387"/>
      <c r="M60" s="25"/>
      <c r="N60" s="25"/>
      <c r="O60" s="25"/>
      <c r="P60" s="25"/>
      <c r="Q60" s="25"/>
    </row>
    <row r="61" spans="1:17" ht="9" customHeight="1">
      <c r="A61" s="195"/>
      <c r="C61" s="26"/>
      <c r="D61" s="26"/>
      <c r="E61" s="26"/>
      <c r="F61" s="26"/>
      <c r="G61" s="26"/>
      <c r="H61" s="25"/>
      <c r="I61" s="25"/>
      <c r="J61" s="25"/>
      <c r="K61" s="220"/>
      <c r="L61" s="387"/>
      <c r="M61" s="25"/>
      <c r="N61" s="25"/>
      <c r="O61" s="25"/>
      <c r="P61" s="25"/>
      <c r="Q61" s="25"/>
    </row>
    <row r="62" spans="1:17" ht="9" customHeight="1">
      <c r="A62" s="195"/>
      <c r="C62" s="26"/>
      <c r="D62" s="26"/>
      <c r="E62" s="26"/>
      <c r="F62" s="26"/>
      <c r="G62" s="26"/>
      <c r="H62" s="25"/>
      <c r="I62" s="25"/>
      <c r="J62" s="25"/>
      <c r="K62" s="220"/>
      <c r="L62" s="387"/>
      <c r="M62" s="25"/>
      <c r="N62" s="25"/>
      <c r="O62" s="25"/>
      <c r="P62" s="25"/>
      <c r="Q62" s="25"/>
    </row>
    <row r="63" spans="1:17" ht="9" customHeight="1">
      <c r="A63" s="196"/>
      <c r="C63" s="26"/>
      <c r="D63" s="26"/>
      <c r="E63" s="26"/>
      <c r="F63" s="26"/>
      <c r="G63" s="26"/>
      <c r="H63" s="25"/>
      <c r="I63" s="25"/>
      <c r="J63" s="25"/>
      <c r="K63" s="220"/>
      <c r="L63" s="387"/>
      <c r="M63" s="25"/>
      <c r="N63" s="25"/>
      <c r="O63" s="25"/>
      <c r="P63" s="25"/>
      <c r="Q63" s="25"/>
    </row>
    <row r="64" spans="1:17" ht="9" customHeight="1">
      <c r="A64" s="24"/>
      <c r="C64" s="26"/>
      <c r="D64" s="26"/>
      <c r="E64" s="26"/>
      <c r="F64" s="26"/>
      <c r="G64" s="26"/>
      <c r="H64" s="25"/>
      <c r="I64" s="25"/>
      <c r="J64" s="25"/>
      <c r="K64" s="220"/>
      <c r="L64" s="387"/>
      <c r="M64" s="25"/>
      <c r="N64" s="25"/>
      <c r="O64" s="25"/>
      <c r="P64" s="25"/>
      <c r="Q64" s="25"/>
    </row>
    <row r="65" spans="1:17" ht="9" customHeight="1">
      <c r="A65" s="24"/>
      <c r="C65" s="26"/>
      <c r="D65" s="26"/>
      <c r="E65" s="26"/>
      <c r="F65" s="26"/>
      <c r="G65" s="26"/>
      <c r="H65" s="25"/>
      <c r="I65" s="25"/>
      <c r="J65" s="25"/>
      <c r="K65" s="220"/>
      <c r="L65" s="387"/>
      <c r="M65" s="25"/>
      <c r="N65" s="25"/>
      <c r="O65" s="25"/>
      <c r="P65" s="25"/>
      <c r="Q65" s="25"/>
    </row>
    <row r="66" spans="1:17" ht="9" customHeight="1">
      <c r="A66" s="24"/>
      <c r="C66" s="26"/>
      <c r="D66" s="26"/>
      <c r="E66" s="26"/>
      <c r="F66" s="26"/>
      <c r="G66" s="26"/>
      <c r="H66" s="25"/>
      <c r="I66" s="25"/>
      <c r="J66" s="25"/>
      <c r="K66" s="220"/>
      <c r="L66" s="387"/>
      <c r="M66" s="25"/>
      <c r="N66" s="25"/>
      <c r="O66" s="25"/>
      <c r="P66" s="25"/>
      <c r="Q66" s="25"/>
    </row>
    <row r="67" spans="1:17" ht="9" customHeight="1">
      <c r="A67" s="24"/>
      <c r="C67" s="26"/>
      <c r="D67" s="26"/>
      <c r="E67" s="26"/>
      <c r="F67" s="26"/>
      <c r="G67" s="26"/>
      <c r="H67" s="25"/>
      <c r="I67" s="25"/>
      <c r="J67" s="25"/>
      <c r="K67" s="220"/>
      <c r="L67" s="387"/>
      <c r="M67" s="25"/>
      <c r="N67" s="25"/>
      <c r="O67" s="25"/>
      <c r="P67" s="25"/>
      <c r="Q67" s="25"/>
    </row>
    <row r="68" spans="1:17" ht="9" customHeight="1">
      <c r="A68" s="194"/>
      <c r="C68" s="26"/>
      <c r="D68" s="26"/>
      <c r="E68" s="26"/>
      <c r="F68" s="26"/>
      <c r="G68" s="26"/>
      <c r="H68" s="25"/>
      <c r="I68" s="25"/>
      <c r="J68" s="25"/>
      <c r="K68" s="220"/>
      <c r="L68" s="387"/>
      <c r="M68" s="25"/>
      <c r="N68" s="25"/>
      <c r="O68" s="25"/>
      <c r="P68" s="25"/>
      <c r="Q68" s="25"/>
    </row>
    <row r="69" spans="1:17" ht="9" customHeight="1">
      <c r="A69" s="196"/>
      <c r="C69" s="26"/>
      <c r="D69" s="26"/>
      <c r="E69" s="26"/>
      <c r="F69" s="26"/>
      <c r="G69" s="26"/>
      <c r="H69" s="25"/>
      <c r="I69" s="25"/>
      <c r="J69" s="25"/>
      <c r="K69" s="220"/>
      <c r="L69" s="387"/>
      <c r="M69" s="25"/>
      <c r="N69" s="25"/>
      <c r="O69" s="25"/>
      <c r="P69" s="25"/>
      <c r="Q69" s="25"/>
    </row>
    <row r="70" spans="1:17" ht="9" customHeight="1">
      <c r="A70" s="24"/>
      <c r="C70" s="26"/>
      <c r="D70" s="26"/>
      <c r="E70" s="26"/>
      <c r="F70" s="26"/>
      <c r="G70" s="26"/>
      <c r="H70" s="25"/>
      <c r="I70" s="25"/>
      <c r="J70" s="25"/>
      <c r="K70" s="220"/>
      <c r="L70" s="387"/>
      <c r="M70" s="25"/>
      <c r="N70" s="25"/>
      <c r="O70" s="25"/>
      <c r="P70" s="25"/>
      <c r="Q70" s="25"/>
    </row>
    <row r="71" spans="1:17" ht="9" customHeight="1">
      <c r="A71" s="24"/>
      <c r="C71" s="26"/>
      <c r="D71" s="26"/>
      <c r="E71" s="26"/>
      <c r="F71" s="26"/>
      <c r="G71" s="26"/>
      <c r="H71" s="25"/>
      <c r="I71" s="25"/>
      <c r="J71" s="25"/>
      <c r="K71" s="220"/>
      <c r="L71" s="387"/>
      <c r="M71" s="25"/>
      <c r="N71" s="25"/>
      <c r="O71" s="25"/>
      <c r="P71" s="25"/>
      <c r="Q71" s="25"/>
    </row>
    <row r="72" spans="1:17" ht="9" customHeight="1">
      <c r="A72" s="24"/>
      <c r="C72" s="26"/>
      <c r="D72" s="26"/>
      <c r="E72" s="26"/>
      <c r="F72" s="26"/>
      <c r="G72" s="26"/>
      <c r="H72" s="25"/>
      <c r="I72" s="25"/>
      <c r="J72" s="25"/>
      <c r="K72" s="220"/>
      <c r="L72" s="387"/>
      <c r="M72" s="25"/>
      <c r="N72" s="25"/>
      <c r="O72" s="25"/>
      <c r="P72" s="25"/>
      <c r="Q72" s="25"/>
    </row>
    <row r="73" spans="1:17" ht="9" customHeight="1">
      <c r="A73" s="24"/>
      <c r="C73" s="26"/>
      <c r="D73" s="26"/>
      <c r="E73" s="26"/>
      <c r="F73" s="26"/>
      <c r="G73" s="26"/>
      <c r="H73" s="25"/>
      <c r="I73" s="25"/>
      <c r="J73" s="25"/>
      <c r="K73" s="220"/>
      <c r="L73" s="387"/>
      <c r="M73" s="25"/>
      <c r="N73" s="25"/>
      <c r="O73" s="25"/>
      <c r="P73" s="25"/>
      <c r="Q73" s="25"/>
    </row>
    <row r="74" spans="1:17" ht="9" customHeight="1">
      <c r="A74" s="194"/>
      <c r="C74" s="26"/>
      <c r="D74" s="26"/>
      <c r="E74" s="26"/>
      <c r="F74" s="26"/>
      <c r="G74" s="26"/>
      <c r="H74" s="25"/>
      <c r="I74" s="25"/>
      <c r="J74" s="25"/>
      <c r="K74" s="220"/>
      <c r="L74" s="387"/>
      <c r="M74" s="25"/>
      <c r="N74" s="25"/>
      <c r="O74" s="25"/>
      <c r="P74" s="25"/>
      <c r="Q74" s="25"/>
    </row>
    <row r="75" spans="1:17" ht="9" customHeight="1">
      <c r="A75" s="196"/>
      <c r="C75" s="26"/>
      <c r="D75" s="26"/>
      <c r="E75" s="26"/>
      <c r="F75" s="26"/>
      <c r="G75" s="26"/>
      <c r="H75" s="25"/>
      <c r="I75" s="25"/>
      <c r="J75" s="25"/>
      <c r="K75" s="220"/>
      <c r="L75" s="387"/>
      <c r="M75" s="25"/>
      <c r="N75" s="25"/>
      <c r="O75" s="25"/>
      <c r="P75" s="25"/>
      <c r="Q75" s="25"/>
    </row>
    <row r="76" spans="1:17" ht="9" customHeight="1">
      <c r="A76" s="24"/>
      <c r="C76" s="26"/>
      <c r="D76" s="26"/>
      <c r="E76" s="26"/>
      <c r="F76" s="26"/>
      <c r="G76" s="26"/>
      <c r="H76" s="25"/>
      <c r="I76" s="25"/>
      <c r="J76" s="25"/>
      <c r="K76" s="220"/>
      <c r="L76" s="387"/>
      <c r="M76" s="25"/>
      <c r="N76" s="25"/>
      <c r="O76" s="25"/>
      <c r="P76" s="25"/>
      <c r="Q76" s="25"/>
    </row>
    <row r="77" spans="1:17" ht="9" customHeight="1">
      <c r="A77" s="24"/>
      <c r="C77" s="26"/>
      <c r="D77" s="26"/>
      <c r="E77" s="26"/>
      <c r="F77" s="26"/>
      <c r="G77" s="26"/>
      <c r="H77" s="25"/>
      <c r="I77" s="25"/>
      <c r="J77" s="25"/>
      <c r="K77" s="220"/>
      <c r="L77" s="387"/>
      <c r="M77" s="25"/>
      <c r="N77" s="25"/>
      <c r="O77" s="25"/>
      <c r="P77" s="25"/>
      <c r="Q77" s="25"/>
    </row>
    <row r="78" spans="1:17" ht="9" customHeight="1">
      <c r="A78" s="24"/>
      <c r="C78" s="50"/>
      <c r="D78" s="50"/>
      <c r="E78" s="50"/>
      <c r="F78" s="50"/>
      <c r="G78" s="50"/>
      <c r="K78" s="187"/>
    </row>
    <row r="79" spans="1:17" ht="9" customHeight="1">
      <c r="A79" s="24"/>
      <c r="C79" s="50"/>
      <c r="D79" s="50"/>
      <c r="E79" s="50"/>
      <c r="F79" s="50"/>
      <c r="G79" s="50"/>
      <c r="K79" s="187"/>
    </row>
    <row r="80" spans="1:17" ht="9" customHeight="1">
      <c r="A80" s="24"/>
      <c r="C80" s="50"/>
      <c r="D80" s="50"/>
      <c r="E80" s="50"/>
      <c r="F80" s="50"/>
      <c r="G80" s="50"/>
      <c r="K80" s="187"/>
    </row>
    <row r="81" spans="1:11" ht="9" customHeight="1">
      <c r="A81" s="24"/>
      <c r="C81" s="50"/>
      <c r="D81" s="50"/>
      <c r="E81" s="50"/>
      <c r="F81" s="50"/>
      <c r="G81" s="50"/>
      <c r="K81" s="187"/>
    </row>
    <row r="82" spans="1:11" ht="9" customHeight="1">
      <c r="A82" s="24"/>
      <c r="C82" s="50"/>
      <c r="D82" s="50"/>
      <c r="E82" s="50"/>
      <c r="F82" s="50"/>
      <c r="G82" s="50"/>
      <c r="K82" s="187"/>
    </row>
    <row r="83" spans="1:11" ht="9" customHeight="1">
      <c r="A83" s="24"/>
      <c r="C83" s="50"/>
      <c r="D83" s="50"/>
      <c r="E83" s="50"/>
      <c r="F83" s="50"/>
      <c r="G83" s="50"/>
      <c r="K83" s="187"/>
    </row>
    <row r="84" spans="1:11" ht="9" customHeight="1">
      <c r="A84" s="194"/>
      <c r="C84" s="50"/>
      <c r="D84" s="50"/>
      <c r="E84" s="50"/>
      <c r="F84" s="50"/>
      <c r="G84" s="50"/>
      <c r="K84" s="187"/>
    </row>
    <row r="85" spans="1:11" ht="9" customHeight="1">
      <c r="A85" s="196"/>
      <c r="C85" s="50"/>
      <c r="D85" s="50"/>
      <c r="E85" s="50"/>
      <c r="F85" s="50"/>
      <c r="G85" s="50"/>
      <c r="K85" s="187"/>
    </row>
    <row r="86" spans="1:11" ht="9" customHeight="1">
      <c r="A86" s="24"/>
      <c r="C86" s="50"/>
      <c r="D86" s="50"/>
      <c r="E86" s="50"/>
      <c r="F86" s="50"/>
      <c r="G86" s="50"/>
      <c r="K86" s="187"/>
    </row>
    <row r="87" spans="1:11" ht="9" customHeight="1">
      <c r="A87" s="24"/>
      <c r="C87" s="50"/>
      <c r="D87" s="50"/>
      <c r="E87" s="50"/>
      <c r="F87" s="50"/>
      <c r="G87" s="50"/>
      <c r="K87" s="187"/>
    </row>
    <row r="88" spans="1:11" ht="9" customHeight="1">
      <c r="A88" s="24"/>
      <c r="C88" s="50"/>
      <c r="D88" s="50"/>
      <c r="E88" s="50"/>
      <c r="F88" s="50"/>
      <c r="G88" s="50"/>
      <c r="K88" s="187"/>
    </row>
    <row r="89" spans="1:11" ht="9" customHeight="1">
      <c r="A89" s="24"/>
      <c r="C89" s="50"/>
      <c r="D89" s="50"/>
      <c r="E89" s="50"/>
      <c r="F89" s="50"/>
      <c r="G89" s="50"/>
      <c r="K89" s="187"/>
    </row>
    <row r="90" spans="1:11" ht="9" customHeight="1">
      <c r="A90" s="24"/>
      <c r="C90" s="50"/>
      <c r="D90" s="50"/>
      <c r="E90" s="50"/>
      <c r="F90" s="50"/>
      <c r="G90" s="50"/>
      <c r="K90" s="187"/>
    </row>
    <row r="91" spans="1:11" ht="9" customHeight="1">
      <c r="A91" s="24"/>
      <c r="C91" s="50"/>
      <c r="D91" s="50"/>
      <c r="E91" s="50"/>
      <c r="F91" s="50"/>
      <c r="G91" s="50"/>
      <c r="K91" s="187"/>
    </row>
    <row r="92" spans="1:11" ht="9" customHeight="1">
      <c r="A92" s="24"/>
      <c r="C92" s="50"/>
      <c r="D92" s="50"/>
      <c r="E92" s="50"/>
      <c r="F92" s="50"/>
      <c r="G92" s="50"/>
      <c r="K92" s="187"/>
    </row>
    <row r="93" spans="1:11" ht="9" customHeight="1">
      <c r="A93" s="24"/>
      <c r="C93" s="50"/>
      <c r="D93" s="50"/>
      <c r="E93" s="50"/>
      <c r="F93" s="50"/>
      <c r="G93" s="50"/>
      <c r="K93" s="187"/>
    </row>
    <row r="94" spans="1:11" ht="9" customHeight="1">
      <c r="A94" s="24"/>
      <c r="C94" s="50"/>
      <c r="D94" s="50"/>
      <c r="E94" s="50"/>
      <c r="F94" s="50"/>
      <c r="G94" s="50"/>
      <c r="K94" s="187"/>
    </row>
    <row r="95" spans="1:11" ht="9" customHeight="1">
      <c r="A95" s="196"/>
      <c r="C95" s="50"/>
      <c r="D95" s="50"/>
      <c r="E95" s="50"/>
      <c r="F95" s="50"/>
      <c r="G95" s="50"/>
      <c r="K95" s="187"/>
    </row>
    <row r="96" spans="1:11" ht="9" customHeight="1">
      <c r="A96" s="24"/>
      <c r="C96" s="50"/>
      <c r="D96" s="50"/>
      <c r="E96" s="50"/>
      <c r="F96" s="50"/>
      <c r="G96" s="50"/>
      <c r="K96" s="187"/>
    </row>
    <row r="97" spans="1:11" ht="9" customHeight="1">
      <c r="A97" s="24"/>
      <c r="C97" s="50"/>
      <c r="D97" s="50"/>
      <c r="E97" s="50"/>
      <c r="F97" s="50"/>
      <c r="G97" s="50"/>
      <c r="K97" s="187"/>
    </row>
    <row r="98" spans="1:11" ht="9" customHeight="1">
      <c r="A98" s="24"/>
      <c r="C98" s="50"/>
      <c r="D98" s="50"/>
      <c r="E98" s="50"/>
      <c r="F98" s="50"/>
      <c r="G98" s="50"/>
      <c r="K98" s="187"/>
    </row>
    <row r="99" spans="1:11">
      <c r="A99" s="197"/>
      <c r="C99" s="50"/>
      <c r="D99" s="50"/>
      <c r="E99" s="50"/>
      <c r="F99" s="50"/>
      <c r="G99" s="50"/>
      <c r="K99" s="187"/>
    </row>
    <row r="100" spans="1:11">
      <c r="A100" s="197"/>
      <c r="C100" s="50"/>
      <c r="D100" s="50"/>
      <c r="E100" s="50"/>
      <c r="F100" s="50"/>
      <c r="G100" s="50"/>
      <c r="K100" s="187"/>
    </row>
    <row r="101" spans="1:11">
      <c r="A101" s="197"/>
      <c r="C101" s="50"/>
      <c r="D101" s="50"/>
      <c r="E101" s="50"/>
      <c r="F101" s="50"/>
      <c r="G101" s="50"/>
      <c r="K101" s="187"/>
    </row>
    <row r="102" spans="1:11">
      <c r="A102" s="197"/>
      <c r="C102" s="50"/>
      <c r="D102" s="50"/>
      <c r="E102" s="50"/>
      <c r="F102" s="50"/>
      <c r="G102" s="50"/>
      <c r="K102" s="187"/>
    </row>
    <row r="103" spans="1:11">
      <c r="A103" s="197"/>
      <c r="C103" s="50"/>
      <c r="D103" s="50"/>
      <c r="E103" s="50"/>
      <c r="F103" s="50"/>
      <c r="G103" s="50"/>
      <c r="K103" s="187"/>
    </row>
    <row r="104" spans="1:11">
      <c r="A104" s="197"/>
      <c r="C104" s="50"/>
      <c r="D104" s="50"/>
      <c r="E104" s="50"/>
      <c r="F104" s="50"/>
      <c r="G104" s="50"/>
      <c r="K104" s="187"/>
    </row>
    <row r="105" spans="1:11">
      <c r="A105" s="197"/>
      <c r="C105" s="50"/>
      <c r="D105" s="50"/>
      <c r="E105" s="50"/>
      <c r="F105" s="50"/>
      <c r="G105" s="50"/>
      <c r="K105" s="187"/>
    </row>
    <row r="106" spans="1:11" ht="15.75">
      <c r="A106" s="198"/>
      <c r="C106" s="50"/>
      <c r="D106" s="50"/>
      <c r="E106" s="50"/>
      <c r="F106" s="50"/>
      <c r="G106" s="50"/>
      <c r="K106" s="187"/>
    </row>
    <row r="107" spans="1:11" ht="15.75">
      <c r="A107" s="198"/>
      <c r="C107" s="50"/>
      <c r="D107" s="50"/>
      <c r="E107" s="50"/>
      <c r="F107" s="50"/>
      <c r="G107" s="50"/>
      <c r="K107" s="187"/>
    </row>
    <row r="108" spans="1:11" ht="15.75">
      <c r="A108" s="198"/>
      <c r="C108" s="50"/>
      <c r="D108" s="50"/>
      <c r="E108" s="50"/>
      <c r="F108" s="50"/>
      <c r="G108" s="50"/>
      <c r="K108" s="187"/>
    </row>
    <row r="109" spans="1:11" ht="15.75">
      <c r="A109" s="198"/>
      <c r="C109" s="50"/>
      <c r="D109" s="50"/>
      <c r="E109" s="50"/>
      <c r="F109" s="50"/>
      <c r="G109" s="50"/>
      <c r="K109" s="187"/>
    </row>
    <row r="110" spans="1:11" ht="15.75">
      <c r="A110" s="198"/>
      <c r="C110" s="50"/>
      <c r="D110" s="50"/>
      <c r="E110" s="50"/>
      <c r="F110" s="50"/>
      <c r="G110" s="50"/>
      <c r="K110" s="187"/>
    </row>
    <row r="111" spans="1:11" ht="15.75">
      <c r="A111" s="198"/>
      <c r="C111" s="50"/>
      <c r="D111" s="50"/>
      <c r="E111" s="50"/>
      <c r="F111" s="50"/>
      <c r="G111" s="50"/>
      <c r="K111" s="187"/>
    </row>
    <row r="112" spans="1:11" ht="15.75">
      <c r="A112" s="198"/>
      <c r="C112" s="50"/>
      <c r="D112" s="50"/>
      <c r="E112" s="50"/>
      <c r="F112" s="50"/>
      <c r="G112" s="50"/>
      <c r="K112" s="187"/>
    </row>
    <row r="113" spans="1:11" ht="15.75">
      <c r="A113" s="198"/>
      <c r="C113" s="50"/>
      <c r="D113" s="50"/>
      <c r="E113" s="50"/>
      <c r="F113" s="50"/>
      <c r="G113" s="50"/>
      <c r="K113" s="187"/>
    </row>
    <row r="114" spans="1:11" ht="15.75">
      <c r="A114" s="198"/>
      <c r="C114" s="50"/>
      <c r="D114" s="50"/>
      <c r="E114" s="50"/>
      <c r="F114" s="50"/>
      <c r="G114" s="50"/>
      <c r="K114" s="187"/>
    </row>
    <row r="115" spans="1:11" ht="15.75">
      <c r="A115" s="198"/>
      <c r="C115" s="50"/>
      <c r="D115" s="50"/>
      <c r="E115" s="50"/>
      <c r="F115" s="50"/>
      <c r="G115" s="50"/>
      <c r="K115" s="187"/>
    </row>
    <row r="116" spans="1:11" ht="15.75">
      <c r="A116" s="198"/>
      <c r="C116" s="50"/>
      <c r="D116" s="50"/>
      <c r="E116" s="50"/>
      <c r="F116" s="50"/>
      <c r="G116" s="50"/>
      <c r="K116" s="187"/>
    </row>
    <row r="117" spans="1:11" ht="15.75">
      <c r="A117" s="198"/>
      <c r="C117" s="50"/>
      <c r="D117" s="50"/>
      <c r="E117" s="50"/>
      <c r="F117" s="50"/>
      <c r="G117" s="50"/>
      <c r="K117" s="187"/>
    </row>
    <row r="118" spans="1:11" ht="15.75">
      <c r="A118" s="198"/>
      <c r="C118" s="50"/>
      <c r="D118" s="50"/>
      <c r="E118" s="50"/>
      <c r="F118" s="50"/>
      <c r="G118" s="50"/>
      <c r="K118" s="187"/>
    </row>
    <row r="119" spans="1:11" ht="15.75">
      <c r="A119" s="198"/>
      <c r="C119" s="50"/>
      <c r="D119" s="50"/>
      <c r="E119" s="50"/>
      <c r="F119" s="50"/>
      <c r="G119" s="50"/>
      <c r="K119" s="187"/>
    </row>
    <row r="120" spans="1:11" ht="15.75">
      <c r="A120" s="198"/>
      <c r="C120" s="50"/>
      <c r="D120" s="50"/>
      <c r="E120" s="50"/>
      <c r="F120" s="50"/>
      <c r="G120" s="50"/>
      <c r="K120" s="187"/>
    </row>
    <row r="121" spans="1:11" ht="15.75">
      <c r="A121" s="198"/>
      <c r="C121" s="50"/>
      <c r="D121" s="50"/>
      <c r="E121" s="50"/>
      <c r="F121" s="50"/>
      <c r="G121" s="50"/>
      <c r="K121" s="187"/>
    </row>
    <row r="122" spans="1:11" ht="15.75">
      <c r="A122" s="198"/>
      <c r="C122" s="50"/>
      <c r="D122" s="50"/>
      <c r="E122" s="50"/>
      <c r="F122" s="50"/>
      <c r="G122" s="50"/>
      <c r="K122" s="187"/>
    </row>
    <row r="123" spans="1:11" ht="15.75">
      <c r="A123" s="198"/>
      <c r="C123" s="50"/>
      <c r="D123" s="50"/>
      <c r="E123" s="50"/>
      <c r="F123" s="50"/>
      <c r="G123" s="50"/>
      <c r="K123" s="187"/>
    </row>
    <row r="124" spans="1:11" ht="15.75">
      <c r="A124" s="198"/>
      <c r="C124" s="50"/>
      <c r="D124" s="50"/>
      <c r="E124" s="50"/>
      <c r="F124" s="50"/>
      <c r="G124" s="50"/>
      <c r="K124" s="187"/>
    </row>
    <row r="125" spans="1:11" ht="15.75">
      <c r="A125" s="198"/>
      <c r="C125" s="50"/>
      <c r="D125" s="50"/>
      <c r="E125" s="50"/>
      <c r="F125" s="50"/>
      <c r="G125" s="50"/>
      <c r="K125" s="187"/>
    </row>
    <row r="126" spans="1:11" ht="15.75">
      <c r="A126" s="198"/>
      <c r="C126" s="50"/>
      <c r="D126" s="50"/>
      <c r="E126" s="50"/>
      <c r="F126" s="50"/>
      <c r="G126" s="50"/>
      <c r="K126" s="187"/>
    </row>
    <row r="127" spans="1:11" ht="15.75">
      <c r="A127" s="198"/>
      <c r="C127" s="50"/>
      <c r="D127" s="50"/>
      <c r="E127" s="50"/>
      <c r="F127" s="50"/>
      <c r="G127" s="50"/>
      <c r="K127" s="187"/>
    </row>
    <row r="128" spans="1:11" ht="15.75">
      <c r="A128" s="198"/>
      <c r="C128" s="50"/>
      <c r="D128" s="50"/>
      <c r="E128" s="50"/>
      <c r="F128" s="50"/>
      <c r="G128" s="50"/>
      <c r="K128" s="187"/>
    </row>
    <row r="129" spans="1:11" ht="15.75">
      <c r="A129" s="198"/>
      <c r="C129" s="50"/>
      <c r="D129" s="50"/>
      <c r="E129" s="50"/>
      <c r="F129" s="50"/>
      <c r="G129" s="50"/>
      <c r="K129" s="187"/>
    </row>
    <row r="130" spans="1:11" ht="15.75">
      <c r="A130" s="198"/>
      <c r="C130" s="50"/>
      <c r="D130" s="50"/>
      <c r="E130" s="50"/>
      <c r="F130" s="50"/>
      <c r="G130" s="50"/>
      <c r="K130" s="187"/>
    </row>
    <row r="131" spans="1:11" ht="15.75">
      <c r="A131" s="198"/>
      <c r="C131" s="50"/>
      <c r="D131" s="50"/>
      <c r="E131" s="50"/>
      <c r="F131" s="50"/>
      <c r="G131" s="50"/>
      <c r="K131" s="187"/>
    </row>
    <row r="132" spans="1:11" ht="15.75">
      <c r="A132" s="198"/>
      <c r="C132" s="50"/>
      <c r="D132" s="50"/>
      <c r="E132" s="50"/>
      <c r="F132" s="50"/>
      <c r="G132" s="50"/>
      <c r="K132" s="187"/>
    </row>
    <row r="133" spans="1:11" ht="15.75">
      <c r="A133" s="198"/>
      <c r="C133" s="50"/>
      <c r="D133" s="50"/>
      <c r="E133" s="50"/>
      <c r="F133" s="50"/>
      <c r="G133" s="50"/>
      <c r="K133" s="187"/>
    </row>
    <row r="134" spans="1:11" ht="15.75">
      <c r="A134" s="198"/>
      <c r="C134" s="50"/>
      <c r="D134" s="50"/>
      <c r="E134" s="50"/>
      <c r="F134" s="50"/>
      <c r="G134" s="50"/>
      <c r="K134" s="187"/>
    </row>
    <row r="135" spans="1:11" ht="15.75">
      <c r="A135" s="198"/>
      <c r="C135" s="50"/>
      <c r="D135" s="50"/>
      <c r="E135" s="50"/>
      <c r="F135" s="50"/>
      <c r="G135" s="50"/>
      <c r="K135" s="187"/>
    </row>
    <row r="136" spans="1:11" ht="15.75">
      <c r="A136" s="198"/>
      <c r="C136" s="50"/>
      <c r="D136" s="50"/>
      <c r="E136" s="50"/>
      <c r="F136" s="50"/>
      <c r="G136" s="50"/>
      <c r="K136" s="187"/>
    </row>
    <row r="137" spans="1:11" ht="15.75">
      <c r="A137" s="198"/>
      <c r="C137" s="50"/>
      <c r="D137" s="50"/>
      <c r="E137" s="50"/>
      <c r="F137" s="50"/>
      <c r="G137" s="50"/>
      <c r="K137" s="187"/>
    </row>
    <row r="138" spans="1:11" ht="15.75">
      <c r="A138" s="198"/>
      <c r="C138" s="50"/>
      <c r="D138" s="50"/>
      <c r="E138" s="50"/>
      <c r="F138" s="50"/>
      <c r="G138" s="50"/>
      <c r="K138" s="187"/>
    </row>
    <row r="139" spans="1:11" ht="15.75">
      <c r="A139" s="198"/>
      <c r="C139" s="50"/>
      <c r="D139" s="50"/>
      <c r="E139" s="50"/>
      <c r="F139" s="50"/>
      <c r="G139" s="50"/>
      <c r="K139" s="187"/>
    </row>
    <row r="140" spans="1:11" ht="15.75">
      <c r="A140" s="198"/>
      <c r="C140" s="50"/>
      <c r="D140" s="50"/>
      <c r="E140" s="50"/>
      <c r="F140" s="50"/>
      <c r="G140" s="50"/>
      <c r="K140" s="187"/>
    </row>
    <row r="141" spans="1:11" ht="15.75">
      <c r="A141" s="198"/>
      <c r="C141" s="50"/>
      <c r="D141" s="50"/>
      <c r="E141" s="50"/>
      <c r="F141" s="50"/>
      <c r="G141" s="50"/>
      <c r="K141" s="187"/>
    </row>
    <row r="142" spans="1:11" ht="15.75">
      <c r="A142" s="198"/>
      <c r="C142" s="50"/>
      <c r="D142" s="50"/>
      <c r="E142" s="50"/>
      <c r="F142" s="50"/>
      <c r="G142" s="50"/>
      <c r="K142" s="187"/>
    </row>
    <row r="143" spans="1:11" ht="15.75">
      <c r="A143" s="198"/>
      <c r="C143" s="50"/>
      <c r="D143" s="50"/>
      <c r="E143" s="50"/>
      <c r="F143" s="50"/>
      <c r="G143" s="50"/>
      <c r="K143" s="187"/>
    </row>
    <row r="144" spans="1:11" ht="15.75">
      <c r="A144" s="198"/>
      <c r="C144" s="50"/>
      <c r="D144" s="50"/>
      <c r="E144" s="50"/>
      <c r="F144" s="50"/>
      <c r="G144" s="50"/>
      <c r="K144" s="187"/>
    </row>
    <row r="145" spans="1:11" ht="15.75">
      <c r="A145" s="198"/>
      <c r="C145" s="50"/>
      <c r="D145" s="50"/>
      <c r="E145" s="50"/>
      <c r="F145" s="50"/>
      <c r="G145" s="50"/>
      <c r="K145" s="187"/>
    </row>
    <row r="146" spans="1:11" ht="15.75">
      <c r="A146" s="198"/>
      <c r="C146" s="50"/>
      <c r="D146" s="50"/>
      <c r="E146" s="50"/>
      <c r="F146" s="50"/>
      <c r="G146" s="50"/>
      <c r="K146" s="187"/>
    </row>
    <row r="147" spans="1:11" ht="15.75">
      <c r="A147" s="198"/>
      <c r="C147" s="50"/>
      <c r="D147" s="50"/>
      <c r="E147" s="50"/>
      <c r="F147" s="50"/>
      <c r="G147" s="50"/>
      <c r="K147" s="187"/>
    </row>
    <row r="148" spans="1:11" ht="15.75">
      <c r="A148" s="198"/>
      <c r="C148" s="50"/>
      <c r="D148" s="50"/>
      <c r="E148" s="50"/>
      <c r="F148" s="50"/>
      <c r="G148" s="50"/>
      <c r="K148" s="187"/>
    </row>
    <row r="149" spans="1:11" ht="15.75">
      <c r="A149" s="198"/>
      <c r="C149" s="50"/>
      <c r="D149" s="50"/>
      <c r="E149" s="50"/>
      <c r="F149" s="50"/>
      <c r="G149" s="50"/>
      <c r="K149" s="187"/>
    </row>
    <row r="150" spans="1:11" ht="15.75">
      <c r="A150" s="198"/>
      <c r="C150" s="50"/>
      <c r="D150" s="50"/>
      <c r="E150" s="50"/>
      <c r="F150" s="50"/>
      <c r="G150" s="50"/>
      <c r="K150" s="187"/>
    </row>
    <row r="151" spans="1:11" ht="15.75">
      <c r="A151" s="198"/>
      <c r="C151" s="50"/>
      <c r="D151" s="50"/>
      <c r="E151" s="50"/>
      <c r="F151" s="50"/>
      <c r="G151" s="50"/>
      <c r="K151" s="187"/>
    </row>
    <row r="152" spans="1:11" ht="15.75">
      <c r="A152" s="198"/>
      <c r="C152" s="50"/>
      <c r="D152" s="50"/>
      <c r="E152" s="50"/>
      <c r="F152" s="50"/>
      <c r="G152" s="50"/>
      <c r="K152" s="187"/>
    </row>
    <row r="153" spans="1:11" ht="15.75">
      <c r="A153" s="198"/>
      <c r="C153" s="50"/>
      <c r="D153" s="50"/>
      <c r="E153" s="50"/>
      <c r="F153" s="50"/>
      <c r="G153" s="50"/>
      <c r="K153" s="187"/>
    </row>
    <row r="154" spans="1:11" ht="15.75">
      <c r="A154" s="198"/>
      <c r="C154" s="50"/>
      <c r="D154" s="50"/>
      <c r="E154" s="50"/>
      <c r="F154" s="50"/>
      <c r="G154" s="50"/>
      <c r="K154" s="187"/>
    </row>
    <row r="155" spans="1:11" ht="15.75">
      <c r="A155" s="198"/>
      <c r="C155" s="50"/>
      <c r="D155" s="50"/>
      <c r="E155" s="50"/>
      <c r="F155" s="50"/>
      <c r="G155" s="50"/>
      <c r="K155" s="187"/>
    </row>
    <row r="156" spans="1:11" ht="15.75">
      <c r="A156" s="198"/>
      <c r="C156" s="50"/>
      <c r="D156" s="50"/>
      <c r="E156" s="50"/>
      <c r="F156" s="50"/>
      <c r="G156" s="50"/>
      <c r="K156" s="187"/>
    </row>
    <row r="157" spans="1:11" ht="15.75">
      <c r="A157" s="198"/>
      <c r="C157" s="50"/>
      <c r="D157" s="50"/>
      <c r="E157" s="50"/>
      <c r="F157" s="50"/>
      <c r="G157" s="50"/>
      <c r="K157" s="187"/>
    </row>
    <row r="158" spans="1:11" ht="15.75">
      <c r="A158" s="198"/>
      <c r="C158" s="50"/>
      <c r="D158" s="50"/>
      <c r="E158" s="50"/>
      <c r="F158" s="50"/>
      <c r="G158" s="50"/>
      <c r="K158" s="187"/>
    </row>
    <row r="159" spans="1:11" ht="15.75">
      <c r="A159" s="198"/>
      <c r="C159" s="50"/>
      <c r="D159" s="50"/>
      <c r="E159" s="50"/>
      <c r="F159" s="50"/>
      <c r="G159" s="50"/>
      <c r="K159" s="187"/>
    </row>
    <row r="160" spans="1:11" ht="15.75">
      <c r="A160" s="198"/>
      <c r="C160" s="50"/>
      <c r="D160" s="50"/>
      <c r="E160" s="50"/>
      <c r="F160" s="50"/>
      <c r="G160" s="50"/>
      <c r="K160" s="187"/>
    </row>
    <row r="161" spans="1:11" ht="15.75">
      <c r="A161" s="198"/>
      <c r="C161" s="50"/>
      <c r="D161" s="50"/>
      <c r="E161" s="50"/>
      <c r="F161" s="50"/>
      <c r="G161" s="50"/>
      <c r="K161" s="187"/>
    </row>
    <row r="162" spans="1:11" ht="15.75">
      <c r="A162" s="198"/>
      <c r="C162" s="50"/>
      <c r="D162" s="50"/>
      <c r="E162" s="50"/>
      <c r="F162" s="50"/>
      <c r="G162" s="50"/>
      <c r="K162" s="187"/>
    </row>
    <row r="163" spans="1:11" ht="15.75">
      <c r="A163" s="198"/>
      <c r="C163" s="50"/>
      <c r="D163" s="50"/>
      <c r="E163" s="50"/>
      <c r="F163" s="50"/>
      <c r="G163" s="50"/>
      <c r="K163" s="187"/>
    </row>
    <row r="164" spans="1:11" ht="15.75">
      <c r="A164" s="198"/>
      <c r="C164" s="50"/>
      <c r="D164" s="50"/>
      <c r="E164" s="50"/>
      <c r="F164" s="50"/>
      <c r="G164" s="50"/>
      <c r="K164" s="187"/>
    </row>
    <row r="165" spans="1:11" ht="15.75">
      <c r="A165" s="198"/>
      <c r="C165" s="50"/>
      <c r="D165" s="50"/>
      <c r="E165" s="50"/>
      <c r="F165" s="50"/>
      <c r="G165" s="50"/>
      <c r="K165" s="187"/>
    </row>
    <row r="166" spans="1:11" ht="15.75">
      <c r="A166" s="198"/>
      <c r="C166" s="50"/>
      <c r="D166" s="50"/>
      <c r="E166" s="50"/>
      <c r="F166" s="50"/>
      <c r="G166" s="50"/>
      <c r="K166" s="187"/>
    </row>
    <row r="167" spans="1:11" ht="15.75">
      <c r="A167" s="198"/>
      <c r="C167" s="50"/>
      <c r="D167" s="50"/>
      <c r="E167" s="50"/>
      <c r="F167" s="50"/>
      <c r="G167" s="50"/>
      <c r="K167" s="187"/>
    </row>
    <row r="168" spans="1:11" ht="15.75">
      <c r="A168" s="198"/>
      <c r="C168" s="50"/>
      <c r="D168" s="50"/>
      <c r="E168" s="50"/>
      <c r="F168" s="50"/>
      <c r="G168" s="50"/>
      <c r="K168" s="187"/>
    </row>
    <row r="169" spans="1:11" ht="15.75">
      <c r="A169" s="198"/>
      <c r="C169" s="50"/>
      <c r="D169" s="50"/>
      <c r="E169" s="50"/>
      <c r="F169" s="50"/>
      <c r="G169" s="50"/>
      <c r="K169" s="187"/>
    </row>
    <row r="170" spans="1:11" ht="15.75">
      <c r="A170" s="198"/>
      <c r="C170" s="50"/>
      <c r="D170" s="50"/>
      <c r="E170" s="50"/>
      <c r="F170" s="50"/>
      <c r="G170" s="50"/>
      <c r="K170" s="187"/>
    </row>
    <row r="171" spans="1:11" ht="15.75">
      <c r="A171" s="198"/>
      <c r="C171" s="50"/>
      <c r="D171" s="50"/>
      <c r="E171" s="50"/>
      <c r="F171" s="50"/>
      <c r="G171" s="50"/>
      <c r="K171" s="187"/>
    </row>
    <row r="172" spans="1:11" ht="15.75">
      <c r="A172" s="198"/>
      <c r="C172" s="50"/>
      <c r="D172" s="50"/>
      <c r="E172" s="50"/>
      <c r="F172" s="50"/>
      <c r="G172" s="50"/>
      <c r="K172" s="187"/>
    </row>
    <row r="173" spans="1:11" ht="15.75">
      <c r="A173" s="198"/>
      <c r="C173" s="50"/>
      <c r="D173" s="50"/>
      <c r="E173" s="50"/>
      <c r="F173" s="50"/>
      <c r="G173" s="50"/>
      <c r="K173" s="187"/>
    </row>
    <row r="174" spans="1:11" ht="15.75">
      <c r="A174" s="198"/>
      <c r="C174" s="50"/>
      <c r="D174" s="50"/>
      <c r="E174" s="50"/>
      <c r="F174" s="50"/>
      <c r="G174" s="50"/>
      <c r="K174" s="187"/>
    </row>
    <row r="175" spans="1:11" ht="15.75">
      <c r="A175" s="198"/>
      <c r="C175" s="50"/>
      <c r="D175" s="50"/>
      <c r="E175" s="50"/>
      <c r="F175" s="50"/>
      <c r="G175" s="50"/>
      <c r="K175" s="187"/>
    </row>
    <row r="176" spans="1:11" ht="15.75">
      <c r="A176" s="198"/>
      <c r="C176" s="50"/>
      <c r="D176" s="50"/>
      <c r="E176" s="50"/>
      <c r="F176" s="50"/>
      <c r="G176" s="50"/>
      <c r="K176" s="187"/>
    </row>
    <row r="177" spans="1:11" ht="15.75">
      <c r="A177" s="198"/>
      <c r="C177" s="50"/>
      <c r="D177" s="50"/>
      <c r="E177" s="50"/>
      <c r="F177" s="50"/>
      <c r="G177" s="50"/>
      <c r="K177" s="187"/>
    </row>
    <row r="178" spans="1:11" ht="15.75">
      <c r="A178" s="198"/>
      <c r="C178" s="50"/>
      <c r="D178" s="50"/>
      <c r="E178" s="50"/>
      <c r="F178" s="50"/>
      <c r="G178" s="50"/>
      <c r="K178" s="187"/>
    </row>
    <row r="179" spans="1:11" ht="15.75">
      <c r="A179" s="198"/>
      <c r="C179" s="50"/>
      <c r="D179" s="50"/>
      <c r="E179" s="50"/>
      <c r="F179" s="50"/>
      <c r="G179" s="50"/>
      <c r="K179" s="187"/>
    </row>
    <row r="180" spans="1:11" ht="15.75">
      <c r="A180" s="198"/>
      <c r="C180" s="50"/>
      <c r="D180" s="50"/>
      <c r="E180" s="50"/>
      <c r="F180" s="50"/>
      <c r="G180" s="50"/>
      <c r="K180" s="187"/>
    </row>
    <row r="181" spans="1:11" ht="15.75">
      <c r="A181" s="198"/>
      <c r="C181" s="50"/>
      <c r="D181" s="50"/>
      <c r="E181" s="50"/>
      <c r="F181" s="50"/>
      <c r="G181" s="50"/>
      <c r="K181" s="187"/>
    </row>
    <row r="182" spans="1:11" ht="15.75">
      <c r="A182" s="198"/>
      <c r="C182" s="50"/>
      <c r="D182" s="50"/>
      <c r="E182" s="50"/>
      <c r="F182" s="50"/>
      <c r="G182" s="50"/>
      <c r="K182" s="187"/>
    </row>
    <row r="183" spans="1:11" ht="15.75">
      <c r="A183" s="198"/>
      <c r="C183" s="50"/>
      <c r="D183" s="50"/>
      <c r="E183" s="50"/>
      <c r="F183" s="50"/>
      <c r="G183" s="50"/>
      <c r="K183" s="187"/>
    </row>
    <row r="184" spans="1:11" ht="15.75">
      <c r="A184" s="198"/>
      <c r="C184" s="50"/>
      <c r="D184" s="50"/>
      <c r="E184" s="50"/>
      <c r="F184" s="50"/>
      <c r="G184" s="50"/>
      <c r="K184" s="187"/>
    </row>
    <row r="185" spans="1:11" ht="15.75">
      <c r="A185" s="198"/>
      <c r="C185" s="50"/>
      <c r="D185" s="50"/>
      <c r="E185" s="50"/>
      <c r="F185" s="50"/>
      <c r="G185" s="50"/>
      <c r="K185" s="187"/>
    </row>
    <row r="186" spans="1:11" ht="15.75">
      <c r="A186" s="198"/>
      <c r="C186" s="50"/>
      <c r="D186" s="50"/>
      <c r="E186" s="50"/>
      <c r="F186" s="50"/>
      <c r="G186" s="50"/>
      <c r="K186" s="187"/>
    </row>
    <row r="187" spans="1:11" ht="15.75">
      <c r="A187" s="198"/>
      <c r="C187" s="50"/>
      <c r="D187" s="50"/>
      <c r="E187" s="50"/>
      <c r="F187" s="50"/>
      <c r="G187" s="50"/>
      <c r="K187" s="187"/>
    </row>
    <row r="188" spans="1:11" ht="15.75">
      <c r="A188" s="198"/>
      <c r="C188" s="50"/>
      <c r="D188" s="50"/>
      <c r="E188" s="50"/>
      <c r="F188" s="50"/>
      <c r="G188" s="50"/>
      <c r="K188" s="187"/>
    </row>
    <row r="189" spans="1:11" ht="15.75">
      <c r="A189" s="198"/>
      <c r="C189" s="50"/>
      <c r="D189" s="50"/>
      <c r="E189" s="50"/>
      <c r="F189" s="50"/>
      <c r="G189" s="50"/>
      <c r="K189" s="187"/>
    </row>
    <row r="190" spans="1:11" ht="15.75">
      <c r="A190" s="198"/>
      <c r="C190" s="50"/>
      <c r="D190" s="50"/>
      <c r="E190" s="50"/>
      <c r="F190" s="50"/>
      <c r="G190" s="50"/>
      <c r="K190" s="187"/>
    </row>
    <row r="191" spans="1:11" ht="15.75">
      <c r="A191" s="198"/>
      <c r="C191" s="50"/>
      <c r="D191" s="50"/>
      <c r="E191" s="50"/>
      <c r="F191" s="50"/>
      <c r="G191" s="50"/>
      <c r="K191" s="187"/>
    </row>
    <row r="192" spans="1:11" ht="15.75">
      <c r="A192" s="198"/>
      <c r="C192" s="50"/>
      <c r="D192" s="50"/>
      <c r="E192" s="50"/>
      <c r="F192" s="50"/>
      <c r="G192" s="50"/>
      <c r="K192" s="187"/>
    </row>
    <row r="193" spans="1:11" ht="15.75">
      <c r="A193" s="198"/>
      <c r="C193" s="50"/>
      <c r="D193" s="50"/>
      <c r="E193" s="50"/>
      <c r="F193" s="50"/>
      <c r="G193" s="50"/>
      <c r="K193" s="187"/>
    </row>
    <row r="194" spans="1:11" ht="15.75">
      <c r="A194" s="198"/>
      <c r="C194" s="50"/>
      <c r="D194" s="50"/>
      <c r="E194" s="50"/>
      <c r="F194" s="50"/>
      <c r="G194" s="50"/>
      <c r="K194" s="187"/>
    </row>
    <row r="195" spans="1:11" ht="15.75">
      <c r="A195" s="198"/>
      <c r="C195" s="50"/>
      <c r="D195" s="50"/>
      <c r="E195" s="50"/>
      <c r="F195" s="50"/>
      <c r="G195" s="50"/>
      <c r="K195" s="187"/>
    </row>
    <row r="196" spans="1:11" ht="15.75">
      <c r="A196" s="198"/>
      <c r="C196" s="50"/>
      <c r="D196" s="50"/>
      <c r="E196" s="50"/>
      <c r="F196" s="50"/>
      <c r="G196" s="50"/>
      <c r="K196" s="187"/>
    </row>
    <row r="197" spans="1:11" ht="15.75">
      <c r="A197" s="27"/>
      <c r="C197" s="50"/>
      <c r="D197" s="50"/>
      <c r="E197" s="50"/>
      <c r="F197" s="50"/>
      <c r="G197" s="50"/>
      <c r="K197" s="187"/>
    </row>
    <row r="198" spans="1:11" ht="15.75">
      <c r="A198" s="27"/>
      <c r="C198" s="50"/>
      <c r="D198" s="50"/>
      <c r="E198" s="50"/>
      <c r="F198" s="50"/>
      <c r="G198" s="50"/>
      <c r="K198" s="187"/>
    </row>
    <row r="199" spans="1:11" ht="15.75">
      <c r="A199" s="27"/>
      <c r="C199" s="50"/>
      <c r="D199" s="50"/>
      <c r="E199" s="50"/>
      <c r="F199" s="50"/>
      <c r="G199" s="50"/>
      <c r="K199" s="187"/>
    </row>
    <row r="200" spans="1:11" ht="15.75">
      <c r="A200" s="27"/>
      <c r="C200" s="50"/>
      <c r="D200" s="50"/>
      <c r="E200" s="50"/>
      <c r="F200" s="50"/>
      <c r="G200" s="50"/>
    </row>
    <row r="201" spans="1:11" ht="15.75">
      <c r="A201" s="27"/>
      <c r="C201" s="50"/>
      <c r="D201" s="50"/>
      <c r="E201" s="50"/>
      <c r="F201" s="50"/>
      <c r="G201" s="50"/>
    </row>
    <row r="202" spans="1:11" ht="15.75">
      <c r="A202" s="27"/>
      <c r="C202" s="50"/>
      <c r="D202" s="50"/>
      <c r="E202" s="50"/>
      <c r="F202" s="50"/>
      <c r="G202" s="50"/>
    </row>
    <row r="203" spans="1:11" ht="15.75">
      <c r="A203" s="27"/>
      <c r="C203" s="50"/>
      <c r="D203" s="50"/>
      <c r="E203" s="50"/>
      <c r="F203" s="50"/>
      <c r="G203" s="50"/>
    </row>
    <row r="204" spans="1:11" ht="15.75">
      <c r="A204" s="27"/>
      <c r="C204" s="50"/>
      <c r="D204" s="50"/>
      <c r="E204" s="50"/>
      <c r="F204" s="50"/>
      <c r="G204" s="50"/>
    </row>
    <row r="205" spans="1:11" ht="15.75">
      <c r="A205" s="27"/>
      <c r="C205" s="50"/>
      <c r="D205" s="50"/>
      <c r="E205" s="50"/>
      <c r="F205" s="50"/>
      <c r="G205" s="50"/>
    </row>
    <row r="206" spans="1:11" ht="15.75">
      <c r="A206" s="27"/>
      <c r="C206" s="50"/>
      <c r="D206" s="50"/>
      <c r="E206" s="50"/>
      <c r="F206" s="50"/>
      <c r="G206" s="50"/>
    </row>
    <row r="207" spans="1:11" ht="15.75">
      <c r="A207" s="27"/>
      <c r="C207" s="50"/>
      <c r="D207" s="50"/>
      <c r="E207" s="50"/>
      <c r="F207" s="50"/>
      <c r="G207" s="50"/>
    </row>
    <row r="208" spans="1:11" ht="15.75">
      <c r="A208" s="27"/>
      <c r="C208" s="50"/>
      <c r="D208" s="50"/>
      <c r="E208" s="50"/>
      <c r="F208" s="50"/>
      <c r="G208" s="50"/>
    </row>
    <row r="209" spans="1:7" ht="15.75">
      <c r="A209" s="27"/>
      <c r="C209" s="50"/>
      <c r="D209" s="50"/>
      <c r="E209" s="50"/>
      <c r="F209" s="50"/>
      <c r="G209" s="50"/>
    </row>
    <row r="210" spans="1:7" ht="15.75">
      <c r="A210" s="27"/>
      <c r="C210" s="50"/>
      <c r="D210" s="50"/>
      <c r="E210" s="50"/>
      <c r="F210" s="50"/>
      <c r="G210" s="50"/>
    </row>
    <row r="211" spans="1:7" ht="15.75">
      <c r="A211" s="27"/>
      <c r="C211" s="50"/>
      <c r="D211" s="50"/>
      <c r="E211" s="50"/>
      <c r="F211" s="50"/>
      <c r="G211" s="50"/>
    </row>
    <row r="212" spans="1:7" ht="15.75">
      <c r="A212" s="27"/>
      <c r="C212" s="50"/>
      <c r="D212" s="50"/>
      <c r="E212" s="50"/>
      <c r="F212" s="50"/>
      <c r="G212" s="50"/>
    </row>
    <row r="213" spans="1:7" ht="15.75">
      <c r="A213" s="27"/>
      <c r="C213" s="50"/>
      <c r="D213" s="50"/>
      <c r="E213" s="50"/>
      <c r="F213" s="50"/>
      <c r="G213" s="50"/>
    </row>
    <row r="214" spans="1:7" ht="15.75">
      <c r="A214" s="27"/>
      <c r="C214" s="50"/>
      <c r="D214" s="50"/>
      <c r="E214" s="50"/>
      <c r="F214" s="50"/>
      <c r="G214" s="50"/>
    </row>
    <row r="215" spans="1:7" ht="15.75">
      <c r="A215" s="27"/>
      <c r="C215" s="50"/>
      <c r="D215" s="50"/>
      <c r="E215" s="50"/>
      <c r="F215" s="50"/>
      <c r="G215" s="50"/>
    </row>
    <row r="216" spans="1:7" ht="15.75">
      <c r="A216" s="27"/>
      <c r="C216" s="50"/>
      <c r="D216" s="50"/>
      <c r="E216" s="50"/>
      <c r="F216" s="50"/>
      <c r="G216" s="50"/>
    </row>
    <row r="217" spans="1:7" ht="15.75">
      <c r="A217" s="27"/>
      <c r="C217" s="50"/>
      <c r="D217" s="50"/>
      <c r="E217" s="50"/>
      <c r="F217" s="50"/>
      <c r="G217" s="50"/>
    </row>
    <row r="218" spans="1:7" ht="15.75">
      <c r="A218" s="27"/>
      <c r="C218" s="50"/>
      <c r="D218" s="50"/>
      <c r="E218" s="50"/>
      <c r="F218" s="50"/>
      <c r="G218" s="50"/>
    </row>
    <row r="219" spans="1:7" ht="15.75">
      <c r="A219" s="27"/>
      <c r="C219" s="50"/>
      <c r="D219" s="50"/>
      <c r="E219" s="50"/>
      <c r="F219" s="50"/>
      <c r="G219" s="50"/>
    </row>
    <row r="220" spans="1:7" ht="15.75">
      <c r="A220" s="27"/>
      <c r="C220" s="50"/>
      <c r="D220" s="50"/>
      <c r="E220" s="50"/>
      <c r="F220" s="50"/>
      <c r="G220" s="50"/>
    </row>
    <row r="221" spans="1:7" ht="15.75">
      <c r="A221" s="27"/>
      <c r="C221" s="50"/>
      <c r="D221" s="50"/>
      <c r="E221" s="50"/>
      <c r="F221" s="50"/>
      <c r="G221" s="50"/>
    </row>
    <row r="222" spans="1:7" ht="15.75">
      <c r="A222" s="27"/>
      <c r="C222" s="50"/>
      <c r="D222" s="50"/>
      <c r="E222" s="50"/>
      <c r="F222" s="50"/>
      <c r="G222" s="50"/>
    </row>
    <row r="223" spans="1:7" ht="15.75">
      <c r="A223" s="27"/>
      <c r="C223" s="50"/>
      <c r="D223" s="50"/>
      <c r="E223" s="50"/>
      <c r="F223" s="50"/>
      <c r="G223" s="50"/>
    </row>
    <row r="224" spans="1:7" ht="15.75">
      <c r="A224" s="27"/>
      <c r="C224" s="50"/>
      <c r="D224" s="50"/>
      <c r="E224" s="50"/>
      <c r="F224" s="50"/>
      <c r="G224" s="50"/>
    </row>
    <row r="225" spans="1:7" ht="15.75">
      <c r="A225" s="27"/>
      <c r="C225" s="50"/>
      <c r="D225" s="50"/>
      <c r="E225" s="50"/>
      <c r="F225" s="50"/>
      <c r="G225" s="50"/>
    </row>
    <row r="226" spans="1:7" ht="15.75">
      <c r="A226" s="27"/>
      <c r="C226" s="50"/>
      <c r="D226" s="50"/>
      <c r="E226" s="50"/>
      <c r="F226" s="50"/>
      <c r="G226" s="50"/>
    </row>
    <row r="227" spans="1:7" ht="15.75">
      <c r="A227" s="27"/>
      <c r="C227" s="50"/>
      <c r="D227" s="50"/>
      <c r="E227" s="50"/>
      <c r="F227" s="50"/>
      <c r="G227" s="50"/>
    </row>
    <row r="228" spans="1:7" ht="15.75">
      <c r="A228" s="27"/>
      <c r="C228" s="50"/>
      <c r="D228" s="50"/>
      <c r="E228" s="50"/>
      <c r="F228" s="50"/>
      <c r="G228" s="50"/>
    </row>
    <row r="229" spans="1:7" ht="15.75">
      <c r="A229" s="27"/>
      <c r="C229" s="50"/>
      <c r="D229" s="50"/>
      <c r="E229" s="50"/>
      <c r="F229" s="50"/>
      <c r="G229" s="50"/>
    </row>
    <row r="230" spans="1:7" ht="15.75">
      <c r="A230" s="27"/>
      <c r="C230" s="50"/>
      <c r="D230" s="50"/>
      <c r="E230" s="50"/>
      <c r="F230" s="50"/>
      <c r="G230" s="50"/>
    </row>
    <row r="231" spans="1:7" ht="15.75">
      <c r="A231" s="27"/>
      <c r="C231" s="50"/>
      <c r="D231" s="50"/>
      <c r="E231" s="50"/>
      <c r="F231" s="50"/>
      <c r="G231" s="50"/>
    </row>
    <row r="232" spans="1:7" ht="15.75">
      <c r="A232" s="27"/>
      <c r="C232" s="50"/>
      <c r="D232" s="50"/>
      <c r="E232" s="50"/>
      <c r="F232" s="50"/>
      <c r="G232" s="50"/>
    </row>
    <row r="233" spans="1:7" ht="15.75">
      <c r="A233" s="27"/>
      <c r="C233" s="50"/>
      <c r="D233" s="50"/>
      <c r="E233" s="50"/>
      <c r="F233" s="50"/>
      <c r="G233" s="50"/>
    </row>
    <row r="234" spans="1:7" ht="15.75">
      <c r="A234" s="27"/>
      <c r="C234" s="50"/>
      <c r="D234" s="50"/>
      <c r="E234" s="50"/>
      <c r="F234" s="50"/>
      <c r="G234" s="50"/>
    </row>
    <row r="235" spans="1:7" ht="15.75">
      <c r="A235" s="27"/>
      <c r="C235" s="50"/>
      <c r="D235" s="50"/>
      <c r="E235" s="50"/>
      <c r="F235" s="50"/>
      <c r="G235" s="50"/>
    </row>
    <row r="236" spans="1:7" ht="15.75">
      <c r="A236" s="27"/>
      <c r="C236" s="50"/>
      <c r="D236" s="50"/>
      <c r="E236" s="50"/>
      <c r="F236" s="50"/>
      <c r="G236" s="50"/>
    </row>
    <row r="237" spans="1:7" ht="15.75">
      <c r="A237" s="27"/>
      <c r="C237" s="50"/>
      <c r="D237" s="50"/>
      <c r="E237" s="50"/>
      <c r="F237" s="50"/>
      <c r="G237" s="50"/>
    </row>
    <row r="238" spans="1:7" ht="15.75">
      <c r="A238" s="27"/>
      <c r="C238" s="50"/>
      <c r="D238" s="50"/>
      <c r="E238" s="50"/>
      <c r="F238" s="50"/>
      <c r="G238" s="50"/>
    </row>
    <row r="239" spans="1:7" ht="15.75">
      <c r="A239" s="27"/>
      <c r="C239" s="50"/>
      <c r="D239" s="50"/>
      <c r="E239" s="50"/>
      <c r="F239" s="50"/>
      <c r="G239" s="50"/>
    </row>
    <row r="240" spans="1:7" ht="15.75">
      <c r="A240" s="27"/>
      <c r="C240" s="50"/>
      <c r="D240" s="50"/>
      <c r="E240" s="50"/>
      <c r="F240" s="50"/>
      <c r="G240" s="50"/>
    </row>
    <row r="241" spans="1:7" ht="15.75">
      <c r="A241" s="27"/>
      <c r="C241" s="50"/>
      <c r="D241" s="50"/>
      <c r="E241" s="50"/>
      <c r="F241" s="50"/>
      <c r="G241" s="50"/>
    </row>
    <row r="242" spans="1:7" ht="15.75">
      <c r="A242" s="27"/>
      <c r="C242" s="50"/>
      <c r="D242" s="50"/>
      <c r="E242" s="50"/>
      <c r="F242" s="50"/>
      <c r="G242" s="50"/>
    </row>
    <row r="243" spans="1:7" ht="15.75">
      <c r="A243" s="27"/>
      <c r="C243" s="50"/>
      <c r="D243" s="50"/>
      <c r="E243" s="50"/>
      <c r="F243" s="50"/>
      <c r="G243" s="50"/>
    </row>
    <row r="244" spans="1:7" ht="15.75">
      <c r="A244" s="27"/>
      <c r="C244" s="50"/>
      <c r="D244" s="50"/>
      <c r="E244" s="50"/>
      <c r="F244" s="50"/>
      <c r="G244" s="50"/>
    </row>
    <row r="245" spans="1:7" ht="15.75">
      <c r="A245" s="27"/>
      <c r="C245" s="50"/>
      <c r="D245" s="50"/>
      <c r="E245" s="50"/>
      <c r="F245" s="50"/>
      <c r="G245" s="50"/>
    </row>
    <row r="246" spans="1:7" ht="15.75">
      <c r="A246" s="27"/>
      <c r="C246" s="50"/>
      <c r="D246" s="50"/>
      <c r="E246" s="50"/>
      <c r="F246" s="50"/>
      <c r="G246" s="50"/>
    </row>
    <row r="247" spans="1:7" ht="15.75">
      <c r="A247" s="27"/>
      <c r="C247" s="50"/>
      <c r="D247" s="50"/>
      <c r="E247" s="50"/>
      <c r="F247" s="50"/>
      <c r="G247" s="50"/>
    </row>
    <row r="248" spans="1:7" ht="15.75">
      <c r="A248" s="27"/>
      <c r="C248" s="50"/>
      <c r="D248" s="50"/>
      <c r="E248" s="50"/>
      <c r="F248" s="50"/>
      <c r="G248" s="50"/>
    </row>
    <row r="249" spans="1:7" ht="15.75">
      <c r="A249" s="27"/>
      <c r="C249" s="50"/>
      <c r="D249" s="50"/>
      <c r="E249" s="50"/>
      <c r="F249" s="50"/>
      <c r="G249" s="50"/>
    </row>
    <row r="250" spans="1:7" ht="15.75">
      <c r="A250" s="27"/>
      <c r="C250" s="50"/>
      <c r="D250" s="50"/>
      <c r="E250" s="50"/>
      <c r="F250" s="50"/>
      <c r="G250" s="50"/>
    </row>
    <row r="251" spans="1:7" ht="15.75">
      <c r="A251" s="27"/>
      <c r="C251" s="50"/>
      <c r="D251" s="50"/>
      <c r="E251" s="50"/>
      <c r="F251" s="50"/>
      <c r="G251" s="50"/>
    </row>
    <row r="252" spans="1:7" ht="15.75">
      <c r="A252" s="27"/>
      <c r="C252" s="50"/>
      <c r="D252" s="50"/>
      <c r="E252" s="50"/>
      <c r="F252" s="50"/>
      <c r="G252" s="50"/>
    </row>
    <row r="253" spans="1:7" ht="15.75">
      <c r="A253" s="27"/>
      <c r="C253" s="50"/>
      <c r="D253" s="50"/>
      <c r="E253" s="50"/>
      <c r="F253" s="50"/>
      <c r="G253" s="50"/>
    </row>
    <row r="254" spans="1:7" ht="15.75">
      <c r="A254" s="27"/>
      <c r="C254" s="50"/>
      <c r="D254" s="50"/>
      <c r="E254" s="50"/>
      <c r="F254" s="50"/>
      <c r="G254" s="50"/>
    </row>
    <row r="255" spans="1:7" ht="15.75">
      <c r="A255" s="27"/>
      <c r="C255" s="50"/>
      <c r="D255" s="50"/>
      <c r="E255" s="50"/>
      <c r="F255" s="50"/>
      <c r="G255" s="50"/>
    </row>
    <row r="256" spans="1:7" ht="15.75">
      <c r="A256" s="27"/>
      <c r="C256" s="50"/>
      <c r="D256" s="50"/>
      <c r="E256" s="50"/>
      <c r="F256" s="50"/>
      <c r="G256" s="50"/>
    </row>
    <row r="257" spans="1:7" ht="15.75">
      <c r="A257" s="27"/>
      <c r="C257" s="50"/>
      <c r="D257" s="50"/>
      <c r="E257" s="50"/>
      <c r="F257" s="50"/>
      <c r="G257" s="50"/>
    </row>
    <row r="258" spans="1:7" ht="15.75">
      <c r="A258" s="27"/>
      <c r="C258" s="50"/>
      <c r="D258" s="50"/>
      <c r="E258" s="50"/>
      <c r="F258" s="50"/>
      <c r="G258" s="50"/>
    </row>
    <row r="259" spans="1:7" ht="15.75">
      <c r="A259" s="27"/>
      <c r="C259" s="50"/>
      <c r="D259" s="50"/>
      <c r="E259" s="50"/>
      <c r="F259" s="50"/>
      <c r="G259" s="50"/>
    </row>
    <row r="260" spans="1:7" ht="15.75">
      <c r="A260" s="27"/>
      <c r="C260" s="50"/>
      <c r="D260" s="50"/>
      <c r="E260" s="50"/>
      <c r="F260" s="50"/>
      <c r="G260" s="50"/>
    </row>
    <row r="261" spans="1:7" ht="15.75">
      <c r="A261" s="27"/>
      <c r="C261" s="50"/>
      <c r="D261" s="50"/>
      <c r="E261" s="50"/>
      <c r="F261" s="50"/>
      <c r="G261" s="50"/>
    </row>
    <row r="262" spans="1:7" ht="15.75">
      <c r="A262" s="27"/>
      <c r="C262" s="50"/>
      <c r="D262" s="50"/>
      <c r="E262" s="50"/>
      <c r="F262" s="50"/>
      <c r="G262" s="50"/>
    </row>
    <row r="263" spans="1:7" ht="15.75">
      <c r="A263" s="27"/>
      <c r="C263" s="50"/>
      <c r="D263" s="50"/>
      <c r="E263" s="50"/>
      <c r="F263" s="50"/>
      <c r="G263" s="50"/>
    </row>
    <row r="264" spans="1:7" ht="15.75">
      <c r="A264" s="27"/>
      <c r="C264" s="50"/>
      <c r="D264" s="50"/>
      <c r="E264" s="50"/>
      <c r="F264" s="50"/>
      <c r="G264" s="50"/>
    </row>
    <row r="265" spans="1:7" ht="15.75">
      <c r="A265" s="27"/>
      <c r="C265" s="50"/>
      <c r="D265" s="50"/>
      <c r="E265" s="50"/>
      <c r="F265" s="50"/>
      <c r="G265" s="50"/>
    </row>
    <row r="266" spans="1:7" ht="15.75">
      <c r="A266" s="27"/>
      <c r="C266" s="50"/>
      <c r="D266" s="50"/>
      <c r="E266" s="50"/>
      <c r="F266" s="50"/>
      <c r="G266" s="50"/>
    </row>
    <row r="267" spans="1:7" ht="15.75">
      <c r="A267" s="27"/>
      <c r="C267" s="50"/>
      <c r="D267" s="50"/>
      <c r="E267" s="50"/>
      <c r="F267" s="50"/>
      <c r="G267" s="50"/>
    </row>
    <row r="268" spans="1:7" ht="15.75">
      <c r="A268" s="27"/>
      <c r="C268" s="50"/>
      <c r="D268" s="50"/>
      <c r="E268" s="50"/>
      <c r="F268" s="50"/>
      <c r="G268" s="50"/>
    </row>
    <row r="269" spans="1:7" ht="15.75">
      <c r="A269" s="27"/>
    </row>
    <row r="270" spans="1:7" ht="15.75">
      <c r="A270" s="27"/>
    </row>
    <row r="271" spans="1:7" ht="15.75">
      <c r="A271" s="27"/>
    </row>
    <row r="272" spans="1:7" ht="15.75">
      <c r="A272" s="27"/>
    </row>
    <row r="273" spans="1:1" ht="15.75">
      <c r="A273" s="27"/>
    </row>
    <row r="274" spans="1:1" ht="15.75">
      <c r="A274" s="27"/>
    </row>
    <row r="275" spans="1:1" ht="15.75">
      <c r="A275" s="27"/>
    </row>
    <row r="276" spans="1:1" ht="15.75">
      <c r="A276" s="27"/>
    </row>
    <row r="277" spans="1:1" ht="15.75">
      <c r="A277" s="27"/>
    </row>
    <row r="278" spans="1:1" ht="15.75">
      <c r="A278" s="27"/>
    </row>
    <row r="279" spans="1:1" ht="15.75">
      <c r="A279" s="27"/>
    </row>
    <row r="280" spans="1:1" ht="15.75">
      <c r="A280" s="27"/>
    </row>
    <row r="281" spans="1:1" ht="15.75">
      <c r="A281" s="27"/>
    </row>
    <row r="282" spans="1:1" ht="15.75">
      <c r="A282" s="27"/>
    </row>
    <row r="283" spans="1:1" ht="15.75">
      <c r="A283" s="27"/>
    </row>
    <row r="284" spans="1:1" ht="15.75">
      <c r="A284" s="27"/>
    </row>
    <row r="285" spans="1:1" ht="15.75">
      <c r="A285" s="27"/>
    </row>
    <row r="286" spans="1:1" ht="15.75">
      <c r="A286" s="27"/>
    </row>
    <row r="287" spans="1:1" ht="15.75">
      <c r="A287" s="27"/>
    </row>
    <row r="288" spans="1:1" ht="15.75">
      <c r="A288" s="27"/>
    </row>
    <row r="289" spans="1:1" ht="15.75">
      <c r="A289" s="27"/>
    </row>
    <row r="290" spans="1:1" ht="15.75">
      <c r="A290" s="27"/>
    </row>
    <row r="291" spans="1:1" ht="15.75">
      <c r="A291" s="27"/>
    </row>
    <row r="292" spans="1:1" ht="15.75">
      <c r="A292" s="27"/>
    </row>
    <row r="293" spans="1:1" ht="15.75">
      <c r="A293" s="27"/>
    </row>
    <row r="294" spans="1:1" ht="15.75">
      <c r="A294" s="27"/>
    </row>
    <row r="295" spans="1:1" ht="15.75">
      <c r="A295" s="27"/>
    </row>
    <row r="296" spans="1:1" ht="15.75">
      <c r="A296" s="27"/>
    </row>
    <row r="297" spans="1:1" ht="15.75">
      <c r="A297" s="27"/>
    </row>
    <row r="298" spans="1:1" ht="15.75">
      <c r="A298" s="27"/>
    </row>
    <row r="299" spans="1:1" ht="15.75">
      <c r="A299" s="27"/>
    </row>
    <row r="300" spans="1:1" ht="15.75">
      <c r="A300" s="27"/>
    </row>
    <row r="301" spans="1:1" ht="15.75">
      <c r="A301" s="27"/>
    </row>
    <row r="302" spans="1:1" ht="15.75">
      <c r="A302" s="27"/>
    </row>
    <row r="303" spans="1:1" ht="15.75">
      <c r="A303" s="27"/>
    </row>
    <row r="304" spans="1:1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  <row r="647" spans="1:1" ht="15.75">
      <c r="A647" s="27"/>
    </row>
    <row r="648" spans="1:1" ht="15.75">
      <c r="A648" s="27"/>
    </row>
    <row r="649" spans="1:1" ht="15.75">
      <c r="A649" s="27"/>
    </row>
    <row r="650" spans="1:1" ht="15.75">
      <c r="A650" s="27"/>
    </row>
    <row r="651" spans="1:1" ht="15.75">
      <c r="A651" s="27"/>
    </row>
    <row r="652" spans="1:1" ht="15.75">
      <c r="A652" s="27"/>
    </row>
  </sheetData>
  <mergeCells count="4">
    <mergeCell ref="A2:K2"/>
    <mergeCell ref="A3:K3"/>
    <mergeCell ref="A4:K4"/>
    <mergeCell ref="A5:K5"/>
  </mergeCells>
  <pageMargins left="0.93" right="0.56999999999999995" top="0.73" bottom="0.81" header="0.5" footer="0.5"/>
  <pageSetup scale="60" orientation="landscape" horizontalDpi="300" r:id="rId1"/>
  <headerFooter alignWithMargins="0"/>
</worksheet>
</file>

<file path=xl/worksheets/sheet82.xml><?xml version="1.0" encoding="utf-8"?>
<worksheet xmlns="http://schemas.openxmlformats.org/spreadsheetml/2006/main" xmlns:r="http://schemas.openxmlformats.org/officeDocument/2006/relationships">
  <sheetPr codeName="Sheet50">
    <pageSetUpPr fitToPage="1"/>
  </sheetPr>
  <dimension ref="A1:Z674"/>
  <sheetViews>
    <sheetView zoomScale="70" zoomScaleNormal="70" workbookViewId="0">
      <selection activeCell="D11" sqref="D11"/>
    </sheetView>
  </sheetViews>
  <sheetFormatPr defaultColWidth="9.140625" defaultRowHeight="15"/>
  <cols>
    <col min="1" max="1" width="54" style="28" customWidth="1"/>
    <col min="2" max="9" width="18.28515625" customWidth="1"/>
    <col min="10" max="10" width="19.7109375" customWidth="1"/>
    <col min="11" max="11" width="9.140625" customWidth="1"/>
    <col min="12" max="12" width="2.42578125" customWidth="1"/>
    <col min="257" max="257" width="54" customWidth="1"/>
    <col min="258" max="265" width="18.28515625" customWidth="1"/>
    <col min="266" max="266" width="19.7109375" customWidth="1"/>
    <col min="267" max="267" width="9.140625" customWidth="1"/>
    <col min="268" max="268" width="2.42578125" customWidth="1"/>
    <col min="513" max="513" width="54" customWidth="1"/>
    <col min="514" max="521" width="18.28515625" customWidth="1"/>
    <col min="522" max="522" width="19.7109375" customWidth="1"/>
    <col min="523" max="523" width="9.140625" customWidth="1"/>
    <col min="524" max="524" width="2.42578125" customWidth="1"/>
    <col min="769" max="769" width="54" customWidth="1"/>
    <col min="770" max="777" width="18.28515625" customWidth="1"/>
    <col min="778" max="778" width="19.7109375" customWidth="1"/>
    <col min="779" max="779" width="9.140625" customWidth="1"/>
    <col min="780" max="780" width="2.42578125" customWidth="1"/>
    <col min="1025" max="1025" width="54" customWidth="1"/>
    <col min="1026" max="1033" width="18.28515625" customWidth="1"/>
    <col min="1034" max="1034" width="19.7109375" customWidth="1"/>
    <col min="1035" max="1035" width="9.140625" customWidth="1"/>
    <col min="1036" max="1036" width="2.42578125" customWidth="1"/>
    <col min="1281" max="1281" width="54" customWidth="1"/>
    <col min="1282" max="1289" width="18.28515625" customWidth="1"/>
    <col min="1290" max="1290" width="19.7109375" customWidth="1"/>
    <col min="1291" max="1291" width="9.140625" customWidth="1"/>
    <col min="1292" max="1292" width="2.42578125" customWidth="1"/>
    <col min="1537" max="1537" width="54" customWidth="1"/>
    <col min="1538" max="1545" width="18.28515625" customWidth="1"/>
    <col min="1546" max="1546" width="19.7109375" customWidth="1"/>
    <col min="1547" max="1547" width="9.140625" customWidth="1"/>
    <col min="1548" max="1548" width="2.42578125" customWidth="1"/>
    <col min="1793" max="1793" width="54" customWidth="1"/>
    <col min="1794" max="1801" width="18.28515625" customWidth="1"/>
    <col min="1802" max="1802" width="19.7109375" customWidth="1"/>
    <col min="1803" max="1803" width="9.140625" customWidth="1"/>
    <col min="1804" max="1804" width="2.42578125" customWidth="1"/>
    <col min="2049" max="2049" width="54" customWidth="1"/>
    <col min="2050" max="2057" width="18.28515625" customWidth="1"/>
    <col min="2058" max="2058" width="19.7109375" customWidth="1"/>
    <col min="2059" max="2059" width="9.140625" customWidth="1"/>
    <col min="2060" max="2060" width="2.42578125" customWidth="1"/>
    <col min="2305" max="2305" width="54" customWidth="1"/>
    <col min="2306" max="2313" width="18.28515625" customWidth="1"/>
    <col min="2314" max="2314" width="19.7109375" customWidth="1"/>
    <col min="2315" max="2315" width="9.140625" customWidth="1"/>
    <col min="2316" max="2316" width="2.42578125" customWidth="1"/>
    <col min="2561" max="2561" width="54" customWidth="1"/>
    <col min="2562" max="2569" width="18.28515625" customWidth="1"/>
    <col min="2570" max="2570" width="19.7109375" customWidth="1"/>
    <col min="2571" max="2571" width="9.140625" customWidth="1"/>
    <col min="2572" max="2572" width="2.42578125" customWidth="1"/>
    <col min="2817" max="2817" width="54" customWidth="1"/>
    <col min="2818" max="2825" width="18.28515625" customWidth="1"/>
    <col min="2826" max="2826" width="19.7109375" customWidth="1"/>
    <col min="2827" max="2827" width="9.140625" customWidth="1"/>
    <col min="2828" max="2828" width="2.42578125" customWidth="1"/>
    <col min="3073" max="3073" width="54" customWidth="1"/>
    <col min="3074" max="3081" width="18.28515625" customWidth="1"/>
    <col min="3082" max="3082" width="19.7109375" customWidth="1"/>
    <col min="3083" max="3083" width="9.140625" customWidth="1"/>
    <col min="3084" max="3084" width="2.42578125" customWidth="1"/>
    <col min="3329" max="3329" width="54" customWidth="1"/>
    <col min="3330" max="3337" width="18.28515625" customWidth="1"/>
    <col min="3338" max="3338" width="19.7109375" customWidth="1"/>
    <col min="3339" max="3339" width="9.140625" customWidth="1"/>
    <col min="3340" max="3340" width="2.42578125" customWidth="1"/>
    <col min="3585" max="3585" width="54" customWidth="1"/>
    <col min="3586" max="3593" width="18.28515625" customWidth="1"/>
    <col min="3594" max="3594" width="19.7109375" customWidth="1"/>
    <col min="3595" max="3595" width="9.140625" customWidth="1"/>
    <col min="3596" max="3596" width="2.42578125" customWidth="1"/>
    <col min="3841" max="3841" width="54" customWidth="1"/>
    <col min="3842" max="3849" width="18.28515625" customWidth="1"/>
    <col min="3850" max="3850" width="19.7109375" customWidth="1"/>
    <col min="3851" max="3851" width="9.140625" customWidth="1"/>
    <col min="3852" max="3852" width="2.42578125" customWidth="1"/>
    <col min="4097" max="4097" width="54" customWidth="1"/>
    <col min="4098" max="4105" width="18.28515625" customWidth="1"/>
    <col min="4106" max="4106" width="19.7109375" customWidth="1"/>
    <col min="4107" max="4107" width="9.140625" customWidth="1"/>
    <col min="4108" max="4108" width="2.42578125" customWidth="1"/>
    <col min="4353" max="4353" width="54" customWidth="1"/>
    <col min="4354" max="4361" width="18.28515625" customWidth="1"/>
    <col min="4362" max="4362" width="19.7109375" customWidth="1"/>
    <col min="4363" max="4363" width="9.140625" customWidth="1"/>
    <col min="4364" max="4364" width="2.42578125" customWidth="1"/>
    <col min="4609" max="4609" width="54" customWidth="1"/>
    <col min="4610" max="4617" width="18.28515625" customWidth="1"/>
    <col min="4618" max="4618" width="19.7109375" customWidth="1"/>
    <col min="4619" max="4619" width="9.140625" customWidth="1"/>
    <col min="4620" max="4620" width="2.42578125" customWidth="1"/>
    <col min="4865" max="4865" width="54" customWidth="1"/>
    <col min="4866" max="4873" width="18.28515625" customWidth="1"/>
    <col min="4874" max="4874" width="19.7109375" customWidth="1"/>
    <col min="4875" max="4875" width="9.140625" customWidth="1"/>
    <col min="4876" max="4876" width="2.42578125" customWidth="1"/>
    <col min="5121" max="5121" width="54" customWidth="1"/>
    <col min="5122" max="5129" width="18.28515625" customWidth="1"/>
    <col min="5130" max="5130" width="19.7109375" customWidth="1"/>
    <col min="5131" max="5131" width="9.140625" customWidth="1"/>
    <col min="5132" max="5132" width="2.42578125" customWidth="1"/>
    <col min="5377" max="5377" width="54" customWidth="1"/>
    <col min="5378" max="5385" width="18.28515625" customWidth="1"/>
    <col min="5386" max="5386" width="19.7109375" customWidth="1"/>
    <col min="5387" max="5387" width="9.140625" customWidth="1"/>
    <col min="5388" max="5388" width="2.42578125" customWidth="1"/>
    <col min="5633" max="5633" width="54" customWidth="1"/>
    <col min="5634" max="5641" width="18.28515625" customWidth="1"/>
    <col min="5642" max="5642" width="19.7109375" customWidth="1"/>
    <col min="5643" max="5643" width="9.140625" customWidth="1"/>
    <col min="5644" max="5644" width="2.42578125" customWidth="1"/>
    <col min="5889" max="5889" width="54" customWidth="1"/>
    <col min="5890" max="5897" width="18.28515625" customWidth="1"/>
    <col min="5898" max="5898" width="19.7109375" customWidth="1"/>
    <col min="5899" max="5899" width="9.140625" customWidth="1"/>
    <col min="5900" max="5900" width="2.42578125" customWidth="1"/>
    <col min="6145" max="6145" width="54" customWidth="1"/>
    <col min="6146" max="6153" width="18.28515625" customWidth="1"/>
    <col min="6154" max="6154" width="19.7109375" customWidth="1"/>
    <col min="6155" max="6155" width="9.140625" customWidth="1"/>
    <col min="6156" max="6156" width="2.42578125" customWidth="1"/>
    <col min="6401" max="6401" width="54" customWidth="1"/>
    <col min="6402" max="6409" width="18.28515625" customWidth="1"/>
    <col min="6410" max="6410" width="19.7109375" customWidth="1"/>
    <col min="6411" max="6411" width="9.140625" customWidth="1"/>
    <col min="6412" max="6412" width="2.42578125" customWidth="1"/>
    <col min="6657" max="6657" width="54" customWidth="1"/>
    <col min="6658" max="6665" width="18.28515625" customWidth="1"/>
    <col min="6666" max="6666" width="19.7109375" customWidth="1"/>
    <col min="6667" max="6667" width="9.140625" customWidth="1"/>
    <col min="6668" max="6668" width="2.42578125" customWidth="1"/>
    <col min="6913" max="6913" width="54" customWidth="1"/>
    <col min="6914" max="6921" width="18.28515625" customWidth="1"/>
    <col min="6922" max="6922" width="19.7109375" customWidth="1"/>
    <col min="6923" max="6923" width="9.140625" customWidth="1"/>
    <col min="6924" max="6924" width="2.42578125" customWidth="1"/>
    <col min="7169" max="7169" width="54" customWidth="1"/>
    <col min="7170" max="7177" width="18.28515625" customWidth="1"/>
    <col min="7178" max="7178" width="19.7109375" customWidth="1"/>
    <col min="7179" max="7179" width="9.140625" customWidth="1"/>
    <col min="7180" max="7180" width="2.42578125" customWidth="1"/>
    <col min="7425" max="7425" width="54" customWidth="1"/>
    <col min="7426" max="7433" width="18.28515625" customWidth="1"/>
    <col min="7434" max="7434" width="19.7109375" customWidth="1"/>
    <col min="7435" max="7435" width="9.140625" customWidth="1"/>
    <col min="7436" max="7436" width="2.42578125" customWidth="1"/>
    <col min="7681" max="7681" width="54" customWidth="1"/>
    <col min="7682" max="7689" width="18.28515625" customWidth="1"/>
    <col min="7690" max="7690" width="19.7109375" customWidth="1"/>
    <col min="7691" max="7691" width="9.140625" customWidth="1"/>
    <col min="7692" max="7692" width="2.42578125" customWidth="1"/>
    <col min="7937" max="7937" width="54" customWidth="1"/>
    <col min="7938" max="7945" width="18.28515625" customWidth="1"/>
    <col min="7946" max="7946" width="19.7109375" customWidth="1"/>
    <col min="7947" max="7947" width="9.140625" customWidth="1"/>
    <col min="7948" max="7948" width="2.42578125" customWidth="1"/>
    <col min="8193" max="8193" width="54" customWidth="1"/>
    <col min="8194" max="8201" width="18.28515625" customWidth="1"/>
    <col min="8202" max="8202" width="19.7109375" customWidth="1"/>
    <col min="8203" max="8203" width="9.140625" customWidth="1"/>
    <col min="8204" max="8204" width="2.42578125" customWidth="1"/>
    <col min="8449" max="8449" width="54" customWidth="1"/>
    <col min="8450" max="8457" width="18.28515625" customWidth="1"/>
    <col min="8458" max="8458" width="19.7109375" customWidth="1"/>
    <col min="8459" max="8459" width="9.140625" customWidth="1"/>
    <col min="8460" max="8460" width="2.42578125" customWidth="1"/>
    <col min="8705" max="8705" width="54" customWidth="1"/>
    <col min="8706" max="8713" width="18.28515625" customWidth="1"/>
    <col min="8714" max="8714" width="19.7109375" customWidth="1"/>
    <col min="8715" max="8715" width="9.140625" customWidth="1"/>
    <col min="8716" max="8716" width="2.42578125" customWidth="1"/>
    <col min="8961" max="8961" width="54" customWidth="1"/>
    <col min="8962" max="8969" width="18.28515625" customWidth="1"/>
    <col min="8970" max="8970" width="19.7109375" customWidth="1"/>
    <col min="8971" max="8971" width="9.140625" customWidth="1"/>
    <col min="8972" max="8972" width="2.42578125" customWidth="1"/>
    <col min="9217" max="9217" width="54" customWidth="1"/>
    <col min="9218" max="9225" width="18.28515625" customWidth="1"/>
    <col min="9226" max="9226" width="19.7109375" customWidth="1"/>
    <col min="9227" max="9227" width="9.140625" customWidth="1"/>
    <col min="9228" max="9228" width="2.42578125" customWidth="1"/>
    <col min="9473" max="9473" width="54" customWidth="1"/>
    <col min="9474" max="9481" width="18.28515625" customWidth="1"/>
    <col min="9482" max="9482" width="19.7109375" customWidth="1"/>
    <col min="9483" max="9483" width="9.140625" customWidth="1"/>
    <col min="9484" max="9484" width="2.42578125" customWidth="1"/>
    <col min="9729" max="9729" width="54" customWidth="1"/>
    <col min="9730" max="9737" width="18.28515625" customWidth="1"/>
    <col min="9738" max="9738" width="19.7109375" customWidth="1"/>
    <col min="9739" max="9739" width="9.140625" customWidth="1"/>
    <col min="9740" max="9740" width="2.42578125" customWidth="1"/>
    <col min="9985" max="9985" width="54" customWidth="1"/>
    <col min="9986" max="9993" width="18.28515625" customWidth="1"/>
    <col min="9994" max="9994" width="19.7109375" customWidth="1"/>
    <col min="9995" max="9995" width="9.140625" customWidth="1"/>
    <col min="9996" max="9996" width="2.42578125" customWidth="1"/>
    <col min="10241" max="10241" width="54" customWidth="1"/>
    <col min="10242" max="10249" width="18.28515625" customWidth="1"/>
    <col min="10250" max="10250" width="19.7109375" customWidth="1"/>
    <col min="10251" max="10251" width="9.140625" customWidth="1"/>
    <col min="10252" max="10252" width="2.42578125" customWidth="1"/>
    <col min="10497" max="10497" width="54" customWidth="1"/>
    <col min="10498" max="10505" width="18.28515625" customWidth="1"/>
    <col min="10506" max="10506" width="19.7109375" customWidth="1"/>
    <col min="10507" max="10507" width="9.140625" customWidth="1"/>
    <col min="10508" max="10508" width="2.42578125" customWidth="1"/>
    <col min="10753" max="10753" width="54" customWidth="1"/>
    <col min="10754" max="10761" width="18.28515625" customWidth="1"/>
    <col min="10762" max="10762" width="19.7109375" customWidth="1"/>
    <col min="10763" max="10763" width="9.140625" customWidth="1"/>
    <col min="10764" max="10764" width="2.42578125" customWidth="1"/>
    <col min="11009" max="11009" width="54" customWidth="1"/>
    <col min="11010" max="11017" width="18.28515625" customWidth="1"/>
    <col min="11018" max="11018" width="19.7109375" customWidth="1"/>
    <col min="11019" max="11019" width="9.140625" customWidth="1"/>
    <col min="11020" max="11020" width="2.42578125" customWidth="1"/>
    <col min="11265" max="11265" width="54" customWidth="1"/>
    <col min="11266" max="11273" width="18.28515625" customWidth="1"/>
    <col min="11274" max="11274" width="19.7109375" customWidth="1"/>
    <col min="11275" max="11275" width="9.140625" customWidth="1"/>
    <col min="11276" max="11276" width="2.42578125" customWidth="1"/>
    <col min="11521" max="11521" width="54" customWidth="1"/>
    <col min="11522" max="11529" width="18.28515625" customWidth="1"/>
    <col min="11530" max="11530" width="19.7109375" customWidth="1"/>
    <col min="11531" max="11531" width="9.140625" customWidth="1"/>
    <col min="11532" max="11532" width="2.42578125" customWidth="1"/>
    <col min="11777" max="11777" width="54" customWidth="1"/>
    <col min="11778" max="11785" width="18.28515625" customWidth="1"/>
    <col min="11786" max="11786" width="19.7109375" customWidth="1"/>
    <col min="11787" max="11787" width="9.140625" customWidth="1"/>
    <col min="11788" max="11788" width="2.42578125" customWidth="1"/>
    <col min="12033" max="12033" width="54" customWidth="1"/>
    <col min="12034" max="12041" width="18.28515625" customWidth="1"/>
    <col min="12042" max="12042" width="19.7109375" customWidth="1"/>
    <col min="12043" max="12043" width="9.140625" customWidth="1"/>
    <col min="12044" max="12044" width="2.42578125" customWidth="1"/>
    <col min="12289" max="12289" width="54" customWidth="1"/>
    <col min="12290" max="12297" width="18.28515625" customWidth="1"/>
    <col min="12298" max="12298" width="19.7109375" customWidth="1"/>
    <col min="12299" max="12299" width="9.140625" customWidth="1"/>
    <col min="12300" max="12300" width="2.42578125" customWidth="1"/>
    <col min="12545" max="12545" width="54" customWidth="1"/>
    <col min="12546" max="12553" width="18.28515625" customWidth="1"/>
    <col min="12554" max="12554" width="19.7109375" customWidth="1"/>
    <col min="12555" max="12555" width="9.140625" customWidth="1"/>
    <col min="12556" max="12556" width="2.42578125" customWidth="1"/>
    <col min="12801" max="12801" width="54" customWidth="1"/>
    <col min="12802" max="12809" width="18.28515625" customWidth="1"/>
    <col min="12810" max="12810" width="19.7109375" customWidth="1"/>
    <col min="12811" max="12811" width="9.140625" customWidth="1"/>
    <col min="12812" max="12812" width="2.42578125" customWidth="1"/>
    <col min="13057" max="13057" width="54" customWidth="1"/>
    <col min="13058" max="13065" width="18.28515625" customWidth="1"/>
    <col min="13066" max="13066" width="19.7109375" customWidth="1"/>
    <col min="13067" max="13067" width="9.140625" customWidth="1"/>
    <col min="13068" max="13068" width="2.42578125" customWidth="1"/>
    <col min="13313" max="13313" width="54" customWidth="1"/>
    <col min="13314" max="13321" width="18.28515625" customWidth="1"/>
    <col min="13322" max="13322" width="19.7109375" customWidth="1"/>
    <col min="13323" max="13323" width="9.140625" customWidth="1"/>
    <col min="13324" max="13324" width="2.42578125" customWidth="1"/>
    <col min="13569" max="13569" width="54" customWidth="1"/>
    <col min="13570" max="13577" width="18.28515625" customWidth="1"/>
    <col min="13578" max="13578" width="19.7109375" customWidth="1"/>
    <col min="13579" max="13579" width="9.140625" customWidth="1"/>
    <col min="13580" max="13580" width="2.42578125" customWidth="1"/>
    <col min="13825" max="13825" width="54" customWidth="1"/>
    <col min="13826" max="13833" width="18.28515625" customWidth="1"/>
    <col min="13834" max="13834" width="19.7109375" customWidth="1"/>
    <col min="13835" max="13835" width="9.140625" customWidth="1"/>
    <col min="13836" max="13836" width="2.42578125" customWidth="1"/>
    <col min="14081" max="14081" width="54" customWidth="1"/>
    <col min="14082" max="14089" width="18.28515625" customWidth="1"/>
    <col min="14090" max="14090" width="19.7109375" customWidth="1"/>
    <col min="14091" max="14091" width="9.140625" customWidth="1"/>
    <col min="14092" max="14092" width="2.42578125" customWidth="1"/>
    <col min="14337" max="14337" width="54" customWidth="1"/>
    <col min="14338" max="14345" width="18.28515625" customWidth="1"/>
    <col min="14346" max="14346" width="19.7109375" customWidth="1"/>
    <col min="14347" max="14347" width="9.140625" customWidth="1"/>
    <col min="14348" max="14348" width="2.42578125" customWidth="1"/>
    <col min="14593" max="14593" width="54" customWidth="1"/>
    <col min="14594" max="14601" width="18.28515625" customWidth="1"/>
    <col min="14602" max="14602" width="19.7109375" customWidth="1"/>
    <col min="14603" max="14603" width="9.140625" customWidth="1"/>
    <col min="14604" max="14604" width="2.42578125" customWidth="1"/>
    <col min="14849" max="14849" width="54" customWidth="1"/>
    <col min="14850" max="14857" width="18.28515625" customWidth="1"/>
    <col min="14858" max="14858" width="19.7109375" customWidth="1"/>
    <col min="14859" max="14859" width="9.140625" customWidth="1"/>
    <col min="14860" max="14860" width="2.42578125" customWidth="1"/>
    <col min="15105" max="15105" width="54" customWidth="1"/>
    <col min="15106" max="15113" width="18.28515625" customWidth="1"/>
    <col min="15114" max="15114" width="19.7109375" customWidth="1"/>
    <col min="15115" max="15115" width="9.140625" customWidth="1"/>
    <col min="15116" max="15116" width="2.42578125" customWidth="1"/>
    <col min="15361" max="15361" width="54" customWidth="1"/>
    <col min="15362" max="15369" width="18.28515625" customWidth="1"/>
    <col min="15370" max="15370" width="19.7109375" customWidth="1"/>
    <col min="15371" max="15371" width="9.140625" customWidth="1"/>
    <col min="15372" max="15372" width="2.42578125" customWidth="1"/>
    <col min="15617" max="15617" width="54" customWidth="1"/>
    <col min="15618" max="15625" width="18.28515625" customWidth="1"/>
    <col min="15626" max="15626" width="19.7109375" customWidth="1"/>
    <col min="15627" max="15627" width="9.140625" customWidth="1"/>
    <col min="15628" max="15628" width="2.42578125" customWidth="1"/>
    <col min="15873" max="15873" width="54" customWidth="1"/>
    <col min="15874" max="15881" width="18.28515625" customWidth="1"/>
    <col min="15882" max="15882" width="19.7109375" customWidth="1"/>
    <col min="15883" max="15883" width="9.140625" customWidth="1"/>
    <col min="15884" max="15884" width="2.42578125" customWidth="1"/>
    <col min="16129" max="16129" width="54" customWidth="1"/>
    <col min="16130" max="16137" width="18.28515625" customWidth="1"/>
    <col min="16138" max="16138" width="19.7109375" customWidth="1"/>
    <col min="16139" max="16139" width="9.140625" customWidth="1"/>
    <col min="16140" max="16140" width="2.42578125" customWidth="1"/>
  </cols>
  <sheetData>
    <row r="1" spans="1:26" s="1" customFormat="1" ht="3.75" customHeight="1">
      <c r="A1" s="200"/>
      <c r="B1" s="200"/>
      <c r="C1" s="200"/>
      <c r="D1" s="200"/>
      <c r="E1" s="200"/>
      <c r="F1" s="200"/>
      <c r="G1" s="200"/>
      <c r="H1" s="200"/>
      <c r="I1" s="200"/>
      <c r="J1" s="200"/>
      <c r="K1" s="200"/>
    </row>
    <row r="2" spans="1:26" s="2" customFormat="1" ht="39" customHeight="1">
      <c r="A2" s="909" t="s">
        <v>332</v>
      </c>
      <c r="B2" s="909"/>
      <c r="C2" s="909"/>
      <c r="D2" s="909"/>
      <c r="E2" s="909"/>
      <c r="F2" s="909"/>
      <c r="G2" s="909"/>
      <c r="H2" s="909"/>
      <c r="I2" s="909"/>
      <c r="J2" s="909"/>
      <c r="K2" s="909"/>
    </row>
    <row r="3" spans="1:26" s="2" customFormat="1" ht="24.75" customHeight="1">
      <c r="A3" s="909" t="s">
        <v>341</v>
      </c>
      <c r="B3" s="909"/>
      <c r="C3" s="909"/>
      <c r="D3" s="909"/>
      <c r="E3" s="909"/>
      <c r="F3" s="909"/>
      <c r="G3" s="909"/>
      <c r="H3" s="909"/>
      <c r="I3" s="909"/>
      <c r="J3" s="909"/>
      <c r="K3" s="909"/>
    </row>
    <row r="4" spans="1:26" s="2" customFormat="1" ht="21.95" customHeight="1">
      <c r="A4" s="909" t="s">
        <v>731</v>
      </c>
      <c r="B4" s="909"/>
      <c r="C4" s="909"/>
      <c r="D4" s="909"/>
      <c r="E4" s="909"/>
      <c r="F4" s="909"/>
      <c r="G4" s="909"/>
      <c r="H4" s="909"/>
      <c r="I4" s="909"/>
      <c r="J4" s="909"/>
      <c r="K4" s="909"/>
    </row>
    <row r="5" spans="1:26" s="3" customFormat="1" ht="39" customHeight="1">
      <c r="A5" s="924" t="s">
        <v>2</v>
      </c>
      <c r="B5" s="924"/>
      <c r="C5" s="924"/>
      <c r="D5" s="924"/>
      <c r="E5" s="924"/>
      <c r="F5" s="924"/>
      <c r="G5" s="924"/>
      <c r="H5" s="924"/>
      <c r="I5" s="924"/>
      <c r="J5" s="924"/>
      <c r="K5" s="924"/>
    </row>
    <row r="6" spans="1:26" ht="6" customHeight="1">
      <c r="A6" s="167"/>
    </row>
    <row r="7" spans="1:26" ht="12" customHeight="1">
      <c r="A7" s="317"/>
      <c r="B7" s="318"/>
      <c r="C7" s="319"/>
      <c r="D7" s="319"/>
      <c r="E7" s="319"/>
      <c r="F7" s="319"/>
      <c r="G7" s="319"/>
      <c r="H7" s="318"/>
      <c r="I7" s="318"/>
      <c r="J7" s="318"/>
      <c r="K7" s="320"/>
      <c r="L7" s="222"/>
      <c r="M7" s="25"/>
      <c r="N7" s="25"/>
      <c r="O7" s="25"/>
      <c r="P7" s="25"/>
      <c r="Q7" s="25"/>
    </row>
    <row r="8" spans="1:26" ht="37.5" customHeight="1">
      <c r="A8" s="423"/>
      <c r="B8" s="424" t="s">
        <v>70</v>
      </c>
      <c r="C8" s="424" t="s">
        <v>71</v>
      </c>
      <c r="D8" s="424" t="s">
        <v>72</v>
      </c>
      <c r="E8" s="424" t="s">
        <v>73</v>
      </c>
      <c r="F8" s="424" t="s">
        <v>74</v>
      </c>
      <c r="G8" s="424" t="s">
        <v>75</v>
      </c>
      <c r="H8" s="424" t="s">
        <v>76</v>
      </c>
      <c r="I8" s="424" t="s">
        <v>77</v>
      </c>
      <c r="J8" s="425" t="s">
        <v>342</v>
      </c>
      <c r="K8" s="426" t="s">
        <v>14</v>
      </c>
      <c r="L8" s="222"/>
      <c r="Y8">
        <v>1</v>
      </c>
      <c r="Z8">
        <v>1</v>
      </c>
    </row>
    <row r="9" spans="1:26" ht="34.5" customHeight="1">
      <c r="A9" s="325" t="s">
        <v>16</v>
      </c>
      <c r="B9" s="175">
        <v>0</v>
      </c>
      <c r="C9" s="176">
        <v>4113.6279999999997</v>
      </c>
      <c r="D9" s="176">
        <v>0</v>
      </c>
      <c r="E9" s="176">
        <v>0</v>
      </c>
      <c r="F9" s="176">
        <v>0</v>
      </c>
      <c r="G9" s="176">
        <v>0</v>
      </c>
      <c r="H9" s="175">
        <v>0</v>
      </c>
      <c r="I9" s="175">
        <v>0</v>
      </c>
      <c r="J9" s="175">
        <f t="shared" ref="J9:J38" si="0">SUM(B9:I9)</f>
        <v>4113.6279999999997</v>
      </c>
      <c r="K9" s="206">
        <f t="shared" ref="K9:K38" si="1">+J9/$J$38</f>
        <v>1.2761430068801837E-3</v>
      </c>
      <c r="L9" s="222"/>
      <c r="M9" s="25"/>
      <c r="N9" s="25"/>
      <c r="O9" s="25"/>
      <c r="P9" s="25"/>
      <c r="Q9" s="25"/>
    </row>
    <row r="10" spans="1:26" ht="34.5" customHeight="1">
      <c r="A10" s="325" t="s">
        <v>17</v>
      </c>
      <c r="B10" s="175">
        <v>0</v>
      </c>
      <c r="C10" s="176">
        <v>0</v>
      </c>
      <c r="D10" s="176">
        <v>0</v>
      </c>
      <c r="E10" s="176">
        <v>0</v>
      </c>
      <c r="F10" s="176">
        <v>0</v>
      </c>
      <c r="G10" s="176">
        <v>0</v>
      </c>
      <c r="H10" s="175">
        <v>0</v>
      </c>
      <c r="I10" s="175">
        <v>0</v>
      </c>
      <c r="J10" s="175">
        <f t="shared" si="0"/>
        <v>0</v>
      </c>
      <c r="K10" s="206">
        <f t="shared" si="1"/>
        <v>0</v>
      </c>
      <c r="L10" s="222"/>
      <c r="M10" s="25"/>
      <c r="N10" s="25"/>
      <c r="O10" s="25"/>
      <c r="P10" s="25"/>
      <c r="Q10" s="25"/>
    </row>
    <row r="11" spans="1:26" ht="34.5" customHeight="1">
      <c r="A11" s="325" t="s">
        <v>18</v>
      </c>
      <c r="B11" s="175">
        <v>0</v>
      </c>
      <c r="C11" s="176">
        <v>0</v>
      </c>
      <c r="D11" s="176">
        <v>0</v>
      </c>
      <c r="E11" s="176">
        <v>0</v>
      </c>
      <c r="F11" s="176">
        <v>0</v>
      </c>
      <c r="G11" s="176">
        <v>0</v>
      </c>
      <c r="H11" s="175">
        <v>0</v>
      </c>
      <c r="I11" s="175">
        <v>0</v>
      </c>
      <c r="J11" s="175">
        <f t="shared" si="0"/>
        <v>0</v>
      </c>
      <c r="K11" s="206">
        <f t="shared" si="1"/>
        <v>0</v>
      </c>
      <c r="L11" s="222"/>
      <c r="M11" s="25"/>
      <c r="N11" s="25"/>
      <c r="O11" s="25"/>
      <c r="P11" s="25"/>
      <c r="Q11" s="25"/>
    </row>
    <row r="12" spans="1:26" ht="34.5" customHeight="1">
      <c r="A12" s="325" t="s">
        <v>19</v>
      </c>
      <c r="B12" s="175">
        <v>0</v>
      </c>
      <c r="C12" s="176">
        <v>0</v>
      </c>
      <c r="D12" s="176">
        <v>0</v>
      </c>
      <c r="E12" s="176">
        <v>0</v>
      </c>
      <c r="F12" s="176">
        <v>0</v>
      </c>
      <c r="G12" s="176">
        <v>0</v>
      </c>
      <c r="H12" s="175">
        <v>0</v>
      </c>
      <c r="I12" s="175">
        <v>0</v>
      </c>
      <c r="J12" s="175">
        <f t="shared" si="0"/>
        <v>0</v>
      </c>
      <c r="K12" s="206">
        <f t="shared" si="1"/>
        <v>0</v>
      </c>
      <c r="L12" s="222"/>
      <c r="M12" s="25"/>
      <c r="N12" s="25"/>
      <c r="O12" s="25"/>
      <c r="P12" s="25"/>
      <c r="Q12" s="25"/>
    </row>
    <row r="13" spans="1:26" ht="34.5" customHeight="1">
      <c r="A13" s="325" t="s">
        <v>37</v>
      </c>
      <c r="B13" s="175">
        <v>0</v>
      </c>
      <c r="C13" s="176">
        <v>4204.8291300000001</v>
      </c>
      <c r="D13" s="176">
        <v>0</v>
      </c>
      <c r="E13" s="176">
        <v>0</v>
      </c>
      <c r="F13" s="176">
        <v>0</v>
      </c>
      <c r="G13" s="176">
        <v>0</v>
      </c>
      <c r="H13" s="175">
        <v>0</v>
      </c>
      <c r="I13" s="175">
        <v>0</v>
      </c>
      <c r="J13" s="175">
        <f t="shared" si="0"/>
        <v>4204.8291300000001</v>
      </c>
      <c r="K13" s="206">
        <f t="shared" si="1"/>
        <v>1.3044357169329816E-3</v>
      </c>
      <c r="L13" s="222"/>
      <c r="M13" s="25"/>
      <c r="N13" s="25"/>
      <c r="O13" s="25"/>
      <c r="P13" s="25"/>
      <c r="Q13" s="25"/>
    </row>
    <row r="14" spans="1:26" ht="34.5" customHeight="1">
      <c r="A14" s="325" t="s">
        <v>38</v>
      </c>
      <c r="B14" s="175">
        <v>173209.49804000001</v>
      </c>
      <c r="C14" s="176">
        <v>39209.750630000002</v>
      </c>
      <c r="D14" s="176">
        <v>0</v>
      </c>
      <c r="E14" s="176">
        <v>0</v>
      </c>
      <c r="F14" s="176">
        <v>6259.8934500000005</v>
      </c>
      <c r="G14" s="176">
        <v>0</v>
      </c>
      <c r="H14" s="175">
        <v>0</v>
      </c>
      <c r="I14" s="175">
        <v>0</v>
      </c>
      <c r="J14" s="175">
        <f t="shared" si="0"/>
        <v>218679.14212</v>
      </c>
      <c r="K14" s="206">
        <f t="shared" si="1"/>
        <v>6.7839352018946739E-2</v>
      </c>
      <c r="L14" s="222"/>
      <c r="M14" s="25"/>
      <c r="N14" s="25"/>
      <c r="O14" s="25"/>
      <c r="P14" s="25"/>
      <c r="Q14" s="25"/>
    </row>
    <row r="15" spans="1:26" ht="34.5" customHeight="1">
      <c r="A15" s="325" t="s">
        <v>39</v>
      </c>
      <c r="B15" s="175">
        <v>0</v>
      </c>
      <c r="C15" s="176">
        <v>0</v>
      </c>
      <c r="D15" s="176">
        <v>0</v>
      </c>
      <c r="E15" s="176">
        <v>0</v>
      </c>
      <c r="F15" s="176">
        <v>0</v>
      </c>
      <c r="G15" s="176">
        <v>0</v>
      </c>
      <c r="H15" s="175">
        <v>0</v>
      </c>
      <c r="I15" s="175">
        <v>0</v>
      </c>
      <c r="J15" s="175">
        <f t="shared" si="0"/>
        <v>0</v>
      </c>
      <c r="K15" s="206">
        <f t="shared" si="1"/>
        <v>0</v>
      </c>
      <c r="L15" s="222"/>
      <c r="M15" s="25"/>
      <c r="N15" s="25"/>
      <c r="O15" s="25"/>
      <c r="P15" s="25"/>
      <c r="Q15" s="25"/>
    </row>
    <row r="16" spans="1:26" ht="34.5" customHeight="1">
      <c r="A16" s="325" t="s">
        <v>258</v>
      </c>
      <c r="B16" s="175">
        <v>0</v>
      </c>
      <c r="C16" s="176">
        <v>0</v>
      </c>
      <c r="D16" s="176">
        <v>0</v>
      </c>
      <c r="E16" s="176">
        <v>0</v>
      </c>
      <c r="F16" s="176">
        <v>0</v>
      </c>
      <c r="G16" s="176">
        <v>0</v>
      </c>
      <c r="H16" s="175">
        <v>0</v>
      </c>
      <c r="I16" s="175">
        <v>0</v>
      </c>
      <c r="J16" s="175">
        <f t="shared" si="0"/>
        <v>0</v>
      </c>
      <c r="K16" s="206">
        <f t="shared" si="1"/>
        <v>0</v>
      </c>
      <c r="L16" s="222"/>
      <c r="M16" s="25"/>
      <c r="N16" s="25"/>
      <c r="O16" s="25"/>
      <c r="P16" s="25"/>
      <c r="Q16" s="25"/>
    </row>
    <row r="17" spans="1:17" ht="34.5" customHeight="1">
      <c r="A17" s="325" t="s">
        <v>41</v>
      </c>
      <c r="B17" s="175">
        <v>0</v>
      </c>
      <c r="C17" s="176">
        <v>0</v>
      </c>
      <c r="D17" s="176">
        <v>0</v>
      </c>
      <c r="E17" s="176">
        <v>0</v>
      </c>
      <c r="F17" s="176">
        <v>0</v>
      </c>
      <c r="G17" s="176">
        <v>0</v>
      </c>
      <c r="H17" s="175">
        <v>0</v>
      </c>
      <c r="I17" s="175">
        <v>0</v>
      </c>
      <c r="J17" s="175">
        <f t="shared" si="0"/>
        <v>0</v>
      </c>
      <c r="K17" s="206">
        <f t="shared" si="1"/>
        <v>0</v>
      </c>
      <c r="L17" s="222"/>
      <c r="M17" s="25"/>
      <c r="N17" s="25"/>
      <c r="O17" s="25"/>
      <c r="P17" s="25"/>
      <c r="Q17" s="25"/>
    </row>
    <row r="18" spans="1:17" ht="34.5" customHeight="1">
      <c r="A18" s="325" t="s">
        <v>42</v>
      </c>
      <c r="B18" s="175">
        <v>0</v>
      </c>
      <c r="C18" s="176">
        <v>0</v>
      </c>
      <c r="D18" s="176">
        <v>0</v>
      </c>
      <c r="E18" s="176">
        <v>0</v>
      </c>
      <c r="F18" s="176">
        <v>0</v>
      </c>
      <c r="G18" s="176">
        <v>0</v>
      </c>
      <c r="H18" s="175">
        <v>0</v>
      </c>
      <c r="I18" s="175">
        <v>0</v>
      </c>
      <c r="J18" s="175">
        <f t="shared" si="0"/>
        <v>0</v>
      </c>
      <c r="K18" s="206">
        <f t="shared" si="1"/>
        <v>0</v>
      </c>
      <c r="L18" s="222"/>
      <c r="M18" s="25"/>
      <c r="N18" s="25"/>
      <c r="O18" s="25"/>
      <c r="P18" s="25"/>
      <c r="Q18" s="25"/>
    </row>
    <row r="19" spans="1:17" ht="34.5" customHeight="1">
      <c r="A19" s="325" t="s">
        <v>43</v>
      </c>
      <c r="B19" s="175">
        <v>0</v>
      </c>
      <c r="C19" s="176">
        <v>0</v>
      </c>
      <c r="D19" s="176">
        <v>0</v>
      </c>
      <c r="E19" s="176">
        <v>0</v>
      </c>
      <c r="F19" s="176">
        <v>0</v>
      </c>
      <c r="G19" s="176">
        <v>0</v>
      </c>
      <c r="H19" s="175">
        <v>0</v>
      </c>
      <c r="I19" s="175">
        <v>0</v>
      </c>
      <c r="J19" s="175">
        <f t="shared" si="0"/>
        <v>0</v>
      </c>
      <c r="K19" s="206">
        <f t="shared" si="1"/>
        <v>0</v>
      </c>
      <c r="L19" s="222"/>
      <c r="M19" s="25"/>
      <c r="N19" s="25"/>
      <c r="O19" s="25"/>
      <c r="P19" s="25"/>
      <c r="Q19" s="25"/>
    </row>
    <row r="20" spans="1:17" ht="34.5" customHeight="1">
      <c r="A20" s="325" t="s">
        <v>24</v>
      </c>
      <c r="B20" s="175">
        <v>3399.2519700000003</v>
      </c>
      <c r="C20" s="176">
        <v>127.17244000000001</v>
      </c>
      <c r="D20" s="176">
        <v>45762.745659999993</v>
      </c>
      <c r="E20" s="176">
        <v>0</v>
      </c>
      <c r="F20" s="176">
        <v>285.38711999999998</v>
      </c>
      <c r="G20" s="176">
        <v>1154.7151399999998</v>
      </c>
      <c r="H20" s="175">
        <v>870.95650999999998</v>
      </c>
      <c r="I20" s="175">
        <v>2029.4907599999999</v>
      </c>
      <c r="J20" s="175">
        <f t="shared" si="0"/>
        <v>53629.719599999997</v>
      </c>
      <c r="K20" s="206">
        <f t="shared" si="1"/>
        <v>1.6637185381975502E-2</v>
      </c>
      <c r="L20" s="222"/>
      <c r="M20" s="25"/>
      <c r="N20" s="25"/>
      <c r="O20" s="25"/>
      <c r="P20" s="25"/>
      <c r="Q20" s="25"/>
    </row>
    <row r="21" spans="1:17" ht="34.5" customHeight="1">
      <c r="A21" s="325" t="s">
        <v>25</v>
      </c>
      <c r="B21" s="175">
        <v>0</v>
      </c>
      <c r="C21" s="176">
        <v>54966.29752</v>
      </c>
      <c r="D21" s="176">
        <v>1195.5765900000001</v>
      </c>
      <c r="E21" s="176">
        <v>47992.20048</v>
      </c>
      <c r="F21" s="176">
        <v>17110.849910000001</v>
      </c>
      <c r="G21" s="176">
        <v>0</v>
      </c>
      <c r="H21" s="175">
        <v>4691.5137699999996</v>
      </c>
      <c r="I21" s="175">
        <v>5010.1003000000001</v>
      </c>
      <c r="J21" s="175">
        <f t="shared" si="0"/>
        <v>130966.53857000002</v>
      </c>
      <c r="K21" s="206">
        <f t="shared" si="1"/>
        <v>4.0628863944773171E-2</v>
      </c>
      <c r="L21" s="222"/>
      <c r="M21" s="25"/>
      <c r="N21" s="25"/>
      <c r="O21" s="25"/>
      <c r="P21" s="25"/>
      <c r="Q21" s="25"/>
    </row>
    <row r="22" spans="1:17" ht="34.5" customHeight="1">
      <c r="A22" s="325" t="s">
        <v>26</v>
      </c>
      <c r="B22" s="175">
        <v>178060.76859999998</v>
      </c>
      <c r="C22" s="176">
        <v>0</v>
      </c>
      <c r="D22" s="176">
        <v>0</v>
      </c>
      <c r="E22" s="176">
        <v>0</v>
      </c>
      <c r="F22" s="176">
        <v>0</v>
      </c>
      <c r="G22" s="176">
        <v>5258.9727400000002</v>
      </c>
      <c r="H22" s="175">
        <v>0</v>
      </c>
      <c r="I22" s="175">
        <v>0</v>
      </c>
      <c r="J22" s="175">
        <f t="shared" si="0"/>
        <v>183319.74133999998</v>
      </c>
      <c r="K22" s="206">
        <f t="shared" si="1"/>
        <v>5.6870044139656066E-2</v>
      </c>
      <c r="L22" s="222"/>
      <c r="M22" s="25"/>
      <c r="N22" s="25"/>
      <c r="O22" s="25"/>
      <c r="P22" s="25"/>
      <c r="Q22" s="25"/>
    </row>
    <row r="23" spans="1:17" ht="34.5" customHeight="1">
      <c r="A23" s="325" t="s">
        <v>27</v>
      </c>
      <c r="B23" s="175">
        <v>0</v>
      </c>
      <c r="C23" s="176">
        <v>0</v>
      </c>
      <c r="D23" s="176">
        <v>0</v>
      </c>
      <c r="E23" s="176">
        <v>0</v>
      </c>
      <c r="F23" s="176">
        <v>0</v>
      </c>
      <c r="G23" s="176">
        <v>0</v>
      </c>
      <c r="H23" s="175">
        <v>0</v>
      </c>
      <c r="I23" s="175">
        <v>0</v>
      </c>
      <c r="J23" s="175">
        <f t="shared" si="0"/>
        <v>0</v>
      </c>
      <c r="K23" s="206">
        <f t="shared" si="1"/>
        <v>0</v>
      </c>
      <c r="L23" s="222"/>
      <c r="M23" s="25"/>
      <c r="N23" s="25"/>
      <c r="O23" s="25"/>
      <c r="P23" s="25"/>
      <c r="Q23" s="25"/>
    </row>
    <row r="24" spans="1:17" ht="34.5" customHeight="1">
      <c r="A24" s="325" t="s">
        <v>28</v>
      </c>
      <c r="B24" s="175">
        <v>0</v>
      </c>
      <c r="C24" s="176">
        <v>0</v>
      </c>
      <c r="D24" s="176">
        <v>0</v>
      </c>
      <c r="E24" s="176">
        <v>0</v>
      </c>
      <c r="F24" s="176">
        <v>0</v>
      </c>
      <c r="G24" s="176">
        <v>0</v>
      </c>
      <c r="H24" s="175">
        <v>0</v>
      </c>
      <c r="I24" s="175">
        <v>0</v>
      </c>
      <c r="J24" s="175">
        <f t="shared" si="0"/>
        <v>0</v>
      </c>
      <c r="K24" s="206">
        <f t="shared" si="1"/>
        <v>0</v>
      </c>
      <c r="L24" s="222"/>
      <c r="M24" s="25"/>
      <c r="N24" s="25"/>
      <c r="O24" s="25"/>
      <c r="P24" s="25"/>
      <c r="Q24" s="25"/>
    </row>
    <row r="25" spans="1:17" ht="34.5" customHeight="1">
      <c r="A25" s="325" t="s">
        <v>29</v>
      </c>
      <c r="B25" s="175">
        <v>0</v>
      </c>
      <c r="C25" s="176">
        <v>0</v>
      </c>
      <c r="D25" s="176">
        <v>0</v>
      </c>
      <c r="E25" s="176">
        <v>0</v>
      </c>
      <c r="F25" s="176">
        <v>0</v>
      </c>
      <c r="G25" s="176">
        <v>0</v>
      </c>
      <c r="H25" s="175">
        <v>0</v>
      </c>
      <c r="I25" s="175">
        <v>0</v>
      </c>
      <c r="J25" s="175">
        <f t="shared" si="0"/>
        <v>0</v>
      </c>
      <c r="K25" s="206">
        <f t="shared" si="1"/>
        <v>0</v>
      </c>
      <c r="L25" s="222"/>
      <c r="M25" s="25"/>
      <c r="N25" s="25"/>
      <c r="O25" s="25"/>
      <c r="P25" s="25"/>
      <c r="Q25" s="25"/>
    </row>
    <row r="26" spans="1:17" ht="34.5" customHeight="1">
      <c r="A26" s="325" t="s">
        <v>30</v>
      </c>
      <c r="B26" s="175">
        <v>0</v>
      </c>
      <c r="C26" s="176">
        <v>0</v>
      </c>
      <c r="D26" s="176">
        <v>0</v>
      </c>
      <c r="E26" s="176">
        <v>0</v>
      </c>
      <c r="F26" s="176">
        <v>0</v>
      </c>
      <c r="G26" s="176">
        <v>0</v>
      </c>
      <c r="H26" s="175">
        <v>0</v>
      </c>
      <c r="I26" s="175">
        <v>0</v>
      </c>
      <c r="J26" s="175">
        <f t="shared" si="0"/>
        <v>0</v>
      </c>
      <c r="K26" s="206">
        <f t="shared" si="1"/>
        <v>0</v>
      </c>
      <c r="L26" s="222"/>
      <c r="M26" s="25"/>
      <c r="N26" s="25"/>
      <c r="O26" s="25"/>
      <c r="P26" s="25"/>
      <c r="Q26" s="25"/>
    </row>
    <row r="27" spans="1:17" ht="34.5" customHeight="1">
      <c r="A27" s="325" t="s">
        <v>31</v>
      </c>
      <c r="B27" s="175">
        <v>0</v>
      </c>
      <c r="C27" s="176">
        <v>0</v>
      </c>
      <c r="D27" s="176">
        <v>0</v>
      </c>
      <c r="E27" s="176">
        <v>0</v>
      </c>
      <c r="F27" s="176">
        <v>0</v>
      </c>
      <c r="G27" s="176">
        <v>0</v>
      </c>
      <c r="H27" s="175">
        <v>0</v>
      </c>
      <c r="I27" s="175">
        <v>0</v>
      </c>
      <c r="J27" s="175">
        <f t="shared" si="0"/>
        <v>0</v>
      </c>
      <c r="K27" s="206">
        <f t="shared" si="1"/>
        <v>0</v>
      </c>
      <c r="L27" s="222"/>
      <c r="M27" s="25"/>
      <c r="N27" s="25"/>
      <c r="O27" s="25"/>
      <c r="P27" s="25"/>
      <c r="Q27" s="25"/>
    </row>
    <row r="28" spans="1:17" ht="34.5" customHeight="1">
      <c r="A28" s="325" t="s">
        <v>259</v>
      </c>
      <c r="B28" s="175">
        <v>0</v>
      </c>
      <c r="C28" s="176">
        <v>0</v>
      </c>
      <c r="D28" s="176">
        <v>0</v>
      </c>
      <c r="E28" s="176">
        <v>0</v>
      </c>
      <c r="F28" s="176">
        <v>0</v>
      </c>
      <c r="G28" s="176">
        <v>0</v>
      </c>
      <c r="H28" s="175">
        <v>0</v>
      </c>
      <c r="I28" s="175">
        <v>0</v>
      </c>
      <c r="J28" s="175">
        <f t="shared" si="0"/>
        <v>0</v>
      </c>
      <c r="K28" s="206">
        <f t="shared" si="1"/>
        <v>0</v>
      </c>
      <c r="L28" s="222"/>
      <c r="M28" s="25"/>
      <c r="N28" s="25"/>
      <c r="O28" s="25"/>
      <c r="P28" s="25"/>
      <c r="Q28" s="25"/>
    </row>
    <row r="29" spans="1:17" ht="34.5" customHeight="1">
      <c r="A29" s="325" t="s">
        <v>33</v>
      </c>
      <c r="B29" s="175">
        <v>0</v>
      </c>
      <c r="C29" s="176">
        <v>0</v>
      </c>
      <c r="D29" s="176">
        <v>0</v>
      </c>
      <c r="E29" s="176">
        <v>0</v>
      </c>
      <c r="F29" s="176">
        <v>0</v>
      </c>
      <c r="G29" s="176">
        <v>0</v>
      </c>
      <c r="H29" s="175">
        <v>0</v>
      </c>
      <c r="I29" s="175">
        <v>0</v>
      </c>
      <c r="J29" s="175">
        <f t="shared" si="0"/>
        <v>0</v>
      </c>
      <c r="K29" s="206">
        <f t="shared" si="1"/>
        <v>0</v>
      </c>
      <c r="L29" s="222"/>
      <c r="M29" s="25"/>
      <c r="N29" s="25"/>
      <c r="O29" s="25"/>
      <c r="P29" s="25"/>
      <c r="Q29" s="25"/>
    </row>
    <row r="30" spans="1:17" ht="34.5" customHeight="1">
      <c r="A30" s="325" t="s">
        <v>20</v>
      </c>
      <c r="B30" s="175">
        <v>754390.97120000003</v>
      </c>
      <c r="C30" s="176">
        <v>478382.32058999996</v>
      </c>
      <c r="D30" s="176">
        <v>202739.17801</v>
      </c>
      <c r="E30" s="176">
        <v>93742.058550000002</v>
      </c>
      <c r="F30" s="176">
        <v>71904.170069999993</v>
      </c>
      <c r="G30" s="176">
        <v>31273.597149999998</v>
      </c>
      <c r="H30" s="175">
        <v>21667.13711</v>
      </c>
      <c r="I30" s="175">
        <v>25785.556710000001</v>
      </c>
      <c r="J30" s="175">
        <f t="shared" si="0"/>
        <v>1679884.9893899998</v>
      </c>
      <c r="K30" s="206">
        <f t="shared" si="1"/>
        <v>0.52113936446685016</v>
      </c>
      <c r="L30" s="222"/>
      <c r="M30" s="25"/>
      <c r="N30" s="25"/>
      <c r="O30" s="25"/>
      <c r="P30" s="25"/>
      <c r="Q30" s="25"/>
    </row>
    <row r="31" spans="1:17" ht="34.5" customHeight="1">
      <c r="A31" s="325" t="s">
        <v>21</v>
      </c>
      <c r="B31" s="175">
        <v>0</v>
      </c>
      <c r="C31" s="176">
        <v>350.76785999999998</v>
      </c>
      <c r="D31" s="176">
        <v>102.74884</v>
      </c>
      <c r="E31" s="176">
        <v>0</v>
      </c>
      <c r="F31" s="176">
        <v>0</v>
      </c>
      <c r="G31" s="176">
        <v>1057.65194</v>
      </c>
      <c r="H31" s="175">
        <v>0</v>
      </c>
      <c r="I31" s="175">
        <v>0</v>
      </c>
      <c r="J31" s="175">
        <f t="shared" si="0"/>
        <v>1511.1686399999999</v>
      </c>
      <c r="K31" s="206">
        <f t="shared" si="1"/>
        <v>4.6879963189492044E-4</v>
      </c>
      <c r="L31" s="222"/>
      <c r="M31" s="25"/>
      <c r="N31" s="25"/>
      <c r="O31" s="25"/>
      <c r="P31" s="25"/>
      <c r="Q31" s="25"/>
    </row>
    <row r="32" spans="1:17" ht="51" customHeight="1">
      <c r="A32" s="326" t="s">
        <v>260</v>
      </c>
      <c r="B32" s="175">
        <v>0</v>
      </c>
      <c r="C32" s="176">
        <v>19.289950000000001</v>
      </c>
      <c r="D32" s="176">
        <v>0</v>
      </c>
      <c r="E32" s="176">
        <v>0</v>
      </c>
      <c r="F32" s="176">
        <v>0</v>
      </c>
      <c r="G32" s="176">
        <v>0</v>
      </c>
      <c r="H32" s="175">
        <v>0</v>
      </c>
      <c r="I32" s="175">
        <v>0</v>
      </c>
      <c r="J32" s="175">
        <f t="shared" si="0"/>
        <v>19.289950000000001</v>
      </c>
      <c r="K32" s="206">
        <f t="shared" si="1"/>
        <v>5.9841907910896173E-6</v>
      </c>
      <c r="L32" s="222"/>
      <c r="M32" s="25"/>
      <c r="N32" s="25"/>
      <c r="O32" s="25"/>
      <c r="P32" s="25"/>
      <c r="Q32" s="25"/>
    </row>
    <row r="33" spans="1:17" ht="34.5" customHeight="1">
      <c r="A33" s="325" t="s">
        <v>261</v>
      </c>
      <c r="B33" s="175">
        <v>144660.16428</v>
      </c>
      <c r="C33" s="176">
        <v>68179.116779999997</v>
      </c>
      <c r="D33" s="176">
        <v>12809.139789999999</v>
      </c>
      <c r="E33" s="176">
        <v>2939.9035299999996</v>
      </c>
      <c r="F33" s="176">
        <v>10861.6859</v>
      </c>
      <c r="G33" s="176">
        <v>4605.3876799999998</v>
      </c>
      <c r="H33" s="175">
        <v>4544.10466</v>
      </c>
      <c r="I33" s="175">
        <v>2516.5713300000002</v>
      </c>
      <c r="J33" s="175">
        <f t="shared" si="0"/>
        <v>251116.07395000005</v>
      </c>
      <c r="K33" s="206">
        <f t="shared" si="1"/>
        <v>7.7902042111367295E-2</v>
      </c>
      <c r="L33" s="222"/>
      <c r="M33" s="25"/>
      <c r="N33" s="25"/>
      <c r="O33" s="25"/>
      <c r="P33" s="25"/>
      <c r="Q33" s="25"/>
    </row>
    <row r="34" spans="1:17" ht="34.5" customHeight="1">
      <c r="A34" s="325" t="s">
        <v>23</v>
      </c>
      <c r="B34" s="175">
        <v>0</v>
      </c>
      <c r="C34" s="176">
        <v>0</v>
      </c>
      <c r="D34" s="176">
        <v>0</v>
      </c>
      <c r="E34" s="176">
        <v>0</v>
      </c>
      <c r="F34" s="176">
        <v>0</v>
      </c>
      <c r="G34" s="176">
        <v>65</v>
      </c>
      <c r="H34" s="175">
        <v>0</v>
      </c>
      <c r="I34" s="175">
        <v>0</v>
      </c>
      <c r="J34" s="175">
        <f>SUM(B34:I34)</f>
        <v>65</v>
      </c>
      <c r="K34" s="206">
        <f>+J34/$J$38</f>
        <v>2.0164510608934971E-5</v>
      </c>
      <c r="L34" s="222"/>
      <c r="M34" s="25"/>
      <c r="N34" s="25"/>
      <c r="O34" s="25"/>
      <c r="P34" s="25"/>
      <c r="Q34" s="25"/>
    </row>
    <row r="35" spans="1:17" ht="60" customHeight="1">
      <c r="A35" s="326" t="s">
        <v>34</v>
      </c>
      <c r="B35" s="175">
        <v>2798.7350000000001</v>
      </c>
      <c r="C35" s="176">
        <v>35522.654320000001</v>
      </c>
      <c r="D35" s="176">
        <v>196599.47407</v>
      </c>
      <c r="E35" s="176">
        <v>11132.704460000001</v>
      </c>
      <c r="F35" s="176">
        <v>11681.339189999999</v>
      </c>
      <c r="G35" s="176">
        <v>10577.0308</v>
      </c>
      <c r="H35" s="175">
        <v>7172.7622699999993</v>
      </c>
      <c r="I35" s="175">
        <v>4432.5731100000003</v>
      </c>
      <c r="J35" s="175">
        <f>SUM(B35:I35)</f>
        <v>279917.27322000003</v>
      </c>
      <c r="K35" s="206">
        <f>+J35/$J$38</f>
        <v>8.6836843468751368E-2</v>
      </c>
      <c r="L35" s="222"/>
      <c r="M35" s="25"/>
      <c r="N35" s="25"/>
      <c r="O35" s="25"/>
      <c r="P35" s="25"/>
      <c r="Q35" s="25"/>
    </row>
    <row r="36" spans="1:17" ht="34.5" customHeight="1">
      <c r="A36" s="325" t="s">
        <v>35</v>
      </c>
      <c r="B36" s="175">
        <v>0</v>
      </c>
      <c r="C36" s="176">
        <v>12402.259179999999</v>
      </c>
      <c r="D36" s="176">
        <v>24028.530649999997</v>
      </c>
      <c r="E36" s="176">
        <v>20872.484479999999</v>
      </c>
      <c r="F36" s="176">
        <v>21143.368149999998</v>
      </c>
      <c r="G36" s="176">
        <v>36.481870000000001</v>
      </c>
      <c r="H36" s="175">
        <v>10390.684710000001</v>
      </c>
      <c r="I36" s="175">
        <v>3286.2625499999999</v>
      </c>
      <c r="J36" s="175">
        <f t="shared" si="0"/>
        <v>92160.071589999992</v>
      </c>
      <c r="K36" s="206">
        <f t="shared" si="1"/>
        <v>2.8590196019950172E-2</v>
      </c>
      <c r="L36" s="222"/>
      <c r="M36" s="25"/>
      <c r="N36" s="25"/>
      <c r="O36" s="25"/>
      <c r="P36" s="25"/>
      <c r="Q36" s="25"/>
    </row>
    <row r="37" spans="1:17" s="208" customFormat="1" ht="58.5" customHeight="1">
      <c r="A37" s="327" t="s">
        <v>36</v>
      </c>
      <c r="B37" s="182">
        <v>194084.80743000002</v>
      </c>
      <c r="C37" s="207">
        <v>113772.23887</v>
      </c>
      <c r="D37" s="207">
        <v>0</v>
      </c>
      <c r="E37" s="207">
        <v>0</v>
      </c>
      <c r="F37" s="207">
        <v>0</v>
      </c>
      <c r="G37" s="207">
        <v>16040.613160000001</v>
      </c>
      <c r="H37" s="182">
        <v>0</v>
      </c>
      <c r="I37" s="182">
        <v>0</v>
      </c>
      <c r="J37" s="182">
        <f t="shared" si="0"/>
        <v>323897.65946000005</v>
      </c>
      <c r="K37" s="183">
        <f t="shared" si="1"/>
        <v>0.10048058139062119</v>
      </c>
      <c r="L37" s="328"/>
      <c r="M37" s="329"/>
      <c r="N37" s="329"/>
      <c r="O37" s="329"/>
      <c r="P37" s="329"/>
      <c r="Q37" s="329"/>
    </row>
    <row r="38" spans="1:17" s="208" customFormat="1" ht="29.25" customHeight="1">
      <c r="A38" s="427" t="s">
        <v>236</v>
      </c>
      <c r="B38" s="421">
        <f>SUM(B9:B37)</f>
        <v>1450604.1965200002</v>
      </c>
      <c r="C38" s="421">
        <f t="shared" ref="C38:I38" si="2">SUM(C9:C37)</f>
        <v>811250.32527000003</v>
      </c>
      <c r="D38" s="421">
        <f t="shared" si="2"/>
        <v>483237.39360999997</v>
      </c>
      <c r="E38" s="421">
        <f t="shared" si="2"/>
        <v>176679.35150000005</v>
      </c>
      <c r="F38" s="421">
        <f t="shared" si="2"/>
        <v>139246.69378999999</v>
      </c>
      <c r="G38" s="421">
        <f t="shared" si="2"/>
        <v>70069.45048</v>
      </c>
      <c r="H38" s="421">
        <f t="shared" si="2"/>
        <v>49337.159029999995</v>
      </c>
      <c r="I38" s="421">
        <f t="shared" si="2"/>
        <v>43060.554759999999</v>
      </c>
      <c r="J38" s="421">
        <f t="shared" si="0"/>
        <v>3223485.1249600006</v>
      </c>
      <c r="K38" s="422">
        <f t="shared" si="1"/>
        <v>1</v>
      </c>
      <c r="L38" s="328"/>
      <c r="M38" s="329"/>
      <c r="N38" s="329"/>
      <c r="O38" s="329"/>
      <c r="P38" s="329"/>
      <c r="Q38" s="329"/>
    </row>
    <row r="39" spans="1:17" ht="57" customHeight="1">
      <c r="A39" s="333" t="s">
        <v>289</v>
      </c>
      <c r="B39" s="206">
        <f t="shared" ref="B39:J39" si="3">+B38/$J$38</f>
        <v>0.45001113400143283</v>
      </c>
      <c r="C39" s="206">
        <f t="shared" si="3"/>
        <v>0.25166870446782863</v>
      </c>
      <c r="D39" s="206">
        <f t="shared" si="3"/>
        <v>0.14991147000127583</v>
      </c>
      <c r="E39" s="206">
        <f t="shared" si="3"/>
        <v>5.4810040887715405E-2</v>
      </c>
      <c r="F39" s="206">
        <f t="shared" si="3"/>
        <v>4.3197560525962679E-2</v>
      </c>
      <c r="G39" s="206">
        <f t="shared" si="3"/>
        <v>2.1737171962556978E-2</v>
      </c>
      <c r="H39" s="206">
        <f t="shared" si="3"/>
        <v>1.5305533333463794E-2</v>
      </c>
      <c r="I39" s="206">
        <f t="shared" si="3"/>
        <v>1.3358384819763772E-2</v>
      </c>
      <c r="J39" s="206">
        <f t="shared" si="3"/>
        <v>1</v>
      </c>
      <c r="K39" s="206"/>
      <c r="M39" s="25"/>
      <c r="N39" s="25"/>
      <c r="O39" s="25"/>
      <c r="P39" s="25"/>
      <c r="Q39" s="25"/>
    </row>
    <row r="40" spans="1:17" ht="9" customHeight="1" thickBot="1">
      <c r="A40" s="428"/>
      <c r="B40" s="429"/>
      <c r="C40" s="430"/>
      <c r="D40" s="430"/>
      <c r="E40" s="430"/>
      <c r="F40" s="430"/>
      <c r="G40" s="430"/>
      <c r="H40" s="431"/>
      <c r="I40" s="431"/>
      <c r="J40" s="431"/>
      <c r="K40" s="432"/>
      <c r="L40" s="25"/>
      <c r="M40" s="25"/>
      <c r="N40" s="25"/>
      <c r="O40" s="25"/>
      <c r="P40" s="25"/>
      <c r="Q40" s="25"/>
    </row>
    <row r="41" spans="1:17" ht="26.25" customHeight="1">
      <c r="A41" s="334" t="s">
        <v>338</v>
      </c>
      <c r="B41" s="187"/>
      <c r="C41" s="219"/>
      <c r="D41" s="219"/>
      <c r="E41" s="219"/>
      <c r="F41" s="219"/>
      <c r="G41" s="219"/>
      <c r="H41" s="220"/>
      <c r="I41" s="220"/>
      <c r="J41" s="220"/>
      <c r="K41" s="220"/>
      <c r="L41" s="25"/>
      <c r="M41" s="25"/>
      <c r="N41" s="25"/>
      <c r="O41" s="25"/>
      <c r="P41" s="25"/>
      <c r="Q41" s="25"/>
    </row>
    <row r="42" spans="1:17" ht="9" customHeight="1">
      <c r="A42" s="164"/>
      <c r="B42" s="50"/>
      <c r="C42" s="26"/>
      <c r="D42" s="26"/>
      <c r="E42" s="26"/>
      <c r="F42" s="26"/>
      <c r="G42" s="26"/>
      <c r="H42" s="164"/>
      <c r="I42" s="164"/>
      <c r="J42" s="164"/>
      <c r="K42" s="220"/>
      <c r="L42" s="25"/>
      <c r="M42" s="25"/>
      <c r="N42" s="25"/>
      <c r="O42" s="25"/>
      <c r="P42" s="25"/>
      <c r="Q42" s="25"/>
    </row>
    <row r="43" spans="1:17" ht="9" customHeight="1">
      <c r="A43" s="164"/>
      <c r="B43" s="50"/>
      <c r="C43" s="26"/>
      <c r="D43" s="26"/>
      <c r="E43" s="26"/>
      <c r="F43" s="26"/>
      <c r="G43" s="26"/>
      <c r="H43" s="164"/>
      <c r="I43" s="164"/>
      <c r="J43" s="164"/>
      <c r="K43" s="220"/>
      <c r="L43" s="25"/>
      <c r="M43" s="25"/>
      <c r="N43" s="25"/>
      <c r="O43" s="25"/>
      <c r="P43" s="25"/>
      <c r="Q43" s="25"/>
    </row>
    <row r="44" spans="1:17" ht="9" customHeight="1">
      <c r="A44" s="164"/>
      <c r="B44" s="50"/>
      <c r="C44" s="26"/>
      <c r="D44" s="26"/>
      <c r="E44" s="26"/>
      <c r="F44" s="26"/>
      <c r="G44" s="26"/>
      <c r="H44" s="164"/>
      <c r="I44" s="164"/>
      <c r="J44" s="164"/>
      <c r="K44" s="220"/>
      <c r="L44" s="25"/>
      <c r="M44" s="25"/>
      <c r="N44" s="25"/>
      <c r="O44" s="25"/>
      <c r="P44" s="25"/>
      <c r="Q44" s="25"/>
    </row>
    <row r="45" spans="1:17" ht="9" customHeight="1">
      <c r="A45" s="164"/>
      <c r="B45" s="50"/>
      <c r="C45" s="26"/>
      <c r="D45" s="26"/>
      <c r="E45" s="26"/>
      <c r="F45" s="26"/>
      <c r="G45" s="26"/>
      <c r="H45" s="164"/>
      <c r="I45" s="164"/>
      <c r="J45" s="164"/>
      <c r="K45" s="220"/>
      <c r="L45" s="25"/>
      <c r="M45" s="25"/>
      <c r="N45" s="25"/>
      <c r="O45" s="25"/>
      <c r="P45" s="25"/>
      <c r="Q45" s="25"/>
    </row>
    <row r="46" spans="1:17" ht="9" customHeight="1">
      <c r="A46" s="164"/>
      <c r="B46" s="50"/>
      <c r="C46" s="26"/>
      <c r="D46" s="26"/>
      <c r="E46" s="26"/>
      <c r="F46" s="26"/>
      <c r="G46" s="26"/>
      <c r="H46" s="164"/>
      <c r="I46" s="164"/>
      <c r="J46" s="164"/>
      <c r="K46" s="220"/>
      <c r="L46" s="25"/>
      <c r="M46" s="25"/>
      <c r="N46" s="25"/>
      <c r="O46" s="25"/>
      <c r="P46" s="25"/>
      <c r="Q46" s="25"/>
    </row>
    <row r="47" spans="1:17" ht="9" customHeight="1">
      <c r="A47" s="164"/>
      <c r="B47" s="50"/>
      <c r="C47" s="26"/>
      <c r="D47" s="26"/>
      <c r="E47" s="26"/>
      <c r="F47" s="26"/>
      <c r="G47" s="26"/>
      <c r="H47" s="164"/>
      <c r="I47" s="164"/>
      <c r="J47" s="164"/>
      <c r="K47" s="220"/>
      <c r="L47" s="25"/>
      <c r="M47" s="25"/>
      <c r="N47" s="25"/>
      <c r="O47" s="25"/>
      <c r="P47" s="25"/>
      <c r="Q47" s="25"/>
    </row>
    <row r="48" spans="1:17" ht="9" customHeight="1">
      <c r="A48" s="164"/>
      <c r="B48" s="50"/>
      <c r="C48" s="26"/>
      <c r="D48" s="26"/>
      <c r="E48" s="26"/>
      <c r="F48" s="26"/>
      <c r="G48" s="26"/>
      <c r="H48" s="164"/>
      <c r="I48" s="164"/>
      <c r="J48" s="164"/>
      <c r="K48" s="220"/>
      <c r="L48" s="25"/>
      <c r="M48" s="25"/>
      <c r="N48" s="25"/>
      <c r="O48" s="25"/>
      <c r="P48" s="25"/>
      <c r="Q48" s="25"/>
    </row>
    <row r="49" spans="1:17" ht="9" customHeight="1">
      <c r="A49" s="164"/>
      <c r="B49" s="50"/>
      <c r="C49" s="26"/>
      <c r="D49" s="26"/>
      <c r="E49" s="26"/>
      <c r="F49" s="26"/>
      <c r="G49" s="26"/>
      <c r="H49" s="164"/>
      <c r="I49" s="164"/>
      <c r="J49" s="164"/>
      <c r="K49" s="220"/>
      <c r="L49" s="25"/>
      <c r="M49" s="25"/>
      <c r="N49" s="25"/>
      <c r="O49" s="25"/>
      <c r="P49" s="25"/>
      <c r="Q49" s="25"/>
    </row>
    <row r="50" spans="1:17" ht="9" customHeight="1">
      <c r="A50" s="335"/>
      <c r="B50" s="50"/>
      <c r="C50" s="26"/>
      <c r="D50" s="26"/>
      <c r="E50" s="26"/>
      <c r="F50" s="26"/>
      <c r="G50" s="26"/>
      <c r="H50" s="164"/>
      <c r="I50" s="164"/>
      <c r="J50" s="164"/>
      <c r="K50" s="220"/>
      <c r="L50" s="25"/>
      <c r="M50" s="25"/>
      <c r="N50" s="25"/>
      <c r="O50" s="25"/>
      <c r="P50" s="25"/>
      <c r="Q50" s="25"/>
    </row>
    <row r="51" spans="1:17" ht="9" customHeight="1">
      <c r="A51" s="24"/>
      <c r="B51" s="50"/>
      <c r="C51" s="26"/>
      <c r="D51" s="26"/>
      <c r="E51" s="26"/>
      <c r="F51" s="26"/>
      <c r="G51" s="26"/>
      <c r="H51" s="164"/>
      <c r="I51" s="164"/>
      <c r="J51" s="164"/>
      <c r="K51" s="220"/>
      <c r="L51" s="25"/>
      <c r="M51" s="25"/>
      <c r="N51" s="25"/>
      <c r="O51" s="25"/>
      <c r="P51" s="25"/>
      <c r="Q51" s="25"/>
    </row>
    <row r="52" spans="1:17" ht="9" customHeight="1">
      <c r="B52" s="50"/>
      <c r="C52" s="26"/>
      <c r="D52" s="26"/>
      <c r="E52" s="26"/>
      <c r="F52" s="26"/>
      <c r="G52" s="26"/>
      <c r="H52" s="164"/>
      <c r="I52" s="164"/>
      <c r="J52" s="164"/>
      <c r="K52" s="220"/>
      <c r="L52" s="220"/>
      <c r="M52" s="220"/>
      <c r="N52" s="25"/>
      <c r="O52" s="25"/>
      <c r="P52" s="25"/>
      <c r="Q52" s="25"/>
    </row>
    <row r="53" spans="1:17" ht="9" customHeight="1">
      <c r="B53" s="50"/>
      <c r="C53" s="26"/>
      <c r="D53" s="26"/>
      <c r="E53" s="26"/>
      <c r="F53" s="26"/>
      <c r="G53" s="26"/>
      <c r="H53" s="164"/>
      <c r="I53" s="164"/>
      <c r="J53" s="164"/>
      <c r="K53" s="220"/>
      <c r="L53" s="25"/>
      <c r="M53" s="25"/>
      <c r="N53" s="25"/>
      <c r="O53" s="25"/>
      <c r="P53" s="25"/>
      <c r="Q53" s="25"/>
    </row>
    <row r="54" spans="1:17" ht="9" customHeight="1">
      <c r="A54" s="24"/>
      <c r="B54" s="50"/>
      <c r="C54" s="26"/>
      <c r="D54" s="26"/>
      <c r="E54" s="26"/>
      <c r="F54" s="26"/>
      <c r="G54" s="26"/>
      <c r="H54" s="164"/>
      <c r="I54" s="164"/>
      <c r="J54" s="164"/>
      <c r="K54" s="220"/>
      <c r="L54" s="25"/>
      <c r="M54" s="25"/>
      <c r="N54" s="25"/>
      <c r="O54" s="25"/>
      <c r="P54" s="25"/>
      <c r="Q54" s="25"/>
    </row>
    <row r="55" spans="1:17" ht="9" customHeight="1">
      <c r="A55" s="196"/>
      <c r="C55" s="26"/>
      <c r="D55" s="26"/>
      <c r="E55" s="26"/>
      <c r="F55" s="26"/>
      <c r="G55" s="26"/>
      <c r="H55" s="25"/>
      <c r="I55" s="25"/>
      <c r="J55" s="25"/>
      <c r="K55" s="220"/>
      <c r="L55" s="25"/>
      <c r="M55" s="25"/>
      <c r="N55" s="25"/>
      <c r="O55" s="25"/>
      <c r="P55" s="25"/>
      <c r="Q55" s="25"/>
    </row>
    <row r="56" spans="1:17" ht="9" customHeight="1">
      <c r="A56" s="24"/>
      <c r="C56" s="26"/>
      <c r="D56" s="26"/>
      <c r="E56" s="26"/>
      <c r="F56" s="26"/>
      <c r="G56" s="26"/>
      <c r="H56" s="25"/>
      <c r="I56" s="25"/>
      <c r="J56" s="25"/>
      <c r="K56" s="220"/>
      <c r="L56" s="25"/>
      <c r="M56" s="25"/>
      <c r="N56" s="25"/>
      <c r="O56" s="25"/>
      <c r="P56" s="25"/>
      <c r="Q56" s="25"/>
    </row>
    <row r="57" spans="1:17" ht="9" customHeight="1">
      <c r="A57" s="24"/>
      <c r="C57" s="26"/>
      <c r="D57" s="26"/>
      <c r="E57" s="26"/>
      <c r="F57" s="26"/>
      <c r="G57" s="26"/>
      <c r="H57" s="25"/>
      <c r="I57" s="25"/>
      <c r="J57" s="25"/>
      <c r="K57" s="220"/>
      <c r="L57" s="25"/>
      <c r="M57" s="25"/>
      <c r="N57" s="25"/>
      <c r="O57" s="25"/>
      <c r="P57" s="25"/>
      <c r="Q57" s="25"/>
    </row>
    <row r="58" spans="1:17" ht="9" customHeight="1">
      <c r="A58" s="24"/>
      <c r="B58" s="223"/>
      <c r="C58" s="26"/>
      <c r="D58" s="26"/>
      <c r="E58" s="26"/>
      <c r="F58" s="26"/>
      <c r="G58" s="26"/>
      <c r="H58" s="25"/>
      <c r="I58" s="25"/>
      <c r="J58" s="25"/>
      <c r="K58" s="220"/>
      <c r="L58" s="25"/>
      <c r="M58" s="25"/>
      <c r="N58" s="25"/>
      <c r="O58" s="25"/>
      <c r="P58" s="25"/>
      <c r="Q58" s="25"/>
    </row>
    <row r="59" spans="1:17" ht="9" customHeight="1">
      <c r="A59" s="24"/>
      <c r="B59" s="223"/>
      <c r="C59" s="26"/>
      <c r="D59" s="26"/>
      <c r="E59" s="26"/>
      <c r="F59" s="26"/>
      <c r="G59" s="26"/>
      <c r="H59" s="25"/>
      <c r="I59" s="25"/>
      <c r="J59" s="25"/>
      <c r="K59" s="220"/>
      <c r="L59" s="25"/>
      <c r="M59" s="25"/>
      <c r="N59" s="25"/>
      <c r="O59" s="25"/>
      <c r="P59" s="25"/>
      <c r="Q59" s="25"/>
    </row>
    <row r="60" spans="1:17" ht="9" customHeight="1">
      <c r="A60" s="24"/>
      <c r="B60" s="223"/>
      <c r="C60" s="26"/>
      <c r="D60" s="26"/>
      <c r="E60" s="26"/>
      <c r="F60" s="26"/>
      <c r="G60" s="26"/>
      <c r="H60" s="25"/>
      <c r="I60" s="25"/>
      <c r="J60" s="25"/>
      <c r="K60" s="220"/>
      <c r="L60" s="25"/>
      <c r="M60" s="25"/>
      <c r="N60" s="25"/>
      <c r="O60" s="25"/>
      <c r="P60" s="25"/>
      <c r="Q60" s="25"/>
    </row>
    <row r="61" spans="1:17" ht="9" customHeight="1">
      <c r="A61" s="193"/>
      <c r="B61" s="223"/>
      <c r="C61" s="26"/>
      <c r="D61" s="26"/>
      <c r="E61" s="26"/>
      <c r="F61" s="26"/>
      <c r="G61" s="26"/>
      <c r="H61" s="25"/>
      <c r="I61" s="25"/>
      <c r="J61" s="25"/>
      <c r="K61" s="220"/>
      <c r="L61" s="25"/>
      <c r="M61" s="25"/>
      <c r="N61" s="25"/>
      <c r="O61" s="25"/>
      <c r="P61" s="25"/>
      <c r="Q61" s="25"/>
    </row>
    <row r="62" spans="1:17" ht="9" customHeight="1">
      <c r="A62" s="24"/>
      <c r="B62" s="223"/>
      <c r="C62" s="26"/>
      <c r="D62" s="26"/>
      <c r="E62" s="26"/>
      <c r="F62" s="26"/>
      <c r="G62" s="26"/>
      <c r="H62" s="25"/>
      <c r="I62" s="25"/>
      <c r="J62" s="25"/>
      <c r="K62" s="220"/>
      <c r="L62" s="25"/>
      <c r="M62" s="25"/>
      <c r="N62" s="25"/>
      <c r="O62" s="25"/>
      <c r="P62" s="25"/>
      <c r="Q62" s="25"/>
    </row>
    <row r="63" spans="1:17" ht="9" customHeight="1">
      <c r="A63" s="24"/>
      <c r="B63" s="223"/>
      <c r="C63" s="26"/>
      <c r="D63" s="26"/>
      <c r="E63" s="26"/>
      <c r="F63" s="26"/>
      <c r="G63" s="26"/>
      <c r="H63" s="25"/>
      <c r="I63" s="25"/>
      <c r="J63" s="25"/>
      <c r="K63" s="220"/>
      <c r="L63" s="25"/>
      <c r="M63" s="25"/>
      <c r="N63" s="25"/>
      <c r="O63" s="25"/>
      <c r="P63" s="25"/>
      <c r="Q63" s="25"/>
    </row>
    <row r="64" spans="1:17" ht="9" customHeight="1">
      <c r="A64" s="24"/>
      <c r="B64" s="223"/>
      <c r="C64" s="26"/>
      <c r="D64" s="26"/>
      <c r="E64" s="26"/>
      <c r="F64" s="26"/>
      <c r="G64" s="26"/>
      <c r="H64" s="25"/>
      <c r="I64" s="25"/>
      <c r="J64" s="25"/>
      <c r="K64" s="220"/>
      <c r="L64" s="25"/>
      <c r="M64" s="25"/>
      <c r="N64" s="25"/>
      <c r="O64" s="25"/>
      <c r="P64" s="25"/>
      <c r="Q64" s="25"/>
    </row>
    <row r="65" spans="1:17" ht="9" customHeight="1">
      <c r="A65" s="24"/>
      <c r="C65" s="26"/>
      <c r="D65" s="26"/>
      <c r="E65" s="26"/>
      <c r="F65" s="26"/>
      <c r="G65" s="26"/>
      <c r="H65" s="25"/>
      <c r="I65" s="25"/>
      <c r="J65" s="25"/>
      <c r="K65" s="220"/>
      <c r="L65" s="25"/>
      <c r="M65" s="25"/>
      <c r="N65" s="25"/>
      <c r="O65" s="25"/>
      <c r="P65" s="25"/>
      <c r="Q65" s="25"/>
    </row>
    <row r="66" spans="1:17" ht="9" customHeight="1">
      <c r="A66" s="24"/>
      <c r="C66" s="26"/>
      <c r="D66" s="26"/>
      <c r="E66" s="26"/>
      <c r="F66" s="26"/>
      <c r="G66" s="26"/>
      <c r="H66" s="25"/>
      <c r="I66" s="25"/>
      <c r="J66" s="25"/>
      <c r="K66" s="220"/>
      <c r="L66" s="25"/>
      <c r="M66" s="25"/>
      <c r="N66" s="25"/>
      <c r="O66" s="25"/>
      <c r="P66" s="25"/>
      <c r="Q66" s="25"/>
    </row>
    <row r="67" spans="1:17" ht="9" customHeight="1">
      <c r="A67" s="193"/>
      <c r="C67" s="26"/>
      <c r="D67" s="26"/>
      <c r="E67" s="26"/>
      <c r="F67" s="26"/>
      <c r="G67" s="26"/>
      <c r="H67" s="25"/>
      <c r="I67" s="25"/>
      <c r="J67" s="25"/>
      <c r="K67" s="220"/>
      <c r="L67" s="25"/>
      <c r="M67" s="25"/>
      <c r="N67" s="25"/>
      <c r="O67" s="25"/>
      <c r="P67" s="25"/>
      <c r="Q67" s="25"/>
    </row>
    <row r="68" spans="1:17" ht="9" customHeight="1">
      <c r="A68" s="24"/>
      <c r="C68" s="26"/>
      <c r="D68" s="26"/>
      <c r="E68" s="26"/>
      <c r="F68" s="26"/>
      <c r="G68" s="26"/>
      <c r="H68" s="25"/>
      <c r="I68" s="25"/>
      <c r="J68" s="25"/>
      <c r="K68" s="220"/>
      <c r="L68" s="25"/>
      <c r="M68" s="25"/>
      <c r="N68" s="25"/>
      <c r="O68" s="25"/>
      <c r="P68" s="25"/>
      <c r="Q68" s="25"/>
    </row>
    <row r="69" spans="1:17" ht="9" customHeight="1">
      <c r="A69" s="24"/>
      <c r="C69" s="26"/>
      <c r="D69" s="26"/>
      <c r="E69" s="26"/>
      <c r="F69" s="26"/>
      <c r="G69" s="26"/>
      <c r="H69" s="25"/>
      <c r="I69" s="25"/>
      <c r="J69" s="25"/>
      <c r="K69" s="220"/>
      <c r="L69" s="25"/>
      <c r="M69" s="25"/>
      <c r="N69" s="25"/>
      <c r="O69" s="25"/>
      <c r="P69" s="25"/>
      <c r="Q69" s="25"/>
    </row>
    <row r="70" spans="1:17" ht="9" customHeight="1">
      <c r="A70" s="24"/>
      <c r="C70" s="26"/>
      <c r="D70" s="26"/>
      <c r="E70" s="26"/>
      <c r="F70" s="26"/>
      <c r="G70" s="26"/>
      <c r="H70" s="25"/>
      <c r="I70" s="25"/>
      <c r="J70" s="25"/>
      <c r="K70" s="220"/>
      <c r="L70" s="25"/>
      <c r="M70" s="25"/>
      <c r="N70" s="25"/>
      <c r="O70" s="25"/>
      <c r="P70" s="25"/>
      <c r="Q70" s="25"/>
    </row>
    <row r="71" spans="1:17" ht="9" customHeight="1">
      <c r="A71" s="24"/>
      <c r="C71" s="26"/>
      <c r="D71" s="26"/>
      <c r="E71" s="26"/>
      <c r="F71" s="26"/>
      <c r="G71" s="26"/>
      <c r="H71" s="25"/>
      <c r="I71" s="25"/>
      <c r="J71" s="25"/>
      <c r="K71" s="220"/>
      <c r="L71" s="25"/>
      <c r="M71" s="25"/>
      <c r="N71" s="25"/>
      <c r="O71" s="25"/>
      <c r="P71" s="25"/>
      <c r="Q71" s="25"/>
    </row>
    <row r="72" spans="1:17" ht="9" customHeight="1">
      <c r="A72" s="24"/>
      <c r="C72" s="26"/>
      <c r="D72" s="26"/>
      <c r="E72" s="26"/>
      <c r="F72" s="26"/>
      <c r="G72" s="26"/>
      <c r="H72" s="25"/>
      <c r="I72" s="25"/>
      <c r="J72" s="25"/>
      <c r="K72" s="220"/>
      <c r="L72" s="25"/>
      <c r="M72" s="25"/>
      <c r="N72" s="25"/>
      <c r="O72" s="25"/>
      <c r="P72" s="25"/>
      <c r="Q72" s="25"/>
    </row>
    <row r="73" spans="1:17" ht="9" customHeight="1">
      <c r="A73" s="193"/>
      <c r="C73" s="26"/>
      <c r="D73" s="26"/>
      <c r="E73" s="26"/>
      <c r="F73" s="26"/>
      <c r="G73" s="26"/>
      <c r="H73" s="25"/>
      <c r="I73" s="25"/>
      <c r="J73" s="25"/>
      <c r="K73" s="220"/>
      <c r="L73" s="25"/>
      <c r="M73" s="25"/>
      <c r="N73" s="25"/>
      <c r="O73" s="25"/>
      <c r="P73" s="25"/>
      <c r="Q73" s="25"/>
    </row>
    <row r="74" spans="1:17" ht="9" customHeight="1">
      <c r="A74" s="24"/>
      <c r="C74" s="26"/>
      <c r="D74" s="26"/>
      <c r="E74" s="26"/>
      <c r="F74" s="26"/>
      <c r="G74" s="26"/>
      <c r="H74" s="25"/>
      <c r="I74" s="25"/>
      <c r="J74" s="25"/>
      <c r="K74" s="220"/>
      <c r="L74" s="25"/>
      <c r="M74" s="25"/>
      <c r="N74" s="25"/>
      <c r="O74" s="25"/>
      <c r="P74" s="25"/>
      <c r="Q74" s="25"/>
    </row>
    <row r="75" spans="1:17" ht="9" customHeight="1">
      <c r="A75" s="24"/>
      <c r="C75" s="26"/>
      <c r="D75" s="26"/>
      <c r="E75" s="26"/>
      <c r="F75" s="26"/>
      <c r="G75" s="26"/>
      <c r="H75" s="25"/>
      <c r="I75" s="25"/>
      <c r="J75" s="25"/>
      <c r="K75" s="220"/>
      <c r="L75" s="25"/>
      <c r="M75" s="25"/>
      <c r="N75" s="25"/>
      <c r="O75" s="25"/>
      <c r="P75" s="25"/>
      <c r="Q75" s="25"/>
    </row>
    <row r="76" spans="1:17" ht="9" customHeight="1">
      <c r="A76" s="24"/>
      <c r="C76" s="26"/>
      <c r="D76" s="26"/>
      <c r="E76" s="26"/>
      <c r="F76" s="26"/>
      <c r="G76" s="26"/>
      <c r="H76" s="25"/>
      <c r="I76" s="25"/>
      <c r="J76" s="25"/>
      <c r="K76" s="220"/>
      <c r="L76" s="25"/>
      <c r="M76" s="25"/>
      <c r="N76" s="25"/>
      <c r="O76" s="25"/>
      <c r="P76" s="25"/>
      <c r="Q76" s="25"/>
    </row>
    <row r="77" spans="1:17" ht="9" customHeight="1">
      <c r="A77" s="24"/>
      <c r="C77" s="26"/>
      <c r="D77" s="26"/>
      <c r="E77" s="26"/>
      <c r="F77" s="26"/>
      <c r="G77" s="26"/>
      <c r="H77" s="25"/>
      <c r="I77" s="25"/>
      <c r="J77" s="25"/>
      <c r="K77" s="220"/>
      <c r="L77" s="25"/>
      <c r="M77" s="25"/>
      <c r="N77" s="25"/>
      <c r="O77" s="25"/>
      <c r="P77" s="25"/>
      <c r="Q77" s="25"/>
    </row>
    <row r="78" spans="1:17" ht="9" customHeight="1">
      <c r="A78" s="193"/>
      <c r="C78" s="26"/>
      <c r="D78" s="26"/>
      <c r="E78" s="26"/>
      <c r="F78" s="26"/>
      <c r="G78" s="26"/>
      <c r="H78" s="25"/>
      <c r="I78" s="25"/>
      <c r="J78" s="25"/>
      <c r="K78" s="220"/>
      <c r="L78" s="25"/>
      <c r="M78" s="25"/>
      <c r="N78" s="25"/>
      <c r="O78" s="25"/>
      <c r="P78" s="25"/>
      <c r="Q78" s="25"/>
    </row>
    <row r="79" spans="1:17" ht="9" customHeight="1">
      <c r="A79" s="194"/>
      <c r="C79" s="26"/>
      <c r="D79" s="26"/>
      <c r="E79" s="26"/>
      <c r="F79" s="26"/>
      <c r="G79" s="26"/>
      <c r="H79" s="25"/>
      <c r="I79" s="25"/>
      <c r="J79" s="25"/>
      <c r="K79" s="220"/>
      <c r="L79" s="25"/>
      <c r="M79" s="25"/>
      <c r="N79" s="25"/>
      <c r="O79" s="25"/>
      <c r="P79" s="25"/>
      <c r="Q79" s="25"/>
    </row>
    <row r="80" spans="1:17" ht="9" customHeight="1">
      <c r="A80" s="194"/>
      <c r="C80" s="26"/>
      <c r="D80" s="26"/>
      <c r="E80" s="26"/>
      <c r="F80" s="26"/>
      <c r="G80" s="26"/>
      <c r="H80" s="25"/>
      <c r="I80" s="25"/>
      <c r="J80" s="25"/>
      <c r="K80" s="220"/>
      <c r="L80" s="25"/>
      <c r="M80" s="25"/>
      <c r="N80" s="25"/>
      <c r="O80" s="25"/>
      <c r="P80" s="25"/>
      <c r="Q80" s="25"/>
    </row>
    <row r="81" spans="1:17" ht="9" customHeight="1">
      <c r="A81" s="194"/>
      <c r="C81" s="26"/>
      <c r="D81" s="26"/>
      <c r="E81" s="26"/>
      <c r="F81" s="26"/>
      <c r="G81" s="26"/>
      <c r="H81" s="25"/>
      <c r="I81" s="25"/>
      <c r="J81" s="25"/>
      <c r="K81" s="220"/>
      <c r="L81" s="25"/>
      <c r="M81" s="25"/>
      <c r="N81" s="25"/>
      <c r="O81" s="25"/>
      <c r="P81" s="25"/>
      <c r="Q81" s="25"/>
    </row>
    <row r="82" spans="1:17" ht="9" customHeight="1">
      <c r="A82" s="194"/>
      <c r="C82" s="26"/>
      <c r="D82" s="26"/>
      <c r="E82" s="26"/>
      <c r="F82" s="26"/>
      <c r="G82" s="26"/>
      <c r="H82" s="25"/>
      <c r="I82" s="25"/>
      <c r="J82" s="25"/>
      <c r="K82" s="220"/>
      <c r="L82" s="25"/>
      <c r="M82" s="25"/>
      <c r="N82" s="25"/>
      <c r="O82" s="25"/>
      <c r="P82" s="25"/>
      <c r="Q82" s="25"/>
    </row>
    <row r="83" spans="1:17" ht="9" customHeight="1">
      <c r="A83" s="195"/>
      <c r="C83" s="26"/>
      <c r="D83" s="26"/>
      <c r="E83" s="26"/>
      <c r="F83" s="26"/>
      <c r="G83" s="26"/>
      <c r="H83" s="25"/>
      <c r="I83" s="25"/>
      <c r="J83" s="25"/>
      <c r="K83" s="220"/>
      <c r="L83" s="25"/>
      <c r="M83" s="25"/>
      <c r="N83" s="25"/>
      <c r="O83" s="25"/>
      <c r="P83" s="25"/>
      <c r="Q83" s="25"/>
    </row>
    <row r="84" spans="1:17" ht="9" customHeight="1">
      <c r="A84" s="195"/>
      <c r="C84" s="26"/>
      <c r="D84" s="26"/>
      <c r="E84" s="26"/>
      <c r="F84" s="26"/>
      <c r="G84" s="26"/>
      <c r="H84" s="25"/>
      <c r="I84" s="25"/>
      <c r="J84" s="25"/>
      <c r="K84" s="220"/>
      <c r="L84" s="25"/>
      <c r="M84" s="25"/>
      <c r="N84" s="25"/>
      <c r="O84" s="25"/>
      <c r="P84" s="25"/>
      <c r="Q84" s="25"/>
    </row>
    <row r="85" spans="1:17" ht="9" customHeight="1">
      <c r="A85" s="196"/>
      <c r="C85" s="26"/>
      <c r="D85" s="26"/>
      <c r="E85" s="26"/>
      <c r="F85" s="26"/>
      <c r="G85" s="26"/>
      <c r="H85" s="25"/>
      <c r="I85" s="25"/>
      <c r="J85" s="25"/>
      <c r="K85" s="220"/>
      <c r="L85" s="25"/>
      <c r="M85" s="25"/>
      <c r="N85" s="25"/>
      <c r="O85" s="25"/>
      <c r="P85" s="25"/>
      <c r="Q85" s="25"/>
    </row>
    <row r="86" spans="1:17" ht="9" customHeight="1">
      <c r="A86" s="24"/>
      <c r="C86" s="26"/>
      <c r="D86" s="26"/>
      <c r="E86" s="26"/>
      <c r="F86" s="26"/>
      <c r="G86" s="26"/>
      <c r="H86" s="25"/>
      <c r="I86" s="25"/>
      <c r="J86" s="25"/>
      <c r="K86" s="220"/>
      <c r="L86" s="25"/>
      <c r="M86" s="25"/>
      <c r="N86" s="25"/>
      <c r="O86" s="25"/>
      <c r="P86" s="25"/>
      <c r="Q86" s="25"/>
    </row>
    <row r="87" spans="1:17" ht="9" customHeight="1">
      <c r="A87" s="24"/>
      <c r="C87" s="26"/>
      <c r="D87" s="26"/>
      <c r="E87" s="26"/>
      <c r="F87" s="26"/>
      <c r="G87" s="26"/>
      <c r="H87" s="25"/>
      <c r="I87" s="25"/>
      <c r="J87" s="25"/>
      <c r="K87" s="220"/>
      <c r="L87" s="25"/>
      <c r="M87" s="25"/>
      <c r="N87" s="25"/>
      <c r="O87" s="25"/>
      <c r="P87" s="25"/>
      <c r="Q87" s="25"/>
    </row>
    <row r="88" spans="1:17" ht="9" customHeight="1">
      <c r="A88" s="24"/>
      <c r="C88" s="26"/>
      <c r="D88" s="26"/>
      <c r="E88" s="26"/>
      <c r="F88" s="26"/>
      <c r="G88" s="26"/>
      <c r="H88" s="25"/>
      <c r="I88" s="25"/>
      <c r="J88" s="25"/>
      <c r="K88" s="220"/>
      <c r="L88" s="25"/>
      <c r="M88" s="25"/>
      <c r="N88" s="25"/>
      <c r="O88" s="25"/>
      <c r="P88" s="25"/>
      <c r="Q88" s="25"/>
    </row>
    <row r="89" spans="1:17" ht="9" customHeight="1">
      <c r="A89" s="24"/>
      <c r="C89" s="26"/>
      <c r="D89" s="26"/>
      <c r="E89" s="26"/>
      <c r="F89" s="26"/>
      <c r="G89" s="26"/>
      <c r="H89" s="25"/>
      <c r="I89" s="25"/>
      <c r="J89" s="25"/>
      <c r="K89" s="220"/>
      <c r="L89" s="25"/>
      <c r="M89" s="25"/>
      <c r="N89" s="25"/>
      <c r="O89" s="25"/>
      <c r="P89" s="25"/>
      <c r="Q89" s="25"/>
    </row>
    <row r="90" spans="1:17" ht="9" customHeight="1">
      <c r="A90" s="194"/>
      <c r="C90" s="26"/>
      <c r="D90" s="26"/>
      <c r="E90" s="26"/>
      <c r="F90" s="26"/>
      <c r="G90" s="26"/>
      <c r="H90" s="25"/>
      <c r="I90" s="25"/>
      <c r="J90" s="25"/>
      <c r="K90" s="220"/>
      <c r="L90" s="25"/>
      <c r="M90" s="25"/>
      <c r="N90" s="25"/>
      <c r="O90" s="25"/>
      <c r="P90" s="25"/>
      <c r="Q90" s="25"/>
    </row>
    <row r="91" spans="1:17" ht="9" customHeight="1">
      <c r="A91" s="196"/>
      <c r="C91" s="26"/>
      <c r="D91" s="26"/>
      <c r="E91" s="26"/>
      <c r="F91" s="26"/>
      <c r="G91" s="26"/>
      <c r="H91" s="25"/>
      <c r="I91" s="25"/>
      <c r="J91" s="25"/>
      <c r="K91" s="220"/>
      <c r="L91" s="25"/>
      <c r="M91" s="25"/>
      <c r="N91" s="25"/>
      <c r="O91" s="25"/>
      <c r="P91" s="25"/>
      <c r="Q91" s="25"/>
    </row>
    <row r="92" spans="1:17" ht="9" customHeight="1">
      <c r="A92" s="24"/>
      <c r="C92" s="26"/>
      <c r="D92" s="26"/>
      <c r="E92" s="26"/>
      <c r="F92" s="26"/>
      <c r="G92" s="26"/>
      <c r="H92" s="25"/>
      <c r="I92" s="25"/>
      <c r="J92" s="25"/>
      <c r="K92" s="220"/>
      <c r="L92" s="25"/>
      <c r="M92" s="25"/>
      <c r="N92" s="25"/>
      <c r="O92" s="25"/>
      <c r="P92" s="25"/>
      <c r="Q92" s="25"/>
    </row>
    <row r="93" spans="1:17" ht="9" customHeight="1">
      <c r="A93" s="24"/>
      <c r="C93" s="26"/>
      <c r="D93" s="26"/>
      <c r="E93" s="26"/>
      <c r="F93" s="26"/>
      <c r="G93" s="26"/>
      <c r="H93" s="25"/>
      <c r="I93" s="25"/>
      <c r="J93" s="25"/>
      <c r="K93" s="220"/>
      <c r="L93" s="25"/>
      <c r="M93" s="25"/>
      <c r="N93" s="25"/>
      <c r="O93" s="25"/>
      <c r="P93" s="25"/>
      <c r="Q93" s="25"/>
    </row>
    <row r="94" spans="1:17" ht="9" customHeight="1">
      <c r="A94" s="24"/>
      <c r="C94" s="26"/>
      <c r="D94" s="26"/>
      <c r="E94" s="26"/>
      <c r="F94" s="26"/>
      <c r="G94" s="26"/>
      <c r="H94" s="25"/>
      <c r="I94" s="25"/>
      <c r="J94" s="25"/>
      <c r="K94" s="220"/>
      <c r="L94" s="25"/>
      <c r="M94" s="25"/>
      <c r="N94" s="25"/>
      <c r="O94" s="25"/>
      <c r="P94" s="25"/>
      <c r="Q94" s="25"/>
    </row>
    <row r="95" spans="1:17" ht="9" customHeight="1">
      <c r="A95" s="24"/>
      <c r="C95" s="26"/>
      <c r="D95" s="26"/>
      <c r="E95" s="26"/>
      <c r="F95" s="26"/>
      <c r="G95" s="26"/>
      <c r="H95" s="25"/>
      <c r="I95" s="25"/>
      <c r="J95" s="25"/>
      <c r="K95" s="220"/>
      <c r="L95" s="25"/>
      <c r="M95" s="25"/>
      <c r="N95" s="25"/>
      <c r="O95" s="25"/>
      <c r="P95" s="25"/>
      <c r="Q95" s="25"/>
    </row>
    <row r="96" spans="1:17" ht="9" customHeight="1">
      <c r="A96" s="194"/>
      <c r="C96" s="26"/>
      <c r="D96" s="26"/>
      <c r="E96" s="26"/>
      <c r="F96" s="26"/>
      <c r="G96" s="26"/>
      <c r="H96" s="25"/>
      <c r="I96" s="25"/>
      <c r="J96" s="25"/>
      <c r="K96" s="220"/>
      <c r="L96" s="25"/>
      <c r="M96" s="25"/>
      <c r="N96" s="25"/>
      <c r="O96" s="25"/>
      <c r="P96" s="25"/>
      <c r="Q96" s="25"/>
    </row>
    <row r="97" spans="1:17" ht="9" customHeight="1">
      <c r="A97" s="196"/>
      <c r="C97" s="26"/>
      <c r="D97" s="26"/>
      <c r="E97" s="26"/>
      <c r="F97" s="26"/>
      <c r="G97" s="26"/>
      <c r="H97" s="25"/>
      <c r="I97" s="25"/>
      <c r="J97" s="25"/>
      <c r="K97" s="220"/>
      <c r="L97" s="25"/>
      <c r="M97" s="25"/>
      <c r="N97" s="25"/>
      <c r="O97" s="25"/>
      <c r="P97" s="25"/>
      <c r="Q97" s="25"/>
    </row>
    <row r="98" spans="1:17" ht="9" customHeight="1">
      <c r="A98" s="24"/>
      <c r="C98" s="26"/>
      <c r="D98" s="26"/>
      <c r="E98" s="26"/>
      <c r="F98" s="26"/>
      <c r="G98" s="26"/>
      <c r="H98" s="25"/>
      <c r="I98" s="25"/>
      <c r="J98" s="25"/>
      <c r="K98" s="220"/>
      <c r="L98" s="25"/>
      <c r="M98" s="25"/>
      <c r="N98" s="25"/>
      <c r="O98" s="25"/>
      <c r="P98" s="25"/>
      <c r="Q98" s="25"/>
    </row>
    <row r="99" spans="1:17" ht="9" customHeight="1">
      <c r="A99" s="24"/>
      <c r="C99" s="26"/>
      <c r="D99" s="26"/>
      <c r="E99" s="26"/>
      <c r="F99" s="26"/>
      <c r="G99" s="26"/>
      <c r="H99" s="25"/>
      <c r="I99" s="25"/>
      <c r="J99" s="25"/>
      <c r="K99" s="220"/>
      <c r="L99" s="25"/>
      <c r="M99" s="25"/>
      <c r="N99" s="25"/>
      <c r="O99" s="25"/>
      <c r="P99" s="25"/>
      <c r="Q99" s="25"/>
    </row>
    <row r="100" spans="1:17" ht="9" customHeight="1">
      <c r="A100" s="24"/>
      <c r="C100" s="50"/>
      <c r="D100" s="50"/>
      <c r="E100" s="50"/>
      <c r="F100" s="50"/>
      <c r="G100" s="50"/>
      <c r="K100" s="187"/>
    </row>
    <row r="101" spans="1:17" ht="9" customHeight="1">
      <c r="A101" s="24"/>
      <c r="C101" s="50"/>
      <c r="D101" s="50"/>
      <c r="E101" s="50"/>
      <c r="F101" s="50"/>
      <c r="G101" s="50"/>
      <c r="K101" s="187"/>
    </row>
    <row r="102" spans="1:17" ht="9" customHeight="1">
      <c r="A102" s="24"/>
      <c r="C102" s="50"/>
      <c r="D102" s="50"/>
      <c r="E102" s="50"/>
      <c r="F102" s="50"/>
      <c r="G102" s="50"/>
      <c r="K102" s="187"/>
    </row>
    <row r="103" spans="1:17" ht="9" customHeight="1">
      <c r="A103" s="24"/>
      <c r="C103" s="50"/>
      <c r="D103" s="50"/>
      <c r="E103" s="50"/>
      <c r="F103" s="50"/>
      <c r="G103" s="50"/>
      <c r="K103" s="187"/>
    </row>
    <row r="104" spans="1:17" ht="9" customHeight="1">
      <c r="A104" s="24"/>
      <c r="C104" s="50"/>
      <c r="D104" s="50"/>
      <c r="E104" s="50"/>
      <c r="F104" s="50"/>
      <c r="G104" s="50"/>
      <c r="K104" s="187"/>
    </row>
    <row r="105" spans="1:17" ht="9" customHeight="1">
      <c r="A105" s="24"/>
      <c r="C105" s="50"/>
      <c r="D105" s="50"/>
      <c r="E105" s="50"/>
      <c r="F105" s="50"/>
      <c r="G105" s="50"/>
      <c r="K105" s="187"/>
    </row>
    <row r="106" spans="1:17" ht="9" customHeight="1">
      <c r="A106" s="194"/>
      <c r="C106" s="50"/>
      <c r="D106" s="50"/>
      <c r="E106" s="50"/>
      <c r="F106" s="50"/>
      <c r="G106" s="50"/>
      <c r="K106" s="187"/>
    </row>
    <row r="107" spans="1:17" ht="9" customHeight="1">
      <c r="A107" s="196"/>
      <c r="C107" s="50"/>
      <c r="D107" s="50"/>
      <c r="E107" s="50"/>
      <c r="F107" s="50"/>
      <c r="G107" s="50"/>
      <c r="K107" s="187"/>
    </row>
    <row r="108" spans="1:17" ht="9" customHeight="1">
      <c r="A108" s="24"/>
      <c r="C108" s="50"/>
      <c r="D108" s="50"/>
      <c r="E108" s="50"/>
      <c r="F108" s="50"/>
      <c r="G108" s="50"/>
      <c r="K108" s="187"/>
    </row>
    <row r="109" spans="1:17" ht="9" customHeight="1">
      <c r="A109" s="24"/>
      <c r="C109" s="50"/>
      <c r="D109" s="50"/>
      <c r="E109" s="50"/>
      <c r="F109" s="50"/>
      <c r="G109" s="50"/>
      <c r="K109" s="187"/>
    </row>
    <row r="110" spans="1:17" ht="9" customHeight="1">
      <c r="A110" s="24"/>
      <c r="C110" s="50"/>
      <c r="D110" s="50"/>
      <c r="E110" s="50"/>
      <c r="F110" s="50"/>
      <c r="G110" s="50"/>
      <c r="K110" s="187"/>
    </row>
    <row r="111" spans="1:17" ht="9" customHeight="1">
      <c r="A111" s="24"/>
      <c r="C111" s="50"/>
      <c r="D111" s="50"/>
      <c r="E111" s="50"/>
      <c r="F111" s="50"/>
      <c r="G111" s="50"/>
      <c r="K111" s="187"/>
    </row>
    <row r="112" spans="1:17" ht="9" customHeight="1">
      <c r="A112" s="24"/>
      <c r="C112" s="50"/>
      <c r="D112" s="50"/>
      <c r="E112" s="50"/>
      <c r="F112" s="50"/>
      <c r="G112" s="50"/>
      <c r="K112" s="187"/>
    </row>
    <row r="113" spans="1:11" ht="9" customHeight="1">
      <c r="A113" s="24"/>
      <c r="C113" s="50"/>
      <c r="D113" s="50"/>
      <c r="E113" s="50"/>
      <c r="F113" s="50"/>
      <c r="G113" s="50"/>
      <c r="K113" s="187"/>
    </row>
    <row r="114" spans="1:11" ht="9" customHeight="1">
      <c r="A114" s="24"/>
      <c r="C114" s="50"/>
      <c r="D114" s="50"/>
      <c r="E114" s="50"/>
      <c r="F114" s="50"/>
      <c r="G114" s="50"/>
      <c r="K114" s="187"/>
    </row>
    <row r="115" spans="1:11" ht="9" customHeight="1">
      <c r="A115" s="24"/>
      <c r="C115" s="50"/>
      <c r="D115" s="50"/>
      <c r="E115" s="50"/>
      <c r="F115" s="50"/>
      <c r="G115" s="50"/>
      <c r="K115" s="187"/>
    </row>
    <row r="116" spans="1:11" ht="9" customHeight="1">
      <c r="A116" s="24"/>
      <c r="C116" s="50"/>
      <c r="D116" s="50"/>
      <c r="E116" s="50"/>
      <c r="F116" s="50"/>
      <c r="G116" s="50"/>
      <c r="K116" s="187"/>
    </row>
    <row r="117" spans="1:11" ht="9" customHeight="1">
      <c r="A117" s="196"/>
      <c r="C117" s="50"/>
      <c r="D117" s="50"/>
      <c r="E117" s="50"/>
      <c r="F117" s="50"/>
      <c r="G117" s="50"/>
      <c r="K117" s="187"/>
    </row>
    <row r="118" spans="1:11" ht="9" customHeight="1">
      <c r="A118" s="24"/>
      <c r="C118" s="50"/>
      <c r="D118" s="50"/>
      <c r="E118" s="50"/>
      <c r="F118" s="50"/>
      <c r="G118" s="50"/>
      <c r="K118" s="187"/>
    </row>
    <row r="119" spans="1:11" ht="9" customHeight="1">
      <c r="A119" s="24"/>
      <c r="C119" s="50"/>
      <c r="D119" s="50"/>
      <c r="E119" s="50"/>
      <c r="F119" s="50"/>
      <c r="G119" s="50"/>
      <c r="K119" s="187"/>
    </row>
    <row r="120" spans="1:11" ht="9" customHeight="1">
      <c r="A120" s="24"/>
      <c r="C120" s="50"/>
      <c r="D120" s="50"/>
      <c r="E120" s="50"/>
      <c r="F120" s="50"/>
      <c r="G120" s="50"/>
      <c r="K120" s="187"/>
    </row>
    <row r="121" spans="1:11">
      <c r="A121" s="197"/>
      <c r="C121" s="50"/>
      <c r="D121" s="50"/>
      <c r="E121" s="50"/>
      <c r="F121" s="50"/>
      <c r="G121" s="50"/>
      <c r="K121" s="187"/>
    </row>
    <row r="122" spans="1:11">
      <c r="A122" s="197"/>
      <c r="C122" s="50"/>
      <c r="D122" s="50"/>
      <c r="E122" s="50"/>
      <c r="F122" s="50"/>
      <c r="G122" s="50"/>
      <c r="K122" s="187"/>
    </row>
    <row r="123" spans="1:11">
      <c r="A123" s="197"/>
      <c r="C123" s="50"/>
      <c r="D123" s="50"/>
      <c r="E123" s="50"/>
      <c r="F123" s="50"/>
      <c r="G123" s="50"/>
      <c r="K123" s="187"/>
    </row>
    <row r="124" spans="1:11">
      <c r="A124" s="197"/>
      <c r="C124" s="50"/>
      <c r="D124" s="50"/>
      <c r="E124" s="50"/>
      <c r="F124" s="50"/>
      <c r="G124" s="50"/>
      <c r="K124" s="187"/>
    </row>
    <row r="125" spans="1:11">
      <c r="A125" s="197"/>
      <c r="C125" s="50"/>
      <c r="D125" s="50"/>
      <c r="E125" s="50"/>
      <c r="F125" s="50"/>
      <c r="G125" s="50"/>
      <c r="K125" s="187"/>
    </row>
    <row r="126" spans="1:11">
      <c r="A126" s="197"/>
      <c r="C126" s="50"/>
      <c r="D126" s="50"/>
      <c r="E126" s="50"/>
      <c r="F126" s="50"/>
      <c r="G126" s="50"/>
      <c r="K126" s="187"/>
    </row>
    <row r="127" spans="1:11">
      <c r="A127" s="197"/>
      <c r="C127" s="50"/>
      <c r="D127" s="50"/>
      <c r="E127" s="50"/>
      <c r="F127" s="50"/>
      <c r="G127" s="50"/>
      <c r="K127" s="187"/>
    </row>
    <row r="128" spans="1:11" ht="15.75">
      <c r="A128" s="198"/>
      <c r="C128" s="50"/>
      <c r="D128" s="50"/>
      <c r="E128" s="50"/>
      <c r="F128" s="50"/>
      <c r="G128" s="50"/>
      <c r="K128" s="187"/>
    </row>
    <row r="129" spans="1:11" ht="15.75">
      <c r="A129" s="198"/>
      <c r="C129" s="50"/>
      <c r="D129" s="50"/>
      <c r="E129" s="50"/>
      <c r="F129" s="50"/>
      <c r="G129" s="50"/>
      <c r="K129" s="187"/>
    </row>
    <row r="130" spans="1:11" ht="15.75">
      <c r="A130" s="198"/>
      <c r="C130" s="50"/>
      <c r="D130" s="50"/>
      <c r="E130" s="50"/>
      <c r="F130" s="50"/>
      <c r="G130" s="50"/>
      <c r="K130" s="187"/>
    </row>
    <row r="131" spans="1:11" ht="15.75">
      <c r="A131" s="198"/>
      <c r="C131" s="50"/>
      <c r="D131" s="50"/>
      <c r="E131" s="50"/>
      <c r="F131" s="50"/>
      <c r="G131" s="50"/>
      <c r="K131" s="187"/>
    </row>
    <row r="132" spans="1:11" ht="15.75">
      <c r="A132" s="198"/>
      <c r="C132" s="50"/>
      <c r="D132" s="50"/>
      <c r="E132" s="50"/>
      <c r="F132" s="50"/>
      <c r="G132" s="50"/>
      <c r="K132" s="187"/>
    </row>
    <row r="133" spans="1:11" ht="15.75">
      <c r="A133" s="198"/>
      <c r="C133" s="50"/>
      <c r="D133" s="50"/>
      <c r="E133" s="50"/>
      <c r="F133" s="50"/>
      <c r="G133" s="50"/>
      <c r="K133" s="187"/>
    </row>
    <row r="134" spans="1:11" ht="15.75">
      <c r="A134" s="198"/>
      <c r="C134" s="50"/>
      <c r="D134" s="50"/>
      <c r="E134" s="50"/>
      <c r="F134" s="50"/>
      <c r="G134" s="50"/>
      <c r="K134" s="187"/>
    </row>
    <row r="135" spans="1:11" ht="15.75">
      <c r="A135" s="198"/>
      <c r="C135" s="50"/>
      <c r="D135" s="50"/>
      <c r="E135" s="50"/>
      <c r="F135" s="50"/>
      <c r="G135" s="50"/>
      <c r="K135" s="187"/>
    </row>
    <row r="136" spans="1:11" ht="15.75">
      <c r="A136" s="198"/>
      <c r="C136" s="50"/>
      <c r="D136" s="50"/>
      <c r="E136" s="50"/>
      <c r="F136" s="50"/>
      <c r="G136" s="50"/>
      <c r="K136" s="187"/>
    </row>
    <row r="137" spans="1:11" ht="15.75">
      <c r="A137" s="198"/>
      <c r="C137" s="50"/>
      <c r="D137" s="50"/>
      <c r="E137" s="50"/>
      <c r="F137" s="50"/>
      <c r="G137" s="50"/>
      <c r="K137" s="187"/>
    </row>
    <row r="138" spans="1:11" ht="15.75">
      <c r="A138" s="198"/>
      <c r="C138" s="50"/>
      <c r="D138" s="50"/>
      <c r="E138" s="50"/>
      <c r="F138" s="50"/>
      <c r="G138" s="50"/>
      <c r="K138" s="187"/>
    </row>
    <row r="139" spans="1:11" ht="15.75">
      <c r="A139" s="198"/>
      <c r="C139" s="50"/>
      <c r="D139" s="50"/>
      <c r="E139" s="50"/>
      <c r="F139" s="50"/>
      <c r="G139" s="50"/>
      <c r="K139" s="187"/>
    </row>
    <row r="140" spans="1:11" ht="15.75">
      <c r="A140" s="198"/>
      <c r="C140" s="50"/>
      <c r="D140" s="50"/>
      <c r="E140" s="50"/>
      <c r="F140" s="50"/>
      <c r="G140" s="50"/>
      <c r="K140" s="187"/>
    </row>
    <row r="141" spans="1:11" ht="15.75">
      <c r="A141" s="198"/>
      <c r="C141" s="50"/>
      <c r="D141" s="50"/>
      <c r="E141" s="50"/>
      <c r="F141" s="50"/>
      <c r="G141" s="50"/>
      <c r="K141" s="187"/>
    </row>
    <row r="142" spans="1:11" ht="15.75">
      <c r="A142" s="198"/>
      <c r="C142" s="50"/>
      <c r="D142" s="50"/>
      <c r="E142" s="50"/>
      <c r="F142" s="50"/>
      <c r="G142" s="50"/>
      <c r="K142" s="187"/>
    </row>
    <row r="143" spans="1:11" ht="15.75">
      <c r="A143" s="198"/>
      <c r="C143" s="50"/>
      <c r="D143" s="50"/>
      <c r="E143" s="50"/>
      <c r="F143" s="50"/>
      <c r="G143" s="50"/>
      <c r="K143" s="187"/>
    </row>
    <row r="144" spans="1:11" ht="15.75">
      <c r="A144" s="198"/>
      <c r="C144" s="50"/>
      <c r="D144" s="50"/>
      <c r="E144" s="50"/>
      <c r="F144" s="50"/>
      <c r="G144" s="50"/>
      <c r="K144" s="187"/>
    </row>
    <row r="145" spans="1:11" ht="15.75">
      <c r="A145" s="198"/>
      <c r="C145" s="50"/>
      <c r="D145" s="50"/>
      <c r="E145" s="50"/>
      <c r="F145" s="50"/>
      <c r="G145" s="50"/>
      <c r="K145" s="187"/>
    </row>
    <row r="146" spans="1:11" ht="15.75">
      <c r="A146" s="198"/>
      <c r="C146" s="50"/>
      <c r="D146" s="50"/>
      <c r="E146" s="50"/>
      <c r="F146" s="50"/>
      <c r="G146" s="50"/>
      <c r="K146" s="187"/>
    </row>
    <row r="147" spans="1:11" ht="15.75">
      <c r="A147" s="198"/>
      <c r="C147" s="50"/>
      <c r="D147" s="50"/>
      <c r="E147" s="50"/>
      <c r="F147" s="50"/>
      <c r="G147" s="50"/>
      <c r="K147" s="187"/>
    </row>
    <row r="148" spans="1:11" ht="15.75">
      <c r="A148" s="198"/>
      <c r="C148" s="50"/>
      <c r="D148" s="50"/>
      <c r="E148" s="50"/>
      <c r="F148" s="50"/>
      <c r="G148" s="50"/>
      <c r="K148" s="187"/>
    </row>
    <row r="149" spans="1:11" ht="15.75">
      <c r="A149" s="198"/>
      <c r="C149" s="50"/>
      <c r="D149" s="50"/>
      <c r="E149" s="50"/>
      <c r="F149" s="50"/>
      <c r="G149" s="50"/>
      <c r="K149" s="187"/>
    </row>
    <row r="150" spans="1:11" ht="15.75">
      <c r="A150" s="198"/>
      <c r="C150" s="50"/>
      <c r="D150" s="50"/>
      <c r="E150" s="50"/>
      <c r="F150" s="50"/>
      <c r="G150" s="50"/>
      <c r="K150" s="187"/>
    </row>
    <row r="151" spans="1:11" ht="15.75">
      <c r="A151" s="198"/>
      <c r="C151" s="50"/>
      <c r="D151" s="50"/>
      <c r="E151" s="50"/>
      <c r="F151" s="50"/>
      <c r="G151" s="50"/>
      <c r="K151" s="187"/>
    </row>
    <row r="152" spans="1:11" ht="15.75">
      <c r="A152" s="198"/>
      <c r="C152" s="50"/>
      <c r="D152" s="50"/>
      <c r="E152" s="50"/>
      <c r="F152" s="50"/>
      <c r="G152" s="50"/>
      <c r="K152" s="187"/>
    </row>
    <row r="153" spans="1:11" ht="15.75">
      <c r="A153" s="198"/>
      <c r="C153" s="50"/>
      <c r="D153" s="50"/>
      <c r="E153" s="50"/>
      <c r="F153" s="50"/>
      <c r="G153" s="50"/>
      <c r="K153" s="187"/>
    </row>
    <row r="154" spans="1:11" ht="15.75">
      <c r="A154" s="198"/>
      <c r="C154" s="50"/>
      <c r="D154" s="50"/>
      <c r="E154" s="50"/>
      <c r="F154" s="50"/>
      <c r="G154" s="50"/>
      <c r="K154" s="187"/>
    </row>
    <row r="155" spans="1:11" ht="15.75">
      <c r="A155" s="198"/>
      <c r="C155" s="50"/>
      <c r="D155" s="50"/>
      <c r="E155" s="50"/>
      <c r="F155" s="50"/>
      <c r="G155" s="50"/>
      <c r="K155" s="187"/>
    </row>
    <row r="156" spans="1:11" ht="15.75">
      <c r="A156" s="198"/>
      <c r="C156" s="50"/>
      <c r="D156" s="50"/>
      <c r="E156" s="50"/>
      <c r="F156" s="50"/>
      <c r="G156" s="50"/>
      <c r="K156" s="187"/>
    </row>
    <row r="157" spans="1:11" ht="15.75">
      <c r="A157" s="198"/>
      <c r="C157" s="50"/>
      <c r="D157" s="50"/>
      <c r="E157" s="50"/>
      <c r="F157" s="50"/>
      <c r="G157" s="50"/>
      <c r="K157" s="187"/>
    </row>
    <row r="158" spans="1:11" ht="15.75">
      <c r="A158" s="198"/>
      <c r="C158" s="50"/>
      <c r="D158" s="50"/>
      <c r="E158" s="50"/>
      <c r="F158" s="50"/>
      <c r="G158" s="50"/>
      <c r="K158" s="187"/>
    </row>
    <row r="159" spans="1:11" ht="15.75">
      <c r="A159" s="198"/>
      <c r="C159" s="50"/>
      <c r="D159" s="50"/>
      <c r="E159" s="50"/>
      <c r="F159" s="50"/>
      <c r="G159" s="50"/>
      <c r="K159" s="187"/>
    </row>
    <row r="160" spans="1:11" ht="15.75">
      <c r="A160" s="198"/>
      <c r="C160" s="50"/>
      <c r="D160" s="50"/>
      <c r="E160" s="50"/>
      <c r="F160" s="50"/>
      <c r="G160" s="50"/>
      <c r="K160" s="187"/>
    </row>
    <row r="161" spans="1:11" ht="15.75">
      <c r="A161" s="198"/>
      <c r="C161" s="50"/>
      <c r="D161" s="50"/>
      <c r="E161" s="50"/>
      <c r="F161" s="50"/>
      <c r="G161" s="50"/>
      <c r="K161" s="187"/>
    </row>
    <row r="162" spans="1:11" ht="15.75">
      <c r="A162" s="198"/>
      <c r="C162" s="50"/>
      <c r="D162" s="50"/>
      <c r="E162" s="50"/>
      <c r="F162" s="50"/>
      <c r="G162" s="50"/>
      <c r="K162" s="187"/>
    </row>
    <row r="163" spans="1:11" ht="15.75">
      <c r="A163" s="198"/>
      <c r="C163" s="50"/>
      <c r="D163" s="50"/>
      <c r="E163" s="50"/>
      <c r="F163" s="50"/>
      <c r="G163" s="50"/>
      <c r="K163" s="187"/>
    </row>
    <row r="164" spans="1:11" ht="15.75">
      <c r="A164" s="198"/>
      <c r="C164" s="50"/>
      <c r="D164" s="50"/>
      <c r="E164" s="50"/>
      <c r="F164" s="50"/>
      <c r="G164" s="50"/>
      <c r="K164" s="187"/>
    </row>
    <row r="165" spans="1:11" ht="15.75">
      <c r="A165" s="198"/>
      <c r="C165" s="50"/>
      <c r="D165" s="50"/>
      <c r="E165" s="50"/>
      <c r="F165" s="50"/>
      <c r="G165" s="50"/>
      <c r="K165" s="187"/>
    </row>
    <row r="166" spans="1:11" ht="15.75">
      <c r="A166" s="198"/>
      <c r="C166" s="50"/>
      <c r="D166" s="50"/>
      <c r="E166" s="50"/>
      <c r="F166" s="50"/>
      <c r="G166" s="50"/>
      <c r="K166" s="187"/>
    </row>
    <row r="167" spans="1:11" ht="15.75">
      <c r="A167" s="198"/>
      <c r="C167" s="50"/>
      <c r="D167" s="50"/>
      <c r="E167" s="50"/>
      <c r="F167" s="50"/>
      <c r="G167" s="50"/>
      <c r="K167" s="187"/>
    </row>
    <row r="168" spans="1:11" ht="15.75">
      <c r="A168" s="198"/>
      <c r="C168" s="50"/>
      <c r="D168" s="50"/>
      <c r="E168" s="50"/>
      <c r="F168" s="50"/>
      <c r="G168" s="50"/>
      <c r="K168" s="187"/>
    </row>
    <row r="169" spans="1:11" ht="15.75">
      <c r="A169" s="198"/>
      <c r="C169" s="50"/>
      <c r="D169" s="50"/>
      <c r="E169" s="50"/>
      <c r="F169" s="50"/>
      <c r="G169" s="50"/>
      <c r="K169" s="187"/>
    </row>
    <row r="170" spans="1:11" ht="15.75">
      <c r="A170" s="198"/>
      <c r="C170" s="50"/>
      <c r="D170" s="50"/>
      <c r="E170" s="50"/>
      <c r="F170" s="50"/>
      <c r="G170" s="50"/>
      <c r="K170" s="187"/>
    </row>
    <row r="171" spans="1:11" ht="15.75">
      <c r="A171" s="198"/>
      <c r="C171" s="50"/>
      <c r="D171" s="50"/>
      <c r="E171" s="50"/>
      <c r="F171" s="50"/>
      <c r="G171" s="50"/>
      <c r="K171" s="187"/>
    </row>
    <row r="172" spans="1:11" ht="15.75">
      <c r="A172" s="198"/>
      <c r="C172" s="50"/>
      <c r="D172" s="50"/>
      <c r="E172" s="50"/>
      <c r="F172" s="50"/>
      <c r="G172" s="50"/>
      <c r="K172" s="187"/>
    </row>
    <row r="173" spans="1:11" ht="15.75">
      <c r="A173" s="198"/>
      <c r="C173" s="50"/>
      <c r="D173" s="50"/>
      <c r="E173" s="50"/>
      <c r="F173" s="50"/>
      <c r="G173" s="50"/>
      <c r="K173" s="187"/>
    </row>
    <row r="174" spans="1:11" ht="15.75">
      <c r="A174" s="198"/>
      <c r="C174" s="50"/>
      <c r="D174" s="50"/>
      <c r="E174" s="50"/>
      <c r="F174" s="50"/>
      <c r="G174" s="50"/>
      <c r="K174" s="187"/>
    </row>
    <row r="175" spans="1:11" ht="15.75">
      <c r="A175" s="198"/>
      <c r="C175" s="50"/>
      <c r="D175" s="50"/>
      <c r="E175" s="50"/>
      <c r="F175" s="50"/>
      <c r="G175" s="50"/>
      <c r="K175" s="187"/>
    </row>
    <row r="176" spans="1:11" ht="15.75">
      <c r="A176" s="198"/>
      <c r="C176" s="50"/>
      <c r="D176" s="50"/>
      <c r="E176" s="50"/>
      <c r="F176" s="50"/>
      <c r="G176" s="50"/>
      <c r="K176" s="187"/>
    </row>
    <row r="177" spans="1:11" ht="15.75">
      <c r="A177" s="198"/>
      <c r="C177" s="50"/>
      <c r="D177" s="50"/>
      <c r="E177" s="50"/>
      <c r="F177" s="50"/>
      <c r="G177" s="50"/>
      <c r="K177" s="187"/>
    </row>
    <row r="178" spans="1:11" ht="15.75">
      <c r="A178" s="198"/>
      <c r="C178" s="50"/>
      <c r="D178" s="50"/>
      <c r="E178" s="50"/>
      <c r="F178" s="50"/>
      <c r="G178" s="50"/>
      <c r="K178" s="187"/>
    </row>
    <row r="179" spans="1:11" ht="15.75">
      <c r="A179" s="198"/>
      <c r="C179" s="50"/>
      <c r="D179" s="50"/>
      <c r="E179" s="50"/>
      <c r="F179" s="50"/>
      <c r="G179" s="50"/>
      <c r="K179" s="187"/>
    </row>
    <row r="180" spans="1:11" ht="15.75">
      <c r="A180" s="198"/>
      <c r="C180" s="50"/>
      <c r="D180" s="50"/>
      <c r="E180" s="50"/>
      <c r="F180" s="50"/>
      <c r="G180" s="50"/>
      <c r="K180" s="187"/>
    </row>
    <row r="181" spans="1:11" ht="15.75">
      <c r="A181" s="198"/>
      <c r="C181" s="50"/>
      <c r="D181" s="50"/>
      <c r="E181" s="50"/>
      <c r="F181" s="50"/>
      <c r="G181" s="50"/>
      <c r="K181" s="187"/>
    </row>
    <row r="182" spans="1:11" ht="15.75">
      <c r="A182" s="198"/>
      <c r="C182" s="50"/>
      <c r="D182" s="50"/>
      <c r="E182" s="50"/>
      <c r="F182" s="50"/>
      <c r="G182" s="50"/>
      <c r="K182" s="187"/>
    </row>
    <row r="183" spans="1:11" ht="15.75">
      <c r="A183" s="198"/>
      <c r="C183" s="50"/>
      <c r="D183" s="50"/>
      <c r="E183" s="50"/>
      <c r="F183" s="50"/>
      <c r="G183" s="50"/>
      <c r="K183" s="187"/>
    </row>
    <row r="184" spans="1:11" ht="15.75">
      <c r="A184" s="198"/>
      <c r="C184" s="50"/>
      <c r="D184" s="50"/>
      <c r="E184" s="50"/>
      <c r="F184" s="50"/>
      <c r="G184" s="50"/>
      <c r="K184" s="187"/>
    </row>
    <row r="185" spans="1:11" ht="15.75">
      <c r="A185" s="198"/>
      <c r="C185" s="50"/>
      <c r="D185" s="50"/>
      <c r="E185" s="50"/>
      <c r="F185" s="50"/>
      <c r="G185" s="50"/>
      <c r="K185" s="187"/>
    </row>
    <row r="186" spans="1:11" ht="15.75">
      <c r="A186" s="198"/>
      <c r="C186" s="50"/>
      <c r="D186" s="50"/>
      <c r="E186" s="50"/>
      <c r="F186" s="50"/>
      <c r="G186" s="50"/>
      <c r="K186" s="187"/>
    </row>
    <row r="187" spans="1:11" ht="15.75">
      <c r="A187" s="198"/>
      <c r="C187" s="50"/>
      <c r="D187" s="50"/>
      <c r="E187" s="50"/>
      <c r="F187" s="50"/>
      <c r="G187" s="50"/>
      <c r="K187" s="187"/>
    </row>
    <row r="188" spans="1:11" ht="15.75">
      <c r="A188" s="198"/>
      <c r="C188" s="50"/>
      <c r="D188" s="50"/>
      <c r="E188" s="50"/>
      <c r="F188" s="50"/>
      <c r="G188" s="50"/>
      <c r="K188" s="187"/>
    </row>
    <row r="189" spans="1:11" ht="15.75">
      <c r="A189" s="198"/>
      <c r="C189" s="50"/>
      <c r="D189" s="50"/>
      <c r="E189" s="50"/>
      <c r="F189" s="50"/>
      <c r="G189" s="50"/>
      <c r="K189" s="187"/>
    </row>
    <row r="190" spans="1:11" ht="15.75">
      <c r="A190" s="198"/>
      <c r="C190" s="50"/>
      <c r="D190" s="50"/>
      <c r="E190" s="50"/>
      <c r="F190" s="50"/>
      <c r="G190" s="50"/>
      <c r="K190" s="187"/>
    </row>
    <row r="191" spans="1:11" ht="15.75">
      <c r="A191" s="198"/>
      <c r="C191" s="50"/>
      <c r="D191" s="50"/>
      <c r="E191" s="50"/>
      <c r="F191" s="50"/>
      <c r="G191" s="50"/>
      <c r="K191" s="187"/>
    </row>
    <row r="192" spans="1:11" ht="15.75">
      <c r="A192" s="198"/>
      <c r="C192" s="50"/>
      <c r="D192" s="50"/>
      <c r="E192" s="50"/>
      <c r="F192" s="50"/>
      <c r="G192" s="50"/>
      <c r="K192" s="187"/>
    </row>
    <row r="193" spans="1:11" ht="15.75">
      <c r="A193" s="198"/>
      <c r="C193" s="50"/>
      <c r="D193" s="50"/>
      <c r="E193" s="50"/>
      <c r="F193" s="50"/>
      <c r="G193" s="50"/>
      <c r="K193" s="187"/>
    </row>
    <row r="194" spans="1:11" ht="15.75">
      <c r="A194" s="198"/>
      <c r="C194" s="50"/>
      <c r="D194" s="50"/>
      <c r="E194" s="50"/>
      <c r="F194" s="50"/>
      <c r="G194" s="50"/>
      <c r="K194" s="187"/>
    </row>
    <row r="195" spans="1:11" ht="15.75">
      <c r="A195" s="198"/>
      <c r="C195" s="50"/>
      <c r="D195" s="50"/>
      <c r="E195" s="50"/>
      <c r="F195" s="50"/>
      <c r="G195" s="50"/>
      <c r="K195" s="187"/>
    </row>
    <row r="196" spans="1:11" ht="15.75">
      <c r="A196" s="198"/>
      <c r="C196" s="50"/>
      <c r="D196" s="50"/>
      <c r="E196" s="50"/>
      <c r="F196" s="50"/>
      <c r="G196" s="50"/>
      <c r="K196" s="187"/>
    </row>
    <row r="197" spans="1:11" ht="15.75">
      <c r="A197" s="198"/>
      <c r="C197" s="50"/>
      <c r="D197" s="50"/>
      <c r="E197" s="50"/>
      <c r="F197" s="50"/>
      <c r="G197" s="50"/>
      <c r="K197" s="187"/>
    </row>
    <row r="198" spans="1:11" ht="15.75">
      <c r="A198" s="198"/>
      <c r="C198" s="50"/>
      <c r="D198" s="50"/>
      <c r="E198" s="50"/>
      <c r="F198" s="50"/>
      <c r="G198" s="50"/>
      <c r="K198" s="187"/>
    </row>
    <row r="199" spans="1:11" ht="15.75">
      <c r="A199" s="198"/>
      <c r="C199" s="50"/>
      <c r="D199" s="50"/>
      <c r="E199" s="50"/>
      <c r="F199" s="50"/>
      <c r="G199" s="50"/>
      <c r="K199" s="187"/>
    </row>
    <row r="200" spans="1:11" ht="15.75">
      <c r="A200" s="198"/>
      <c r="C200" s="50"/>
      <c r="D200" s="50"/>
      <c r="E200" s="50"/>
      <c r="F200" s="50"/>
      <c r="G200" s="50"/>
      <c r="K200" s="187"/>
    </row>
    <row r="201" spans="1:11" ht="15.75">
      <c r="A201" s="198"/>
      <c r="C201" s="50"/>
      <c r="D201" s="50"/>
      <c r="E201" s="50"/>
      <c r="F201" s="50"/>
      <c r="G201" s="50"/>
      <c r="K201" s="187"/>
    </row>
    <row r="202" spans="1:11" ht="15.75">
      <c r="A202" s="198"/>
      <c r="C202" s="50"/>
      <c r="D202" s="50"/>
      <c r="E202" s="50"/>
      <c r="F202" s="50"/>
      <c r="G202" s="50"/>
      <c r="K202" s="187"/>
    </row>
    <row r="203" spans="1:11" ht="15.75">
      <c r="A203" s="198"/>
      <c r="C203" s="50"/>
      <c r="D203" s="50"/>
      <c r="E203" s="50"/>
      <c r="F203" s="50"/>
      <c r="G203" s="50"/>
      <c r="K203" s="187"/>
    </row>
    <row r="204" spans="1:11" ht="15.75">
      <c r="A204" s="198"/>
      <c r="C204" s="50"/>
      <c r="D204" s="50"/>
      <c r="E204" s="50"/>
      <c r="F204" s="50"/>
      <c r="G204" s="50"/>
      <c r="K204" s="187"/>
    </row>
    <row r="205" spans="1:11" ht="15.75">
      <c r="A205" s="198"/>
      <c r="C205" s="50"/>
      <c r="D205" s="50"/>
      <c r="E205" s="50"/>
      <c r="F205" s="50"/>
      <c r="G205" s="50"/>
      <c r="K205" s="187"/>
    </row>
    <row r="206" spans="1:11" ht="15.75">
      <c r="A206" s="198"/>
      <c r="C206" s="50"/>
      <c r="D206" s="50"/>
      <c r="E206" s="50"/>
      <c r="F206" s="50"/>
      <c r="G206" s="50"/>
      <c r="K206" s="187"/>
    </row>
    <row r="207" spans="1:11" ht="15.75">
      <c r="A207" s="198"/>
      <c r="C207" s="50"/>
      <c r="D207" s="50"/>
      <c r="E207" s="50"/>
      <c r="F207" s="50"/>
      <c r="G207" s="50"/>
      <c r="K207" s="187"/>
    </row>
    <row r="208" spans="1:11" ht="15.75">
      <c r="A208" s="198"/>
      <c r="C208" s="50"/>
      <c r="D208" s="50"/>
      <c r="E208" s="50"/>
      <c r="F208" s="50"/>
      <c r="G208" s="50"/>
      <c r="K208" s="187"/>
    </row>
    <row r="209" spans="1:11" ht="15.75">
      <c r="A209" s="198"/>
      <c r="C209" s="50"/>
      <c r="D209" s="50"/>
      <c r="E209" s="50"/>
      <c r="F209" s="50"/>
      <c r="G209" s="50"/>
      <c r="K209" s="187"/>
    </row>
    <row r="210" spans="1:11" ht="15.75">
      <c r="A210" s="198"/>
      <c r="C210" s="50"/>
      <c r="D210" s="50"/>
      <c r="E210" s="50"/>
      <c r="F210" s="50"/>
      <c r="G210" s="50"/>
      <c r="K210" s="187"/>
    </row>
    <row r="211" spans="1:11" ht="15.75">
      <c r="A211" s="198"/>
      <c r="C211" s="50"/>
      <c r="D211" s="50"/>
      <c r="E211" s="50"/>
      <c r="F211" s="50"/>
      <c r="G211" s="50"/>
      <c r="K211" s="187"/>
    </row>
    <row r="212" spans="1:11" ht="15.75">
      <c r="A212" s="198"/>
      <c r="C212" s="50"/>
      <c r="D212" s="50"/>
      <c r="E212" s="50"/>
      <c r="F212" s="50"/>
      <c r="G212" s="50"/>
      <c r="K212" s="187"/>
    </row>
    <row r="213" spans="1:11" ht="15.75">
      <c r="A213" s="198"/>
      <c r="C213" s="50"/>
      <c r="D213" s="50"/>
      <c r="E213" s="50"/>
      <c r="F213" s="50"/>
      <c r="G213" s="50"/>
      <c r="K213" s="187"/>
    </row>
    <row r="214" spans="1:11" ht="15.75">
      <c r="A214" s="198"/>
      <c r="C214" s="50"/>
      <c r="D214" s="50"/>
      <c r="E214" s="50"/>
      <c r="F214" s="50"/>
      <c r="G214" s="50"/>
      <c r="K214" s="187"/>
    </row>
    <row r="215" spans="1:11" ht="15.75">
      <c r="A215" s="198"/>
      <c r="C215" s="50"/>
      <c r="D215" s="50"/>
      <c r="E215" s="50"/>
      <c r="F215" s="50"/>
      <c r="G215" s="50"/>
      <c r="K215" s="187"/>
    </row>
    <row r="216" spans="1:11" ht="15.75">
      <c r="A216" s="198"/>
      <c r="C216" s="50"/>
      <c r="D216" s="50"/>
      <c r="E216" s="50"/>
      <c r="F216" s="50"/>
      <c r="G216" s="50"/>
      <c r="K216" s="187"/>
    </row>
    <row r="217" spans="1:11" ht="15.75">
      <c r="A217" s="198"/>
      <c r="C217" s="50"/>
      <c r="D217" s="50"/>
      <c r="E217" s="50"/>
      <c r="F217" s="50"/>
      <c r="G217" s="50"/>
      <c r="K217" s="187"/>
    </row>
    <row r="218" spans="1:11" ht="15.75">
      <c r="A218" s="198"/>
      <c r="C218" s="50"/>
      <c r="D218" s="50"/>
      <c r="E218" s="50"/>
      <c r="F218" s="50"/>
      <c r="G218" s="50"/>
      <c r="K218" s="187"/>
    </row>
    <row r="219" spans="1:11" ht="15.75">
      <c r="A219" s="27"/>
      <c r="C219" s="50"/>
      <c r="D219" s="50"/>
      <c r="E219" s="50"/>
      <c r="F219" s="50"/>
      <c r="G219" s="50"/>
      <c r="K219" s="187"/>
    </row>
    <row r="220" spans="1:11" ht="15.75">
      <c r="A220" s="27"/>
      <c r="C220" s="50"/>
      <c r="D220" s="50"/>
      <c r="E220" s="50"/>
      <c r="F220" s="50"/>
      <c r="G220" s="50"/>
      <c r="K220" s="187"/>
    </row>
    <row r="221" spans="1:11" ht="15.75">
      <c r="A221" s="27"/>
      <c r="C221" s="50"/>
      <c r="D221" s="50"/>
      <c r="E221" s="50"/>
      <c r="F221" s="50"/>
      <c r="G221" s="50"/>
      <c r="K221" s="187"/>
    </row>
    <row r="222" spans="1:11" ht="15.75">
      <c r="A222" s="27"/>
      <c r="C222" s="50"/>
      <c r="D222" s="50"/>
      <c r="E222" s="50"/>
      <c r="F222" s="50"/>
      <c r="G222" s="50"/>
    </row>
    <row r="223" spans="1:11" ht="15.75">
      <c r="A223" s="27"/>
      <c r="C223" s="50"/>
      <c r="D223" s="50"/>
      <c r="E223" s="50"/>
      <c r="F223" s="50"/>
      <c r="G223" s="50"/>
    </row>
    <row r="224" spans="1:11" ht="15.75">
      <c r="A224" s="27"/>
      <c r="C224" s="50"/>
      <c r="D224" s="50"/>
      <c r="E224" s="50"/>
      <c r="F224" s="50"/>
      <c r="G224" s="50"/>
    </row>
    <row r="225" spans="1:7" ht="15.75">
      <c r="A225" s="27"/>
      <c r="C225" s="50"/>
      <c r="D225" s="50"/>
      <c r="E225" s="50"/>
      <c r="F225" s="50"/>
      <c r="G225" s="50"/>
    </row>
    <row r="226" spans="1:7" ht="15.75">
      <c r="A226" s="27"/>
      <c r="C226" s="50"/>
      <c r="D226" s="50"/>
      <c r="E226" s="50"/>
      <c r="F226" s="50"/>
      <c r="G226" s="50"/>
    </row>
    <row r="227" spans="1:7" ht="15.75">
      <c r="A227" s="27"/>
      <c r="C227" s="50"/>
      <c r="D227" s="50"/>
      <c r="E227" s="50"/>
      <c r="F227" s="50"/>
      <c r="G227" s="50"/>
    </row>
    <row r="228" spans="1:7" ht="15.75">
      <c r="A228" s="27"/>
      <c r="C228" s="50"/>
      <c r="D228" s="50"/>
      <c r="E228" s="50"/>
      <c r="F228" s="50"/>
      <c r="G228" s="50"/>
    </row>
    <row r="229" spans="1:7" ht="15.75">
      <c r="A229" s="27"/>
      <c r="C229" s="50"/>
      <c r="D229" s="50"/>
      <c r="E229" s="50"/>
      <c r="F229" s="50"/>
      <c r="G229" s="50"/>
    </row>
    <row r="230" spans="1:7" ht="15.75">
      <c r="A230" s="27"/>
      <c r="C230" s="50"/>
      <c r="D230" s="50"/>
      <c r="E230" s="50"/>
      <c r="F230" s="50"/>
      <c r="G230" s="50"/>
    </row>
    <row r="231" spans="1:7" ht="15.75">
      <c r="A231" s="27"/>
      <c r="C231" s="50"/>
      <c r="D231" s="50"/>
      <c r="E231" s="50"/>
      <c r="F231" s="50"/>
      <c r="G231" s="50"/>
    </row>
    <row r="232" spans="1:7" ht="15.75">
      <c r="A232" s="27"/>
      <c r="C232" s="50"/>
      <c r="D232" s="50"/>
      <c r="E232" s="50"/>
      <c r="F232" s="50"/>
      <c r="G232" s="50"/>
    </row>
    <row r="233" spans="1:7" ht="15.75">
      <c r="A233" s="27"/>
      <c r="C233" s="50"/>
      <c r="D233" s="50"/>
      <c r="E233" s="50"/>
      <c r="F233" s="50"/>
      <c r="G233" s="50"/>
    </row>
    <row r="234" spans="1:7" ht="15.75">
      <c r="A234" s="27"/>
      <c r="C234" s="50"/>
      <c r="D234" s="50"/>
      <c r="E234" s="50"/>
      <c r="F234" s="50"/>
      <c r="G234" s="50"/>
    </row>
    <row r="235" spans="1:7" ht="15.75">
      <c r="A235" s="27"/>
      <c r="C235" s="50"/>
      <c r="D235" s="50"/>
      <c r="E235" s="50"/>
      <c r="F235" s="50"/>
      <c r="G235" s="50"/>
    </row>
    <row r="236" spans="1:7" ht="15.75">
      <c r="A236" s="27"/>
      <c r="C236" s="50"/>
      <c r="D236" s="50"/>
      <c r="E236" s="50"/>
      <c r="F236" s="50"/>
      <c r="G236" s="50"/>
    </row>
    <row r="237" spans="1:7" ht="15.75">
      <c r="A237" s="27"/>
      <c r="C237" s="50"/>
      <c r="D237" s="50"/>
      <c r="E237" s="50"/>
      <c r="F237" s="50"/>
      <c r="G237" s="50"/>
    </row>
    <row r="238" spans="1:7" ht="15.75">
      <c r="A238" s="27"/>
      <c r="C238" s="50"/>
      <c r="D238" s="50"/>
      <c r="E238" s="50"/>
      <c r="F238" s="50"/>
      <c r="G238" s="50"/>
    </row>
    <row r="239" spans="1:7" ht="15.75">
      <c r="A239" s="27"/>
      <c r="C239" s="50"/>
      <c r="D239" s="50"/>
      <c r="E239" s="50"/>
      <c r="F239" s="50"/>
      <c r="G239" s="50"/>
    </row>
    <row r="240" spans="1:7" ht="15.75">
      <c r="A240" s="27"/>
      <c r="C240" s="50"/>
      <c r="D240" s="50"/>
      <c r="E240" s="50"/>
      <c r="F240" s="50"/>
      <c r="G240" s="50"/>
    </row>
    <row r="241" spans="1:7" ht="15.75">
      <c r="A241" s="27"/>
      <c r="C241" s="50"/>
      <c r="D241" s="50"/>
      <c r="E241" s="50"/>
      <c r="F241" s="50"/>
      <c r="G241" s="50"/>
    </row>
    <row r="242" spans="1:7" ht="15.75">
      <c r="A242" s="27"/>
      <c r="C242" s="50"/>
      <c r="D242" s="50"/>
      <c r="E242" s="50"/>
      <c r="F242" s="50"/>
      <c r="G242" s="50"/>
    </row>
    <row r="243" spans="1:7" ht="15.75">
      <c r="A243" s="27"/>
      <c r="C243" s="50"/>
      <c r="D243" s="50"/>
      <c r="E243" s="50"/>
      <c r="F243" s="50"/>
      <c r="G243" s="50"/>
    </row>
    <row r="244" spans="1:7" ht="15.75">
      <c r="A244" s="27"/>
      <c r="C244" s="50"/>
      <c r="D244" s="50"/>
      <c r="E244" s="50"/>
      <c r="F244" s="50"/>
      <c r="G244" s="50"/>
    </row>
    <row r="245" spans="1:7" ht="15.75">
      <c r="A245" s="27"/>
      <c r="C245" s="50"/>
      <c r="D245" s="50"/>
      <c r="E245" s="50"/>
      <c r="F245" s="50"/>
      <c r="G245" s="50"/>
    </row>
    <row r="246" spans="1:7" ht="15.75">
      <c r="A246" s="27"/>
      <c r="C246" s="50"/>
      <c r="D246" s="50"/>
      <c r="E246" s="50"/>
      <c r="F246" s="50"/>
      <c r="G246" s="50"/>
    </row>
    <row r="247" spans="1:7" ht="15.75">
      <c r="A247" s="27"/>
      <c r="C247" s="50"/>
      <c r="D247" s="50"/>
      <c r="E247" s="50"/>
      <c r="F247" s="50"/>
      <c r="G247" s="50"/>
    </row>
    <row r="248" spans="1:7" ht="15.75">
      <c r="A248" s="27"/>
      <c r="C248" s="50"/>
      <c r="D248" s="50"/>
      <c r="E248" s="50"/>
      <c r="F248" s="50"/>
      <c r="G248" s="50"/>
    </row>
    <row r="249" spans="1:7" ht="15.75">
      <c r="A249" s="27"/>
      <c r="C249" s="50"/>
      <c r="D249" s="50"/>
      <c r="E249" s="50"/>
      <c r="F249" s="50"/>
      <c r="G249" s="50"/>
    </row>
    <row r="250" spans="1:7" ht="15.75">
      <c r="A250" s="27"/>
      <c r="C250" s="50"/>
      <c r="D250" s="50"/>
      <c r="E250" s="50"/>
      <c r="F250" s="50"/>
      <c r="G250" s="50"/>
    </row>
    <row r="251" spans="1:7" ht="15.75">
      <c r="A251" s="27"/>
      <c r="C251" s="50"/>
      <c r="D251" s="50"/>
      <c r="E251" s="50"/>
      <c r="F251" s="50"/>
      <c r="G251" s="50"/>
    </row>
    <row r="252" spans="1:7" ht="15.75">
      <c r="A252" s="27"/>
      <c r="C252" s="50"/>
      <c r="D252" s="50"/>
      <c r="E252" s="50"/>
      <c r="F252" s="50"/>
      <c r="G252" s="50"/>
    </row>
    <row r="253" spans="1:7" ht="15.75">
      <c r="A253" s="27"/>
      <c r="C253" s="50"/>
      <c r="D253" s="50"/>
      <c r="E253" s="50"/>
      <c r="F253" s="50"/>
      <c r="G253" s="50"/>
    </row>
    <row r="254" spans="1:7" ht="15.75">
      <c r="A254" s="27"/>
      <c r="C254" s="50"/>
      <c r="D254" s="50"/>
      <c r="E254" s="50"/>
      <c r="F254" s="50"/>
      <c r="G254" s="50"/>
    </row>
    <row r="255" spans="1:7" ht="15.75">
      <c r="A255" s="27"/>
      <c r="C255" s="50"/>
      <c r="D255" s="50"/>
      <c r="E255" s="50"/>
      <c r="F255" s="50"/>
      <c r="G255" s="50"/>
    </row>
    <row r="256" spans="1:7" ht="15.75">
      <c r="A256" s="27"/>
      <c r="C256" s="50"/>
      <c r="D256" s="50"/>
      <c r="E256" s="50"/>
      <c r="F256" s="50"/>
      <c r="G256" s="50"/>
    </row>
    <row r="257" spans="1:7" ht="15.75">
      <c r="A257" s="27"/>
      <c r="C257" s="50"/>
      <c r="D257" s="50"/>
      <c r="E257" s="50"/>
      <c r="F257" s="50"/>
      <c r="G257" s="50"/>
    </row>
    <row r="258" spans="1:7" ht="15.75">
      <c r="A258" s="27"/>
      <c r="C258" s="50"/>
      <c r="D258" s="50"/>
      <c r="E258" s="50"/>
      <c r="F258" s="50"/>
      <c r="G258" s="50"/>
    </row>
    <row r="259" spans="1:7" ht="15.75">
      <c r="A259" s="27"/>
      <c r="C259" s="50"/>
      <c r="D259" s="50"/>
      <c r="E259" s="50"/>
      <c r="F259" s="50"/>
      <c r="G259" s="50"/>
    </row>
    <row r="260" spans="1:7" ht="15.75">
      <c r="A260" s="27"/>
      <c r="C260" s="50"/>
      <c r="D260" s="50"/>
      <c r="E260" s="50"/>
      <c r="F260" s="50"/>
      <c r="G260" s="50"/>
    </row>
    <row r="261" spans="1:7" ht="15.75">
      <c r="A261" s="27"/>
      <c r="C261" s="50"/>
      <c r="D261" s="50"/>
      <c r="E261" s="50"/>
      <c r="F261" s="50"/>
      <c r="G261" s="50"/>
    </row>
    <row r="262" spans="1:7" ht="15.75">
      <c r="A262" s="27"/>
      <c r="C262" s="50"/>
      <c r="D262" s="50"/>
      <c r="E262" s="50"/>
      <c r="F262" s="50"/>
      <c r="G262" s="50"/>
    </row>
    <row r="263" spans="1:7" ht="15.75">
      <c r="A263" s="27"/>
      <c r="C263" s="50"/>
      <c r="D263" s="50"/>
      <c r="E263" s="50"/>
      <c r="F263" s="50"/>
      <c r="G263" s="50"/>
    </row>
    <row r="264" spans="1:7" ht="15.75">
      <c r="A264" s="27"/>
      <c r="C264" s="50"/>
      <c r="D264" s="50"/>
      <c r="E264" s="50"/>
      <c r="F264" s="50"/>
      <c r="G264" s="50"/>
    </row>
    <row r="265" spans="1:7" ht="15.75">
      <c r="A265" s="27"/>
      <c r="C265" s="50"/>
      <c r="D265" s="50"/>
      <c r="E265" s="50"/>
      <c r="F265" s="50"/>
      <c r="G265" s="50"/>
    </row>
    <row r="266" spans="1:7" ht="15.75">
      <c r="A266" s="27"/>
      <c r="C266" s="50"/>
      <c r="D266" s="50"/>
      <c r="E266" s="50"/>
      <c r="F266" s="50"/>
      <c r="G266" s="50"/>
    </row>
    <row r="267" spans="1:7" ht="15.75">
      <c r="A267" s="27"/>
      <c r="C267" s="50"/>
      <c r="D267" s="50"/>
      <c r="E267" s="50"/>
      <c r="F267" s="50"/>
      <c r="G267" s="50"/>
    </row>
    <row r="268" spans="1:7" ht="15.75">
      <c r="A268" s="27"/>
      <c r="C268" s="50"/>
      <c r="D268" s="50"/>
      <c r="E268" s="50"/>
      <c r="F268" s="50"/>
      <c r="G268" s="50"/>
    </row>
    <row r="269" spans="1:7" ht="15.75">
      <c r="A269" s="27"/>
      <c r="C269" s="50"/>
      <c r="D269" s="50"/>
      <c r="E269" s="50"/>
      <c r="F269" s="50"/>
      <c r="G269" s="50"/>
    </row>
    <row r="270" spans="1:7" ht="15.75">
      <c r="A270" s="27"/>
      <c r="C270" s="50"/>
      <c r="D270" s="50"/>
      <c r="E270" s="50"/>
      <c r="F270" s="50"/>
      <c r="G270" s="50"/>
    </row>
    <row r="271" spans="1:7" ht="15.75">
      <c r="A271" s="27"/>
      <c r="C271" s="50"/>
      <c r="D271" s="50"/>
      <c r="E271" s="50"/>
      <c r="F271" s="50"/>
      <c r="G271" s="50"/>
    </row>
    <row r="272" spans="1:7" ht="15.75">
      <c r="A272" s="27"/>
      <c r="C272" s="50"/>
      <c r="D272" s="50"/>
      <c r="E272" s="50"/>
      <c r="F272" s="50"/>
      <c r="G272" s="50"/>
    </row>
    <row r="273" spans="1:7" ht="15.75">
      <c r="A273" s="27"/>
      <c r="C273" s="50"/>
      <c r="D273" s="50"/>
      <c r="E273" s="50"/>
      <c r="F273" s="50"/>
      <c r="G273" s="50"/>
    </row>
    <row r="274" spans="1:7" ht="15.75">
      <c r="A274" s="27"/>
      <c r="C274" s="50"/>
      <c r="D274" s="50"/>
      <c r="E274" s="50"/>
      <c r="F274" s="50"/>
      <c r="G274" s="50"/>
    </row>
    <row r="275" spans="1:7" ht="15.75">
      <c r="A275" s="27"/>
      <c r="C275" s="50"/>
      <c r="D275" s="50"/>
      <c r="E275" s="50"/>
      <c r="F275" s="50"/>
      <c r="G275" s="50"/>
    </row>
    <row r="276" spans="1:7" ht="15.75">
      <c r="A276" s="27"/>
      <c r="C276" s="50"/>
      <c r="D276" s="50"/>
      <c r="E276" s="50"/>
      <c r="F276" s="50"/>
      <c r="G276" s="50"/>
    </row>
    <row r="277" spans="1:7" ht="15.75">
      <c r="A277" s="27"/>
      <c r="C277" s="50"/>
      <c r="D277" s="50"/>
      <c r="E277" s="50"/>
      <c r="F277" s="50"/>
      <c r="G277" s="50"/>
    </row>
    <row r="278" spans="1:7" ht="15.75">
      <c r="A278" s="27"/>
      <c r="C278" s="50"/>
      <c r="D278" s="50"/>
      <c r="E278" s="50"/>
      <c r="F278" s="50"/>
      <c r="G278" s="50"/>
    </row>
    <row r="279" spans="1:7" ht="15.75">
      <c r="A279" s="27"/>
      <c r="C279" s="50"/>
      <c r="D279" s="50"/>
      <c r="E279" s="50"/>
      <c r="F279" s="50"/>
      <c r="G279" s="50"/>
    </row>
    <row r="280" spans="1:7" ht="15.75">
      <c r="A280" s="27"/>
      <c r="C280" s="50"/>
      <c r="D280" s="50"/>
      <c r="E280" s="50"/>
      <c r="F280" s="50"/>
      <c r="G280" s="50"/>
    </row>
    <row r="281" spans="1:7" ht="15.75">
      <c r="A281" s="27"/>
      <c r="C281" s="50"/>
      <c r="D281" s="50"/>
      <c r="E281" s="50"/>
      <c r="F281" s="50"/>
      <c r="G281" s="50"/>
    </row>
    <row r="282" spans="1:7" ht="15.75">
      <c r="A282" s="27"/>
      <c r="C282" s="50"/>
      <c r="D282" s="50"/>
      <c r="E282" s="50"/>
      <c r="F282" s="50"/>
      <c r="G282" s="50"/>
    </row>
    <row r="283" spans="1:7" ht="15.75">
      <c r="A283" s="27"/>
      <c r="C283" s="50"/>
      <c r="D283" s="50"/>
      <c r="E283" s="50"/>
      <c r="F283" s="50"/>
      <c r="G283" s="50"/>
    </row>
    <row r="284" spans="1:7" ht="15.75">
      <c r="A284" s="27"/>
      <c r="C284" s="50"/>
      <c r="D284" s="50"/>
      <c r="E284" s="50"/>
      <c r="F284" s="50"/>
      <c r="G284" s="50"/>
    </row>
    <row r="285" spans="1:7" ht="15.75">
      <c r="A285" s="27"/>
      <c r="C285" s="50"/>
      <c r="D285" s="50"/>
      <c r="E285" s="50"/>
      <c r="F285" s="50"/>
      <c r="G285" s="50"/>
    </row>
    <row r="286" spans="1:7" ht="15.75">
      <c r="A286" s="27"/>
      <c r="C286" s="50"/>
      <c r="D286" s="50"/>
      <c r="E286" s="50"/>
      <c r="F286" s="50"/>
      <c r="G286" s="50"/>
    </row>
    <row r="287" spans="1:7" ht="15.75">
      <c r="A287" s="27"/>
      <c r="C287" s="50"/>
      <c r="D287" s="50"/>
      <c r="E287" s="50"/>
      <c r="F287" s="50"/>
      <c r="G287" s="50"/>
    </row>
    <row r="288" spans="1:7" ht="15.75">
      <c r="A288" s="27"/>
      <c r="C288" s="50"/>
      <c r="D288" s="50"/>
      <c r="E288" s="50"/>
      <c r="F288" s="50"/>
      <c r="G288" s="50"/>
    </row>
    <row r="289" spans="1:7" ht="15.75">
      <c r="A289" s="27"/>
      <c r="C289" s="50"/>
      <c r="D289" s="50"/>
      <c r="E289" s="50"/>
      <c r="F289" s="50"/>
      <c r="G289" s="50"/>
    </row>
    <row r="290" spans="1:7" ht="15.75">
      <c r="A290" s="27"/>
      <c r="C290" s="50"/>
      <c r="D290" s="50"/>
      <c r="E290" s="50"/>
      <c r="F290" s="50"/>
      <c r="G290" s="50"/>
    </row>
    <row r="291" spans="1:7" ht="15.75">
      <c r="A291" s="27"/>
    </row>
    <row r="292" spans="1:7" ht="15.75">
      <c r="A292" s="27"/>
    </row>
    <row r="293" spans="1:7" ht="15.75">
      <c r="A293" s="27"/>
    </row>
    <row r="294" spans="1:7" ht="15.75">
      <c r="A294" s="27"/>
    </row>
    <row r="295" spans="1:7" ht="15.75">
      <c r="A295" s="27"/>
    </row>
    <row r="296" spans="1:7" ht="15.75">
      <c r="A296" s="27"/>
    </row>
    <row r="297" spans="1:7" ht="15.75">
      <c r="A297" s="27"/>
    </row>
    <row r="298" spans="1:7" ht="15.75">
      <c r="A298" s="27"/>
    </row>
    <row r="299" spans="1:7" ht="15.75">
      <c r="A299" s="27"/>
    </row>
    <row r="300" spans="1:7" ht="15.75">
      <c r="A300" s="27"/>
    </row>
    <row r="301" spans="1:7" ht="15.75">
      <c r="A301" s="27"/>
    </row>
    <row r="302" spans="1:7" ht="15.75">
      <c r="A302" s="27"/>
    </row>
    <row r="303" spans="1:7" ht="15.75">
      <c r="A303" s="27"/>
    </row>
    <row r="304" spans="1:7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  <row r="647" spans="1:1" ht="15.75">
      <c r="A647" s="27"/>
    </row>
    <row r="648" spans="1:1" ht="15.75">
      <c r="A648" s="27"/>
    </row>
    <row r="649" spans="1:1" ht="15.75">
      <c r="A649" s="27"/>
    </row>
    <row r="650" spans="1:1" ht="15.75">
      <c r="A650" s="27"/>
    </row>
    <row r="651" spans="1:1" ht="15.75">
      <c r="A651" s="27"/>
    </row>
    <row r="652" spans="1:1" ht="15.75">
      <c r="A652" s="27"/>
    </row>
    <row r="653" spans="1:1" ht="15.75">
      <c r="A653" s="27"/>
    </row>
    <row r="654" spans="1:1" ht="15.75">
      <c r="A654" s="27"/>
    </row>
    <row r="655" spans="1:1" ht="15.75">
      <c r="A655" s="27"/>
    </row>
    <row r="656" spans="1:1" ht="15.75">
      <c r="A656" s="27"/>
    </row>
    <row r="657" spans="1:1" ht="15.75">
      <c r="A657" s="27"/>
    </row>
    <row r="658" spans="1:1" ht="15.75">
      <c r="A658" s="27"/>
    </row>
    <row r="659" spans="1:1" ht="15.75">
      <c r="A659" s="27"/>
    </row>
    <row r="660" spans="1:1" ht="15.75">
      <c r="A660" s="27"/>
    </row>
    <row r="661" spans="1:1" ht="15.75">
      <c r="A661" s="27"/>
    </row>
    <row r="662" spans="1:1" ht="15.75">
      <c r="A662" s="27"/>
    </row>
    <row r="663" spans="1:1" ht="15.75">
      <c r="A663" s="27"/>
    </row>
    <row r="664" spans="1:1" ht="15.75">
      <c r="A664" s="27"/>
    </row>
    <row r="665" spans="1:1" ht="15.75">
      <c r="A665" s="27"/>
    </row>
    <row r="666" spans="1:1" ht="15.75">
      <c r="A666" s="27"/>
    </row>
    <row r="667" spans="1:1" ht="15.75">
      <c r="A667" s="27"/>
    </row>
    <row r="668" spans="1:1" ht="15.75">
      <c r="A668" s="27"/>
    </row>
    <row r="669" spans="1:1" ht="15.75">
      <c r="A669" s="27"/>
    </row>
    <row r="670" spans="1:1" ht="15.75">
      <c r="A670" s="27"/>
    </row>
    <row r="671" spans="1:1" ht="15.75">
      <c r="A671" s="27"/>
    </row>
    <row r="672" spans="1:1" ht="15.75">
      <c r="A672" s="27"/>
    </row>
    <row r="673" spans="1:1" ht="15.75">
      <c r="A673" s="27"/>
    </row>
    <row r="674" spans="1:1" ht="15.75">
      <c r="A674" s="27"/>
    </row>
  </sheetData>
  <mergeCells count="4">
    <mergeCell ref="A2:K2"/>
    <mergeCell ref="A3:K3"/>
    <mergeCell ref="A4:K4"/>
    <mergeCell ref="A5:K5"/>
  </mergeCells>
  <pageMargins left="0.93" right="0.56000000000000005" top="0.77" bottom="0.75" header="0.5" footer="0.5"/>
  <pageSetup scale="37" orientation="landscape" horizontalDpi="300" r:id="rId1"/>
  <headerFooter alignWithMargins="0"/>
</worksheet>
</file>

<file path=xl/worksheets/sheet83.xml><?xml version="1.0" encoding="utf-8"?>
<worksheet xmlns="http://schemas.openxmlformats.org/spreadsheetml/2006/main" xmlns:r="http://schemas.openxmlformats.org/officeDocument/2006/relationships">
  <sheetPr codeName="Sheet51">
    <pageSetUpPr fitToPage="1"/>
  </sheetPr>
  <dimension ref="A1:Z653"/>
  <sheetViews>
    <sheetView zoomScale="50" workbookViewId="0">
      <selection activeCell="P13" sqref="P13"/>
    </sheetView>
  </sheetViews>
  <sheetFormatPr defaultColWidth="11.42578125" defaultRowHeight="15"/>
  <cols>
    <col min="1" max="1" width="66.85546875" style="28" customWidth="1"/>
    <col min="2" max="9" width="17.5703125" customWidth="1"/>
    <col min="10" max="10" width="19.85546875" customWidth="1"/>
    <col min="11" max="11" width="11.5703125" customWidth="1"/>
    <col min="12" max="12" width="2.5703125" style="199" customWidth="1"/>
    <col min="13" max="256" width="9.140625" customWidth="1"/>
    <col min="257" max="257" width="66.85546875" customWidth="1"/>
    <col min="258" max="265" width="17.5703125" customWidth="1"/>
    <col min="266" max="266" width="19.85546875" customWidth="1"/>
    <col min="267" max="267" width="11.5703125" customWidth="1"/>
    <col min="268" max="268" width="2.5703125" customWidth="1"/>
    <col min="269" max="512" width="9.140625" customWidth="1"/>
    <col min="513" max="513" width="66.85546875" customWidth="1"/>
    <col min="514" max="521" width="17.5703125" customWidth="1"/>
    <col min="522" max="522" width="19.85546875" customWidth="1"/>
    <col min="523" max="523" width="11.5703125" customWidth="1"/>
    <col min="524" max="524" width="2.5703125" customWidth="1"/>
    <col min="525" max="768" width="9.140625" customWidth="1"/>
    <col min="769" max="769" width="66.85546875" customWidth="1"/>
    <col min="770" max="777" width="17.5703125" customWidth="1"/>
    <col min="778" max="778" width="19.85546875" customWidth="1"/>
    <col min="779" max="779" width="11.5703125" customWidth="1"/>
    <col min="780" max="780" width="2.5703125" customWidth="1"/>
    <col min="781" max="1024" width="9.140625" customWidth="1"/>
    <col min="1025" max="1025" width="66.85546875" customWidth="1"/>
    <col min="1026" max="1033" width="17.5703125" customWidth="1"/>
    <col min="1034" max="1034" width="19.85546875" customWidth="1"/>
    <col min="1035" max="1035" width="11.5703125" customWidth="1"/>
    <col min="1036" max="1036" width="2.5703125" customWidth="1"/>
    <col min="1037" max="1280" width="9.140625" customWidth="1"/>
    <col min="1281" max="1281" width="66.85546875" customWidth="1"/>
    <col min="1282" max="1289" width="17.5703125" customWidth="1"/>
    <col min="1290" max="1290" width="19.85546875" customWidth="1"/>
    <col min="1291" max="1291" width="11.5703125" customWidth="1"/>
    <col min="1292" max="1292" width="2.5703125" customWidth="1"/>
    <col min="1293" max="1536" width="9.140625" customWidth="1"/>
    <col min="1537" max="1537" width="66.85546875" customWidth="1"/>
    <col min="1538" max="1545" width="17.5703125" customWidth="1"/>
    <col min="1546" max="1546" width="19.85546875" customWidth="1"/>
    <col min="1547" max="1547" width="11.5703125" customWidth="1"/>
    <col min="1548" max="1548" width="2.5703125" customWidth="1"/>
    <col min="1549" max="1792" width="9.140625" customWidth="1"/>
    <col min="1793" max="1793" width="66.85546875" customWidth="1"/>
    <col min="1794" max="1801" width="17.5703125" customWidth="1"/>
    <col min="1802" max="1802" width="19.85546875" customWidth="1"/>
    <col min="1803" max="1803" width="11.5703125" customWidth="1"/>
    <col min="1804" max="1804" width="2.5703125" customWidth="1"/>
    <col min="1805" max="2048" width="9.140625" customWidth="1"/>
    <col min="2049" max="2049" width="66.85546875" customWidth="1"/>
    <col min="2050" max="2057" width="17.5703125" customWidth="1"/>
    <col min="2058" max="2058" width="19.85546875" customWidth="1"/>
    <col min="2059" max="2059" width="11.5703125" customWidth="1"/>
    <col min="2060" max="2060" width="2.5703125" customWidth="1"/>
    <col min="2061" max="2304" width="9.140625" customWidth="1"/>
    <col min="2305" max="2305" width="66.85546875" customWidth="1"/>
    <col min="2306" max="2313" width="17.5703125" customWidth="1"/>
    <col min="2314" max="2314" width="19.85546875" customWidth="1"/>
    <col min="2315" max="2315" width="11.5703125" customWidth="1"/>
    <col min="2316" max="2316" width="2.5703125" customWidth="1"/>
    <col min="2317" max="2560" width="9.140625" customWidth="1"/>
    <col min="2561" max="2561" width="66.85546875" customWidth="1"/>
    <col min="2562" max="2569" width="17.5703125" customWidth="1"/>
    <col min="2570" max="2570" width="19.85546875" customWidth="1"/>
    <col min="2571" max="2571" width="11.5703125" customWidth="1"/>
    <col min="2572" max="2572" width="2.5703125" customWidth="1"/>
    <col min="2573" max="2816" width="9.140625" customWidth="1"/>
    <col min="2817" max="2817" width="66.85546875" customWidth="1"/>
    <col min="2818" max="2825" width="17.5703125" customWidth="1"/>
    <col min="2826" max="2826" width="19.85546875" customWidth="1"/>
    <col min="2827" max="2827" width="11.5703125" customWidth="1"/>
    <col min="2828" max="2828" width="2.5703125" customWidth="1"/>
    <col min="2829" max="3072" width="9.140625" customWidth="1"/>
    <col min="3073" max="3073" width="66.85546875" customWidth="1"/>
    <col min="3074" max="3081" width="17.5703125" customWidth="1"/>
    <col min="3082" max="3082" width="19.85546875" customWidth="1"/>
    <col min="3083" max="3083" width="11.5703125" customWidth="1"/>
    <col min="3084" max="3084" width="2.5703125" customWidth="1"/>
    <col min="3085" max="3328" width="9.140625" customWidth="1"/>
    <col min="3329" max="3329" width="66.85546875" customWidth="1"/>
    <col min="3330" max="3337" width="17.5703125" customWidth="1"/>
    <col min="3338" max="3338" width="19.85546875" customWidth="1"/>
    <col min="3339" max="3339" width="11.5703125" customWidth="1"/>
    <col min="3340" max="3340" width="2.5703125" customWidth="1"/>
    <col min="3341" max="3584" width="9.140625" customWidth="1"/>
    <col min="3585" max="3585" width="66.85546875" customWidth="1"/>
    <col min="3586" max="3593" width="17.5703125" customWidth="1"/>
    <col min="3594" max="3594" width="19.85546875" customWidth="1"/>
    <col min="3595" max="3595" width="11.5703125" customWidth="1"/>
    <col min="3596" max="3596" width="2.5703125" customWidth="1"/>
    <col min="3597" max="3840" width="9.140625" customWidth="1"/>
    <col min="3841" max="3841" width="66.85546875" customWidth="1"/>
    <col min="3842" max="3849" width="17.5703125" customWidth="1"/>
    <col min="3850" max="3850" width="19.85546875" customWidth="1"/>
    <col min="3851" max="3851" width="11.5703125" customWidth="1"/>
    <col min="3852" max="3852" width="2.5703125" customWidth="1"/>
    <col min="3853" max="4096" width="9.140625" customWidth="1"/>
    <col min="4097" max="4097" width="66.85546875" customWidth="1"/>
    <col min="4098" max="4105" width="17.5703125" customWidth="1"/>
    <col min="4106" max="4106" width="19.85546875" customWidth="1"/>
    <col min="4107" max="4107" width="11.5703125" customWidth="1"/>
    <col min="4108" max="4108" width="2.5703125" customWidth="1"/>
    <col min="4109" max="4352" width="9.140625" customWidth="1"/>
    <col min="4353" max="4353" width="66.85546875" customWidth="1"/>
    <col min="4354" max="4361" width="17.5703125" customWidth="1"/>
    <col min="4362" max="4362" width="19.85546875" customWidth="1"/>
    <col min="4363" max="4363" width="11.5703125" customWidth="1"/>
    <col min="4364" max="4364" width="2.5703125" customWidth="1"/>
    <col min="4365" max="4608" width="9.140625" customWidth="1"/>
    <col min="4609" max="4609" width="66.85546875" customWidth="1"/>
    <col min="4610" max="4617" width="17.5703125" customWidth="1"/>
    <col min="4618" max="4618" width="19.85546875" customWidth="1"/>
    <col min="4619" max="4619" width="11.5703125" customWidth="1"/>
    <col min="4620" max="4620" width="2.5703125" customWidth="1"/>
    <col min="4621" max="4864" width="9.140625" customWidth="1"/>
    <col min="4865" max="4865" width="66.85546875" customWidth="1"/>
    <col min="4866" max="4873" width="17.5703125" customWidth="1"/>
    <col min="4874" max="4874" width="19.85546875" customWidth="1"/>
    <col min="4875" max="4875" width="11.5703125" customWidth="1"/>
    <col min="4876" max="4876" width="2.5703125" customWidth="1"/>
    <col min="4877" max="5120" width="9.140625" customWidth="1"/>
    <col min="5121" max="5121" width="66.85546875" customWidth="1"/>
    <col min="5122" max="5129" width="17.5703125" customWidth="1"/>
    <col min="5130" max="5130" width="19.85546875" customWidth="1"/>
    <col min="5131" max="5131" width="11.5703125" customWidth="1"/>
    <col min="5132" max="5132" width="2.5703125" customWidth="1"/>
    <col min="5133" max="5376" width="9.140625" customWidth="1"/>
    <col min="5377" max="5377" width="66.85546875" customWidth="1"/>
    <col min="5378" max="5385" width="17.5703125" customWidth="1"/>
    <col min="5386" max="5386" width="19.85546875" customWidth="1"/>
    <col min="5387" max="5387" width="11.5703125" customWidth="1"/>
    <col min="5388" max="5388" width="2.5703125" customWidth="1"/>
    <col min="5389" max="5632" width="9.140625" customWidth="1"/>
    <col min="5633" max="5633" width="66.85546875" customWidth="1"/>
    <col min="5634" max="5641" width="17.5703125" customWidth="1"/>
    <col min="5642" max="5642" width="19.85546875" customWidth="1"/>
    <col min="5643" max="5643" width="11.5703125" customWidth="1"/>
    <col min="5644" max="5644" width="2.5703125" customWidth="1"/>
    <col min="5645" max="5888" width="9.140625" customWidth="1"/>
    <col min="5889" max="5889" width="66.85546875" customWidth="1"/>
    <col min="5890" max="5897" width="17.5703125" customWidth="1"/>
    <col min="5898" max="5898" width="19.85546875" customWidth="1"/>
    <col min="5899" max="5899" width="11.5703125" customWidth="1"/>
    <col min="5900" max="5900" width="2.5703125" customWidth="1"/>
    <col min="5901" max="6144" width="9.140625" customWidth="1"/>
    <col min="6145" max="6145" width="66.85546875" customWidth="1"/>
    <col min="6146" max="6153" width="17.5703125" customWidth="1"/>
    <col min="6154" max="6154" width="19.85546875" customWidth="1"/>
    <col min="6155" max="6155" width="11.5703125" customWidth="1"/>
    <col min="6156" max="6156" width="2.5703125" customWidth="1"/>
    <col min="6157" max="6400" width="9.140625" customWidth="1"/>
    <col min="6401" max="6401" width="66.85546875" customWidth="1"/>
    <col min="6402" max="6409" width="17.5703125" customWidth="1"/>
    <col min="6410" max="6410" width="19.85546875" customWidth="1"/>
    <col min="6411" max="6411" width="11.5703125" customWidth="1"/>
    <col min="6412" max="6412" width="2.5703125" customWidth="1"/>
    <col min="6413" max="6656" width="9.140625" customWidth="1"/>
    <col min="6657" max="6657" width="66.85546875" customWidth="1"/>
    <col min="6658" max="6665" width="17.5703125" customWidth="1"/>
    <col min="6666" max="6666" width="19.85546875" customWidth="1"/>
    <col min="6667" max="6667" width="11.5703125" customWidth="1"/>
    <col min="6668" max="6668" width="2.5703125" customWidth="1"/>
    <col min="6669" max="6912" width="9.140625" customWidth="1"/>
    <col min="6913" max="6913" width="66.85546875" customWidth="1"/>
    <col min="6914" max="6921" width="17.5703125" customWidth="1"/>
    <col min="6922" max="6922" width="19.85546875" customWidth="1"/>
    <col min="6923" max="6923" width="11.5703125" customWidth="1"/>
    <col min="6924" max="6924" width="2.5703125" customWidth="1"/>
    <col min="6925" max="7168" width="9.140625" customWidth="1"/>
    <col min="7169" max="7169" width="66.85546875" customWidth="1"/>
    <col min="7170" max="7177" width="17.5703125" customWidth="1"/>
    <col min="7178" max="7178" width="19.85546875" customWidth="1"/>
    <col min="7179" max="7179" width="11.5703125" customWidth="1"/>
    <col min="7180" max="7180" width="2.5703125" customWidth="1"/>
    <col min="7181" max="7424" width="9.140625" customWidth="1"/>
    <col min="7425" max="7425" width="66.85546875" customWidth="1"/>
    <col min="7426" max="7433" width="17.5703125" customWidth="1"/>
    <col min="7434" max="7434" width="19.85546875" customWidth="1"/>
    <col min="7435" max="7435" width="11.5703125" customWidth="1"/>
    <col min="7436" max="7436" width="2.5703125" customWidth="1"/>
    <col min="7437" max="7680" width="9.140625" customWidth="1"/>
    <col min="7681" max="7681" width="66.85546875" customWidth="1"/>
    <col min="7682" max="7689" width="17.5703125" customWidth="1"/>
    <col min="7690" max="7690" width="19.85546875" customWidth="1"/>
    <col min="7691" max="7691" width="11.5703125" customWidth="1"/>
    <col min="7692" max="7692" width="2.5703125" customWidth="1"/>
    <col min="7693" max="7936" width="9.140625" customWidth="1"/>
    <col min="7937" max="7937" width="66.85546875" customWidth="1"/>
    <col min="7938" max="7945" width="17.5703125" customWidth="1"/>
    <col min="7946" max="7946" width="19.85546875" customWidth="1"/>
    <col min="7947" max="7947" width="11.5703125" customWidth="1"/>
    <col min="7948" max="7948" width="2.5703125" customWidth="1"/>
    <col min="7949" max="8192" width="9.140625" customWidth="1"/>
    <col min="8193" max="8193" width="66.85546875" customWidth="1"/>
    <col min="8194" max="8201" width="17.5703125" customWidth="1"/>
    <col min="8202" max="8202" width="19.85546875" customWidth="1"/>
    <col min="8203" max="8203" width="11.5703125" customWidth="1"/>
    <col min="8204" max="8204" width="2.5703125" customWidth="1"/>
    <col min="8205" max="8448" width="9.140625" customWidth="1"/>
    <col min="8449" max="8449" width="66.85546875" customWidth="1"/>
    <col min="8450" max="8457" width="17.5703125" customWidth="1"/>
    <col min="8458" max="8458" width="19.85546875" customWidth="1"/>
    <col min="8459" max="8459" width="11.5703125" customWidth="1"/>
    <col min="8460" max="8460" width="2.5703125" customWidth="1"/>
    <col min="8461" max="8704" width="9.140625" customWidth="1"/>
    <col min="8705" max="8705" width="66.85546875" customWidth="1"/>
    <col min="8706" max="8713" width="17.5703125" customWidth="1"/>
    <col min="8714" max="8714" width="19.85546875" customWidth="1"/>
    <col min="8715" max="8715" width="11.5703125" customWidth="1"/>
    <col min="8716" max="8716" width="2.5703125" customWidth="1"/>
    <col min="8717" max="8960" width="9.140625" customWidth="1"/>
    <col min="8961" max="8961" width="66.85546875" customWidth="1"/>
    <col min="8962" max="8969" width="17.5703125" customWidth="1"/>
    <col min="8970" max="8970" width="19.85546875" customWidth="1"/>
    <col min="8971" max="8971" width="11.5703125" customWidth="1"/>
    <col min="8972" max="8972" width="2.5703125" customWidth="1"/>
    <col min="8973" max="9216" width="9.140625" customWidth="1"/>
    <col min="9217" max="9217" width="66.85546875" customWidth="1"/>
    <col min="9218" max="9225" width="17.5703125" customWidth="1"/>
    <col min="9226" max="9226" width="19.85546875" customWidth="1"/>
    <col min="9227" max="9227" width="11.5703125" customWidth="1"/>
    <col min="9228" max="9228" width="2.5703125" customWidth="1"/>
    <col min="9229" max="9472" width="9.140625" customWidth="1"/>
    <col min="9473" max="9473" width="66.85546875" customWidth="1"/>
    <col min="9474" max="9481" width="17.5703125" customWidth="1"/>
    <col min="9482" max="9482" width="19.85546875" customWidth="1"/>
    <col min="9483" max="9483" width="11.5703125" customWidth="1"/>
    <col min="9484" max="9484" width="2.5703125" customWidth="1"/>
    <col min="9485" max="9728" width="9.140625" customWidth="1"/>
    <col min="9729" max="9729" width="66.85546875" customWidth="1"/>
    <col min="9730" max="9737" width="17.5703125" customWidth="1"/>
    <col min="9738" max="9738" width="19.85546875" customWidth="1"/>
    <col min="9739" max="9739" width="11.5703125" customWidth="1"/>
    <col min="9740" max="9740" width="2.5703125" customWidth="1"/>
    <col min="9741" max="9984" width="9.140625" customWidth="1"/>
    <col min="9985" max="9985" width="66.85546875" customWidth="1"/>
    <col min="9986" max="9993" width="17.5703125" customWidth="1"/>
    <col min="9994" max="9994" width="19.85546875" customWidth="1"/>
    <col min="9995" max="9995" width="11.5703125" customWidth="1"/>
    <col min="9996" max="9996" width="2.5703125" customWidth="1"/>
    <col min="9997" max="10240" width="9.140625" customWidth="1"/>
    <col min="10241" max="10241" width="66.85546875" customWidth="1"/>
    <col min="10242" max="10249" width="17.5703125" customWidth="1"/>
    <col min="10250" max="10250" width="19.85546875" customWidth="1"/>
    <col min="10251" max="10251" width="11.5703125" customWidth="1"/>
    <col min="10252" max="10252" width="2.5703125" customWidth="1"/>
    <col min="10253" max="10496" width="9.140625" customWidth="1"/>
    <col min="10497" max="10497" width="66.85546875" customWidth="1"/>
    <col min="10498" max="10505" width="17.5703125" customWidth="1"/>
    <col min="10506" max="10506" width="19.85546875" customWidth="1"/>
    <col min="10507" max="10507" width="11.5703125" customWidth="1"/>
    <col min="10508" max="10508" width="2.5703125" customWidth="1"/>
    <col min="10509" max="10752" width="9.140625" customWidth="1"/>
    <col min="10753" max="10753" width="66.85546875" customWidth="1"/>
    <col min="10754" max="10761" width="17.5703125" customWidth="1"/>
    <col min="10762" max="10762" width="19.85546875" customWidth="1"/>
    <col min="10763" max="10763" width="11.5703125" customWidth="1"/>
    <col min="10764" max="10764" width="2.5703125" customWidth="1"/>
    <col min="10765" max="11008" width="9.140625" customWidth="1"/>
    <col min="11009" max="11009" width="66.85546875" customWidth="1"/>
    <col min="11010" max="11017" width="17.5703125" customWidth="1"/>
    <col min="11018" max="11018" width="19.85546875" customWidth="1"/>
    <col min="11019" max="11019" width="11.5703125" customWidth="1"/>
    <col min="11020" max="11020" width="2.5703125" customWidth="1"/>
    <col min="11021" max="11264" width="9.140625" customWidth="1"/>
    <col min="11265" max="11265" width="66.85546875" customWidth="1"/>
    <col min="11266" max="11273" width="17.5703125" customWidth="1"/>
    <col min="11274" max="11274" width="19.85546875" customWidth="1"/>
    <col min="11275" max="11275" width="11.5703125" customWidth="1"/>
    <col min="11276" max="11276" width="2.5703125" customWidth="1"/>
    <col min="11277" max="11520" width="9.140625" customWidth="1"/>
    <col min="11521" max="11521" width="66.85546875" customWidth="1"/>
    <col min="11522" max="11529" width="17.5703125" customWidth="1"/>
    <col min="11530" max="11530" width="19.85546875" customWidth="1"/>
    <col min="11531" max="11531" width="11.5703125" customWidth="1"/>
    <col min="11532" max="11532" width="2.5703125" customWidth="1"/>
    <col min="11533" max="11776" width="9.140625" customWidth="1"/>
    <col min="11777" max="11777" width="66.85546875" customWidth="1"/>
    <col min="11778" max="11785" width="17.5703125" customWidth="1"/>
    <col min="11786" max="11786" width="19.85546875" customWidth="1"/>
    <col min="11787" max="11787" width="11.5703125" customWidth="1"/>
    <col min="11788" max="11788" width="2.5703125" customWidth="1"/>
    <col min="11789" max="12032" width="9.140625" customWidth="1"/>
    <col min="12033" max="12033" width="66.85546875" customWidth="1"/>
    <col min="12034" max="12041" width="17.5703125" customWidth="1"/>
    <col min="12042" max="12042" width="19.85546875" customWidth="1"/>
    <col min="12043" max="12043" width="11.5703125" customWidth="1"/>
    <col min="12044" max="12044" width="2.5703125" customWidth="1"/>
    <col min="12045" max="12288" width="9.140625" customWidth="1"/>
    <col min="12289" max="12289" width="66.85546875" customWidth="1"/>
    <col min="12290" max="12297" width="17.5703125" customWidth="1"/>
    <col min="12298" max="12298" width="19.85546875" customWidth="1"/>
    <col min="12299" max="12299" width="11.5703125" customWidth="1"/>
    <col min="12300" max="12300" width="2.5703125" customWidth="1"/>
    <col min="12301" max="12544" width="9.140625" customWidth="1"/>
    <col min="12545" max="12545" width="66.85546875" customWidth="1"/>
    <col min="12546" max="12553" width="17.5703125" customWidth="1"/>
    <col min="12554" max="12554" width="19.85546875" customWidth="1"/>
    <col min="12555" max="12555" width="11.5703125" customWidth="1"/>
    <col min="12556" max="12556" width="2.5703125" customWidth="1"/>
    <col min="12557" max="12800" width="9.140625" customWidth="1"/>
    <col min="12801" max="12801" width="66.85546875" customWidth="1"/>
    <col min="12802" max="12809" width="17.5703125" customWidth="1"/>
    <col min="12810" max="12810" width="19.85546875" customWidth="1"/>
    <col min="12811" max="12811" width="11.5703125" customWidth="1"/>
    <col min="12812" max="12812" width="2.5703125" customWidth="1"/>
    <col min="12813" max="13056" width="9.140625" customWidth="1"/>
    <col min="13057" max="13057" width="66.85546875" customWidth="1"/>
    <col min="13058" max="13065" width="17.5703125" customWidth="1"/>
    <col min="13066" max="13066" width="19.85546875" customWidth="1"/>
    <col min="13067" max="13067" width="11.5703125" customWidth="1"/>
    <col min="13068" max="13068" width="2.5703125" customWidth="1"/>
    <col min="13069" max="13312" width="9.140625" customWidth="1"/>
    <col min="13313" max="13313" width="66.85546875" customWidth="1"/>
    <col min="13314" max="13321" width="17.5703125" customWidth="1"/>
    <col min="13322" max="13322" width="19.85546875" customWidth="1"/>
    <col min="13323" max="13323" width="11.5703125" customWidth="1"/>
    <col min="13324" max="13324" width="2.5703125" customWidth="1"/>
    <col min="13325" max="13568" width="9.140625" customWidth="1"/>
    <col min="13569" max="13569" width="66.85546875" customWidth="1"/>
    <col min="13570" max="13577" width="17.5703125" customWidth="1"/>
    <col min="13578" max="13578" width="19.85546875" customWidth="1"/>
    <col min="13579" max="13579" width="11.5703125" customWidth="1"/>
    <col min="13580" max="13580" width="2.5703125" customWidth="1"/>
    <col min="13581" max="13824" width="9.140625" customWidth="1"/>
    <col min="13825" max="13825" width="66.85546875" customWidth="1"/>
    <col min="13826" max="13833" width="17.5703125" customWidth="1"/>
    <col min="13834" max="13834" width="19.85546875" customWidth="1"/>
    <col min="13835" max="13835" width="11.5703125" customWidth="1"/>
    <col min="13836" max="13836" width="2.5703125" customWidth="1"/>
    <col min="13837" max="14080" width="9.140625" customWidth="1"/>
    <col min="14081" max="14081" width="66.85546875" customWidth="1"/>
    <col min="14082" max="14089" width="17.5703125" customWidth="1"/>
    <col min="14090" max="14090" width="19.85546875" customWidth="1"/>
    <col min="14091" max="14091" width="11.5703125" customWidth="1"/>
    <col min="14092" max="14092" width="2.5703125" customWidth="1"/>
    <col min="14093" max="14336" width="9.140625" customWidth="1"/>
    <col min="14337" max="14337" width="66.85546875" customWidth="1"/>
    <col min="14338" max="14345" width="17.5703125" customWidth="1"/>
    <col min="14346" max="14346" width="19.85546875" customWidth="1"/>
    <col min="14347" max="14347" width="11.5703125" customWidth="1"/>
    <col min="14348" max="14348" width="2.5703125" customWidth="1"/>
    <col min="14349" max="14592" width="9.140625" customWidth="1"/>
    <col min="14593" max="14593" width="66.85546875" customWidth="1"/>
    <col min="14594" max="14601" width="17.5703125" customWidth="1"/>
    <col min="14602" max="14602" width="19.85546875" customWidth="1"/>
    <col min="14603" max="14603" width="11.5703125" customWidth="1"/>
    <col min="14604" max="14604" width="2.5703125" customWidth="1"/>
    <col min="14605" max="14848" width="9.140625" customWidth="1"/>
    <col min="14849" max="14849" width="66.85546875" customWidth="1"/>
    <col min="14850" max="14857" width="17.5703125" customWidth="1"/>
    <col min="14858" max="14858" width="19.85546875" customWidth="1"/>
    <col min="14859" max="14859" width="11.5703125" customWidth="1"/>
    <col min="14860" max="14860" width="2.5703125" customWidth="1"/>
    <col min="14861" max="15104" width="9.140625" customWidth="1"/>
    <col min="15105" max="15105" width="66.85546875" customWidth="1"/>
    <col min="15106" max="15113" width="17.5703125" customWidth="1"/>
    <col min="15114" max="15114" width="19.85546875" customWidth="1"/>
    <col min="15115" max="15115" width="11.5703125" customWidth="1"/>
    <col min="15116" max="15116" width="2.5703125" customWidth="1"/>
    <col min="15117" max="15360" width="9.140625" customWidth="1"/>
    <col min="15361" max="15361" width="66.85546875" customWidth="1"/>
    <col min="15362" max="15369" width="17.5703125" customWidth="1"/>
    <col min="15370" max="15370" width="19.85546875" customWidth="1"/>
    <col min="15371" max="15371" width="11.5703125" customWidth="1"/>
    <col min="15372" max="15372" width="2.5703125" customWidth="1"/>
    <col min="15373" max="15616" width="9.140625" customWidth="1"/>
    <col min="15617" max="15617" width="66.85546875" customWidth="1"/>
    <col min="15618" max="15625" width="17.5703125" customWidth="1"/>
    <col min="15626" max="15626" width="19.85546875" customWidth="1"/>
    <col min="15627" max="15627" width="11.5703125" customWidth="1"/>
    <col min="15628" max="15628" width="2.5703125" customWidth="1"/>
    <col min="15629" max="15872" width="9.140625" customWidth="1"/>
    <col min="15873" max="15873" width="66.85546875" customWidth="1"/>
    <col min="15874" max="15881" width="17.5703125" customWidth="1"/>
    <col min="15882" max="15882" width="19.85546875" customWidth="1"/>
    <col min="15883" max="15883" width="11.5703125" customWidth="1"/>
    <col min="15884" max="15884" width="2.5703125" customWidth="1"/>
    <col min="15885" max="16128" width="9.140625" customWidth="1"/>
    <col min="16129" max="16129" width="66.85546875" customWidth="1"/>
    <col min="16130" max="16137" width="17.5703125" customWidth="1"/>
    <col min="16138" max="16138" width="19.85546875" customWidth="1"/>
    <col min="16139" max="16139" width="11.5703125" customWidth="1"/>
    <col min="16140" max="16140" width="2.5703125" customWidth="1"/>
    <col min="16141" max="16384" width="9.140625" customWidth="1"/>
  </cols>
  <sheetData>
    <row r="1" spans="1:26" s="1" customFormat="1" ht="3.75" customHeight="1">
      <c r="A1" s="200"/>
      <c r="B1" s="201"/>
      <c r="C1" s="201"/>
      <c r="D1" s="201"/>
      <c r="E1" s="201"/>
      <c r="F1" s="201"/>
      <c r="G1" s="201"/>
      <c r="H1" s="201"/>
      <c r="I1" s="201"/>
      <c r="J1" s="201"/>
      <c r="K1" s="201"/>
      <c r="L1" s="225"/>
    </row>
    <row r="2" spans="1:26" s="1" customFormat="1" ht="39" customHeight="1">
      <c r="A2" s="909" t="s">
        <v>332</v>
      </c>
      <c r="B2" s="909"/>
      <c r="C2" s="909"/>
      <c r="D2" s="909"/>
      <c r="E2" s="909"/>
      <c r="F2" s="909"/>
      <c r="G2" s="909"/>
      <c r="H2" s="909"/>
      <c r="I2" s="909"/>
      <c r="J2" s="909"/>
      <c r="K2" s="909"/>
      <c r="L2" s="225"/>
    </row>
    <row r="3" spans="1:26" s="1" customFormat="1" ht="24.95" customHeight="1">
      <c r="A3" s="909" t="s">
        <v>265</v>
      </c>
      <c r="B3" s="909"/>
      <c r="C3" s="909"/>
      <c r="D3" s="909"/>
      <c r="E3" s="909"/>
      <c r="F3" s="909"/>
      <c r="G3" s="909"/>
      <c r="H3" s="909"/>
      <c r="I3" s="909"/>
      <c r="J3" s="909"/>
      <c r="K3" s="909"/>
      <c r="L3" s="225"/>
    </row>
    <row r="4" spans="1:26" s="1" customFormat="1" ht="24.95" customHeight="1">
      <c r="A4" s="909" t="s">
        <v>731</v>
      </c>
      <c r="B4" s="909"/>
      <c r="C4" s="909"/>
      <c r="D4" s="909"/>
      <c r="E4" s="909"/>
      <c r="F4" s="909"/>
      <c r="G4" s="909"/>
      <c r="H4" s="909"/>
      <c r="I4" s="909"/>
      <c r="J4" s="909"/>
      <c r="K4" s="909"/>
      <c r="L4" s="225"/>
    </row>
    <row r="5" spans="1:26" s="1" customFormat="1" ht="39" customHeight="1">
      <c r="A5" s="965" t="s">
        <v>2</v>
      </c>
      <c r="B5" s="965"/>
      <c r="C5" s="965"/>
      <c r="D5" s="965"/>
      <c r="E5" s="965"/>
      <c r="F5" s="965"/>
      <c r="G5" s="965"/>
      <c r="H5" s="965"/>
      <c r="I5" s="965"/>
      <c r="J5" s="965"/>
      <c r="K5" s="965"/>
      <c r="L5" s="225"/>
    </row>
    <row r="6" spans="1:26" ht="7.5" customHeight="1">
      <c r="A6" s="167"/>
    </row>
    <row r="7" spans="1:26" ht="19.5" customHeight="1">
      <c r="A7" s="168"/>
      <c r="B7" s="202"/>
      <c r="C7" s="169"/>
      <c r="D7" s="169"/>
      <c r="E7" s="169"/>
      <c r="F7" s="169"/>
      <c r="G7" s="169"/>
      <c r="H7" s="170"/>
      <c r="I7" s="170"/>
      <c r="J7" s="170"/>
      <c r="K7" s="171"/>
      <c r="L7" s="226"/>
      <c r="M7" s="25"/>
      <c r="N7" s="25"/>
      <c r="O7" s="25"/>
      <c r="P7" s="25"/>
      <c r="Q7" s="25"/>
    </row>
    <row r="8" spans="1:26" ht="36" customHeight="1">
      <c r="A8" s="203"/>
      <c r="B8" s="203" t="s">
        <v>70</v>
      </c>
      <c r="C8" s="203" t="s">
        <v>71</v>
      </c>
      <c r="D8" s="203" t="s">
        <v>72</v>
      </c>
      <c r="E8" s="203" t="s">
        <v>73</v>
      </c>
      <c r="F8" s="203" t="s">
        <v>74</v>
      </c>
      <c r="G8" s="203" t="s">
        <v>75</v>
      </c>
      <c r="H8" s="203" t="s">
        <v>76</v>
      </c>
      <c r="I8" s="203" t="s">
        <v>77</v>
      </c>
      <c r="J8" s="204" t="s">
        <v>343</v>
      </c>
      <c r="K8" s="205" t="s">
        <v>14</v>
      </c>
      <c r="L8" s="226"/>
      <c r="Y8">
        <v>1</v>
      </c>
      <c r="Z8">
        <v>1</v>
      </c>
    </row>
    <row r="9" spans="1:26" ht="30.75" customHeight="1">
      <c r="A9" s="398" t="s">
        <v>266</v>
      </c>
      <c r="B9" s="175">
        <v>1441899.6599600001</v>
      </c>
      <c r="C9" s="176">
        <v>777254.67295000004</v>
      </c>
      <c r="D9" s="176">
        <v>464097.53954000003</v>
      </c>
      <c r="E9" s="176">
        <v>165550.83408999999</v>
      </c>
      <c r="F9" s="176">
        <v>134915.67681999999</v>
      </c>
      <c r="G9" s="176">
        <v>56984.055460000003</v>
      </c>
      <c r="H9" s="175">
        <v>40118.829939999996</v>
      </c>
      <c r="I9" s="175">
        <v>35631.01569</v>
      </c>
      <c r="J9" s="175">
        <f t="shared" ref="J9:J31" si="0">SUM(B9:I9)</f>
        <v>3116452.2844500006</v>
      </c>
      <c r="K9" s="206">
        <f t="shared" ref="K9:K32" si="1">+J9/$J$32</f>
        <v>0.96679592522392133</v>
      </c>
      <c r="L9" s="410"/>
      <c r="M9" s="25"/>
      <c r="N9" s="25"/>
      <c r="O9" s="25"/>
      <c r="P9" s="25"/>
      <c r="Q9" s="25"/>
    </row>
    <row r="10" spans="1:26" ht="30.75" customHeight="1">
      <c r="A10" s="398" t="s">
        <v>267</v>
      </c>
      <c r="B10" s="175">
        <v>0</v>
      </c>
      <c r="C10" s="176">
        <v>0</v>
      </c>
      <c r="D10" s="176">
        <v>0</v>
      </c>
      <c r="E10" s="176">
        <v>0</v>
      </c>
      <c r="F10" s="176">
        <v>0</v>
      </c>
      <c r="G10" s="176">
        <v>0</v>
      </c>
      <c r="H10" s="175">
        <v>0</v>
      </c>
      <c r="I10" s="175">
        <v>0</v>
      </c>
      <c r="J10" s="175">
        <f t="shared" si="0"/>
        <v>0</v>
      </c>
      <c r="K10" s="206">
        <f t="shared" si="1"/>
        <v>0</v>
      </c>
      <c r="L10" s="410"/>
      <c r="M10" s="25"/>
      <c r="N10" s="25"/>
      <c r="O10" s="25"/>
      <c r="P10" s="25"/>
      <c r="Q10" s="25"/>
    </row>
    <row r="11" spans="1:26" ht="30.75" customHeight="1">
      <c r="A11" s="398" t="s">
        <v>268</v>
      </c>
      <c r="B11" s="175">
        <v>0</v>
      </c>
      <c r="C11" s="176">
        <v>0</v>
      </c>
      <c r="D11" s="176">
        <v>0</v>
      </c>
      <c r="E11" s="176">
        <v>0</v>
      </c>
      <c r="F11" s="176">
        <v>431.84944999999999</v>
      </c>
      <c r="G11" s="176">
        <v>0</v>
      </c>
      <c r="H11" s="175">
        <v>0</v>
      </c>
      <c r="I11" s="175">
        <v>5.3217799999999995</v>
      </c>
      <c r="J11" s="175">
        <f t="shared" si="0"/>
        <v>437.17122999999998</v>
      </c>
      <c r="K11" s="206">
        <f t="shared" si="1"/>
        <v>1.3562067543855272E-4</v>
      </c>
      <c r="L11" s="410"/>
      <c r="M11" s="25"/>
      <c r="N11" s="25"/>
      <c r="O11" s="25"/>
      <c r="P11" s="25"/>
      <c r="Q11" s="25"/>
    </row>
    <row r="12" spans="1:26" ht="30.75" customHeight="1">
      <c r="A12" s="398" t="s">
        <v>269</v>
      </c>
      <c r="B12" s="175">
        <v>0</v>
      </c>
      <c r="C12" s="176">
        <v>0</v>
      </c>
      <c r="D12" s="176">
        <v>0</v>
      </c>
      <c r="E12" s="176">
        <v>0</v>
      </c>
      <c r="F12" s="176">
        <v>0</v>
      </c>
      <c r="G12" s="176">
        <v>0</v>
      </c>
      <c r="H12" s="175">
        <v>0</v>
      </c>
      <c r="I12" s="175">
        <v>0</v>
      </c>
      <c r="J12" s="175">
        <f t="shared" si="0"/>
        <v>0</v>
      </c>
      <c r="K12" s="206">
        <f t="shared" si="1"/>
        <v>0</v>
      </c>
      <c r="L12" s="410"/>
      <c r="M12" s="25"/>
      <c r="N12" s="25"/>
      <c r="O12" s="25"/>
      <c r="P12" s="25"/>
      <c r="Q12" s="25"/>
    </row>
    <row r="13" spans="1:26" ht="30.75" customHeight="1">
      <c r="A13" s="433" t="s">
        <v>270</v>
      </c>
      <c r="B13" s="175">
        <v>2279.0699399999999</v>
      </c>
      <c r="C13" s="176">
        <v>1870.1978000000001</v>
      </c>
      <c r="D13" s="176">
        <v>0</v>
      </c>
      <c r="E13" s="176">
        <v>27.87856</v>
      </c>
      <c r="F13" s="176">
        <v>848.40681000000006</v>
      </c>
      <c r="G13" s="176">
        <v>270.49175000000002</v>
      </c>
      <c r="H13" s="175">
        <v>991.96832999999992</v>
      </c>
      <c r="I13" s="175">
        <v>962.1534200000001</v>
      </c>
      <c r="J13" s="175">
        <f t="shared" si="0"/>
        <v>7250.1666100000002</v>
      </c>
      <c r="K13" s="206">
        <f t="shared" si="1"/>
        <v>2.2491701768440758E-3</v>
      </c>
      <c r="L13" s="410"/>
      <c r="M13" s="25"/>
      <c r="N13" s="25"/>
      <c r="O13" s="25"/>
      <c r="P13" s="25"/>
      <c r="Q13" s="25"/>
    </row>
    <row r="14" spans="1:26" ht="30.75" customHeight="1">
      <c r="A14" s="398" t="s">
        <v>271</v>
      </c>
      <c r="B14" s="175">
        <v>0</v>
      </c>
      <c r="C14" s="176">
        <v>0</v>
      </c>
      <c r="D14" s="176">
        <v>0</v>
      </c>
      <c r="E14" s="176">
        <v>0</v>
      </c>
      <c r="F14" s="176">
        <v>0</v>
      </c>
      <c r="G14" s="176">
        <v>0</v>
      </c>
      <c r="H14" s="175">
        <v>0</v>
      </c>
      <c r="I14" s="175">
        <v>0</v>
      </c>
      <c r="J14" s="175">
        <f t="shared" si="0"/>
        <v>0</v>
      </c>
      <c r="K14" s="206">
        <f t="shared" si="1"/>
        <v>0</v>
      </c>
      <c r="L14" s="410"/>
      <c r="M14" s="25"/>
      <c r="N14" s="25"/>
      <c r="O14" s="25"/>
      <c r="P14" s="25"/>
      <c r="Q14" s="25"/>
    </row>
    <row r="15" spans="1:26" ht="30.75" customHeight="1">
      <c r="A15" s="398" t="s">
        <v>272</v>
      </c>
      <c r="B15" s="175">
        <v>631.12156999999991</v>
      </c>
      <c r="C15" s="176">
        <v>1870.1978000000001</v>
      </c>
      <c r="D15" s="176">
        <v>0</v>
      </c>
      <c r="E15" s="176">
        <v>27.87856</v>
      </c>
      <c r="F15" s="176">
        <v>848.40681000000006</v>
      </c>
      <c r="G15" s="176">
        <v>270.49175000000002</v>
      </c>
      <c r="H15" s="175">
        <v>991.96832999999992</v>
      </c>
      <c r="I15" s="175">
        <v>962.1534200000001</v>
      </c>
      <c r="J15" s="175">
        <f t="shared" si="0"/>
        <v>5602.2182400000002</v>
      </c>
      <c r="K15" s="206">
        <f t="shared" si="1"/>
        <v>1.7379382940249295E-3</v>
      </c>
      <c r="L15" s="410"/>
      <c r="M15" s="25"/>
      <c r="N15" s="25"/>
      <c r="O15" s="25"/>
      <c r="P15" s="25"/>
      <c r="Q15" s="25"/>
    </row>
    <row r="16" spans="1:26" ht="30.75" customHeight="1">
      <c r="A16" s="398" t="s">
        <v>273</v>
      </c>
      <c r="B16" s="175">
        <v>1647.9483700000001</v>
      </c>
      <c r="C16" s="176">
        <v>0</v>
      </c>
      <c r="D16" s="176">
        <v>0</v>
      </c>
      <c r="E16" s="176">
        <v>0</v>
      </c>
      <c r="F16" s="176">
        <v>0</v>
      </c>
      <c r="G16" s="176">
        <v>0</v>
      </c>
      <c r="H16" s="175">
        <v>0</v>
      </c>
      <c r="I16" s="175">
        <v>0</v>
      </c>
      <c r="J16" s="175">
        <f t="shared" si="0"/>
        <v>1647.9483700000001</v>
      </c>
      <c r="K16" s="206">
        <f t="shared" si="1"/>
        <v>5.1123188281914614E-4</v>
      </c>
      <c r="L16" s="410"/>
      <c r="M16" s="25"/>
      <c r="N16" s="25"/>
      <c r="O16" s="25"/>
      <c r="P16" s="25"/>
      <c r="Q16" s="25"/>
    </row>
    <row r="17" spans="1:17" ht="30.75" customHeight="1">
      <c r="A17" s="433" t="s">
        <v>274</v>
      </c>
      <c r="B17" s="175">
        <v>0</v>
      </c>
      <c r="C17" s="176">
        <v>34.54936</v>
      </c>
      <c r="D17" s="176">
        <v>3166.3824300000001</v>
      </c>
      <c r="E17" s="176">
        <v>0</v>
      </c>
      <c r="F17" s="176">
        <v>0</v>
      </c>
      <c r="G17" s="176">
        <v>0</v>
      </c>
      <c r="H17" s="175">
        <v>0</v>
      </c>
      <c r="I17" s="175">
        <v>0</v>
      </c>
      <c r="J17" s="175">
        <f t="shared" si="0"/>
        <v>3200.9317900000001</v>
      </c>
      <c r="K17" s="206">
        <f t="shared" si="1"/>
        <v>9.9300343115564949E-4</v>
      </c>
      <c r="L17" s="410"/>
      <c r="M17" s="25"/>
      <c r="N17" s="25"/>
      <c r="O17" s="25"/>
      <c r="P17" s="25"/>
      <c r="Q17" s="25"/>
    </row>
    <row r="18" spans="1:17" ht="30.75" customHeight="1">
      <c r="A18" s="398" t="s">
        <v>275</v>
      </c>
      <c r="B18" s="175">
        <v>0</v>
      </c>
      <c r="C18" s="176">
        <v>0</v>
      </c>
      <c r="D18" s="176">
        <v>0</v>
      </c>
      <c r="E18" s="176">
        <v>0</v>
      </c>
      <c r="F18" s="176">
        <v>0</v>
      </c>
      <c r="G18" s="176">
        <v>0</v>
      </c>
      <c r="H18" s="175">
        <v>0</v>
      </c>
      <c r="I18" s="175">
        <v>0</v>
      </c>
      <c r="J18" s="175">
        <f t="shared" si="0"/>
        <v>0</v>
      </c>
      <c r="K18" s="206">
        <f t="shared" si="1"/>
        <v>0</v>
      </c>
      <c r="L18" s="410"/>
      <c r="M18" s="25"/>
      <c r="N18" s="25"/>
      <c r="O18" s="25"/>
      <c r="P18" s="25"/>
      <c r="Q18" s="25"/>
    </row>
    <row r="19" spans="1:17" ht="30.75" customHeight="1">
      <c r="A19" s="398" t="s">
        <v>276</v>
      </c>
      <c r="B19" s="175">
        <v>0</v>
      </c>
      <c r="C19" s="176">
        <v>0</v>
      </c>
      <c r="D19" s="176">
        <v>3166.3824300000001</v>
      </c>
      <c r="E19" s="176">
        <v>0</v>
      </c>
      <c r="F19" s="176">
        <v>0</v>
      </c>
      <c r="G19" s="176">
        <v>0</v>
      </c>
      <c r="H19" s="175">
        <v>0</v>
      </c>
      <c r="I19" s="175">
        <v>0</v>
      </c>
      <c r="J19" s="175">
        <f t="shared" si="0"/>
        <v>3166.3824300000001</v>
      </c>
      <c r="K19" s="206">
        <f t="shared" si="1"/>
        <v>9.8228541675390185E-4</v>
      </c>
      <c r="L19" s="410"/>
      <c r="M19" s="25"/>
      <c r="N19" s="25"/>
      <c r="O19" s="25"/>
      <c r="P19" s="25"/>
      <c r="Q19" s="25"/>
    </row>
    <row r="20" spans="1:17" ht="30.75" customHeight="1">
      <c r="A20" s="398" t="s">
        <v>277</v>
      </c>
      <c r="B20" s="175">
        <v>0</v>
      </c>
      <c r="C20" s="176">
        <v>0</v>
      </c>
      <c r="D20" s="176">
        <v>0</v>
      </c>
      <c r="E20" s="176">
        <v>0</v>
      </c>
      <c r="F20" s="176">
        <v>0</v>
      </c>
      <c r="G20" s="176">
        <v>0</v>
      </c>
      <c r="H20" s="175">
        <v>0</v>
      </c>
      <c r="I20" s="175">
        <v>0</v>
      </c>
      <c r="J20" s="175">
        <f t="shared" si="0"/>
        <v>0</v>
      </c>
      <c r="K20" s="206">
        <f t="shared" si="1"/>
        <v>0</v>
      </c>
      <c r="L20" s="410"/>
      <c r="M20" s="25"/>
      <c r="N20" s="25"/>
      <c r="O20" s="25"/>
      <c r="P20" s="25"/>
      <c r="Q20" s="25"/>
    </row>
    <row r="21" spans="1:17" ht="30.75" customHeight="1">
      <c r="A21" s="398" t="s">
        <v>278</v>
      </c>
      <c r="B21" s="175">
        <v>0</v>
      </c>
      <c r="C21" s="176">
        <v>0</v>
      </c>
      <c r="D21" s="176">
        <v>0</v>
      </c>
      <c r="E21" s="176">
        <v>0</v>
      </c>
      <c r="F21" s="176">
        <v>0</v>
      </c>
      <c r="G21" s="176">
        <v>0</v>
      </c>
      <c r="H21" s="175">
        <v>0</v>
      </c>
      <c r="I21" s="175">
        <v>0</v>
      </c>
      <c r="J21" s="175">
        <f t="shared" si="0"/>
        <v>0</v>
      </c>
      <c r="K21" s="206">
        <f t="shared" si="1"/>
        <v>0</v>
      </c>
      <c r="L21" s="410"/>
      <c r="M21" s="25"/>
      <c r="N21" s="25"/>
      <c r="O21" s="25"/>
      <c r="P21" s="25"/>
      <c r="Q21" s="25"/>
    </row>
    <row r="22" spans="1:17" ht="30.75" customHeight="1">
      <c r="A22" s="433" t="s">
        <v>279</v>
      </c>
      <c r="B22" s="175">
        <v>0</v>
      </c>
      <c r="C22" s="176">
        <v>1001.92623</v>
      </c>
      <c r="D22" s="176">
        <v>0</v>
      </c>
      <c r="E22" s="176">
        <v>36.561500000000002</v>
      </c>
      <c r="F22" s="176">
        <v>0</v>
      </c>
      <c r="G22" s="176">
        <v>3250.1152200000001</v>
      </c>
      <c r="H22" s="175">
        <v>0</v>
      </c>
      <c r="I22" s="175">
        <v>822.26985999999999</v>
      </c>
      <c r="J22" s="175">
        <f t="shared" si="0"/>
        <v>5110.8728100000008</v>
      </c>
      <c r="K22" s="206">
        <f t="shared" si="1"/>
        <v>1.5855115227338588E-3</v>
      </c>
      <c r="L22" s="410"/>
      <c r="M22" s="25"/>
      <c r="N22" s="25"/>
      <c r="O22" s="25"/>
      <c r="P22" s="25"/>
      <c r="Q22" s="25"/>
    </row>
    <row r="23" spans="1:17" ht="30.75" customHeight="1">
      <c r="A23" s="398" t="s">
        <v>280</v>
      </c>
      <c r="B23" s="175">
        <v>0</v>
      </c>
      <c r="C23" s="176">
        <v>0</v>
      </c>
      <c r="D23" s="176">
        <v>0</v>
      </c>
      <c r="E23" s="176">
        <v>0</v>
      </c>
      <c r="F23" s="176">
        <v>0</v>
      </c>
      <c r="G23" s="176">
        <v>0</v>
      </c>
      <c r="H23" s="175">
        <v>0</v>
      </c>
      <c r="I23" s="175">
        <v>0</v>
      </c>
      <c r="J23" s="175">
        <f t="shared" si="0"/>
        <v>0</v>
      </c>
      <c r="K23" s="206">
        <f t="shared" si="1"/>
        <v>0</v>
      </c>
      <c r="L23" s="410"/>
      <c r="M23" s="25"/>
      <c r="N23" s="25"/>
      <c r="O23" s="25"/>
      <c r="P23" s="25"/>
      <c r="Q23" s="25"/>
    </row>
    <row r="24" spans="1:17" ht="30.75" customHeight="1">
      <c r="A24" s="398" t="s">
        <v>281</v>
      </c>
      <c r="B24" s="175">
        <v>0</v>
      </c>
      <c r="C24" s="176">
        <v>0</v>
      </c>
      <c r="D24" s="176">
        <v>0</v>
      </c>
      <c r="E24" s="176">
        <v>36.561500000000002</v>
      </c>
      <c r="F24" s="176">
        <v>0</v>
      </c>
      <c r="G24" s="176">
        <v>0</v>
      </c>
      <c r="H24" s="175">
        <v>0</v>
      </c>
      <c r="I24" s="175">
        <v>0</v>
      </c>
      <c r="J24" s="175">
        <f t="shared" si="0"/>
        <v>36.561500000000002</v>
      </c>
      <c r="K24" s="206">
        <f t="shared" si="1"/>
        <v>1.1342226992033867E-5</v>
      </c>
      <c r="L24" s="410"/>
      <c r="M24" s="25"/>
      <c r="N24" s="25"/>
      <c r="O24" s="25"/>
      <c r="P24" s="25"/>
      <c r="Q24" s="25"/>
    </row>
    <row r="25" spans="1:17" ht="30.75" customHeight="1">
      <c r="A25" s="398" t="s">
        <v>282</v>
      </c>
      <c r="B25" s="175">
        <v>0</v>
      </c>
      <c r="C25" s="176">
        <v>1001.92623</v>
      </c>
      <c r="D25" s="176">
        <v>0</v>
      </c>
      <c r="E25" s="176">
        <v>0</v>
      </c>
      <c r="F25" s="176">
        <v>0</v>
      </c>
      <c r="G25" s="176">
        <v>3250.1152200000001</v>
      </c>
      <c r="H25" s="175">
        <v>0</v>
      </c>
      <c r="I25" s="175">
        <v>822.26985999999999</v>
      </c>
      <c r="J25" s="175">
        <f>SUM(B25:I25)</f>
        <v>5074.311310000001</v>
      </c>
      <c r="K25" s="206">
        <f t="shared" si="1"/>
        <v>1.574169295741825E-3</v>
      </c>
      <c r="L25" s="410"/>
      <c r="M25" s="25"/>
      <c r="N25" s="25"/>
      <c r="O25" s="25"/>
      <c r="P25" s="25"/>
      <c r="Q25" s="25"/>
    </row>
    <row r="26" spans="1:17" ht="30.75" customHeight="1">
      <c r="A26" s="398" t="s">
        <v>283</v>
      </c>
      <c r="B26" s="175">
        <v>0</v>
      </c>
      <c r="C26" s="176">
        <v>0</v>
      </c>
      <c r="D26" s="176">
        <v>0</v>
      </c>
      <c r="E26" s="176">
        <v>0</v>
      </c>
      <c r="F26" s="176">
        <v>0</v>
      </c>
      <c r="G26" s="176">
        <v>0</v>
      </c>
      <c r="H26" s="175">
        <v>0</v>
      </c>
      <c r="I26" s="175">
        <v>0</v>
      </c>
      <c r="J26" s="175">
        <f t="shared" si="0"/>
        <v>0</v>
      </c>
      <c r="K26" s="206">
        <f t="shared" si="1"/>
        <v>0</v>
      </c>
      <c r="L26" s="410"/>
      <c r="M26" s="25"/>
      <c r="N26" s="25"/>
      <c r="O26" s="25"/>
      <c r="P26" s="25"/>
      <c r="Q26" s="25"/>
    </row>
    <row r="27" spans="1:17" ht="30.75" customHeight="1">
      <c r="A27" s="433" t="s">
        <v>284</v>
      </c>
      <c r="B27" s="175">
        <v>0</v>
      </c>
      <c r="C27" s="176">
        <v>238.42510000000001</v>
      </c>
      <c r="D27" s="176">
        <v>15973.471820000001</v>
      </c>
      <c r="E27" s="176">
        <v>11064.07735</v>
      </c>
      <c r="F27" s="176">
        <v>2178.8904199999997</v>
      </c>
      <c r="G27" s="176">
        <v>9564.7880100000002</v>
      </c>
      <c r="H27" s="175">
        <v>8226.3607599999996</v>
      </c>
      <c r="I27" s="175">
        <v>5639.7940099999996</v>
      </c>
      <c r="J27" s="175">
        <f t="shared" si="0"/>
        <v>52885.80747</v>
      </c>
      <c r="K27" s="206">
        <f t="shared" si="1"/>
        <v>1.6406406547371969E-2</v>
      </c>
      <c r="L27" s="410"/>
      <c r="M27" s="25"/>
      <c r="N27" s="25"/>
      <c r="O27" s="25"/>
      <c r="P27" s="25"/>
      <c r="Q27" s="25"/>
    </row>
    <row r="28" spans="1:17" ht="27" customHeight="1">
      <c r="A28" s="398" t="s">
        <v>285</v>
      </c>
      <c r="B28" s="175">
        <v>0</v>
      </c>
      <c r="C28" s="175">
        <v>0</v>
      </c>
      <c r="D28" s="175">
        <v>0</v>
      </c>
      <c r="E28" s="175">
        <v>0</v>
      </c>
      <c r="F28" s="175">
        <v>0</v>
      </c>
      <c r="G28" s="175">
        <v>147.73904999999999</v>
      </c>
      <c r="H28" s="175">
        <v>0</v>
      </c>
      <c r="I28" s="175">
        <v>0</v>
      </c>
      <c r="J28" s="175">
        <f t="shared" si="0"/>
        <v>147.73904999999999</v>
      </c>
      <c r="K28" s="206">
        <f t="shared" si="1"/>
        <v>4.5832086776730737E-5</v>
      </c>
      <c r="L28" s="410"/>
      <c r="M28" s="25"/>
      <c r="N28" s="25"/>
      <c r="O28" s="25"/>
      <c r="P28" s="25"/>
      <c r="Q28" s="25"/>
    </row>
    <row r="29" spans="1:17" ht="27" customHeight="1">
      <c r="A29" s="434" t="s">
        <v>286</v>
      </c>
      <c r="B29" s="175">
        <v>0</v>
      </c>
      <c r="C29" s="175">
        <v>238.42510000000001</v>
      </c>
      <c r="D29" s="175">
        <v>15973.471820000001</v>
      </c>
      <c r="E29" s="175">
        <v>11064.07735</v>
      </c>
      <c r="F29" s="175">
        <v>2178.8904199999997</v>
      </c>
      <c r="G29" s="175">
        <v>9417.0489600000001</v>
      </c>
      <c r="H29" s="175">
        <v>8226.3607599999996</v>
      </c>
      <c r="I29" s="175">
        <v>5639.7940099999996</v>
      </c>
      <c r="J29" s="175">
        <f t="shared" si="0"/>
        <v>52738.068419999996</v>
      </c>
      <c r="K29" s="206">
        <f t="shared" si="1"/>
        <v>1.6360574460595238E-2</v>
      </c>
      <c r="L29" s="410"/>
      <c r="M29" s="25"/>
      <c r="N29" s="25"/>
      <c r="O29" s="25"/>
      <c r="P29" s="25"/>
      <c r="Q29" s="25"/>
    </row>
    <row r="30" spans="1:17" s="7" customFormat="1" ht="27" customHeight="1">
      <c r="A30" s="435" t="s">
        <v>287</v>
      </c>
      <c r="B30" s="175">
        <v>1444178.7299000002</v>
      </c>
      <c r="C30" s="175">
        <v>783856.28285000008</v>
      </c>
      <c r="D30" s="175">
        <v>483237.39379</v>
      </c>
      <c r="E30" s="175">
        <v>176679.35149999999</v>
      </c>
      <c r="F30" s="175">
        <v>138374.8235</v>
      </c>
      <c r="G30" s="175">
        <v>70069.450440000001</v>
      </c>
      <c r="H30" s="175">
        <v>49337.159030000003</v>
      </c>
      <c r="I30" s="175">
        <v>43060.554759999999</v>
      </c>
      <c r="J30" s="175">
        <f t="shared" si="0"/>
        <v>3188793.7457700004</v>
      </c>
      <c r="K30" s="206">
        <f t="shared" si="1"/>
        <v>0.98923792774643482</v>
      </c>
      <c r="L30" s="436"/>
      <c r="M30" s="81"/>
      <c r="N30" s="81"/>
      <c r="O30" s="81"/>
      <c r="P30" s="81"/>
      <c r="Q30" s="81"/>
    </row>
    <row r="31" spans="1:17" s="441" customFormat="1" ht="37.5" customHeight="1">
      <c r="A31" s="437" t="s">
        <v>288</v>
      </c>
      <c r="B31" s="182">
        <v>6425.4669299999996</v>
      </c>
      <c r="C31" s="182">
        <v>27394.04264</v>
      </c>
      <c r="D31" s="182">
        <v>0</v>
      </c>
      <c r="E31" s="182">
        <v>0</v>
      </c>
      <c r="F31" s="182">
        <v>871.87026000000003</v>
      </c>
      <c r="G31" s="182">
        <v>0</v>
      </c>
      <c r="H31" s="182">
        <v>0</v>
      </c>
      <c r="I31" s="182">
        <v>0</v>
      </c>
      <c r="J31" s="182">
        <f t="shared" si="0"/>
        <v>34691.379830000005</v>
      </c>
      <c r="K31" s="183">
        <f t="shared" si="1"/>
        <v>1.0762072253565234E-2</v>
      </c>
      <c r="L31" s="438"/>
      <c r="M31" s="439"/>
      <c r="N31" s="440"/>
      <c r="O31" s="440"/>
      <c r="P31" s="440"/>
      <c r="Q31" s="440"/>
    </row>
    <row r="32" spans="1:17" s="208" customFormat="1" ht="27" customHeight="1">
      <c r="A32" s="442" t="s">
        <v>44</v>
      </c>
      <c r="B32" s="413">
        <v>1450604.19683</v>
      </c>
      <c r="C32" s="413">
        <v>811250.32548999996</v>
      </c>
      <c r="D32" s="413">
        <v>483237.39379</v>
      </c>
      <c r="E32" s="413">
        <v>176679.35149999999</v>
      </c>
      <c r="F32" s="413">
        <v>139246.69375999999</v>
      </c>
      <c r="G32" s="413">
        <v>70069.450440000001</v>
      </c>
      <c r="H32" s="413">
        <v>49337.159030000003</v>
      </c>
      <c r="I32" s="413">
        <v>43060.554759999999</v>
      </c>
      <c r="J32" s="413">
        <f>SUM(J30:J31)</f>
        <v>3223485.1256000004</v>
      </c>
      <c r="K32" s="414">
        <f t="shared" si="1"/>
        <v>1</v>
      </c>
      <c r="L32" s="443"/>
      <c r="M32" s="329"/>
      <c r="N32" s="329"/>
      <c r="O32" s="329"/>
      <c r="P32" s="329"/>
      <c r="Q32" s="329"/>
    </row>
    <row r="33" spans="1:17" ht="27" customHeight="1">
      <c r="A33" s="435" t="s">
        <v>289</v>
      </c>
      <c r="B33" s="206">
        <f t="shared" ref="B33:J33" si="2">+B32/$J$32</f>
        <v>0.45001113400825549</v>
      </c>
      <c r="C33" s="206">
        <f t="shared" si="2"/>
        <v>0.25166870448611073</v>
      </c>
      <c r="D33" s="206">
        <f t="shared" si="2"/>
        <v>0.14991147002735217</v>
      </c>
      <c r="E33" s="206">
        <f t="shared" si="2"/>
        <v>5.4810040876833249E-2</v>
      </c>
      <c r="F33" s="206">
        <f t="shared" si="2"/>
        <v>4.3197560508079415E-2</v>
      </c>
      <c r="G33" s="206">
        <f t="shared" si="2"/>
        <v>2.1737171945832291E-2</v>
      </c>
      <c r="H33" s="206">
        <f t="shared" si="2"/>
        <v>1.5305533330424994E-2</v>
      </c>
      <c r="I33" s="206">
        <f t="shared" si="2"/>
        <v>1.3358384817111562E-2</v>
      </c>
      <c r="J33" s="206">
        <f t="shared" si="2"/>
        <v>1</v>
      </c>
      <c r="K33" s="206"/>
      <c r="L33" s="387"/>
      <c r="M33" s="25"/>
      <c r="N33" s="25"/>
      <c r="O33" s="25"/>
      <c r="P33" s="25"/>
      <c r="Q33" s="25"/>
    </row>
    <row r="34" spans="1:17" ht="9" customHeight="1" thickBot="1">
      <c r="A34" s="354"/>
      <c r="B34" s="214"/>
      <c r="C34" s="215"/>
      <c r="D34" s="215"/>
      <c r="E34" s="215"/>
      <c r="F34" s="215"/>
      <c r="G34" s="215"/>
      <c r="H34" s="216"/>
      <c r="I34" s="216"/>
      <c r="J34" s="216"/>
      <c r="K34" s="217"/>
      <c r="L34" s="387"/>
      <c r="M34" s="25"/>
      <c r="N34" s="25"/>
      <c r="O34" s="25"/>
      <c r="P34" s="25"/>
      <c r="Q34" s="25"/>
    </row>
    <row r="35" spans="1:17" ht="17.25" customHeight="1" thickTop="1">
      <c r="A35" s="355" t="s">
        <v>344</v>
      </c>
      <c r="C35" s="26"/>
      <c r="D35" s="26"/>
      <c r="E35" s="26"/>
      <c r="F35" s="26"/>
      <c r="G35" s="26"/>
      <c r="H35" s="25"/>
      <c r="I35" s="25"/>
      <c r="J35" s="25"/>
      <c r="K35" s="220"/>
      <c r="L35" s="387"/>
      <c r="M35" s="25"/>
      <c r="N35" s="25"/>
      <c r="O35" s="25"/>
      <c r="P35" s="25"/>
      <c r="Q35" s="25"/>
    </row>
    <row r="36" spans="1:17" ht="9" customHeight="1">
      <c r="A36" s="24"/>
      <c r="C36" s="26"/>
      <c r="D36" s="26"/>
      <c r="E36" s="26"/>
      <c r="F36" s="26"/>
      <c r="G36" s="26"/>
      <c r="H36" s="25"/>
      <c r="I36" s="25"/>
      <c r="J36" s="25"/>
      <c r="K36" s="220"/>
      <c r="L36" s="387"/>
      <c r="M36" s="25"/>
      <c r="N36" s="25"/>
      <c r="O36" s="25"/>
      <c r="P36" s="25"/>
      <c r="Q36" s="25"/>
    </row>
    <row r="37" spans="1:17" ht="9" customHeight="1">
      <c r="A37" s="24"/>
      <c r="B37" s="223"/>
      <c r="C37" s="26"/>
      <c r="D37" s="26"/>
      <c r="E37" s="26"/>
      <c r="F37" s="26"/>
      <c r="G37" s="26"/>
      <c r="H37" s="25"/>
      <c r="I37" s="25"/>
      <c r="J37" s="25"/>
      <c r="K37" s="220"/>
      <c r="L37" s="387"/>
      <c r="M37" s="25"/>
      <c r="N37" s="25"/>
      <c r="O37" s="25"/>
      <c r="P37" s="25"/>
      <c r="Q37" s="25"/>
    </row>
    <row r="38" spans="1:17" ht="9" customHeight="1">
      <c r="A38" s="24"/>
      <c r="B38" s="223"/>
      <c r="C38" s="26"/>
      <c r="D38" s="26"/>
      <c r="E38" s="26"/>
      <c r="F38" s="26"/>
      <c r="G38" s="26"/>
      <c r="H38" s="25"/>
      <c r="I38" s="25"/>
      <c r="J38" s="25"/>
      <c r="K38" s="220"/>
      <c r="L38" s="387"/>
      <c r="M38" s="25"/>
      <c r="N38" s="25"/>
      <c r="O38" s="25"/>
      <c r="P38" s="25"/>
      <c r="Q38" s="25"/>
    </row>
    <row r="39" spans="1:17" ht="9" customHeight="1">
      <c r="A39" s="24"/>
      <c r="B39" s="223"/>
      <c r="C39" s="26"/>
      <c r="D39" s="26"/>
      <c r="E39" s="26"/>
      <c r="F39" s="26"/>
      <c r="G39" s="26"/>
      <c r="H39" s="25"/>
      <c r="I39" s="25"/>
      <c r="J39" s="25"/>
      <c r="K39" s="220"/>
      <c r="L39" s="387"/>
      <c r="M39" s="25"/>
      <c r="N39" s="25"/>
      <c r="O39" s="25"/>
      <c r="P39" s="25"/>
      <c r="Q39" s="25"/>
    </row>
    <row r="40" spans="1:17" ht="9" customHeight="1">
      <c r="A40" s="193"/>
      <c r="B40" s="223"/>
      <c r="C40" s="26"/>
      <c r="D40" s="26"/>
      <c r="E40" s="26"/>
      <c r="F40" s="26"/>
      <c r="G40" s="26"/>
      <c r="H40" s="25"/>
      <c r="I40" s="25"/>
      <c r="J40" s="25"/>
      <c r="K40" s="220"/>
      <c r="L40" s="387"/>
      <c r="M40" s="25"/>
      <c r="N40" s="25"/>
      <c r="O40" s="25"/>
      <c r="P40" s="25"/>
      <c r="Q40" s="25"/>
    </row>
    <row r="41" spans="1:17" ht="9" customHeight="1">
      <c r="A41" s="24"/>
      <c r="B41" s="223"/>
      <c r="C41" s="26"/>
      <c r="D41" s="26"/>
      <c r="E41" s="26"/>
      <c r="F41" s="26"/>
      <c r="G41" s="26"/>
      <c r="H41" s="25"/>
      <c r="I41" s="25"/>
      <c r="J41" s="25"/>
      <c r="K41" s="220"/>
      <c r="L41" s="387"/>
      <c r="M41" s="25"/>
      <c r="N41" s="25"/>
      <c r="O41" s="25"/>
      <c r="P41" s="25"/>
      <c r="Q41" s="25"/>
    </row>
    <row r="42" spans="1:17" ht="9" customHeight="1">
      <c r="A42" s="24"/>
      <c r="B42" s="223"/>
      <c r="C42" s="26"/>
      <c r="D42" s="26"/>
      <c r="E42" s="26"/>
      <c r="F42" s="26"/>
      <c r="G42" s="26"/>
      <c r="H42" s="25"/>
      <c r="I42" s="25"/>
      <c r="J42" s="25"/>
      <c r="K42" s="220"/>
      <c r="L42" s="387"/>
      <c r="M42" s="25"/>
      <c r="N42" s="25"/>
      <c r="O42" s="25"/>
      <c r="P42" s="25"/>
      <c r="Q42" s="25"/>
    </row>
    <row r="43" spans="1:17" ht="9" customHeight="1">
      <c r="A43" s="24"/>
      <c r="B43" s="223"/>
      <c r="C43" s="26"/>
      <c r="D43" s="26"/>
      <c r="E43" s="26"/>
      <c r="F43" s="26"/>
      <c r="G43" s="26"/>
      <c r="H43" s="25"/>
      <c r="I43" s="25"/>
      <c r="J43" s="25"/>
      <c r="K43" s="220"/>
      <c r="L43" s="387"/>
      <c r="M43" s="25"/>
      <c r="N43" s="25"/>
      <c r="O43" s="25"/>
      <c r="P43" s="25"/>
      <c r="Q43" s="25"/>
    </row>
    <row r="44" spans="1:17" ht="9" customHeight="1">
      <c r="A44" s="24"/>
      <c r="C44" s="26"/>
      <c r="D44" s="26"/>
      <c r="E44" s="26"/>
      <c r="F44" s="26"/>
      <c r="G44" s="26"/>
      <c r="H44" s="25"/>
      <c r="I44" s="25"/>
      <c r="J44" s="25"/>
      <c r="K44" s="220"/>
      <c r="L44" s="387"/>
      <c r="M44" s="25"/>
      <c r="N44" s="25"/>
      <c r="O44" s="25"/>
      <c r="P44" s="25"/>
      <c r="Q44" s="25"/>
    </row>
    <row r="45" spans="1:17" ht="9" customHeight="1">
      <c r="A45" s="24"/>
      <c r="C45" s="26"/>
      <c r="D45" s="26"/>
      <c r="E45" s="26"/>
      <c r="F45" s="26"/>
      <c r="G45" s="26"/>
      <c r="H45" s="25"/>
      <c r="I45" s="25"/>
      <c r="J45" s="25"/>
      <c r="K45" s="220"/>
      <c r="L45" s="387"/>
      <c r="M45" s="25"/>
      <c r="N45" s="25"/>
      <c r="O45" s="25"/>
      <c r="P45" s="25"/>
      <c r="Q45" s="25"/>
    </row>
    <row r="46" spans="1:17" ht="9" customHeight="1">
      <c r="A46" s="193"/>
      <c r="C46" s="26"/>
      <c r="D46" s="26"/>
      <c r="E46" s="26"/>
      <c r="F46" s="26"/>
      <c r="G46" s="26"/>
      <c r="H46" s="25"/>
      <c r="I46" s="25"/>
      <c r="J46" s="25"/>
      <c r="K46" s="220"/>
      <c r="L46" s="387"/>
      <c r="M46" s="25"/>
      <c r="N46" s="25"/>
      <c r="O46" s="25"/>
      <c r="P46" s="25"/>
      <c r="Q46" s="25"/>
    </row>
    <row r="47" spans="1:17" ht="9" customHeight="1">
      <c r="A47" s="24"/>
      <c r="C47" s="26"/>
      <c r="D47" s="26"/>
      <c r="E47" s="26"/>
      <c r="F47" s="26"/>
      <c r="G47" s="26"/>
      <c r="H47" s="25"/>
      <c r="I47" s="25"/>
      <c r="J47" s="25"/>
      <c r="K47" s="220"/>
      <c r="L47" s="387"/>
      <c r="M47" s="25"/>
      <c r="N47" s="25"/>
      <c r="O47" s="25"/>
      <c r="P47" s="25"/>
      <c r="Q47" s="25"/>
    </row>
    <row r="48" spans="1:17" ht="9" customHeight="1">
      <c r="A48" s="24"/>
      <c r="C48" s="26"/>
      <c r="D48" s="26"/>
      <c r="E48" s="26"/>
      <c r="F48" s="26"/>
      <c r="G48" s="26"/>
      <c r="H48" s="25"/>
      <c r="I48" s="25"/>
      <c r="J48" s="25"/>
      <c r="K48" s="220"/>
      <c r="L48" s="387"/>
      <c r="M48" s="25"/>
      <c r="N48" s="25"/>
      <c r="O48" s="25"/>
      <c r="P48" s="25"/>
      <c r="Q48" s="25"/>
    </row>
    <row r="49" spans="1:17" ht="9" customHeight="1">
      <c r="A49" s="24"/>
      <c r="C49" s="26"/>
      <c r="D49" s="26"/>
      <c r="E49" s="26"/>
      <c r="F49" s="26"/>
      <c r="G49" s="26"/>
      <c r="H49" s="25"/>
      <c r="I49" s="25"/>
      <c r="J49" s="25"/>
      <c r="K49" s="220"/>
      <c r="L49" s="387"/>
      <c r="M49" s="25"/>
      <c r="N49" s="25"/>
      <c r="O49" s="25"/>
      <c r="P49" s="25"/>
      <c r="Q49" s="25"/>
    </row>
    <row r="50" spans="1:17" ht="9" customHeight="1">
      <c r="A50" s="24"/>
      <c r="C50" s="26"/>
      <c r="D50" s="26"/>
      <c r="E50" s="26"/>
      <c r="F50" s="26"/>
      <c r="G50" s="26"/>
      <c r="H50" s="25"/>
      <c r="I50" s="25"/>
      <c r="J50" s="25"/>
      <c r="K50" s="220"/>
      <c r="L50" s="387"/>
      <c r="M50" s="25"/>
      <c r="N50" s="25"/>
      <c r="O50" s="25"/>
      <c r="P50" s="25"/>
      <c r="Q50" s="25"/>
    </row>
    <row r="51" spans="1:17" ht="9" customHeight="1">
      <c r="A51" s="24"/>
      <c r="C51" s="26"/>
      <c r="D51" s="26"/>
      <c r="E51" s="26"/>
      <c r="F51" s="26"/>
      <c r="G51" s="26"/>
      <c r="H51" s="25"/>
      <c r="I51" s="25"/>
      <c r="J51" s="25"/>
      <c r="K51" s="220"/>
      <c r="L51" s="387"/>
      <c r="M51" s="25"/>
      <c r="N51" s="25"/>
      <c r="O51" s="25"/>
      <c r="P51" s="25"/>
      <c r="Q51" s="25"/>
    </row>
    <row r="52" spans="1:17" ht="9" customHeight="1">
      <c r="A52" s="193"/>
      <c r="C52" s="26"/>
      <c r="D52" s="26"/>
      <c r="E52" s="26"/>
      <c r="F52" s="26"/>
      <c r="G52" s="26"/>
      <c r="H52" s="25"/>
      <c r="I52" s="25"/>
      <c r="J52" s="25"/>
      <c r="K52" s="220"/>
      <c r="L52" s="387"/>
      <c r="M52" s="25"/>
      <c r="N52" s="25"/>
      <c r="O52" s="25"/>
      <c r="P52" s="25"/>
      <c r="Q52" s="25"/>
    </row>
    <row r="53" spans="1:17" ht="9" customHeight="1">
      <c r="A53" s="24"/>
      <c r="C53" s="26"/>
      <c r="D53" s="26"/>
      <c r="E53" s="26"/>
      <c r="F53" s="26"/>
      <c r="G53" s="26"/>
      <c r="H53" s="25"/>
      <c r="I53" s="25"/>
      <c r="J53" s="25"/>
      <c r="K53" s="220"/>
      <c r="L53" s="387"/>
      <c r="M53" s="25"/>
      <c r="N53" s="25"/>
      <c r="O53" s="25"/>
      <c r="P53" s="25"/>
      <c r="Q53" s="25"/>
    </row>
    <row r="54" spans="1:17" ht="9" customHeight="1">
      <c r="A54" s="24"/>
      <c r="C54" s="26"/>
      <c r="D54" s="26"/>
      <c r="E54" s="26"/>
      <c r="F54" s="26"/>
      <c r="G54" s="26"/>
      <c r="H54" s="25"/>
      <c r="I54" s="25"/>
      <c r="J54" s="25"/>
      <c r="K54" s="220"/>
      <c r="L54" s="387"/>
      <c r="M54" s="25"/>
      <c r="N54" s="25"/>
      <c r="O54" s="25"/>
      <c r="P54" s="25"/>
      <c r="Q54" s="25"/>
    </row>
    <row r="55" spans="1:17" ht="9" customHeight="1">
      <c r="A55" s="24"/>
      <c r="C55" s="26"/>
      <c r="D55" s="26"/>
      <c r="E55" s="26"/>
      <c r="F55" s="26"/>
      <c r="G55" s="26"/>
      <c r="H55" s="25"/>
      <c r="I55" s="25"/>
      <c r="J55" s="25"/>
      <c r="K55" s="220"/>
      <c r="L55" s="387"/>
      <c r="M55" s="25"/>
      <c r="N55" s="25"/>
      <c r="O55" s="25"/>
      <c r="P55" s="25"/>
      <c r="Q55" s="25"/>
    </row>
    <row r="56" spans="1:17" ht="9" customHeight="1">
      <c r="A56" s="24"/>
      <c r="C56" s="26"/>
      <c r="D56" s="26"/>
      <c r="E56" s="26"/>
      <c r="F56" s="26"/>
      <c r="G56" s="26"/>
      <c r="H56" s="25"/>
      <c r="I56" s="25"/>
      <c r="J56" s="25"/>
      <c r="K56" s="220"/>
      <c r="L56" s="387"/>
      <c r="M56" s="25"/>
      <c r="N56" s="25"/>
      <c r="O56" s="25"/>
      <c r="P56" s="25"/>
      <c r="Q56" s="25"/>
    </row>
    <row r="57" spans="1:17" ht="9" customHeight="1">
      <c r="A57" s="193"/>
      <c r="C57" s="26"/>
      <c r="D57" s="26"/>
      <c r="E57" s="26"/>
      <c r="F57" s="26"/>
      <c r="G57" s="26"/>
      <c r="H57" s="25"/>
      <c r="I57" s="25"/>
      <c r="J57" s="25"/>
      <c r="K57" s="220"/>
      <c r="L57" s="387"/>
      <c r="M57" s="25"/>
      <c r="N57" s="25"/>
      <c r="O57" s="25"/>
      <c r="P57" s="25"/>
      <c r="Q57" s="25"/>
    </row>
    <row r="58" spans="1:17" ht="9" customHeight="1">
      <c r="A58" s="194"/>
      <c r="C58" s="26"/>
      <c r="D58" s="26"/>
      <c r="E58" s="26"/>
      <c r="F58" s="26"/>
      <c r="G58" s="26"/>
      <c r="H58" s="25"/>
      <c r="I58" s="25"/>
      <c r="J58" s="25"/>
      <c r="K58" s="220"/>
      <c r="L58" s="387"/>
      <c r="M58" s="25"/>
      <c r="N58" s="25"/>
      <c r="O58" s="25"/>
      <c r="P58" s="25"/>
      <c r="Q58" s="25"/>
    </row>
    <row r="59" spans="1:17" ht="9" customHeight="1">
      <c r="A59" s="194"/>
      <c r="C59" s="26"/>
      <c r="D59" s="26"/>
      <c r="E59" s="26"/>
      <c r="F59" s="26"/>
      <c r="G59" s="26"/>
      <c r="H59" s="25"/>
      <c r="I59" s="25"/>
      <c r="J59" s="25"/>
      <c r="K59" s="220"/>
      <c r="L59" s="387"/>
      <c r="M59" s="25"/>
      <c r="N59" s="25"/>
      <c r="O59" s="25"/>
      <c r="P59" s="25"/>
      <c r="Q59" s="25"/>
    </row>
    <row r="60" spans="1:17" ht="9" customHeight="1">
      <c r="A60" s="194"/>
      <c r="C60" s="26"/>
      <c r="D60" s="26"/>
      <c r="E60" s="26"/>
      <c r="F60" s="26"/>
      <c r="G60" s="26"/>
      <c r="H60" s="25"/>
      <c r="I60" s="25"/>
      <c r="J60" s="25"/>
      <c r="K60" s="220"/>
      <c r="L60" s="387"/>
      <c r="M60" s="25"/>
      <c r="N60" s="25"/>
      <c r="O60" s="25"/>
      <c r="P60" s="25"/>
      <c r="Q60" s="25"/>
    </row>
    <row r="61" spans="1:17" ht="9" customHeight="1">
      <c r="A61" s="194"/>
      <c r="C61" s="26"/>
      <c r="D61" s="26"/>
      <c r="E61" s="26"/>
      <c r="F61" s="26"/>
      <c r="G61" s="26"/>
      <c r="H61" s="25"/>
      <c r="I61" s="25"/>
      <c r="J61" s="25"/>
      <c r="K61" s="220"/>
      <c r="L61" s="387"/>
      <c r="M61" s="25"/>
      <c r="N61" s="25"/>
      <c r="O61" s="25"/>
      <c r="P61" s="25"/>
      <c r="Q61" s="25"/>
    </row>
    <row r="62" spans="1:17" ht="9" customHeight="1">
      <c r="A62" s="195"/>
      <c r="C62" s="26"/>
      <c r="D62" s="26"/>
      <c r="E62" s="26"/>
      <c r="F62" s="26"/>
      <c r="G62" s="26"/>
      <c r="H62" s="25"/>
      <c r="I62" s="25"/>
      <c r="J62" s="25"/>
      <c r="K62" s="220"/>
      <c r="L62" s="387"/>
      <c r="M62" s="25"/>
      <c r="N62" s="25"/>
      <c r="O62" s="25"/>
      <c r="P62" s="25"/>
      <c r="Q62" s="25"/>
    </row>
    <row r="63" spans="1:17" ht="9" customHeight="1">
      <c r="A63" s="195"/>
      <c r="C63" s="26"/>
      <c r="D63" s="26"/>
      <c r="E63" s="26"/>
      <c r="F63" s="26"/>
      <c r="G63" s="26"/>
      <c r="H63" s="25"/>
      <c r="I63" s="25"/>
      <c r="J63" s="25"/>
      <c r="K63" s="220"/>
      <c r="L63" s="387"/>
      <c r="M63" s="25"/>
      <c r="N63" s="25"/>
      <c r="O63" s="25"/>
      <c r="P63" s="25"/>
      <c r="Q63" s="25"/>
    </row>
    <row r="64" spans="1:17" ht="9" customHeight="1">
      <c r="A64" s="196"/>
      <c r="C64" s="26"/>
      <c r="D64" s="26"/>
      <c r="E64" s="26"/>
      <c r="F64" s="26"/>
      <c r="G64" s="26"/>
      <c r="H64" s="25"/>
      <c r="I64" s="25"/>
      <c r="J64" s="25"/>
      <c r="K64" s="220"/>
      <c r="L64" s="387"/>
      <c r="M64" s="25"/>
      <c r="N64" s="25"/>
      <c r="O64" s="25"/>
      <c r="P64" s="25"/>
      <c r="Q64" s="25"/>
    </row>
    <row r="65" spans="1:17" ht="9" customHeight="1">
      <c r="A65" s="24"/>
      <c r="C65" s="26"/>
      <c r="D65" s="26"/>
      <c r="E65" s="26"/>
      <c r="F65" s="26"/>
      <c r="G65" s="26"/>
      <c r="H65" s="25"/>
      <c r="I65" s="25"/>
      <c r="J65" s="25"/>
      <c r="K65" s="220"/>
      <c r="L65" s="387"/>
      <c r="M65" s="25"/>
      <c r="N65" s="25"/>
      <c r="O65" s="25"/>
      <c r="P65" s="25"/>
      <c r="Q65" s="25"/>
    </row>
    <row r="66" spans="1:17" ht="9" customHeight="1">
      <c r="A66" s="24"/>
      <c r="C66" s="26"/>
      <c r="D66" s="26"/>
      <c r="E66" s="26"/>
      <c r="F66" s="26"/>
      <c r="G66" s="26"/>
      <c r="H66" s="25"/>
      <c r="I66" s="25"/>
      <c r="J66" s="25"/>
      <c r="K66" s="220"/>
      <c r="L66" s="387"/>
      <c r="M66" s="25"/>
      <c r="N66" s="25"/>
      <c r="O66" s="25"/>
      <c r="P66" s="25"/>
      <c r="Q66" s="25"/>
    </row>
    <row r="67" spans="1:17" ht="9" customHeight="1">
      <c r="A67" s="24"/>
      <c r="C67" s="26"/>
      <c r="D67" s="26"/>
      <c r="E67" s="26"/>
      <c r="F67" s="26"/>
      <c r="G67" s="26"/>
      <c r="H67" s="25"/>
      <c r="I67" s="25"/>
      <c r="J67" s="25"/>
      <c r="K67" s="220"/>
      <c r="L67" s="387"/>
      <c r="M67" s="25"/>
      <c r="N67" s="25"/>
      <c r="O67" s="25"/>
      <c r="P67" s="25"/>
      <c r="Q67" s="25"/>
    </row>
    <row r="68" spans="1:17" ht="9" customHeight="1">
      <c r="A68" s="24"/>
      <c r="C68" s="26"/>
      <c r="D68" s="26"/>
      <c r="E68" s="26"/>
      <c r="F68" s="26"/>
      <c r="G68" s="26"/>
      <c r="H68" s="25"/>
      <c r="I68" s="25"/>
      <c r="J68" s="25"/>
      <c r="K68" s="220"/>
      <c r="L68" s="387"/>
      <c r="M68" s="25"/>
      <c r="N68" s="25"/>
      <c r="O68" s="25"/>
      <c r="P68" s="25"/>
      <c r="Q68" s="25"/>
    </row>
    <row r="69" spans="1:17" ht="9" customHeight="1">
      <c r="A69" s="194"/>
      <c r="C69" s="26"/>
      <c r="D69" s="26"/>
      <c r="E69" s="26"/>
      <c r="F69" s="26"/>
      <c r="G69" s="26"/>
      <c r="H69" s="25"/>
      <c r="I69" s="25"/>
      <c r="J69" s="25"/>
      <c r="K69" s="220"/>
      <c r="L69" s="387"/>
      <c r="M69" s="25"/>
      <c r="N69" s="25"/>
      <c r="O69" s="25"/>
      <c r="P69" s="25"/>
      <c r="Q69" s="25"/>
    </row>
    <row r="70" spans="1:17" ht="9" customHeight="1">
      <c r="A70" s="196"/>
      <c r="C70" s="26"/>
      <c r="D70" s="26"/>
      <c r="E70" s="26"/>
      <c r="F70" s="26"/>
      <c r="G70" s="26"/>
      <c r="H70" s="25"/>
      <c r="I70" s="25"/>
      <c r="J70" s="25"/>
      <c r="K70" s="220"/>
      <c r="L70" s="387"/>
      <c r="M70" s="25"/>
      <c r="N70" s="25"/>
      <c r="O70" s="25"/>
      <c r="P70" s="25"/>
      <c r="Q70" s="25"/>
    </row>
    <row r="71" spans="1:17" ht="9" customHeight="1">
      <c r="A71" s="24"/>
      <c r="C71" s="26"/>
      <c r="D71" s="26"/>
      <c r="E71" s="26"/>
      <c r="F71" s="26"/>
      <c r="G71" s="26"/>
      <c r="H71" s="25"/>
      <c r="I71" s="25"/>
      <c r="J71" s="25"/>
      <c r="K71" s="220"/>
      <c r="L71" s="387"/>
      <c r="M71" s="25"/>
      <c r="N71" s="25"/>
      <c r="O71" s="25"/>
      <c r="P71" s="25"/>
      <c r="Q71" s="25"/>
    </row>
    <row r="72" spans="1:17" ht="9" customHeight="1">
      <c r="A72" s="24"/>
      <c r="C72" s="26"/>
      <c r="D72" s="26"/>
      <c r="E72" s="26"/>
      <c r="F72" s="26"/>
      <c r="G72" s="26"/>
      <c r="H72" s="25"/>
      <c r="I72" s="25"/>
      <c r="J72" s="25"/>
      <c r="K72" s="220"/>
      <c r="L72" s="387"/>
      <c r="M72" s="25"/>
      <c r="N72" s="25"/>
      <c r="O72" s="25"/>
      <c r="P72" s="25"/>
      <c r="Q72" s="25"/>
    </row>
    <row r="73" spans="1:17" ht="9" customHeight="1">
      <c r="A73" s="24"/>
      <c r="C73" s="26"/>
      <c r="D73" s="26"/>
      <c r="E73" s="26"/>
      <c r="F73" s="26"/>
      <c r="G73" s="26"/>
      <c r="H73" s="25"/>
      <c r="I73" s="25"/>
      <c r="J73" s="25"/>
      <c r="K73" s="220"/>
      <c r="L73" s="387"/>
      <c r="M73" s="25"/>
      <c r="N73" s="25"/>
      <c r="O73" s="25"/>
      <c r="P73" s="25"/>
      <c r="Q73" s="25"/>
    </row>
    <row r="74" spans="1:17" ht="9" customHeight="1">
      <c r="A74" s="24"/>
      <c r="C74" s="26"/>
      <c r="D74" s="26"/>
      <c r="E74" s="26"/>
      <c r="F74" s="26"/>
      <c r="G74" s="26"/>
      <c r="H74" s="25"/>
      <c r="I74" s="25"/>
      <c r="J74" s="25"/>
      <c r="K74" s="220"/>
      <c r="L74" s="387"/>
      <c r="M74" s="25"/>
      <c r="N74" s="25"/>
      <c r="O74" s="25"/>
      <c r="P74" s="25"/>
      <c r="Q74" s="25"/>
    </row>
    <row r="75" spans="1:17" ht="9" customHeight="1">
      <c r="A75" s="194"/>
      <c r="C75" s="26"/>
      <c r="D75" s="26"/>
      <c r="E75" s="26"/>
      <c r="F75" s="26"/>
      <c r="G75" s="26"/>
      <c r="H75" s="25"/>
      <c r="I75" s="25"/>
      <c r="J75" s="25"/>
      <c r="K75" s="220"/>
      <c r="L75" s="387"/>
      <c r="M75" s="25"/>
      <c r="N75" s="25"/>
      <c r="O75" s="25"/>
      <c r="P75" s="25"/>
      <c r="Q75" s="25"/>
    </row>
    <row r="76" spans="1:17" ht="9" customHeight="1">
      <c r="A76" s="196"/>
      <c r="C76" s="26"/>
      <c r="D76" s="26"/>
      <c r="E76" s="26"/>
      <c r="F76" s="26"/>
      <c r="G76" s="26"/>
      <c r="H76" s="25"/>
      <c r="I76" s="25"/>
      <c r="J76" s="25"/>
      <c r="K76" s="220"/>
      <c r="L76" s="387"/>
      <c r="M76" s="25"/>
      <c r="N76" s="25"/>
      <c r="O76" s="25"/>
      <c r="P76" s="25"/>
      <c r="Q76" s="25"/>
    </row>
    <row r="77" spans="1:17" ht="9" customHeight="1">
      <c r="A77" s="24"/>
      <c r="C77" s="26"/>
      <c r="D77" s="26"/>
      <c r="E77" s="26"/>
      <c r="F77" s="26"/>
      <c r="G77" s="26"/>
      <c r="H77" s="25"/>
      <c r="I77" s="25"/>
      <c r="J77" s="25"/>
      <c r="K77" s="220"/>
      <c r="L77" s="387"/>
      <c r="M77" s="25"/>
      <c r="N77" s="25"/>
      <c r="O77" s="25"/>
      <c r="P77" s="25"/>
      <c r="Q77" s="25"/>
    </row>
    <row r="78" spans="1:17" ht="9" customHeight="1">
      <c r="A78" s="24"/>
      <c r="C78" s="26"/>
      <c r="D78" s="26"/>
      <c r="E78" s="26"/>
      <c r="F78" s="26"/>
      <c r="G78" s="26"/>
      <c r="H78" s="25"/>
      <c r="I78" s="25"/>
      <c r="J78" s="25"/>
      <c r="K78" s="220"/>
      <c r="L78" s="387"/>
      <c r="M78" s="25"/>
      <c r="N78" s="25"/>
      <c r="O78" s="25"/>
      <c r="P78" s="25"/>
      <c r="Q78" s="25"/>
    </row>
    <row r="79" spans="1:17" ht="9" customHeight="1">
      <c r="A79" s="24"/>
      <c r="C79" s="50"/>
      <c r="D79" s="50"/>
      <c r="E79" s="50"/>
      <c r="F79" s="50"/>
      <c r="G79" s="50"/>
      <c r="K79" s="187"/>
    </row>
    <row r="80" spans="1:17" ht="9" customHeight="1">
      <c r="A80" s="24"/>
      <c r="C80" s="50"/>
      <c r="D80" s="50"/>
      <c r="E80" s="50"/>
      <c r="F80" s="50"/>
      <c r="G80" s="50"/>
      <c r="K80" s="187"/>
    </row>
    <row r="81" spans="1:11" ht="9" customHeight="1">
      <c r="A81" s="24"/>
      <c r="C81" s="50"/>
      <c r="D81" s="50"/>
      <c r="E81" s="50"/>
      <c r="F81" s="50"/>
      <c r="G81" s="50"/>
      <c r="K81" s="187"/>
    </row>
    <row r="82" spans="1:11" ht="9" customHeight="1">
      <c r="A82" s="24"/>
      <c r="C82" s="50"/>
      <c r="D82" s="50"/>
      <c r="E82" s="50"/>
      <c r="F82" s="50"/>
      <c r="G82" s="50"/>
      <c r="K82" s="187"/>
    </row>
    <row r="83" spans="1:11" ht="9" customHeight="1">
      <c r="A83" s="24"/>
      <c r="C83" s="50"/>
      <c r="D83" s="50"/>
      <c r="E83" s="50"/>
      <c r="F83" s="50"/>
      <c r="G83" s="50"/>
      <c r="K83" s="187"/>
    </row>
    <row r="84" spans="1:11" ht="9" customHeight="1">
      <c r="A84" s="24"/>
      <c r="C84" s="50"/>
      <c r="D84" s="50"/>
      <c r="E84" s="50"/>
      <c r="F84" s="50"/>
      <c r="G84" s="50"/>
      <c r="K84" s="187"/>
    </row>
    <row r="85" spans="1:11" ht="9" customHeight="1">
      <c r="A85" s="194"/>
      <c r="C85" s="50"/>
      <c r="D85" s="50"/>
      <c r="E85" s="50"/>
      <c r="F85" s="50"/>
      <c r="G85" s="50"/>
      <c r="K85" s="187"/>
    </row>
    <row r="86" spans="1:11" ht="9" customHeight="1">
      <c r="A86" s="196"/>
      <c r="C86" s="50"/>
      <c r="D86" s="50"/>
      <c r="E86" s="50"/>
      <c r="F86" s="50"/>
      <c r="G86" s="50"/>
      <c r="K86" s="187"/>
    </row>
    <row r="87" spans="1:11" ht="9" customHeight="1">
      <c r="A87" s="24"/>
      <c r="C87" s="50"/>
      <c r="D87" s="50"/>
      <c r="E87" s="50"/>
      <c r="F87" s="50"/>
      <c r="G87" s="50"/>
      <c r="K87" s="187"/>
    </row>
    <row r="88" spans="1:11" ht="9" customHeight="1">
      <c r="A88" s="24"/>
      <c r="C88" s="50"/>
      <c r="D88" s="50"/>
      <c r="E88" s="50"/>
      <c r="F88" s="50"/>
      <c r="G88" s="50"/>
      <c r="K88" s="187"/>
    </row>
    <row r="89" spans="1:11" ht="9" customHeight="1">
      <c r="A89" s="24"/>
      <c r="C89" s="50"/>
      <c r="D89" s="50"/>
      <c r="E89" s="50"/>
      <c r="F89" s="50"/>
      <c r="G89" s="50"/>
      <c r="K89" s="187"/>
    </row>
    <row r="90" spans="1:11" ht="9" customHeight="1">
      <c r="A90" s="24"/>
      <c r="C90" s="50"/>
      <c r="D90" s="50"/>
      <c r="E90" s="50"/>
      <c r="F90" s="50"/>
      <c r="G90" s="50"/>
      <c r="K90" s="187"/>
    </row>
    <row r="91" spans="1:11" ht="9" customHeight="1">
      <c r="A91" s="24"/>
      <c r="C91" s="50"/>
      <c r="D91" s="50"/>
      <c r="E91" s="50"/>
      <c r="F91" s="50"/>
      <c r="G91" s="50"/>
      <c r="K91" s="187"/>
    </row>
    <row r="92" spans="1:11" ht="9" customHeight="1">
      <c r="A92" s="24"/>
      <c r="C92" s="50"/>
      <c r="D92" s="50"/>
      <c r="E92" s="50"/>
      <c r="F92" s="50"/>
      <c r="G92" s="50"/>
      <c r="K92" s="187"/>
    </row>
    <row r="93" spans="1:11" ht="9" customHeight="1">
      <c r="A93" s="24"/>
      <c r="C93" s="50"/>
      <c r="D93" s="50"/>
      <c r="E93" s="50"/>
      <c r="F93" s="50"/>
      <c r="G93" s="50"/>
      <c r="K93" s="187"/>
    </row>
    <row r="94" spans="1:11" ht="9" customHeight="1">
      <c r="A94" s="24"/>
      <c r="C94" s="50"/>
      <c r="D94" s="50"/>
      <c r="E94" s="50"/>
      <c r="F94" s="50"/>
      <c r="G94" s="50"/>
      <c r="K94" s="187"/>
    </row>
    <row r="95" spans="1:11" ht="9" customHeight="1">
      <c r="A95" s="24"/>
      <c r="C95" s="50"/>
      <c r="D95" s="50"/>
      <c r="E95" s="50"/>
      <c r="F95" s="50"/>
      <c r="G95" s="50"/>
      <c r="K95" s="187"/>
    </row>
    <row r="96" spans="1:11" ht="9" customHeight="1">
      <c r="A96" s="196"/>
      <c r="C96" s="50"/>
      <c r="D96" s="50"/>
      <c r="E96" s="50"/>
      <c r="F96" s="50"/>
      <c r="G96" s="50"/>
      <c r="K96" s="187"/>
    </row>
    <row r="97" spans="1:11" ht="9" customHeight="1">
      <c r="A97" s="24"/>
      <c r="C97" s="50"/>
      <c r="D97" s="50"/>
      <c r="E97" s="50"/>
      <c r="F97" s="50"/>
      <c r="G97" s="50"/>
      <c r="K97" s="187"/>
    </row>
    <row r="98" spans="1:11" ht="9" customHeight="1">
      <c r="A98" s="24"/>
      <c r="C98" s="50"/>
      <c r="D98" s="50"/>
      <c r="E98" s="50"/>
      <c r="F98" s="50"/>
      <c r="G98" s="50"/>
      <c r="K98" s="187"/>
    </row>
    <row r="99" spans="1:11" ht="9" customHeight="1">
      <c r="A99" s="24"/>
      <c r="C99" s="50"/>
      <c r="D99" s="50"/>
      <c r="E99" s="50"/>
      <c r="F99" s="50"/>
      <c r="G99" s="50"/>
      <c r="K99" s="187"/>
    </row>
    <row r="100" spans="1:11">
      <c r="A100" s="197"/>
      <c r="C100" s="50"/>
      <c r="D100" s="50"/>
      <c r="E100" s="50"/>
      <c r="F100" s="50"/>
      <c r="G100" s="50"/>
      <c r="K100" s="187"/>
    </row>
    <row r="101" spans="1:11">
      <c r="A101" s="197"/>
      <c r="C101" s="50"/>
      <c r="D101" s="50"/>
      <c r="E101" s="50"/>
      <c r="F101" s="50"/>
      <c r="G101" s="50"/>
      <c r="K101" s="187"/>
    </row>
    <row r="102" spans="1:11">
      <c r="A102" s="197"/>
      <c r="C102" s="50"/>
      <c r="D102" s="50"/>
      <c r="E102" s="50"/>
      <c r="F102" s="50"/>
      <c r="G102" s="50"/>
      <c r="K102" s="187"/>
    </row>
    <row r="103" spans="1:11">
      <c r="A103" s="197"/>
      <c r="C103" s="50"/>
      <c r="D103" s="50"/>
      <c r="E103" s="50"/>
      <c r="F103" s="50"/>
      <c r="G103" s="50"/>
      <c r="K103" s="187"/>
    </row>
    <row r="104" spans="1:11">
      <c r="A104" s="197"/>
      <c r="C104" s="50"/>
      <c r="D104" s="50"/>
      <c r="E104" s="50"/>
      <c r="F104" s="50"/>
      <c r="G104" s="50"/>
      <c r="K104" s="187"/>
    </row>
    <row r="105" spans="1:11">
      <c r="A105" s="197"/>
      <c r="C105" s="50"/>
      <c r="D105" s="50"/>
      <c r="E105" s="50"/>
      <c r="F105" s="50"/>
      <c r="G105" s="50"/>
      <c r="K105" s="187"/>
    </row>
    <row r="106" spans="1:11">
      <c r="A106" s="197"/>
      <c r="C106" s="50"/>
      <c r="D106" s="50"/>
      <c r="E106" s="50"/>
      <c r="F106" s="50"/>
      <c r="G106" s="50"/>
      <c r="K106" s="187"/>
    </row>
    <row r="107" spans="1:11" ht="15.75">
      <c r="A107" s="198"/>
      <c r="C107" s="50"/>
      <c r="D107" s="50"/>
      <c r="E107" s="50"/>
      <c r="F107" s="50"/>
      <c r="G107" s="50"/>
      <c r="K107" s="187"/>
    </row>
    <row r="108" spans="1:11" ht="15.75">
      <c r="A108" s="198"/>
      <c r="C108" s="50"/>
      <c r="D108" s="50"/>
      <c r="E108" s="50"/>
      <c r="F108" s="50"/>
      <c r="G108" s="50"/>
      <c r="K108" s="187"/>
    </row>
    <row r="109" spans="1:11" ht="15.75">
      <c r="A109" s="198"/>
      <c r="C109" s="50"/>
      <c r="D109" s="50"/>
      <c r="E109" s="50"/>
      <c r="F109" s="50"/>
      <c r="G109" s="50"/>
      <c r="K109" s="187"/>
    </row>
    <row r="110" spans="1:11" ht="15.75">
      <c r="A110" s="198"/>
      <c r="C110" s="50"/>
      <c r="D110" s="50"/>
      <c r="E110" s="50"/>
      <c r="F110" s="50"/>
      <c r="G110" s="50"/>
      <c r="K110" s="187"/>
    </row>
    <row r="111" spans="1:11" ht="15.75">
      <c r="A111" s="198"/>
      <c r="C111" s="50"/>
      <c r="D111" s="50"/>
      <c r="E111" s="50"/>
      <c r="F111" s="50"/>
      <c r="G111" s="50"/>
      <c r="K111" s="187"/>
    </row>
    <row r="112" spans="1:11" ht="15.75">
      <c r="A112" s="198"/>
      <c r="C112" s="50"/>
      <c r="D112" s="50"/>
      <c r="E112" s="50"/>
      <c r="F112" s="50"/>
      <c r="G112" s="50"/>
      <c r="K112" s="187"/>
    </row>
    <row r="113" spans="1:11" ht="15.75">
      <c r="A113" s="198"/>
      <c r="C113" s="50"/>
      <c r="D113" s="50"/>
      <c r="E113" s="50"/>
      <c r="F113" s="50"/>
      <c r="G113" s="50"/>
      <c r="K113" s="187"/>
    </row>
    <row r="114" spans="1:11" ht="15.75">
      <c r="A114" s="198"/>
      <c r="C114" s="50"/>
      <c r="D114" s="50"/>
      <c r="E114" s="50"/>
      <c r="F114" s="50"/>
      <c r="G114" s="50"/>
      <c r="K114" s="187"/>
    </row>
    <row r="115" spans="1:11" ht="15.75">
      <c r="A115" s="198"/>
      <c r="C115" s="50"/>
      <c r="D115" s="50"/>
      <c r="E115" s="50"/>
      <c r="F115" s="50"/>
      <c r="G115" s="50"/>
      <c r="K115" s="187"/>
    </row>
    <row r="116" spans="1:11" ht="15.75">
      <c r="A116" s="198"/>
      <c r="C116" s="50"/>
      <c r="D116" s="50"/>
      <c r="E116" s="50"/>
      <c r="F116" s="50"/>
      <c r="G116" s="50"/>
      <c r="K116" s="187"/>
    </row>
    <row r="117" spans="1:11" ht="15.75">
      <c r="A117" s="198"/>
      <c r="C117" s="50"/>
      <c r="D117" s="50"/>
      <c r="E117" s="50"/>
      <c r="F117" s="50"/>
      <c r="G117" s="50"/>
      <c r="K117" s="187"/>
    </row>
    <row r="118" spans="1:11" ht="15.75">
      <c r="A118" s="198"/>
      <c r="C118" s="50"/>
      <c r="D118" s="50"/>
      <c r="E118" s="50"/>
      <c r="F118" s="50"/>
      <c r="G118" s="50"/>
      <c r="K118" s="187"/>
    </row>
    <row r="119" spans="1:11" ht="15.75">
      <c r="A119" s="198"/>
      <c r="C119" s="50"/>
      <c r="D119" s="50"/>
      <c r="E119" s="50"/>
      <c r="F119" s="50"/>
      <c r="G119" s="50"/>
      <c r="K119" s="187"/>
    </row>
    <row r="120" spans="1:11" ht="15.75">
      <c r="A120" s="198"/>
      <c r="C120" s="50"/>
      <c r="D120" s="50"/>
      <c r="E120" s="50"/>
      <c r="F120" s="50"/>
      <c r="G120" s="50"/>
      <c r="K120" s="187"/>
    </row>
    <row r="121" spans="1:11" ht="15.75">
      <c r="A121" s="198"/>
      <c r="C121" s="50"/>
      <c r="D121" s="50"/>
      <c r="E121" s="50"/>
      <c r="F121" s="50"/>
      <c r="G121" s="50"/>
      <c r="K121" s="187"/>
    </row>
    <row r="122" spans="1:11" ht="15.75">
      <c r="A122" s="198"/>
      <c r="C122" s="50"/>
      <c r="D122" s="50"/>
      <c r="E122" s="50"/>
      <c r="F122" s="50"/>
      <c r="G122" s="50"/>
      <c r="K122" s="187"/>
    </row>
    <row r="123" spans="1:11" ht="15.75">
      <c r="A123" s="198"/>
      <c r="C123" s="50"/>
      <c r="D123" s="50"/>
      <c r="E123" s="50"/>
      <c r="F123" s="50"/>
      <c r="G123" s="50"/>
      <c r="K123" s="187"/>
    </row>
    <row r="124" spans="1:11" ht="15.75">
      <c r="A124" s="198"/>
      <c r="C124" s="50"/>
      <c r="D124" s="50"/>
      <c r="E124" s="50"/>
      <c r="F124" s="50"/>
      <c r="G124" s="50"/>
      <c r="K124" s="187"/>
    </row>
    <row r="125" spans="1:11" ht="15.75">
      <c r="A125" s="198"/>
      <c r="C125" s="50"/>
      <c r="D125" s="50"/>
      <c r="E125" s="50"/>
      <c r="F125" s="50"/>
      <c r="G125" s="50"/>
      <c r="K125" s="187"/>
    </row>
    <row r="126" spans="1:11" ht="15.75">
      <c r="A126" s="198"/>
      <c r="C126" s="50"/>
      <c r="D126" s="50"/>
      <c r="E126" s="50"/>
      <c r="F126" s="50"/>
      <c r="G126" s="50"/>
      <c r="K126" s="187"/>
    </row>
    <row r="127" spans="1:11" ht="15.75">
      <c r="A127" s="198"/>
      <c r="C127" s="50"/>
      <c r="D127" s="50"/>
      <c r="E127" s="50"/>
      <c r="F127" s="50"/>
      <c r="G127" s="50"/>
      <c r="K127" s="187"/>
    </row>
    <row r="128" spans="1:11" ht="15.75">
      <c r="A128" s="198"/>
      <c r="C128" s="50"/>
      <c r="D128" s="50"/>
      <c r="E128" s="50"/>
      <c r="F128" s="50"/>
      <c r="G128" s="50"/>
      <c r="K128" s="187"/>
    </row>
    <row r="129" spans="1:11" ht="15.75">
      <c r="A129" s="198"/>
      <c r="C129" s="50"/>
      <c r="D129" s="50"/>
      <c r="E129" s="50"/>
      <c r="F129" s="50"/>
      <c r="G129" s="50"/>
      <c r="K129" s="187"/>
    </row>
    <row r="130" spans="1:11" ht="15.75">
      <c r="A130" s="198"/>
      <c r="C130" s="50"/>
      <c r="D130" s="50"/>
      <c r="E130" s="50"/>
      <c r="F130" s="50"/>
      <c r="G130" s="50"/>
      <c r="K130" s="187"/>
    </row>
    <row r="131" spans="1:11" ht="15.75">
      <c r="A131" s="198"/>
      <c r="C131" s="50"/>
      <c r="D131" s="50"/>
      <c r="E131" s="50"/>
      <c r="F131" s="50"/>
      <c r="G131" s="50"/>
      <c r="K131" s="187"/>
    </row>
    <row r="132" spans="1:11" ht="15.75">
      <c r="A132" s="198"/>
      <c r="C132" s="50"/>
      <c r="D132" s="50"/>
      <c r="E132" s="50"/>
      <c r="F132" s="50"/>
      <c r="G132" s="50"/>
      <c r="K132" s="187"/>
    </row>
    <row r="133" spans="1:11" ht="15.75">
      <c r="A133" s="198"/>
      <c r="C133" s="50"/>
      <c r="D133" s="50"/>
      <c r="E133" s="50"/>
      <c r="F133" s="50"/>
      <c r="G133" s="50"/>
      <c r="K133" s="187"/>
    </row>
    <row r="134" spans="1:11" ht="15.75">
      <c r="A134" s="198"/>
      <c r="C134" s="50"/>
      <c r="D134" s="50"/>
      <c r="E134" s="50"/>
      <c r="F134" s="50"/>
      <c r="G134" s="50"/>
      <c r="K134" s="187"/>
    </row>
    <row r="135" spans="1:11" ht="15.75">
      <c r="A135" s="198"/>
      <c r="C135" s="50"/>
      <c r="D135" s="50"/>
      <c r="E135" s="50"/>
      <c r="F135" s="50"/>
      <c r="G135" s="50"/>
      <c r="K135" s="187"/>
    </row>
    <row r="136" spans="1:11" ht="15.75">
      <c r="A136" s="198"/>
      <c r="C136" s="50"/>
      <c r="D136" s="50"/>
      <c r="E136" s="50"/>
      <c r="F136" s="50"/>
      <c r="G136" s="50"/>
      <c r="K136" s="187"/>
    </row>
    <row r="137" spans="1:11" ht="15.75">
      <c r="A137" s="198"/>
      <c r="C137" s="50"/>
      <c r="D137" s="50"/>
      <c r="E137" s="50"/>
      <c r="F137" s="50"/>
      <c r="G137" s="50"/>
      <c r="K137" s="187"/>
    </row>
    <row r="138" spans="1:11" ht="15.75">
      <c r="A138" s="198"/>
      <c r="C138" s="50"/>
      <c r="D138" s="50"/>
      <c r="E138" s="50"/>
      <c r="F138" s="50"/>
      <c r="G138" s="50"/>
      <c r="K138" s="187"/>
    </row>
    <row r="139" spans="1:11" ht="15.75">
      <c r="A139" s="198"/>
      <c r="C139" s="50"/>
      <c r="D139" s="50"/>
      <c r="E139" s="50"/>
      <c r="F139" s="50"/>
      <c r="G139" s="50"/>
      <c r="K139" s="187"/>
    </row>
    <row r="140" spans="1:11" ht="15.75">
      <c r="A140" s="198"/>
      <c r="C140" s="50"/>
      <c r="D140" s="50"/>
      <c r="E140" s="50"/>
      <c r="F140" s="50"/>
      <c r="G140" s="50"/>
      <c r="K140" s="187"/>
    </row>
    <row r="141" spans="1:11" ht="15.75">
      <c r="A141" s="198"/>
      <c r="C141" s="50"/>
      <c r="D141" s="50"/>
      <c r="E141" s="50"/>
      <c r="F141" s="50"/>
      <c r="G141" s="50"/>
      <c r="K141" s="187"/>
    </row>
    <row r="142" spans="1:11" ht="15.75">
      <c r="A142" s="198"/>
      <c r="C142" s="50"/>
      <c r="D142" s="50"/>
      <c r="E142" s="50"/>
      <c r="F142" s="50"/>
      <c r="G142" s="50"/>
      <c r="K142" s="187"/>
    </row>
    <row r="143" spans="1:11" ht="15.75">
      <c r="A143" s="198"/>
      <c r="C143" s="50"/>
      <c r="D143" s="50"/>
      <c r="E143" s="50"/>
      <c r="F143" s="50"/>
      <c r="G143" s="50"/>
      <c r="K143" s="187"/>
    </row>
    <row r="144" spans="1:11" ht="15.75">
      <c r="A144" s="198"/>
      <c r="C144" s="50"/>
      <c r="D144" s="50"/>
      <c r="E144" s="50"/>
      <c r="F144" s="50"/>
      <c r="G144" s="50"/>
      <c r="K144" s="187"/>
    </row>
    <row r="145" spans="1:11" ht="15.75">
      <c r="A145" s="198"/>
      <c r="C145" s="50"/>
      <c r="D145" s="50"/>
      <c r="E145" s="50"/>
      <c r="F145" s="50"/>
      <c r="G145" s="50"/>
      <c r="K145" s="187"/>
    </row>
    <row r="146" spans="1:11" ht="15.75">
      <c r="A146" s="198"/>
      <c r="C146" s="50"/>
      <c r="D146" s="50"/>
      <c r="E146" s="50"/>
      <c r="F146" s="50"/>
      <c r="G146" s="50"/>
      <c r="K146" s="187"/>
    </row>
    <row r="147" spans="1:11" ht="15.75">
      <c r="A147" s="198"/>
      <c r="C147" s="50"/>
      <c r="D147" s="50"/>
      <c r="E147" s="50"/>
      <c r="F147" s="50"/>
      <c r="G147" s="50"/>
      <c r="K147" s="187"/>
    </row>
    <row r="148" spans="1:11" ht="15.75">
      <c r="A148" s="198"/>
      <c r="C148" s="50"/>
      <c r="D148" s="50"/>
      <c r="E148" s="50"/>
      <c r="F148" s="50"/>
      <c r="G148" s="50"/>
      <c r="K148" s="187"/>
    </row>
    <row r="149" spans="1:11" ht="15.75">
      <c r="A149" s="198"/>
      <c r="C149" s="50"/>
      <c r="D149" s="50"/>
      <c r="E149" s="50"/>
      <c r="F149" s="50"/>
      <c r="G149" s="50"/>
      <c r="K149" s="187"/>
    </row>
    <row r="150" spans="1:11" ht="15.75">
      <c r="A150" s="198"/>
      <c r="C150" s="50"/>
      <c r="D150" s="50"/>
      <c r="E150" s="50"/>
      <c r="F150" s="50"/>
      <c r="G150" s="50"/>
      <c r="K150" s="187"/>
    </row>
    <row r="151" spans="1:11" ht="15.75">
      <c r="A151" s="198"/>
      <c r="C151" s="50"/>
      <c r="D151" s="50"/>
      <c r="E151" s="50"/>
      <c r="F151" s="50"/>
      <c r="G151" s="50"/>
      <c r="K151" s="187"/>
    </row>
    <row r="152" spans="1:11" ht="15.75">
      <c r="A152" s="198"/>
      <c r="C152" s="50"/>
      <c r="D152" s="50"/>
      <c r="E152" s="50"/>
      <c r="F152" s="50"/>
      <c r="G152" s="50"/>
      <c r="K152" s="187"/>
    </row>
    <row r="153" spans="1:11" ht="15.75">
      <c r="A153" s="198"/>
      <c r="C153" s="50"/>
      <c r="D153" s="50"/>
      <c r="E153" s="50"/>
      <c r="F153" s="50"/>
      <c r="G153" s="50"/>
      <c r="K153" s="187"/>
    </row>
    <row r="154" spans="1:11" ht="15.75">
      <c r="A154" s="198"/>
      <c r="C154" s="50"/>
      <c r="D154" s="50"/>
      <c r="E154" s="50"/>
      <c r="F154" s="50"/>
      <c r="G154" s="50"/>
      <c r="K154" s="187"/>
    </row>
    <row r="155" spans="1:11" ht="15.75">
      <c r="A155" s="198"/>
      <c r="C155" s="50"/>
      <c r="D155" s="50"/>
      <c r="E155" s="50"/>
      <c r="F155" s="50"/>
      <c r="G155" s="50"/>
      <c r="K155" s="187"/>
    </row>
    <row r="156" spans="1:11" ht="15.75">
      <c r="A156" s="198"/>
      <c r="C156" s="50"/>
      <c r="D156" s="50"/>
      <c r="E156" s="50"/>
      <c r="F156" s="50"/>
      <c r="G156" s="50"/>
      <c r="K156" s="187"/>
    </row>
    <row r="157" spans="1:11" ht="15.75">
      <c r="A157" s="198"/>
      <c r="C157" s="50"/>
      <c r="D157" s="50"/>
      <c r="E157" s="50"/>
      <c r="F157" s="50"/>
      <c r="G157" s="50"/>
      <c r="K157" s="187"/>
    </row>
    <row r="158" spans="1:11" ht="15.75">
      <c r="A158" s="198"/>
      <c r="C158" s="50"/>
      <c r="D158" s="50"/>
      <c r="E158" s="50"/>
      <c r="F158" s="50"/>
      <c r="G158" s="50"/>
      <c r="K158" s="187"/>
    </row>
    <row r="159" spans="1:11" ht="15.75">
      <c r="A159" s="198"/>
      <c r="C159" s="50"/>
      <c r="D159" s="50"/>
      <c r="E159" s="50"/>
      <c r="F159" s="50"/>
      <c r="G159" s="50"/>
      <c r="K159" s="187"/>
    </row>
    <row r="160" spans="1:11" ht="15.75">
      <c r="A160" s="198"/>
      <c r="C160" s="50"/>
      <c r="D160" s="50"/>
      <c r="E160" s="50"/>
      <c r="F160" s="50"/>
      <c r="G160" s="50"/>
      <c r="K160" s="187"/>
    </row>
    <row r="161" spans="1:11" ht="15.75">
      <c r="A161" s="198"/>
      <c r="C161" s="50"/>
      <c r="D161" s="50"/>
      <c r="E161" s="50"/>
      <c r="F161" s="50"/>
      <c r="G161" s="50"/>
      <c r="K161" s="187"/>
    </row>
    <row r="162" spans="1:11" ht="15.75">
      <c r="A162" s="198"/>
      <c r="C162" s="50"/>
      <c r="D162" s="50"/>
      <c r="E162" s="50"/>
      <c r="F162" s="50"/>
      <c r="G162" s="50"/>
      <c r="K162" s="187"/>
    </row>
    <row r="163" spans="1:11" ht="15.75">
      <c r="A163" s="198"/>
      <c r="C163" s="50"/>
      <c r="D163" s="50"/>
      <c r="E163" s="50"/>
      <c r="F163" s="50"/>
      <c r="G163" s="50"/>
      <c r="K163" s="187"/>
    </row>
    <row r="164" spans="1:11" ht="15.75">
      <c r="A164" s="198"/>
      <c r="C164" s="50"/>
      <c r="D164" s="50"/>
      <c r="E164" s="50"/>
      <c r="F164" s="50"/>
      <c r="G164" s="50"/>
      <c r="K164" s="187"/>
    </row>
    <row r="165" spans="1:11" ht="15.75">
      <c r="A165" s="198"/>
      <c r="C165" s="50"/>
      <c r="D165" s="50"/>
      <c r="E165" s="50"/>
      <c r="F165" s="50"/>
      <c r="G165" s="50"/>
      <c r="K165" s="187"/>
    </row>
    <row r="166" spans="1:11" ht="15.75">
      <c r="A166" s="198"/>
      <c r="C166" s="50"/>
      <c r="D166" s="50"/>
      <c r="E166" s="50"/>
      <c r="F166" s="50"/>
      <c r="G166" s="50"/>
      <c r="K166" s="187"/>
    </row>
    <row r="167" spans="1:11" ht="15.75">
      <c r="A167" s="198"/>
      <c r="C167" s="50"/>
      <c r="D167" s="50"/>
      <c r="E167" s="50"/>
      <c r="F167" s="50"/>
      <c r="G167" s="50"/>
      <c r="K167" s="187"/>
    </row>
    <row r="168" spans="1:11" ht="15.75">
      <c r="A168" s="198"/>
      <c r="C168" s="50"/>
      <c r="D168" s="50"/>
      <c r="E168" s="50"/>
      <c r="F168" s="50"/>
      <c r="G168" s="50"/>
      <c r="K168" s="187"/>
    </row>
    <row r="169" spans="1:11" ht="15.75">
      <c r="A169" s="198"/>
      <c r="C169" s="50"/>
      <c r="D169" s="50"/>
      <c r="E169" s="50"/>
      <c r="F169" s="50"/>
      <c r="G169" s="50"/>
      <c r="K169" s="187"/>
    </row>
    <row r="170" spans="1:11" ht="15.75">
      <c r="A170" s="198"/>
      <c r="C170" s="50"/>
      <c r="D170" s="50"/>
      <c r="E170" s="50"/>
      <c r="F170" s="50"/>
      <c r="G170" s="50"/>
      <c r="K170" s="187"/>
    </row>
    <row r="171" spans="1:11" ht="15.75">
      <c r="A171" s="198"/>
      <c r="C171" s="50"/>
      <c r="D171" s="50"/>
      <c r="E171" s="50"/>
      <c r="F171" s="50"/>
      <c r="G171" s="50"/>
      <c r="K171" s="187"/>
    </row>
    <row r="172" spans="1:11" ht="15.75">
      <c r="A172" s="198"/>
      <c r="C172" s="50"/>
      <c r="D172" s="50"/>
      <c r="E172" s="50"/>
      <c r="F172" s="50"/>
      <c r="G172" s="50"/>
      <c r="K172" s="187"/>
    </row>
    <row r="173" spans="1:11" ht="15.75">
      <c r="A173" s="198"/>
      <c r="C173" s="50"/>
      <c r="D173" s="50"/>
      <c r="E173" s="50"/>
      <c r="F173" s="50"/>
      <c r="G173" s="50"/>
      <c r="K173" s="187"/>
    </row>
    <row r="174" spans="1:11" ht="15.75">
      <c r="A174" s="198"/>
      <c r="C174" s="50"/>
      <c r="D174" s="50"/>
      <c r="E174" s="50"/>
      <c r="F174" s="50"/>
      <c r="G174" s="50"/>
      <c r="K174" s="187"/>
    </row>
    <row r="175" spans="1:11" ht="15.75">
      <c r="A175" s="198"/>
      <c r="C175" s="50"/>
      <c r="D175" s="50"/>
      <c r="E175" s="50"/>
      <c r="F175" s="50"/>
      <c r="G175" s="50"/>
      <c r="K175" s="187"/>
    </row>
    <row r="176" spans="1:11" ht="15.75">
      <c r="A176" s="198"/>
      <c r="C176" s="50"/>
      <c r="D176" s="50"/>
      <c r="E176" s="50"/>
      <c r="F176" s="50"/>
      <c r="G176" s="50"/>
      <c r="K176" s="187"/>
    </row>
    <row r="177" spans="1:11" ht="15.75">
      <c r="A177" s="198"/>
      <c r="C177" s="50"/>
      <c r="D177" s="50"/>
      <c r="E177" s="50"/>
      <c r="F177" s="50"/>
      <c r="G177" s="50"/>
      <c r="K177" s="187"/>
    </row>
    <row r="178" spans="1:11" ht="15.75">
      <c r="A178" s="198"/>
      <c r="C178" s="50"/>
      <c r="D178" s="50"/>
      <c r="E178" s="50"/>
      <c r="F178" s="50"/>
      <c r="G178" s="50"/>
      <c r="K178" s="187"/>
    </row>
    <row r="179" spans="1:11" ht="15.75">
      <c r="A179" s="198"/>
      <c r="C179" s="50"/>
      <c r="D179" s="50"/>
      <c r="E179" s="50"/>
      <c r="F179" s="50"/>
      <c r="G179" s="50"/>
      <c r="K179" s="187"/>
    </row>
    <row r="180" spans="1:11" ht="15.75">
      <c r="A180" s="198"/>
      <c r="C180" s="50"/>
      <c r="D180" s="50"/>
      <c r="E180" s="50"/>
      <c r="F180" s="50"/>
      <c r="G180" s="50"/>
      <c r="K180" s="187"/>
    </row>
    <row r="181" spans="1:11" ht="15.75">
      <c r="A181" s="198"/>
      <c r="C181" s="50"/>
      <c r="D181" s="50"/>
      <c r="E181" s="50"/>
      <c r="F181" s="50"/>
      <c r="G181" s="50"/>
      <c r="K181" s="187"/>
    </row>
    <row r="182" spans="1:11" ht="15.75">
      <c r="A182" s="198"/>
      <c r="C182" s="50"/>
      <c r="D182" s="50"/>
      <c r="E182" s="50"/>
      <c r="F182" s="50"/>
      <c r="G182" s="50"/>
      <c r="K182" s="187"/>
    </row>
    <row r="183" spans="1:11" ht="15.75">
      <c r="A183" s="198"/>
      <c r="C183" s="50"/>
      <c r="D183" s="50"/>
      <c r="E183" s="50"/>
      <c r="F183" s="50"/>
      <c r="G183" s="50"/>
      <c r="K183" s="187"/>
    </row>
    <row r="184" spans="1:11" ht="15.75">
      <c r="A184" s="198"/>
      <c r="C184" s="50"/>
      <c r="D184" s="50"/>
      <c r="E184" s="50"/>
      <c r="F184" s="50"/>
      <c r="G184" s="50"/>
      <c r="K184" s="187"/>
    </row>
    <row r="185" spans="1:11" ht="15.75">
      <c r="A185" s="198"/>
      <c r="C185" s="50"/>
      <c r="D185" s="50"/>
      <c r="E185" s="50"/>
      <c r="F185" s="50"/>
      <c r="G185" s="50"/>
      <c r="K185" s="187"/>
    </row>
    <row r="186" spans="1:11" ht="15.75">
      <c r="A186" s="198"/>
      <c r="C186" s="50"/>
      <c r="D186" s="50"/>
      <c r="E186" s="50"/>
      <c r="F186" s="50"/>
      <c r="G186" s="50"/>
      <c r="K186" s="187"/>
    </row>
    <row r="187" spans="1:11" ht="15.75">
      <c r="A187" s="198"/>
      <c r="C187" s="50"/>
      <c r="D187" s="50"/>
      <c r="E187" s="50"/>
      <c r="F187" s="50"/>
      <c r="G187" s="50"/>
      <c r="K187" s="187"/>
    </row>
    <row r="188" spans="1:11" ht="15.75">
      <c r="A188" s="198"/>
      <c r="C188" s="50"/>
      <c r="D188" s="50"/>
      <c r="E188" s="50"/>
      <c r="F188" s="50"/>
      <c r="G188" s="50"/>
      <c r="K188" s="187"/>
    </row>
    <row r="189" spans="1:11" ht="15.75">
      <c r="A189" s="198"/>
      <c r="C189" s="50"/>
      <c r="D189" s="50"/>
      <c r="E189" s="50"/>
      <c r="F189" s="50"/>
      <c r="G189" s="50"/>
      <c r="K189" s="187"/>
    </row>
    <row r="190" spans="1:11" ht="15.75">
      <c r="A190" s="198"/>
      <c r="C190" s="50"/>
      <c r="D190" s="50"/>
      <c r="E190" s="50"/>
      <c r="F190" s="50"/>
      <c r="G190" s="50"/>
      <c r="K190" s="187"/>
    </row>
    <row r="191" spans="1:11" ht="15.75">
      <c r="A191" s="198"/>
      <c r="C191" s="50"/>
      <c r="D191" s="50"/>
      <c r="E191" s="50"/>
      <c r="F191" s="50"/>
      <c r="G191" s="50"/>
      <c r="K191" s="187"/>
    </row>
    <row r="192" spans="1:11" ht="15.75">
      <c r="A192" s="198"/>
      <c r="C192" s="50"/>
      <c r="D192" s="50"/>
      <c r="E192" s="50"/>
      <c r="F192" s="50"/>
      <c r="G192" s="50"/>
      <c r="K192" s="187"/>
    </row>
    <row r="193" spans="1:11" ht="15.75">
      <c r="A193" s="198"/>
      <c r="C193" s="50"/>
      <c r="D193" s="50"/>
      <c r="E193" s="50"/>
      <c r="F193" s="50"/>
      <c r="G193" s="50"/>
      <c r="K193" s="187"/>
    </row>
    <row r="194" spans="1:11" ht="15.75">
      <c r="A194" s="198"/>
      <c r="C194" s="50"/>
      <c r="D194" s="50"/>
      <c r="E194" s="50"/>
      <c r="F194" s="50"/>
      <c r="G194" s="50"/>
      <c r="K194" s="187"/>
    </row>
    <row r="195" spans="1:11" ht="15.75">
      <c r="A195" s="198"/>
      <c r="C195" s="50"/>
      <c r="D195" s="50"/>
      <c r="E195" s="50"/>
      <c r="F195" s="50"/>
      <c r="G195" s="50"/>
      <c r="K195" s="187"/>
    </row>
    <row r="196" spans="1:11" ht="15.75">
      <c r="A196" s="198"/>
      <c r="C196" s="50"/>
      <c r="D196" s="50"/>
      <c r="E196" s="50"/>
      <c r="F196" s="50"/>
      <c r="G196" s="50"/>
      <c r="K196" s="187"/>
    </row>
    <row r="197" spans="1:11" ht="15.75">
      <c r="A197" s="198"/>
      <c r="C197" s="50"/>
      <c r="D197" s="50"/>
      <c r="E197" s="50"/>
      <c r="F197" s="50"/>
      <c r="G197" s="50"/>
      <c r="K197" s="187"/>
    </row>
    <row r="198" spans="1:11" ht="15.75">
      <c r="A198" s="27"/>
      <c r="C198" s="50"/>
      <c r="D198" s="50"/>
      <c r="E198" s="50"/>
      <c r="F198" s="50"/>
      <c r="G198" s="50"/>
      <c r="K198" s="187"/>
    </row>
    <row r="199" spans="1:11" ht="15.75">
      <c r="A199" s="27"/>
      <c r="C199" s="50"/>
      <c r="D199" s="50"/>
      <c r="E199" s="50"/>
      <c r="F199" s="50"/>
      <c r="G199" s="50"/>
      <c r="K199" s="187"/>
    </row>
    <row r="200" spans="1:11" ht="15.75">
      <c r="A200" s="27"/>
      <c r="C200" s="50"/>
      <c r="D200" s="50"/>
      <c r="E200" s="50"/>
      <c r="F200" s="50"/>
      <c r="G200" s="50"/>
      <c r="K200" s="187"/>
    </row>
    <row r="201" spans="1:11" ht="15.75">
      <c r="A201" s="27"/>
      <c r="C201" s="50"/>
      <c r="D201" s="50"/>
      <c r="E201" s="50"/>
      <c r="F201" s="50"/>
      <c r="G201" s="50"/>
    </row>
    <row r="202" spans="1:11" ht="15.75">
      <c r="A202" s="27"/>
      <c r="C202" s="50"/>
      <c r="D202" s="50"/>
      <c r="E202" s="50"/>
      <c r="F202" s="50"/>
      <c r="G202" s="50"/>
    </row>
    <row r="203" spans="1:11" ht="15.75">
      <c r="A203" s="27"/>
      <c r="C203" s="50"/>
      <c r="D203" s="50"/>
      <c r="E203" s="50"/>
      <c r="F203" s="50"/>
      <c r="G203" s="50"/>
    </row>
    <row r="204" spans="1:11" ht="15.75">
      <c r="A204" s="27"/>
      <c r="C204" s="50"/>
      <c r="D204" s="50"/>
      <c r="E204" s="50"/>
      <c r="F204" s="50"/>
      <c r="G204" s="50"/>
    </row>
    <row r="205" spans="1:11" ht="15.75">
      <c r="A205" s="27"/>
      <c r="C205" s="50"/>
      <c r="D205" s="50"/>
      <c r="E205" s="50"/>
      <c r="F205" s="50"/>
      <c r="G205" s="50"/>
    </row>
    <row r="206" spans="1:11" ht="15.75">
      <c r="A206" s="27"/>
      <c r="C206" s="50"/>
      <c r="D206" s="50"/>
      <c r="E206" s="50"/>
      <c r="F206" s="50"/>
      <c r="G206" s="50"/>
    </row>
    <row r="207" spans="1:11" ht="15.75">
      <c r="A207" s="27"/>
      <c r="C207" s="50"/>
      <c r="D207" s="50"/>
      <c r="E207" s="50"/>
      <c r="F207" s="50"/>
      <c r="G207" s="50"/>
    </row>
    <row r="208" spans="1:11" ht="15.75">
      <c r="A208" s="27"/>
      <c r="C208" s="50"/>
      <c r="D208" s="50"/>
      <c r="E208" s="50"/>
      <c r="F208" s="50"/>
      <c r="G208" s="50"/>
    </row>
    <row r="209" spans="1:7" ht="15.75">
      <c r="A209" s="27"/>
      <c r="C209" s="50"/>
      <c r="D209" s="50"/>
      <c r="E209" s="50"/>
      <c r="F209" s="50"/>
      <c r="G209" s="50"/>
    </row>
    <row r="210" spans="1:7" ht="15.75">
      <c r="A210" s="27"/>
      <c r="C210" s="50"/>
      <c r="D210" s="50"/>
      <c r="E210" s="50"/>
      <c r="F210" s="50"/>
      <c r="G210" s="50"/>
    </row>
    <row r="211" spans="1:7" ht="15.75">
      <c r="A211" s="27"/>
      <c r="C211" s="50"/>
      <c r="D211" s="50"/>
      <c r="E211" s="50"/>
      <c r="F211" s="50"/>
      <c r="G211" s="50"/>
    </row>
    <row r="212" spans="1:7" ht="15.75">
      <c r="A212" s="27"/>
      <c r="C212" s="50"/>
      <c r="D212" s="50"/>
      <c r="E212" s="50"/>
      <c r="F212" s="50"/>
      <c r="G212" s="50"/>
    </row>
    <row r="213" spans="1:7" ht="15.75">
      <c r="A213" s="27"/>
      <c r="C213" s="50"/>
      <c r="D213" s="50"/>
      <c r="E213" s="50"/>
      <c r="F213" s="50"/>
      <c r="G213" s="50"/>
    </row>
    <row r="214" spans="1:7" ht="15.75">
      <c r="A214" s="27"/>
      <c r="C214" s="50"/>
      <c r="D214" s="50"/>
      <c r="E214" s="50"/>
      <c r="F214" s="50"/>
      <c r="G214" s="50"/>
    </row>
    <row r="215" spans="1:7" ht="15.75">
      <c r="A215" s="27"/>
      <c r="C215" s="50"/>
      <c r="D215" s="50"/>
      <c r="E215" s="50"/>
      <c r="F215" s="50"/>
      <c r="G215" s="50"/>
    </row>
    <row r="216" spans="1:7" ht="15.75">
      <c r="A216" s="27"/>
      <c r="C216" s="50"/>
      <c r="D216" s="50"/>
      <c r="E216" s="50"/>
      <c r="F216" s="50"/>
      <c r="G216" s="50"/>
    </row>
    <row r="217" spans="1:7" ht="15.75">
      <c r="A217" s="27"/>
      <c r="C217" s="50"/>
      <c r="D217" s="50"/>
      <c r="E217" s="50"/>
      <c r="F217" s="50"/>
      <c r="G217" s="50"/>
    </row>
    <row r="218" spans="1:7" ht="15.75">
      <c r="A218" s="27"/>
      <c r="C218" s="50"/>
      <c r="D218" s="50"/>
      <c r="E218" s="50"/>
      <c r="F218" s="50"/>
      <c r="G218" s="50"/>
    </row>
    <row r="219" spans="1:7" ht="15.75">
      <c r="A219" s="27"/>
      <c r="C219" s="50"/>
      <c r="D219" s="50"/>
      <c r="E219" s="50"/>
      <c r="F219" s="50"/>
      <c r="G219" s="50"/>
    </row>
    <row r="220" spans="1:7" ht="15.75">
      <c r="A220" s="27"/>
      <c r="C220" s="50"/>
      <c r="D220" s="50"/>
      <c r="E220" s="50"/>
      <c r="F220" s="50"/>
      <c r="G220" s="50"/>
    </row>
    <row r="221" spans="1:7" ht="15.75">
      <c r="A221" s="27"/>
      <c r="C221" s="50"/>
      <c r="D221" s="50"/>
      <c r="E221" s="50"/>
      <c r="F221" s="50"/>
      <c r="G221" s="50"/>
    </row>
    <row r="222" spans="1:7" ht="15.75">
      <c r="A222" s="27"/>
      <c r="C222" s="50"/>
      <c r="D222" s="50"/>
      <c r="E222" s="50"/>
      <c r="F222" s="50"/>
      <c r="G222" s="50"/>
    </row>
    <row r="223" spans="1:7" ht="15.75">
      <c r="A223" s="27"/>
      <c r="C223" s="50"/>
      <c r="D223" s="50"/>
      <c r="E223" s="50"/>
      <c r="F223" s="50"/>
      <c r="G223" s="50"/>
    </row>
    <row r="224" spans="1:7" ht="15.75">
      <c r="A224" s="27"/>
      <c r="C224" s="50"/>
      <c r="D224" s="50"/>
      <c r="E224" s="50"/>
      <c r="F224" s="50"/>
      <c r="G224" s="50"/>
    </row>
    <row r="225" spans="1:7" ht="15.75">
      <c r="A225" s="27"/>
      <c r="C225" s="50"/>
      <c r="D225" s="50"/>
      <c r="E225" s="50"/>
      <c r="F225" s="50"/>
      <c r="G225" s="50"/>
    </row>
    <row r="226" spans="1:7" ht="15.75">
      <c r="A226" s="27"/>
      <c r="C226" s="50"/>
      <c r="D226" s="50"/>
      <c r="E226" s="50"/>
      <c r="F226" s="50"/>
      <c r="G226" s="50"/>
    </row>
    <row r="227" spans="1:7" ht="15.75">
      <c r="A227" s="27"/>
      <c r="C227" s="50"/>
      <c r="D227" s="50"/>
      <c r="E227" s="50"/>
      <c r="F227" s="50"/>
      <c r="G227" s="50"/>
    </row>
    <row r="228" spans="1:7" ht="15.75">
      <c r="A228" s="27"/>
      <c r="C228" s="50"/>
      <c r="D228" s="50"/>
      <c r="E228" s="50"/>
      <c r="F228" s="50"/>
      <c r="G228" s="50"/>
    </row>
    <row r="229" spans="1:7" ht="15.75">
      <c r="A229" s="27"/>
      <c r="C229" s="50"/>
      <c r="D229" s="50"/>
      <c r="E229" s="50"/>
      <c r="F229" s="50"/>
      <c r="G229" s="50"/>
    </row>
    <row r="230" spans="1:7" ht="15.75">
      <c r="A230" s="27"/>
      <c r="C230" s="50"/>
      <c r="D230" s="50"/>
      <c r="E230" s="50"/>
      <c r="F230" s="50"/>
      <c r="G230" s="50"/>
    </row>
    <row r="231" spans="1:7" ht="15.75">
      <c r="A231" s="27"/>
      <c r="C231" s="50"/>
      <c r="D231" s="50"/>
      <c r="E231" s="50"/>
      <c r="F231" s="50"/>
      <c r="G231" s="50"/>
    </row>
    <row r="232" spans="1:7" ht="15.75">
      <c r="A232" s="27"/>
      <c r="C232" s="50"/>
      <c r="D232" s="50"/>
      <c r="E232" s="50"/>
      <c r="F232" s="50"/>
      <c r="G232" s="50"/>
    </row>
    <row r="233" spans="1:7" ht="15.75">
      <c r="A233" s="27"/>
      <c r="C233" s="50"/>
      <c r="D233" s="50"/>
      <c r="E233" s="50"/>
      <c r="F233" s="50"/>
      <c r="G233" s="50"/>
    </row>
    <row r="234" spans="1:7" ht="15.75">
      <c r="A234" s="27"/>
      <c r="C234" s="50"/>
      <c r="D234" s="50"/>
      <c r="E234" s="50"/>
      <c r="F234" s="50"/>
      <c r="G234" s="50"/>
    </row>
    <row r="235" spans="1:7" ht="15.75">
      <c r="A235" s="27"/>
      <c r="C235" s="50"/>
      <c r="D235" s="50"/>
      <c r="E235" s="50"/>
      <c r="F235" s="50"/>
      <c r="G235" s="50"/>
    </row>
    <row r="236" spans="1:7" ht="15.75">
      <c r="A236" s="27"/>
      <c r="C236" s="50"/>
      <c r="D236" s="50"/>
      <c r="E236" s="50"/>
      <c r="F236" s="50"/>
      <c r="G236" s="50"/>
    </row>
    <row r="237" spans="1:7" ht="15.75">
      <c r="A237" s="27"/>
      <c r="C237" s="50"/>
      <c r="D237" s="50"/>
      <c r="E237" s="50"/>
      <c r="F237" s="50"/>
      <c r="G237" s="50"/>
    </row>
    <row r="238" spans="1:7" ht="15.75">
      <c r="A238" s="27"/>
      <c r="C238" s="50"/>
      <c r="D238" s="50"/>
      <c r="E238" s="50"/>
      <c r="F238" s="50"/>
      <c r="G238" s="50"/>
    </row>
    <row r="239" spans="1:7" ht="15.75">
      <c r="A239" s="27"/>
      <c r="C239" s="50"/>
      <c r="D239" s="50"/>
      <c r="E239" s="50"/>
      <c r="F239" s="50"/>
      <c r="G239" s="50"/>
    </row>
    <row r="240" spans="1:7" ht="15.75">
      <c r="A240" s="27"/>
      <c r="C240" s="50"/>
      <c r="D240" s="50"/>
      <c r="E240" s="50"/>
      <c r="F240" s="50"/>
      <c r="G240" s="50"/>
    </row>
    <row r="241" spans="1:7" ht="15.75">
      <c r="A241" s="27"/>
      <c r="C241" s="50"/>
      <c r="D241" s="50"/>
      <c r="E241" s="50"/>
      <c r="F241" s="50"/>
      <c r="G241" s="50"/>
    </row>
    <row r="242" spans="1:7" ht="15.75">
      <c r="A242" s="27"/>
      <c r="C242" s="50"/>
      <c r="D242" s="50"/>
      <c r="E242" s="50"/>
      <c r="F242" s="50"/>
      <c r="G242" s="50"/>
    </row>
    <row r="243" spans="1:7" ht="15.75">
      <c r="A243" s="27"/>
      <c r="C243" s="50"/>
      <c r="D243" s="50"/>
      <c r="E243" s="50"/>
      <c r="F243" s="50"/>
      <c r="G243" s="50"/>
    </row>
    <row r="244" spans="1:7" ht="15.75">
      <c r="A244" s="27"/>
      <c r="C244" s="50"/>
      <c r="D244" s="50"/>
      <c r="E244" s="50"/>
      <c r="F244" s="50"/>
      <c r="G244" s="50"/>
    </row>
    <row r="245" spans="1:7" ht="15.75">
      <c r="A245" s="27"/>
      <c r="C245" s="50"/>
      <c r="D245" s="50"/>
      <c r="E245" s="50"/>
      <c r="F245" s="50"/>
      <c r="G245" s="50"/>
    </row>
    <row r="246" spans="1:7" ht="15.75">
      <c r="A246" s="27"/>
      <c r="C246" s="50"/>
      <c r="D246" s="50"/>
      <c r="E246" s="50"/>
      <c r="F246" s="50"/>
      <c r="G246" s="50"/>
    </row>
    <row r="247" spans="1:7" ht="15.75">
      <c r="A247" s="27"/>
      <c r="C247" s="50"/>
      <c r="D247" s="50"/>
      <c r="E247" s="50"/>
      <c r="F247" s="50"/>
      <c r="G247" s="50"/>
    </row>
    <row r="248" spans="1:7" ht="15.75">
      <c r="A248" s="27"/>
      <c r="C248" s="50"/>
      <c r="D248" s="50"/>
      <c r="E248" s="50"/>
      <c r="F248" s="50"/>
      <c r="G248" s="50"/>
    </row>
    <row r="249" spans="1:7" ht="15.75">
      <c r="A249" s="27"/>
      <c r="C249" s="50"/>
      <c r="D249" s="50"/>
      <c r="E249" s="50"/>
      <c r="F249" s="50"/>
      <c r="G249" s="50"/>
    </row>
    <row r="250" spans="1:7" ht="15.75">
      <c r="A250" s="27"/>
      <c r="C250" s="50"/>
      <c r="D250" s="50"/>
      <c r="E250" s="50"/>
      <c r="F250" s="50"/>
      <c r="G250" s="50"/>
    </row>
    <row r="251" spans="1:7" ht="15.75">
      <c r="A251" s="27"/>
      <c r="C251" s="50"/>
      <c r="D251" s="50"/>
      <c r="E251" s="50"/>
      <c r="F251" s="50"/>
      <c r="G251" s="50"/>
    </row>
    <row r="252" spans="1:7" ht="15.75">
      <c r="A252" s="27"/>
      <c r="C252" s="50"/>
      <c r="D252" s="50"/>
      <c r="E252" s="50"/>
      <c r="F252" s="50"/>
      <c r="G252" s="50"/>
    </row>
    <row r="253" spans="1:7" ht="15.75">
      <c r="A253" s="27"/>
      <c r="C253" s="50"/>
      <c r="D253" s="50"/>
      <c r="E253" s="50"/>
      <c r="F253" s="50"/>
      <c r="G253" s="50"/>
    </row>
    <row r="254" spans="1:7" ht="15.75">
      <c r="A254" s="27"/>
      <c r="C254" s="50"/>
      <c r="D254" s="50"/>
      <c r="E254" s="50"/>
      <c r="F254" s="50"/>
      <c r="G254" s="50"/>
    </row>
    <row r="255" spans="1:7" ht="15.75">
      <c r="A255" s="27"/>
      <c r="C255" s="50"/>
      <c r="D255" s="50"/>
      <c r="E255" s="50"/>
      <c r="F255" s="50"/>
      <c r="G255" s="50"/>
    </row>
    <row r="256" spans="1:7" ht="15.75">
      <c r="A256" s="27"/>
      <c r="C256" s="50"/>
      <c r="D256" s="50"/>
      <c r="E256" s="50"/>
      <c r="F256" s="50"/>
      <c r="G256" s="50"/>
    </row>
    <row r="257" spans="1:7" ht="15.75">
      <c r="A257" s="27"/>
      <c r="C257" s="50"/>
      <c r="D257" s="50"/>
      <c r="E257" s="50"/>
      <c r="F257" s="50"/>
      <c r="G257" s="50"/>
    </row>
    <row r="258" spans="1:7" ht="15.75">
      <c r="A258" s="27"/>
      <c r="C258" s="50"/>
      <c r="D258" s="50"/>
      <c r="E258" s="50"/>
      <c r="F258" s="50"/>
      <c r="G258" s="50"/>
    </row>
    <row r="259" spans="1:7" ht="15.75">
      <c r="A259" s="27"/>
      <c r="C259" s="50"/>
      <c r="D259" s="50"/>
      <c r="E259" s="50"/>
      <c r="F259" s="50"/>
      <c r="G259" s="50"/>
    </row>
    <row r="260" spans="1:7" ht="15.75">
      <c r="A260" s="27"/>
      <c r="C260" s="50"/>
      <c r="D260" s="50"/>
      <c r="E260" s="50"/>
      <c r="F260" s="50"/>
      <c r="G260" s="50"/>
    </row>
    <row r="261" spans="1:7" ht="15.75">
      <c r="A261" s="27"/>
      <c r="C261" s="50"/>
      <c r="D261" s="50"/>
      <c r="E261" s="50"/>
      <c r="F261" s="50"/>
      <c r="G261" s="50"/>
    </row>
    <row r="262" spans="1:7" ht="15.75">
      <c r="A262" s="27"/>
      <c r="C262" s="50"/>
      <c r="D262" s="50"/>
      <c r="E262" s="50"/>
      <c r="F262" s="50"/>
      <c r="G262" s="50"/>
    </row>
    <row r="263" spans="1:7" ht="15.75">
      <c r="A263" s="27"/>
      <c r="C263" s="50"/>
      <c r="D263" s="50"/>
      <c r="E263" s="50"/>
      <c r="F263" s="50"/>
      <c r="G263" s="50"/>
    </row>
    <row r="264" spans="1:7" ht="15.75">
      <c r="A264" s="27"/>
      <c r="C264" s="50"/>
      <c r="D264" s="50"/>
      <c r="E264" s="50"/>
      <c r="F264" s="50"/>
      <c r="G264" s="50"/>
    </row>
    <row r="265" spans="1:7" ht="15.75">
      <c r="A265" s="27"/>
      <c r="C265" s="50"/>
      <c r="D265" s="50"/>
      <c r="E265" s="50"/>
      <c r="F265" s="50"/>
      <c r="G265" s="50"/>
    </row>
    <row r="266" spans="1:7" ht="15.75">
      <c r="A266" s="27"/>
      <c r="C266" s="50"/>
      <c r="D266" s="50"/>
      <c r="E266" s="50"/>
      <c r="F266" s="50"/>
      <c r="G266" s="50"/>
    </row>
    <row r="267" spans="1:7" ht="15.75">
      <c r="A267" s="27"/>
      <c r="C267" s="50"/>
      <c r="D267" s="50"/>
      <c r="E267" s="50"/>
      <c r="F267" s="50"/>
      <c r="G267" s="50"/>
    </row>
    <row r="268" spans="1:7" ht="15.75">
      <c r="A268" s="27"/>
      <c r="C268" s="50"/>
      <c r="D268" s="50"/>
      <c r="E268" s="50"/>
      <c r="F268" s="50"/>
      <c r="G268" s="50"/>
    </row>
    <row r="269" spans="1:7" ht="15.75">
      <c r="A269" s="27"/>
      <c r="C269" s="50"/>
      <c r="D269" s="50"/>
      <c r="E269" s="50"/>
      <c r="F269" s="50"/>
      <c r="G269" s="50"/>
    </row>
    <row r="270" spans="1:7" ht="15.75">
      <c r="A270" s="27"/>
    </row>
    <row r="271" spans="1:7" ht="15.75">
      <c r="A271" s="27"/>
    </row>
    <row r="272" spans="1:7" ht="15.75">
      <c r="A272" s="27"/>
    </row>
    <row r="273" spans="1:1" ht="15.75">
      <c r="A273" s="27"/>
    </row>
    <row r="274" spans="1:1" ht="15.75">
      <c r="A274" s="27"/>
    </row>
    <row r="275" spans="1:1" ht="15.75">
      <c r="A275" s="27"/>
    </row>
    <row r="276" spans="1:1" ht="15.75">
      <c r="A276" s="27"/>
    </row>
    <row r="277" spans="1:1" ht="15.75">
      <c r="A277" s="27"/>
    </row>
    <row r="278" spans="1:1" ht="15.75">
      <c r="A278" s="27"/>
    </row>
    <row r="279" spans="1:1" ht="15.75">
      <c r="A279" s="27"/>
    </row>
    <row r="280" spans="1:1" ht="15.75">
      <c r="A280" s="27"/>
    </row>
    <row r="281" spans="1:1" ht="15.75">
      <c r="A281" s="27"/>
    </row>
    <row r="282" spans="1:1" ht="15.75">
      <c r="A282" s="27"/>
    </row>
    <row r="283" spans="1:1" ht="15.75">
      <c r="A283" s="27"/>
    </row>
    <row r="284" spans="1:1" ht="15.75">
      <c r="A284" s="27"/>
    </row>
    <row r="285" spans="1:1" ht="15.75">
      <c r="A285" s="27"/>
    </row>
    <row r="286" spans="1:1" ht="15.75">
      <c r="A286" s="27"/>
    </row>
    <row r="287" spans="1:1" ht="15.75">
      <c r="A287" s="27"/>
    </row>
    <row r="288" spans="1:1" ht="15.75">
      <c r="A288" s="27"/>
    </row>
    <row r="289" spans="1:1" ht="15.75">
      <c r="A289" s="27"/>
    </row>
    <row r="290" spans="1:1" ht="15.75">
      <c r="A290" s="27"/>
    </row>
    <row r="291" spans="1:1" ht="15.75">
      <c r="A291" s="27"/>
    </row>
    <row r="292" spans="1:1" ht="15.75">
      <c r="A292" s="27"/>
    </row>
    <row r="293" spans="1:1" ht="15.75">
      <c r="A293" s="27"/>
    </row>
    <row r="294" spans="1:1" ht="15.75">
      <c r="A294" s="27"/>
    </row>
    <row r="295" spans="1:1" ht="15.75">
      <c r="A295" s="27"/>
    </row>
    <row r="296" spans="1:1" ht="15.75">
      <c r="A296" s="27"/>
    </row>
    <row r="297" spans="1:1" ht="15.75">
      <c r="A297" s="27"/>
    </row>
    <row r="298" spans="1:1" ht="15.75">
      <c r="A298" s="27"/>
    </row>
    <row r="299" spans="1:1" ht="15.75">
      <c r="A299" s="27"/>
    </row>
    <row r="300" spans="1:1" ht="15.75">
      <c r="A300" s="27"/>
    </row>
    <row r="301" spans="1:1" ht="15.75">
      <c r="A301" s="27"/>
    </row>
    <row r="302" spans="1:1" ht="15.75">
      <c r="A302" s="27"/>
    </row>
    <row r="303" spans="1:1" ht="15.75">
      <c r="A303" s="27"/>
    </row>
    <row r="304" spans="1:1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  <row r="647" spans="1:1" ht="15.75">
      <c r="A647" s="27"/>
    </row>
    <row r="648" spans="1:1" ht="15.75">
      <c r="A648" s="27"/>
    </row>
    <row r="649" spans="1:1" ht="15.75">
      <c r="A649" s="27"/>
    </row>
    <row r="650" spans="1:1" ht="15.75">
      <c r="A650" s="27"/>
    </row>
    <row r="651" spans="1:1" ht="15.75">
      <c r="A651" s="27"/>
    </row>
    <row r="652" spans="1:1" ht="15.75">
      <c r="A652" s="27"/>
    </row>
    <row r="653" spans="1:1" ht="15.75">
      <c r="A653" s="27"/>
    </row>
  </sheetData>
  <mergeCells count="4">
    <mergeCell ref="A2:K2"/>
    <mergeCell ref="A3:K3"/>
    <mergeCell ref="A4:K4"/>
    <mergeCell ref="A5:K5"/>
  </mergeCells>
  <pageMargins left="0.93" right="0.25" top="0.73" bottom="0.72" header="0.5" footer="0.5"/>
  <pageSetup scale="51" orientation="landscape" horizontalDpi="300" r:id="rId1"/>
  <headerFooter alignWithMargins="0"/>
</worksheet>
</file>

<file path=xl/worksheets/sheet84.xml><?xml version="1.0" encoding="utf-8"?>
<worksheet xmlns="http://schemas.openxmlformats.org/spreadsheetml/2006/main" xmlns:r="http://schemas.openxmlformats.org/officeDocument/2006/relationships">
  <sheetPr codeName="Sheet52">
    <pageSetUpPr fitToPage="1"/>
  </sheetPr>
  <dimension ref="A1:Z682"/>
  <sheetViews>
    <sheetView topLeftCell="A2" zoomScale="85" zoomScaleNormal="85" workbookViewId="0">
      <selection activeCell="K9" sqref="K9"/>
    </sheetView>
  </sheetViews>
  <sheetFormatPr defaultColWidth="9.140625" defaultRowHeight="15"/>
  <cols>
    <col min="1" max="1" width="56.28515625" style="28" customWidth="1"/>
    <col min="2" max="9" width="14.85546875" customWidth="1"/>
    <col min="10" max="10" width="16.5703125" customWidth="1"/>
    <col min="11" max="11" width="8" style="199" customWidth="1"/>
    <col min="257" max="257" width="56.28515625" customWidth="1"/>
    <col min="258" max="265" width="14.85546875" customWidth="1"/>
    <col min="266" max="266" width="16.5703125" customWidth="1"/>
    <col min="267" max="267" width="8" customWidth="1"/>
    <col min="513" max="513" width="56.28515625" customWidth="1"/>
    <col min="514" max="521" width="14.85546875" customWidth="1"/>
    <col min="522" max="522" width="16.5703125" customWidth="1"/>
    <col min="523" max="523" width="8" customWidth="1"/>
    <col min="769" max="769" width="56.28515625" customWidth="1"/>
    <col min="770" max="777" width="14.85546875" customWidth="1"/>
    <col min="778" max="778" width="16.5703125" customWidth="1"/>
    <col min="779" max="779" width="8" customWidth="1"/>
    <col min="1025" max="1025" width="56.28515625" customWidth="1"/>
    <col min="1026" max="1033" width="14.85546875" customWidth="1"/>
    <col min="1034" max="1034" width="16.5703125" customWidth="1"/>
    <col min="1035" max="1035" width="8" customWidth="1"/>
    <col min="1281" max="1281" width="56.28515625" customWidth="1"/>
    <col min="1282" max="1289" width="14.85546875" customWidth="1"/>
    <col min="1290" max="1290" width="16.5703125" customWidth="1"/>
    <col min="1291" max="1291" width="8" customWidth="1"/>
    <col min="1537" max="1537" width="56.28515625" customWidth="1"/>
    <col min="1538" max="1545" width="14.85546875" customWidth="1"/>
    <col min="1546" max="1546" width="16.5703125" customWidth="1"/>
    <col min="1547" max="1547" width="8" customWidth="1"/>
    <col min="1793" max="1793" width="56.28515625" customWidth="1"/>
    <col min="1794" max="1801" width="14.85546875" customWidth="1"/>
    <col min="1802" max="1802" width="16.5703125" customWidth="1"/>
    <col min="1803" max="1803" width="8" customWidth="1"/>
    <col min="2049" max="2049" width="56.28515625" customWidth="1"/>
    <col min="2050" max="2057" width="14.85546875" customWidth="1"/>
    <col min="2058" max="2058" width="16.5703125" customWidth="1"/>
    <col min="2059" max="2059" width="8" customWidth="1"/>
    <col min="2305" max="2305" width="56.28515625" customWidth="1"/>
    <col min="2306" max="2313" width="14.85546875" customWidth="1"/>
    <col min="2314" max="2314" width="16.5703125" customWidth="1"/>
    <col min="2315" max="2315" width="8" customWidth="1"/>
    <col min="2561" max="2561" width="56.28515625" customWidth="1"/>
    <col min="2562" max="2569" width="14.85546875" customWidth="1"/>
    <col min="2570" max="2570" width="16.5703125" customWidth="1"/>
    <col min="2571" max="2571" width="8" customWidth="1"/>
    <col min="2817" max="2817" width="56.28515625" customWidth="1"/>
    <col min="2818" max="2825" width="14.85546875" customWidth="1"/>
    <col min="2826" max="2826" width="16.5703125" customWidth="1"/>
    <col min="2827" max="2827" width="8" customWidth="1"/>
    <col min="3073" max="3073" width="56.28515625" customWidth="1"/>
    <col min="3074" max="3081" width="14.85546875" customWidth="1"/>
    <col min="3082" max="3082" width="16.5703125" customWidth="1"/>
    <col min="3083" max="3083" width="8" customWidth="1"/>
    <col min="3329" max="3329" width="56.28515625" customWidth="1"/>
    <col min="3330" max="3337" width="14.85546875" customWidth="1"/>
    <col min="3338" max="3338" width="16.5703125" customWidth="1"/>
    <col min="3339" max="3339" width="8" customWidth="1"/>
    <col min="3585" max="3585" width="56.28515625" customWidth="1"/>
    <col min="3586" max="3593" width="14.85546875" customWidth="1"/>
    <col min="3594" max="3594" width="16.5703125" customWidth="1"/>
    <col min="3595" max="3595" width="8" customWidth="1"/>
    <col min="3841" max="3841" width="56.28515625" customWidth="1"/>
    <col min="3842" max="3849" width="14.85546875" customWidth="1"/>
    <col min="3850" max="3850" width="16.5703125" customWidth="1"/>
    <col min="3851" max="3851" width="8" customWidth="1"/>
    <col min="4097" max="4097" width="56.28515625" customWidth="1"/>
    <col min="4098" max="4105" width="14.85546875" customWidth="1"/>
    <col min="4106" max="4106" width="16.5703125" customWidth="1"/>
    <col min="4107" max="4107" width="8" customWidth="1"/>
    <col min="4353" max="4353" width="56.28515625" customWidth="1"/>
    <col min="4354" max="4361" width="14.85546875" customWidth="1"/>
    <col min="4362" max="4362" width="16.5703125" customWidth="1"/>
    <col min="4363" max="4363" width="8" customWidth="1"/>
    <col min="4609" max="4609" width="56.28515625" customWidth="1"/>
    <col min="4610" max="4617" width="14.85546875" customWidth="1"/>
    <col min="4618" max="4618" width="16.5703125" customWidth="1"/>
    <col min="4619" max="4619" width="8" customWidth="1"/>
    <col min="4865" max="4865" width="56.28515625" customWidth="1"/>
    <col min="4866" max="4873" width="14.85546875" customWidth="1"/>
    <col min="4874" max="4874" width="16.5703125" customWidth="1"/>
    <col min="4875" max="4875" width="8" customWidth="1"/>
    <col min="5121" max="5121" width="56.28515625" customWidth="1"/>
    <col min="5122" max="5129" width="14.85546875" customWidth="1"/>
    <col min="5130" max="5130" width="16.5703125" customWidth="1"/>
    <col min="5131" max="5131" width="8" customWidth="1"/>
    <col min="5377" max="5377" width="56.28515625" customWidth="1"/>
    <col min="5378" max="5385" width="14.85546875" customWidth="1"/>
    <col min="5386" max="5386" width="16.5703125" customWidth="1"/>
    <col min="5387" max="5387" width="8" customWidth="1"/>
    <col min="5633" max="5633" width="56.28515625" customWidth="1"/>
    <col min="5634" max="5641" width="14.85546875" customWidth="1"/>
    <col min="5642" max="5642" width="16.5703125" customWidth="1"/>
    <col min="5643" max="5643" width="8" customWidth="1"/>
    <col min="5889" max="5889" width="56.28515625" customWidth="1"/>
    <col min="5890" max="5897" width="14.85546875" customWidth="1"/>
    <col min="5898" max="5898" width="16.5703125" customWidth="1"/>
    <col min="5899" max="5899" width="8" customWidth="1"/>
    <col min="6145" max="6145" width="56.28515625" customWidth="1"/>
    <col min="6146" max="6153" width="14.85546875" customWidth="1"/>
    <col min="6154" max="6154" width="16.5703125" customWidth="1"/>
    <col min="6155" max="6155" width="8" customWidth="1"/>
    <col min="6401" max="6401" width="56.28515625" customWidth="1"/>
    <col min="6402" max="6409" width="14.85546875" customWidth="1"/>
    <col min="6410" max="6410" width="16.5703125" customWidth="1"/>
    <col min="6411" max="6411" width="8" customWidth="1"/>
    <col min="6657" max="6657" width="56.28515625" customWidth="1"/>
    <col min="6658" max="6665" width="14.85546875" customWidth="1"/>
    <col min="6666" max="6666" width="16.5703125" customWidth="1"/>
    <col min="6667" max="6667" width="8" customWidth="1"/>
    <col min="6913" max="6913" width="56.28515625" customWidth="1"/>
    <col min="6914" max="6921" width="14.85546875" customWidth="1"/>
    <col min="6922" max="6922" width="16.5703125" customWidth="1"/>
    <col min="6923" max="6923" width="8" customWidth="1"/>
    <col min="7169" max="7169" width="56.28515625" customWidth="1"/>
    <col min="7170" max="7177" width="14.85546875" customWidth="1"/>
    <col min="7178" max="7178" width="16.5703125" customWidth="1"/>
    <col min="7179" max="7179" width="8" customWidth="1"/>
    <col min="7425" max="7425" width="56.28515625" customWidth="1"/>
    <col min="7426" max="7433" width="14.85546875" customWidth="1"/>
    <col min="7434" max="7434" width="16.5703125" customWidth="1"/>
    <col min="7435" max="7435" width="8" customWidth="1"/>
    <col min="7681" max="7681" width="56.28515625" customWidth="1"/>
    <col min="7682" max="7689" width="14.85546875" customWidth="1"/>
    <col min="7690" max="7690" width="16.5703125" customWidth="1"/>
    <col min="7691" max="7691" width="8" customWidth="1"/>
    <col min="7937" max="7937" width="56.28515625" customWidth="1"/>
    <col min="7938" max="7945" width="14.85546875" customWidth="1"/>
    <col min="7946" max="7946" width="16.5703125" customWidth="1"/>
    <col min="7947" max="7947" width="8" customWidth="1"/>
    <col min="8193" max="8193" width="56.28515625" customWidth="1"/>
    <col min="8194" max="8201" width="14.85546875" customWidth="1"/>
    <col min="8202" max="8202" width="16.5703125" customWidth="1"/>
    <col min="8203" max="8203" width="8" customWidth="1"/>
    <col min="8449" max="8449" width="56.28515625" customWidth="1"/>
    <col min="8450" max="8457" width="14.85546875" customWidth="1"/>
    <col min="8458" max="8458" width="16.5703125" customWidth="1"/>
    <col min="8459" max="8459" width="8" customWidth="1"/>
    <col min="8705" max="8705" width="56.28515625" customWidth="1"/>
    <col min="8706" max="8713" width="14.85546875" customWidth="1"/>
    <col min="8714" max="8714" width="16.5703125" customWidth="1"/>
    <col min="8715" max="8715" width="8" customWidth="1"/>
    <col min="8961" max="8961" width="56.28515625" customWidth="1"/>
    <col min="8962" max="8969" width="14.85546875" customWidth="1"/>
    <col min="8970" max="8970" width="16.5703125" customWidth="1"/>
    <col min="8971" max="8971" width="8" customWidth="1"/>
    <col min="9217" max="9217" width="56.28515625" customWidth="1"/>
    <col min="9218" max="9225" width="14.85546875" customWidth="1"/>
    <col min="9226" max="9226" width="16.5703125" customWidth="1"/>
    <col min="9227" max="9227" width="8" customWidth="1"/>
    <col min="9473" max="9473" width="56.28515625" customWidth="1"/>
    <col min="9474" max="9481" width="14.85546875" customWidth="1"/>
    <col min="9482" max="9482" width="16.5703125" customWidth="1"/>
    <col min="9483" max="9483" width="8" customWidth="1"/>
    <col min="9729" max="9729" width="56.28515625" customWidth="1"/>
    <col min="9730" max="9737" width="14.85546875" customWidth="1"/>
    <col min="9738" max="9738" width="16.5703125" customWidth="1"/>
    <col min="9739" max="9739" width="8" customWidth="1"/>
    <col min="9985" max="9985" width="56.28515625" customWidth="1"/>
    <col min="9986" max="9993" width="14.85546875" customWidth="1"/>
    <col min="9994" max="9994" width="16.5703125" customWidth="1"/>
    <col min="9995" max="9995" width="8" customWidth="1"/>
    <col min="10241" max="10241" width="56.28515625" customWidth="1"/>
    <col min="10242" max="10249" width="14.85546875" customWidth="1"/>
    <col min="10250" max="10250" width="16.5703125" customWidth="1"/>
    <col min="10251" max="10251" width="8" customWidth="1"/>
    <col min="10497" max="10497" width="56.28515625" customWidth="1"/>
    <col min="10498" max="10505" width="14.85546875" customWidth="1"/>
    <col min="10506" max="10506" width="16.5703125" customWidth="1"/>
    <col min="10507" max="10507" width="8" customWidth="1"/>
    <col min="10753" max="10753" width="56.28515625" customWidth="1"/>
    <col min="10754" max="10761" width="14.85546875" customWidth="1"/>
    <col min="10762" max="10762" width="16.5703125" customWidth="1"/>
    <col min="10763" max="10763" width="8" customWidth="1"/>
    <col min="11009" max="11009" width="56.28515625" customWidth="1"/>
    <col min="11010" max="11017" width="14.85546875" customWidth="1"/>
    <col min="11018" max="11018" width="16.5703125" customWidth="1"/>
    <col min="11019" max="11019" width="8" customWidth="1"/>
    <col min="11265" max="11265" width="56.28515625" customWidth="1"/>
    <col min="11266" max="11273" width="14.85546875" customWidth="1"/>
    <col min="11274" max="11274" width="16.5703125" customWidth="1"/>
    <col min="11275" max="11275" width="8" customWidth="1"/>
    <col min="11521" max="11521" width="56.28515625" customWidth="1"/>
    <col min="11522" max="11529" width="14.85546875" customWidth="1"/>
    <col min="11530" max="11530" width="16.5703125" customWidth="1"/>
    <col min="11531" max="11531" width="8" customWidth="1"/>
    <col min="11777" max="11777" width="56.28515625" customWidth="1"/>
    <col min="11778" max="11785" width="14.85546875" customWidth="1"/>
    <col min="11786" max="11786" width="16.5703125" customWidth="1"/>
    <col min="11787" max="11787" width="8" customWidth="1"/>
    <col min="12033" max="12033" width="56.28515625" customWidth="1"/>
    <col min="12034" max="12041" width="14.85546875" customWidth="1"/>
    <col min="12042" max="12042" width="16.5703125" customWidth="1"/>
    <col min="12043" max="12043" width="8" customWidth="1"/>
    <col min="12289" max="12289" width="56.28515625" customWidth="1"/>
    <col min="12290" max="12297" width="14.85546875" customWidth="1"/>
    <col min="12298" max="12298" width="16.5703125" customWidth="1"/>
    <col min="12299" max="12299" width="8" customWidth="1"/>
    <col min="12545" max="12545" width="56.28515625" customWidth="1"/>
    <col min="12546" max="12553" width="14.85546875" customWidth="1"/>
    <col min="12554" max="12554" width="16.5703125" customWidth="1"/>
    <col min="12555" max="12555" width="8" customWidth="1"/>
    <col min="12801" max="12801" width="56.28515625" customWidth="1"/>
    <col min="12802" max="12809" width="14.85546875" customWidth="1"/>
    <col min="12810" max="12810" width="16.5703125" customWidth="1"/>
    <col min="12811" max="12811" width="8" customWidth="1"/>
    <col min="13057" max="13057" width="56.28515625" customWidth="1"/>
    <col min="13058" max="13065" width="14.85546875" customWidth="1"/>
    <col min="13066" max="13066" width="16.5703125" customWidth="1"/>
    <col min="13067" max="13067" width="8" customWidth="1"/>
    <col min="13313" max="13313" width="56.28515625" customWidth="1"/>
    <col min="13314" max="13321" width="14.85546875" customWidth="1"/>
    <col min="13322" max="13322" width="16.5703125" customWidth="1"/>
    <col min="13323" max="13323" width="8" customWidth="1"/>
    <col min="13569" max="13569" width="56.28515625" customWidth="1"/>
    <col min="13570" max="13577" width="14.85546875" customWidth="1"/>
    <col min="13578" max="13578" width="16.5703125" customWidth="1"/>
    <col min="13579" max="13579" width="8" customWidth="1"/>
    <col min="13825" max="13825" width="56.28515625" customWidth="1"/>
    <col min="13826" max="13833" width="14.85546875" customWidth="1"/>
    <col min="13834" max="13834" width="16.5703125" customWidth="1"/>
    <col min="13835" max="13835" width="8" customWidth="1"/>
    <col min="14081" max="14081" width="56.28515625" customWidth="1"/>
    <col min="14082" max="14089" width="14.85546875" customWidth="1"/>
    <col min="14090" max="14090" width="16.5703125" customWidth="1"/>
    <col min="14091" max="14091" width="8" customWidth="1"/>
    <col min="14337" max="14337" width="56.28515625" customWidth="1"/>
    <col min="14338" max="14345" width="14.85546875" customWidth="1"/>
    <col min="14346" max="14346" width="16.5703125" customWidth="1"/>
    <col min="14347" max="14347" width="8" customWidth="1"/>
    <col min="14593" max="14593" width="56.28515625" customWidth="1"/>
    <col min="14594" max="14601" width="14.85546875" customWidth="1"/>
    <col min="14602" max="14602" width="16.5703125" customWidth="1"/>
    <col min="14603" max="14603" width="8" customWidth="1"/>
    <col min="14849" max="14849" width="56.28515625" customWidth="1"/>
    <col min="14850" max="14857" width="14.85546875" customWidth="1"/>
    <col min="14858" max="14858" width="16.5703125" customWidth="1"/>
    <col min="14859" max="14859" width="8" customWidth="1"/>
    <col min="15105" max="15105" width="56.28515625" customWidth="1"/>
    <col min="15106" max="15113" width="14.85546875" customWidth="1"/>
    <col min="15114" max="15114" width="16.5703125" customWidth="1"/>
    <col min="15115" max="15115" width="8" customWidth="1"/>
    <col min="15361" max="15361" width="56.28515625" customWidth="1"/>
    <col min="15362" max="15369" width="14.85546875" customWidth="1"/>
    <col min="15370" max="15370" width="16.5703125" customWidth="1"/>
    <col min="15371" max="15371" width="8" customWidth="1"/>
    <col min="15617" max="15617" width="56.28515625" customWidth="1"/>
    <col min="15618" max="15625" width="14.85546875" customWidth="1"/>
    <col min="15626" max="15626" width="16.5703125" customWidth="1"/>
    <col min="15627" max="15627" width="8" customWidth="1"/>
    <col min="15873" max="15873" width="56.28515625" customWidth="1"/>
    <col min="15874" max="15881" width="14.85546875" customWidth="1"/>
    <col min="15882" max="15882" width="16.5703125" customWidth="1"/>
    <col min="15883" max="15883" width="8" customWidth="1"/>
    <col min="16129" max="16129" width="56.28515625" customWidth="1"/>
    <col min="16130" max="16137" width="14.85546875" customWidth="1"/>
    <col min="16138" max="16138" width="16.5703125" customWidth="1"/>
    <col min="16139" max="16139" width="8" customWidth="1"/>
  </cols>
  <sheetData>
    <row r="1" spans="1:26" s="1" customFormat="1" ht="3.75" hidden="1" customHeight="1">
      <c r="A1" s="200"/>
      <c r="B1" s="201"/>
      <c r="C1" s="201"/>
      <c r="D1" s="201"/>
      <c r="E1" s="201"/>
      <c r="F1" s="201"/>
      <c r="G1" s="201"/>
      <c r="H1" s="201"/>
      <c r="I1" s="201"/>
      <c r="J1" s="201"/>
      <c r="K1" s="225"/>
    </row>
    <row r="2" spans="1:26" s="1" customFormat="1" ht="39" customHeight="1">
      <c r="A2" s="909" t="s">
        <v>332</v>
      </c>
      <c r="B2" s="909"/>
      <c r="C2" s="909"/>
      <c r="D2" s="909"/>
      <c r="E2" s="909"/>
      <c r="F2" s="909"/>
      <c r="G2" s="909"/>
      <c r="H2" s="909"/>
      <c r="I2" s="909"/>
      <c r="J2" s="909"/>
      <c r="K2" s="225"/>
    </row>
    <row r="3" spans="1:26" s="1" customFormat="1" ht="24.75" customHeight="1">
      <c r="A3" s="909" t="s">
        <v>290</v>
      </c>
      <c r="B3" s="909"/>
      <c r="C3" s="909"/>
      <c r="D3" s="909"/>
      <c r="E3" s="909"/>
      <c r="F3" s="909"/>
      <c r="G3" s="909"/>
      <c r="H3" s="909"/>
      <c r="I3" s="909"/>
      <c r="J3" s="909"/>
      <c r="K3" s="225"/>
    </row>
    <row r="4" spans="1:26" s="1" customFormat="1" ht="21.95" customHeight="1">
      <c r="A4" s="909" t="s">
        <v>731</v>
      </c>
      <c r="B4" s="909"/>
      <c r="C4" s="909"/>
      <c r="D4" s="909"/>
      <c r="E4" s="909"/>
      <c r="F4" s="909"/>
      <c r="G4" s="909"/>
      <c r="H4" s="909"/>
      <c r="I4" s="909"/>
      <c r="J4" s="909"/>
      <c r="K4" s="225"/>
    </row>
    <row r="5" spans="1:26" s="42" customFormat="1" ht="42" customHeight="1">
      <c r="A5" s="924" t="s">
        <v>2</v>
      </c>
      <c r="B5" s="924"/>
      <c r="C5" s="924"/>
      <c r="D5" s="924"/>
      <c r="E5" s="924"/>
      <c r="F5" s="924"/>
      <c r="G5" s="924"/>
      <c r="H5" s="924"/>
      <c r="I5" s="924"/>
      <c r="J5" s="924"/>
      <c r="K5" s="416"/>
    </row>
    <row r="6" spans="1:26" ht="7.5" customHeight="1">
      <c r="A6" s="167"/>
    </row>
    <row r="7" spans="1:26" ht="4.5" customHeight="1">
      <c r="A7" s="168"/>
      <c r="B7" s="202"/>
      <c r="C7" s="169"/>
      <c r="D7" s="169"/>
      <c r="E7" s="169"/>
      <c r="F7" s="169"/>
      <c r="G7" s="169"/>
      <c r="H7" s="170"/>
      <c r="I7" s="170"/>
      <c r="J7" s="170"/>
      <c r="K7" s="226"/>
      <c r="L7" s="25"/>
      <c r="M7" s="25"/>
      <c r="N7" s="25"/>
      <c r="O7" s="25"/>
      <c r="P7" s="25"/>
    </row>
    <row r="8" spans="1:26" ht="39.75" customHeight="1">
      <c r="A8" s="417"/>
      <c r="B8" s="417" t="s">
        <v>70</v>
      </c>
      <c r="C8" s="417" t="s">
        <v>71</v>
      </c>
      <c r="D8" s="417" t="s">
        <v>72</v>
      </c>
      <c r="E8" s="417" t="s">
        <v>73</v>
      </c>
      <c r="F8" s="417" t="s">
        <v>74</v>
      </c>
      <c r="G8" s="417" t="s">
        <v>75</v>
      </c>
      <c r="H8" s="417" t="s">
        <v>76</v>
      </c>
      <c r="I8" s="417" t="s">
        <v>77</v>
      </c>
      <c r="J8" s="444" t="s">
        <v>53</v>
      </c>
      <c r="K8" s="226"/>
      <c r="Y8">
        <v>1</v>
      </c>
      <c r="Z8">
        <v>1</v>
      </c>
    </row>
    <row r="9" spans="1:26" ht="30" customHeight="1">
      <c r="A9" s="358" t="s">
        <v>292</v>
      </c>
      <c r="B9" s="358">
        <v>0</v>
      </c>
      <c r="C9" s="359">
        <v>4113.6279999999997</v>
      </c>
      <c r="D9" s="359">
        <v>0</v>
      </c>
      <c r="E9" s="359">
        <v>0</v>
      </c>
      <c r="F9" s="359">
        <v>0</v>
      </c>
      <c r="G9" s="359">
        <v>0</v>
      </c>
      <c r="H9" s="358">
        <v>0</v>
      </c>
      <c r="I9" s="358">
        <v>0</v>
      </c>
      <c r="J9" s="358">
        <f t="shared" ref="J9:J56" si="0">SUM(B9:I9)</f>
        <v>4113.6279999999997</v>
      </c>
      <c r="K9" s="410"/>
      <c r="L9" s="25"/>
      <c r="M9" s="25"/>
      <c r="N9" s="25"/>
      <c r="O9" s="25"/>
      <c r="P9" s="25"/>
    </row>
    <row r="10" spans="1:26" ht="30" customHeight="1">
      <c r="A10" s="175" t="s">
        <v>293</v>
      </c>
      <c r="B10" s="175">
        <v>0</v>
      </c>
      <c r="C10" s="176">
        <v>3163.6280000000002</v>
      </c>
      <c r="D10" s="176">
        <v>0</v>
      </c>
      <c r="E10" s="176">
        <v>0</v>
      </c>
      <c r="F10" s="176">
        <v>0</v>
      </c>
      <c r="G10" s="176">
        <v>0</v>
      </c>
      <c r="H10" s="175">
        <v>0</v>
      </c>
      <c r="I10" s="175">
        <v>0</v>
      </c>
      <c r="J10" s="175">
        <f t="shared" si="0"/>
        <v>3163.6280000000002</v>
      </c>
      <c r="K10" s="410"/>
      <c r="L10" s="25"/>
      <c r="M10" s="25"/>
      <c r="N10" s="25"/>
      <c r="O10" s="25"/>
      <c r="P10" s="25"/>
    </row>
    <row r="11" spans="1:26" ht="30" customHeight="1">
      <c r="A11" s="175" t="s">
        <v>294</v>
      </c>
      <c r="B11" s="175">
        <v>0</v>
      </c>
      <c r="C11" s="176">
        <v>0</v>
      </c>
      <c r="D11" s="176">
        <v>0</v>
      </c>
      <c r="E11" s="176">
        <v>0</v>
      </c>
      <c r="F11" s="176">
        <v>0</v>
      </c>
      <c r="G11" s="176">
        <v>0</v>
      </c>
      <c r="H11" s="175">
        <v>0</v>
      </c>
      <c r="I11" s="175">
        <v>0</v>
      </c>
      <c r="J11" s="175">
        <f t="shared" si="0"/>
        <v>0</v>
      </c>
      <c r="K11" s="410"/>
      <c r="L11" s="25"/>
      <c r="M11" s="25"/>
      <c r="N11" s="25"/>
      <c r="O11" s="25"/>
      <c r="P11" s="25"/>
    </row>
    <row r="12" spans="1:26" ht="30" customHeight="1">
      <c r="A12" s="175" t="s">
        <v>295</v>
      </c>
      <c r="B12" s="175">
        <v>0</v>
      </c>
      <c r="C12" s="176">
        <v>3163.6280000000002</v>
      </c>
      <c r="D12" s="176">
        <v>0</v>
      </c>
      <c r="E12" s="176">
        <v>0</v>
      </c>
      <c r="F12" s="176">
        <v>0</v>
      </c>
      <c r="G12" s="176">
        <v>0</v>
      </c>
      <c r="H12" s="175">
        <v>0</v>
      </c>
      <c r="I12" s="175">
        <v>0</v>
      </c>
      <c r="J12" s="175">
        <f t="shared" si="0"/>
        <v>3163.6280000000002</v>
      </c>
      <c r="K12" s="410"/>
      <c r="L12" s="25"/>
      <c r="M12" s="25"/>
      <c r="N12" s="25"/>
      <c r="O12" s="25"/>
      <c r="P12" s="25"/>
    </row>
    <row r="13" spans="1:26" ht="30" customHeight="1">
      <c r="A13" s="175" t="s">
        <v>296</v>
      </c>
      <c r="B13" s="175">
        <v>0</v>
      </c>
      <c r="C13" s="176">
        <v>950</v>
      </c>
      <c r="D13" s="176">
        <v>0</v>
      </c>
      <c r="E13" s="176">
        <v>0</v>
      </c>
      <c r="F13" s="176">
        <v>0</v>
      </c>
      <c r="G13" s="176">
        <v>0</v>
      </c>
      <c r="H13" s="175">
        <v>0</v>
      </c>
      <c r="I13" s="175">
        <v>0</v>
      </c>
      <c r="J13" s="175">
        <f t="shared" si="0"/>
        <v>950</v>
      </c>
      <c r="K13" s="410"/>
      <c r="L13" s="25"/>
      <c r="M13" s="25"/>
      <c r="N13" s="25"/>
      <c r="O13" s="25"/>
      <c r="P13" s="25"/>
    </row>
    <row r="14" spans="1:26" ht="30" customHeight="1">
      <c r="A14" s="175" t="s">
        <v>294</v>
      </c>
      <c r="B14" s="175">
        <v>0</v>
      </c>
      <c r="C14" s="176">
        <v>0</v>
      </c>
      <c r="D14" s="176">
        <v>0</v>
      </c>
      <c r="E14" s="176">
        <v>0</v>
      </c>
      <c r="F14" s="176">
        <v>0</v>
      </c>
      <c r="G14" s="176">
        <v>0</v>
      </c>
      <c r="H14" s="175">
        <v>0</v>
      </c>
      <c r="I14" s="175">
        <v>0</v>
      </c>
      <c r="J14" s="175">
        <f t="shared" si="0"/>
        <v>0</v>
      </c>
      <c r="K14" s="410"/>
      <c r="L14" s="25"/>
      <c r="M14" s="25"/>
      <c r="N14" s="25"/>
      <c r="O14" s="25"/>
      <c r="P14" s="25"/>
    </row>
    <row r="15" spans="1:26" ht="30" customHeight="1">
      <c r="A15" s="175" t="s">
        <v>295</v>
      </c>
      <c r="B15" s="175">
        <v>0</v>
      </c>
      <c r="C15" s="176">
        <v>950</v>
      </c>
      <c r="D15" s="176">
        <v>0</v>
      </c>
      <c r="E15" s="176">
        <v>0</v>
      </c>
      <c r="F15" s="176">
        <v>0</v>
      </c>
      <c r="G15" s="176">
        <v>0</v>
      </c>
      <c r="H15" s="175">
        <v>0</v>
      </c>
      <c r="I15" s="175">
        <v>0</v>
      </c>
      <c r="J15" s="175">
        <f t="shared" si="0"/>
        <v>950</v>
      </c>
      <c r="K15" s="410"/>
      <c r="L15" s="25"/>
      <c r="M15" s="25"/>
      <c r="N15" s="25"/>
      <c r="O15" s="25"/>
      <c r="P15" s="25"/>
    </row>
    <row r="16" spans="1:26" ht="30" customHeight="1">
      <c r="A16" s="358" t="s">
        <v>297</v>
      </c>
      <c r="B16" s="358">
        <v>173209.49804000001</v>
      </c>
      <c r="C16" s="359">
        <v>43414.579760000001</v>
      </c>
      <c r="D16" s="359">
        <v>0</v>
      </c>
      <c r="E16" s="359">
        <v>0</v>
      </c>
      <c r="F16" s="359">
        <v>6259.8934500000005</v>
      </c>
      <c r="G16" s="359">
        <v>0</v>
      </c>
      <c r="H16" s="358">
        <v>0</v>
      </c>
      <c r="I16" s="358">
        <v>0</v>
      </c>
      <c r="J16" s="358">
        <f t="shared" si="0"/>
        <v>222883.97125</v>
      </c>
      <c r="K16" s="410"/>
      <c r="L16" s="25"/>
      <c r="M16" s="25"/>
      <c r="N16" s="25"/>
      <c r="O16" s="25"/>
      <c r="P16" s="25"/>
    </row>
    <row r="17" spans="1:16" ht="30" customHeight="1">
      <c r="A17" s="175" t="s">
        <v>293</v>
      </c>
      <c r="B17" s="175">
        <v>74691.765489999991</v>
      </c>
      <c r="C17" s="176">
        <v>7866.7651799999994</v>
      </c>
      <c r="D17" s="176">
        <v>0</v>
      </c>
      <c r="E17" s="176">
        <v>0</v>
      </c>
      <c r="F17" s="176">
        <v>3962.46234</v>
      </c>
      <c r="G17" s="176">
        <v>0</v>
      </c>
      <c r="H17" s="175">
        <v>0</v>
      </c>
      <c r="I17" s="175">
        <v>0</v>
      </c>
      <c r="J17" s="175">
        <f t="shared" si="0"/>
        <v>86520.993009999991</v>
      </c>
      <c r="K17" s="410"/>
      <c r="L17" s="25"/>
      <c r="M17" s="25"/>
      <c r="N17" s="25"/>
      <c r="O17" s="25"/>
      <c r="P17" s="25"/>
    </row>
    <row r="18" spans="1:16" ht="30" customHeight="1">
      <c r="A18" s="175" t="s">
        <v>294</v>
      </c>
      <c r="B18" s="175">
        <v>74691.765489999991</v>
      </c>
      <c r="C18" s="176">
        <v>7866.7651799999994</v>
      </c>
      <c r="D18" s="176">
        <v>0</v>
      </c>
      <c r="E18" s="176">
        <v>0</v>
      </c>
      <c r="F18" s="176">
        <v>1443.53376</v>
      </c>
      <c r="G18" s="176">
        <v>0</v>
      </c>
      <c r="H18" s="175">
        <v>0</v>
      </c>
      <c r="I18" s="175">
        <v>0</v>
      </c>
      <c r="J18" s="175">
        <f t="shared" si="0"/>
        <v>84002.064429999999</v>
      </c>
      <c r="K18" s="410"/>
      <c r="L18" s="25"/>
      <c r="M18" s="25"/>
      <c r="N18" s="25"/>
      <c r="O18" s="25"/>
      <c r="P18" s="25"/>
    </row>
    <row r="19" spans="1:16" ht="30" customHeight="1">
      <c r="A19" s="175" t="s">
        <v>295</v>
      </c>
      <c r="B19" s="175">
        <v>0</v>
      </c>
      <c r="C19" s="176">
        <v>0</v>
      </c>
      <c r="D19" s="176">
        <v>0</v>
      </c>
      <c r="E19" s="176">
        <v>0</v>
      </c>
      <c r="F19" s="176">
        <v>2518.9285800000002</v>
      </c>
      <c r="G19" s="176">
        <v>0</v>
      </c>
      <c r="H19" s="175">
        <v>0</v>
      </c>
      <c r="I19" s="175">
        <v>0</v>
      </c>
      <c r="J19" s="175">
        <f t="shared" si="0"/>
        <v>2518.9285800000002</v>
      </c>
      <c r="K19" s="410"/>
      <c r="L19" s="25"/>
      <c r="M19" s="25"/>
      <c r="N19" s="25"/>
      <c r="O19" s="25"/>
      <c r="P19" s="25"/>
    </row>
    <row r="20" spans="1:16" ht="30" customHeight="1">
      <c r="A20" s="175" t="s">
        <v>296</v>
      </c>
      <c r="B20" s="175">
        <v>98517.732550000001</v>
      </c>
      <c r="C20" s="176">
        <v>35547.814579999998</v>
      </c>
      <c r="D20" s="176">
        <v>0</v>
      </c>
      <c r="E20" s="176">
        <v>0</v>
      </c>
      <c r="F20" s="176">
        <v>2297.43111</v>
      </c>
      <c r="G20" s="176">
        <v>0</v>
      </c>
      <c r="H20" s="175">
        <v>0</v>
      </c>
      <c r="I20" s="175">
        <v>0</v>
      </c>
      <c r="J20" s="175">
        <f t="shared" si="0"/>
        <v>136362.97824</v>
      </c>
      <c r="K20" s="410"/>
      <c r="L20" s="25"/>
      <c r="M20" s="25"/>
      <c r="N20" s="25"/>
      <c r="O20" s="25"/>
      <c r="P20" s="25"/>
    </row>
    <row r="21" spans="1:16" ht="30" customHeight="1">
      <c r="A21" s="175" t="s">
        <v>294</v>
      </c>
      <c r="B21" s="175">
        <v>98517.732550000001</v>
      </c>
      <c r="C21" s="176">
        <v>35547.814579999998</v>
      </c>
      <c r="D21" s="176">
        <v>0</v>
      </c>
      <c r="E21" s="176">
        <v>0</v>
      </c>
      <c r="F21" s="176">
        <v>2297.43111</v>
      </c>
      <c r="G21" s="176">
        <v>0</v>
      </c>
      <c r="H21" s="175">
        <v>0</v>
      </c>
      <c r="I21" s="175">
        <v>0</v>
      </c>
      <c r="J21" s="175">
        <f t="shared" si="0"/>
        <v>136362.97824</v>
      </c>
      <c r="K21" s="410"/>
      <c r="L21" s="25"/>
      <c r="M21" s="25"/>
      <c r="N21" s="25"/>
      <c r="O21" s="25"/>
      <c r="P21" s="25"/>
    </row>
    <row r="22" spans="1:16" ht="30" customHeight="1">
      <c r="A22" s="175" t="s">
        <v>295</v>
      </c>
      <c r="B22" s="175">
        <v>0</v>
      </c>
      <c r="C22" s="176">
        <v>0</v>
      </c>
      <c r="D22" s="176">
        <v>0</v>
      </c>
      <c r="E22" s="176">
        <v>0</v>
      </c>
      <c r="F22" s="176">
        <v>0</v>
      </c>
      <c r="G22" s="176">
        <v>0</v>
      </c>
      <c r="H22" s="175">
        <v>0</v>
      </c>
      <c r="I22" s="175">
        <v>0</v>
      </c>
      <c r="J22" s="175">
        <f t="shared" si="0"/>
        <v>0</v>
      </c>
      <c r="K22" s="410"/>
      <c r="L22" s="25"/>
      <c r="M22" s="25"/>
      <c r="N22" s="25"/>
      <c r="O22" s="25"/>
      <c r="P22" s="25"/>
    </row>
    <row r="23" spans="1:16" ht="30" customHeight="1">
      <c r="A23" s="358" t="s">
        <v>298</v>
      </c>
      <c r="B23" s="358">
        <v>181460.02056999999</v>
      </c>
      <c r="C23" s="359">
        <v>55093.469960000002</v>
      </c>
      <c r="D23" s="359">
        <v>46958.322249999997</v>
      </c>
      <c r="E23" s="359">
        <v>47992.20048</v>
      </c>
      <c r="F23" s="359">
        <v>17396.23703</v>
      </c>
      <c r="G23" s="359">
        <v>6413.6878799999995</v>
      </c>
      <c r="H23" s="358">
        <v>5562.4702800000005</v>
      </c>
      <c r="I23" s="358">
        <v>7039.5910599999997</v>
      </c>
      <c r="J23" s="358">
        <f t="shared" si="0"/>
        <v>367915.99951000005</v>
      </c>
      <c r="K23" s="410"/>
      <c r="L23" s="25"/>
      <c r="M23" s="25"/>
      <c r="N23" s="25"/>
      <c r="O23" s="25"/>
      <c r="P23" s="25"/>
    </row>
    <row r="24" spans="1:16" ht="30" customHeight="1">
      <c r="A24" s="175" t="s">
        <v>293</v>
      </c>
      <c r="B24" s="175">
        <v>46144.022170000004</v>
      </c>
      <c r="C24" s="176">
        <v>14858.564259999999</v>
      </c>
      <c r="D24" s="176">
        <v>16844.460809999997</v>
      </c>
      <c r="E24" s="176">
        <v>13604.65717</v>
      </c>
      <c r="F24" s="176">
        <v>9305.99892</v>
      </c>
      <c r="G24" s="176">
        <v>1077.22423</v>
      </c>
      <c r="H24" s="175">
        <v>1187.8220800000001</v>
      </c>
      <c r="I24" s="175">
        <v>1248.4503</v>
      </c>
      <c r="J24" s="175">
        <f t="shared" si="0"/>
        <v>104271.19994000001</v>
      </c>
      <c r="K24" s="410"/>
      <c r="L24" s="25"/>
      <c r="M24" s="25"/>
      <c r="N24" s="25"/>
      <c r="O24" s="25"/>
      <c r="P24" s="25"/>
    </row>
    <row r="25" spans="1:16" ht="30" customHeight="1">
      <c r="A25" s="175" t="s">
        <v>294</v>
      </c>
      <c r="B25" s="175">
        <v>46144.022170000004</v>
      </c>
      <c r="C25" s="176">
        <v>14858.564259999999</v>
      </c>
      <c r="D25" s="176">
        <v>14731.99361</v>
      </c>
      <c r="E25" s="176">
        <v>9144.4940500000012</v>
      </c>
      <c r="F25" s="176">
        <v>3291.1869900000002</v>
      </c>
      <c r="G25" s="176">
        <v>807.90890000000002</v>
      </c>
      <c r="H25" s="175">
        <v>1147.4729600000001</v>
      </c>
      <c r="I25" s="175">
        <v>0</v>
      </c>
      <c r="J25" s="175">
        <f t="shared" si="0"/>
        <v>90125.642940000005</v>
      </c>
      <c r="K25" s="410"/>
      <c r="L25" s="25"/>
      <c r="M25" s="25"/>
      <c r="N25" s="25"/>
      <c r="O25" s="25"/>
      <c r="P25" s="25"/>
    </row>
    <row r="26" spans="1:16" ht="30" customHeight="1">
      <c r="A26" s="175" t="s">
        <v>295</v>
      </c>
      <c r="B26" s="175">
        <v>0</v>
      </c>
      <c r="C26" s="176">
        <v>0</v>
      </c>
      <c r="D26" s="176">
        <v>2112.4672</v>
      </c>
      <c r="E26" s="176">
        <v>4460.1631200000002</v>
      </c>
      <c r="F26" s="176">
        <v>6014.8119299999998</v>
      </c>
      <c r="G26" s="176">
        <v>269.31533000000002</v>
      </c>
      <c r="H26" s="175">
        <v>40.349119999999999</v>
      </c>
      <c r="I26" s="175">
        <v>1248.4503</v>
      </c>
      <c r="J26" s="175">
        <f t="shared" si="0"/>
        <v>14145.557000000001</v>
      </c>
      <c r="K26" s="410"/>
      <c r="L26" s="25"/>
      <c r="M26" s="25"/>
      <c r="N26" s="25"/>
      <c r="O26" s="25"/>
      <c r="P26" s="25"/>
    </row>
    <row r="27" spans="1:16" ht="30" customHeight="1">
      <c r="A27" s="175" t="s">
        <v>296</v>
      </c>
      <c r="B27" s="175">
        <v>135315.99840000001</v>
      </c>
      <c r="C27" s="176">
        <v>40234.905700000003</v>
      </c>
      <c r="D27" s="176">
        <v>30113.861440000001</v>
      </c>
      <c r="E27" s="176">
        <v>34387.543310000001</v>
      </c>
      <c r="F27" s="176">
        <v>8090.2381100000002</v>
      </c>
      <c r="G27" s="176">
        <v>5336.4636500000006</v>
      </c>
      <c r="H27" s="175">
        <v>4374.6482000000005</v>
      </c>
      <c r="I27" s="175">
        <v>5791.1407600000002</v>
      </c>
      <c r="J27" s="175">
        <f t="shared" si="0"/>
        <v>263644.79957000003</v>
      </c>
      <c r="K27" s="410"/>
      <c r="L27" s="25"/>
      <c r="M27" s="25"/>
      <c r="N27" s="25"/>
      <c r="O27" s="25"/>
      <c r="P27" s="25"/>
    </row>
    <row r="28" spans="1:16" ht="30" customHeight="1">
      <c r="A28" s="175" t="s">
        <v>294</v>
      </c>
      <c r="B28" s="175">
        <v>135315.99840000001</v>
      </c>
      <c r="C28" s="176">
        <v>40234.905700000003</v>
      </c>
      <c r="D28" s="176">
        <v>21750.320820000001</v>
      </c>
      <c r="E28" s="176">
        <v>18798.478350000001</v>
      </c>
      <c r="F28" s="176">
        <v>6454.3937100000003</v>
      </c>
      <c r="G28" s="176">
        <v>3373.37896</v>
      </c>
      <c r="H28" s="175">
        <v>3730.7364600000001</v>
      </c>
      <c r="I28" s="175">
        <v>0</v>
      </c>
      <c r="J28" s="175">
        <f t="shared" si="0"/>
        <v>229658.21240000002</v>
      </c>
      <c r="K28" s="410"/>
      <c r="L28" s="25"/>
      <c r="M28" s="25"/>
      <c r="N28" s="25"/>
      <c r="O28" s="25"/>
      <c r="P28" s="25"/>
    </row>
    <row r="29" spans="1:16" ht="30" customHeight="1">
      <c r="A29" s="175" t="s">
        <v>295</v>
      </c>
      <c r="B29" s="175">
        <v>0</v>
      </c>
      <c r="C29" s="176">
        <v>0</v>
      </c>
      <c r="D29" s="176">
        <v>8363.5406199999998</v>
      </c>
      <c r="E29" s="176">
        <v>15589.064960000002</v>
      </c>
      <c r="F29" s="176">
        <v>1635.8444</v>
      </c>
      <c r="G29" s="176">
        <v>1963.0846899999999</v>
      </c>
      <c r="H29" s="175">
        <v>643.91174000000001</v>
      </c>
      <c r="I29" s="175">
        <v>5791.1407600000002</v>
      </c>
      <c r="J29" s="175">
        <f t="shared" si="0"/>
        <v>33986.587170000006</v>
      </c>
      <c r="K29" s="410"/>
      <c r="L29" s="25"/>
      <c r="M29" s="25"/>
      <c r="N29" s="25"/>
      <c r="O29" s="25"/>
      <c r="P29" s="25"/>
    </row>
    <row r="30" spans="1:16" ht="30" customHeight="1">
      <c r="A30" s="358" t="s">
        <v>299</v>
      </c>
      <c r="B30" s="358">
        <v>899051.13548000006</v>
      </c>
      <c r="C30" s="359">
        <v>546931.49517999997</v>
      </c>
      <c r="D30" s="359">
        <v>215651.06663999998</v>
      </c>
      <c r="E30" s="359">
        <v>96681.962079999998</v>
      </c>
      <c r="F30" s="359">
        <v>82765.855970000004</v>
      </c>
      <c r="G30" s="359">
        <v>37001.636770000005</v>
      </c>
      <c r="H30" s="358">
        <v>26211.241770000001</v>
      </c>
      <c r="I30" s="358">
        <v>28302.12804</v>
      </c>
      <c r="J30" s="358">
        <f t="shared" si="0"/>
        <v>1932596.52193</v>
      </c>
      <c r="K30" s="410"/>
      <c r="L30" s="25"/>
      <c r="M30" s="25"/>
      <c r="N30" s="25"/>
      <c r="O30" s="25"/>
      <c r="P30" s="25"/>
    </row>
    <row r="31" spans="1:16" ht="30" customHeight="1">
      <c r="A31" s="175" t="s">
        <v>300</v>
      </c>
      <c r="B31" s="175">
        <v>754390.97120000003</v>
      </c>
      <c r="C31" s="176">
        <v>478382.32058999996</v>
      </c>
      <c r="D31" s="176">
        <v>202739.17801</v>
      </c>
      <c r="E31" s="176">
        <v>93742.058550000002</v>
      </c>
      <c r="F31" s="176">
        <v>71904.170069999993</v>
      </c>
      <c r="G31" s="176">
        <v>31273.597149999998</v>
      </c>
      <c r="H31" s="175">
        <v>21667.13711</v>
      </c>
      <c r="I31" s="175">
        <v>25785.556710000001</v>
      </c>
      <c r="J31" s="175">
        <f t="shared" si="0"/>
        <v>1679884.9893899998</v>
      </c>
      <c r="K31" s="410"/>
      <c r="L31" s="25"/>
      <c r="M31" s="25"/>
      <c r="N31" s="25"/>
      <c r="O31" s="25"/>
      <c r="P31" s="25"/>
    </row>
    <row r="32" spans="1:16" ht="30" customHeight="1">
      <c r="A32" s="175" t="s">
        <v>301</v>
      </c>
      <c r="B32" s="175">
        <v>18430.025960000003</v>
      </c>
      <c r="C32" s="176">
        <v>16199.315560000001</v>
      </c>
      <c r="D32" s="176">
        <v>9411.6590899999992</v>
      </c>
      <c r="E32" s="176">
        <v>4601.0340999999999</v>
      </c>
      <c r="F32" s="176">
        <v>332.85836999999998</v>
      </c>
      <c r="G32" s="176">
        <v>1852.51234</v>
      </c>
      <c r="H32" s="175">
        <v>216.75139999999999</v>
      </c>
      <c r="I32" s="175">
        <v>3190.9562799999999</v>
      </c>
      <c r="J32" s="175">
        <f t="shared" si="0"/>
        <v>54235.113100000002</v>
      </c>
      <c r="K32" s="410"/>
      <c r="L32" s="25"/>
      <c r="M32" s="25"/>
      <c r="N32" s="25"/>
      <c r="O32" s="25"/>
      <c r="P32" s="25"/>
    </row>
    <row r="33" spans="1:16" ht="30" customHeight="1">
      <c r="A33" s="175" t="s">
        <v>302</v>
      </c>
      <c r="B33" s="175">
        <v>194978.23075999998</v>
      </c>
      <c r="C33" s="176">
        <v>109005.38841</v>
      </c>
      <c r="D33" s="176">
        <v>104632.7555</v>
      </c>
      <c r="E33" s="176">
        <v>40701.42987</v>
      </c>
      <c r="F33" s="176">
        <v>28323.38538</v>
      </c>
      <c r="G33" s="176">
        <v>16463.593199999999</v>
      </c>
      <c r="H33" s="175">
        <v>8513.6809300000004</v>
      </c>
      <c r="I33" s="175">
        <v>1925.63436</v>
      </c>
      <c r="J33" s="175">
        <f t="shared" si="0"/>
        <v>504544.09840999992</v>
      </c>
      <c r="K33" s="410"/>
      <c r="L33" s="25"/>
      <c r="M33" s="25"/>
      <c r="N33" s="25"/>
      <c r="O33" s="25"/>
      <c r="P33" s="25"/>
    </row>
    <row r="34" spans="1:16" ht="30" customHeight="1">
      <c r="A34" s="175" t="s">
        <v>303</v>
      </c>
      <c r="B34" s="175">
        <v>499709.64859</v>
      </c>
      <c r="C34" s="176">
        <v>353177.61661999999</v>
      </c>
      <c r="D34" s="176">
        <v>40991.460100000004</v>
      </c>
      <c r="E34" s="176">
        <v>27752.53255</v>
      </c>
      <c r="F34" s="176">
        <v>27377.899739999997</v>
      </c>
      <c r="G34" s="176">
        <v>8251.8751200000006</v>
      </c>
      <c r="H34" s="175">
        <v>3321.2553499999999</v>
      </c>
      <c r="I34" s="175">
        <v>5517.5566699999999</v>
      </c>
      <c r="J34" s="175">
        <f t="shared" si="0"/>
        <v>966099.84473999997</v>
      </c>
      <c r="K34" s="410"/>
      <c r="L34" s="25"/>
      <c r="M34" s="25"/>
      <c r="N34" s="25"/>
      <c r="O34" s="25"/>
      <c r="P34" s="25"/>
    </row>
    <row r="35" spans="1:16" ht="30" customHeight="1">
      <c r="A35" s="175" t="s">
        <v>304</v>
      </c>
      <c r="B35" s="175">
        <v>41273.065889999998</v>
      </c>
      <c r="C35" s="176">
        <v>0</v>
      </c>
      <c r="D35" s="176">
        <v>47703.303319999999</v>
      </c>
      <c r="E35" s="176">
        <v>20687.062030000001</v>
      </c>
      <c r="F35" s="176">
        <v>15870.02658</v>
      </c>
      <c r="G35" s="176">
        <v>4705.6164900000003</v>
      </c>
      <c r="H35" s="175">
        <v>9615.4494300000006</v>
      </c>
      <c r="I35" s="175">
        <v>15151.4094</v>
      </c>
      <c r="J35" s="175">
        <f t="shared" si="0"/>
        <v>155005.93314000001</v>
      </c>
      <c r="K35" s="410"/>
      <c r="L35" s="25"/>
      <c r="M35" s="25"/>
      <c r="N35" s="25"/>
      <c r="O35" s="25"/>
      <c r="P35" s="25"/>
    </row>
    <row r="36" spans="1:16" ht="30" customHeight="1">
      <c r="A36" s="175" t="s">
        <v>21</v>
      </c>
      <c r="B36" s="175">
        <v>0</v>
      </c>
      <c r="C36" s="176">
        <v>350.76785999999998</v>
      </c>
      <c r="D36" s="176">
        <v>102.74884</v>
      </c>
      <c r="E36" s="176">
        <v>0</v>
      </c>
      <c r="F36" s="176">
        <v>0</v>
      </c>
      <c r="G36" s="176">
        <v>1057.65194</v>
      </c>
      <c r="H36" s="175">
        <v>0</v>
      </c>
      <c r="I36" s="175">
        <v>0</v>
      </c>
      <c r="J36" s="175">
        <f t="shared" si="0"/>
        <v>1511.1686399999999</v>
      </c>
      <c r="K36" s="410"/>
      <c r="L36" s="25"/>
      <c r="M36" s="25"/>
      <c r="N36" s="25"/>
      <c r="O36" s="25"/>
      <c r="P36" s="25"/>
    </row>
    <row r="37" spans="1:16" ht="30" customHeight="1">
      <c r="A37" s="175" t="s">
        <v>302</v>
      </c>
      <c r="B37" s="175">
        <v>0</v>
      </c>
      <c r="C37" s="176">
        <v>350.76785999999998</v>
      </c>
      <c r="D37" s="176">
        <v>18.231549999999999</v>
      </c>
      <c r="E37" s="176">
        <v>0</v>
      </c>
      <c r="F37" s="176">
        <v>0</v>
      </c>
      <c r="G37" s="176">
        <v>683.72372999999993</v>
      </c>
      <c r="H37" s="175">
        <v>0</v>
      </c>
      <c r="I37" s="175">
        <v>0</v>
      </c>
      <c r="J37" s="175">
        <f t="shared" si="0"/>
        <v>1052.7231400000001</v>
      </c>
      <c r="K37" s="410"/>
      <c r="L37" s="25"/>
      <c r="M37" s="25"/>
      <c r="N37" s="25"/>
      <c r="O37" s="25"/>
      <c r="P37" s="25"/>
    </row>
    <row r="38" spans="1:16" ht="30" customHeight="1">
      <c r="A38" s="175" t="s">
        <v>304</v>
      </c>
      <c r="B38" s="175">
        <v>0</v>
      </c>
      <c r="C38" s="176">
        <v>0</v>
      </c>
      <c r="D38" s="176">
        <v>84.517289999999988</v>
      </c>
      <c r="E38" s="176">
        <v>0</v>
      </c>
      <c r="F38" s="176">
        <v>0</v>
      </c>
      <c r="G38" s="176">
        <v>373.92821000000004</v>
      </c>
      <c r="H38" s="175">
        <v>0</v>
      </c>
      <c r="I38" s="175">
        <v>0</v>
      </c>
      <c r="J38" s="175">
        <f t="shared" si="0"/>
        <v>458.44550000000004</v>
      </c>
      <c r="K38" s="410"/>
      <c r="L38" s="25"/>
      <c r="M38" s="25"/>
      <c r="N38" s="25"/>
      <c r="O38" s="25"/>
      <c r="P38" s="25"/>
    </row>
    <row r="39" spans="1:16" ht="30" customHeight="1">
      <c r="A39" s="175" t="s">
        <v>305</v>
      </c>
      <c r="B39" s="175">
        <v>0</v>
      </c>
      <c r="C39" s="176">
        <v>0</v>
      </c>
      <c r="D39" s="176">
        <v>0</v>
      </c>
      <c r="E39" s="176">
        <v>0</v>
      </c>
      <c r="F39" s="176">
        <v>0</v>
      </c>
      <c r="G39" s="176">
        <v>0</v>
      </c>
      <c r="H39" s="175">
        <v>0</v>
      </c>
      <c r="I39" s="175">
        <v>0</v>
      </c>
      <c r="J39" s="175">
        <f t="shared" si="0"/>
        <v>0</v>
      </c>
      <c r="K39" s="410"/>
      <c r="L39" s="25"/>
      <c r="M39" s="25"/>
      <c r="N39" s="25"/>
      <c r="O39" s="25"/>
      <c r="P39" s="25"/>
    </row>
    <row r="40" spans="1:16" ht="51" customHeight="1">
      <c r="A40" s="360" t="s">
        <v>306</v>
      </c>
      <c r="B40" s="175">
        <v>0</v>
      </c>
      <c r="C40" s="176">
        <v>19.289950000000001</v>
      </c>
      <c r="D40" s="176">
        <v>0</v>
      </c>
      <c r="E40" s="176">
        <v>0</v>
      </c>
      <c r="F40" s="176">
        <v>0</v>
      </c>
      <c r="G40" s="176">
        <v>0</v>
      </c>
      <c r="H40" s="175">
        <v>0</v>
      </c>
      <c r="I40" s="175">
        <v>0</v>
      </c>
      <c r="J40" s="175">
        <f t="shared" si="0"/>
        <v>19.289950000000001</v>
      </c>
      <c r="K40" s="410"/>
      <c r="L40" s="25"/>
      <c r="M40" s="25"/>
      <c r="N40" s="25"/>
      <c r="O40" s="25"/>
      <c r="P40" s="25"/>
    </row>
    <row r="41" spans="1:16" ht="30" customHeight="1">
      <c r="A41" s="175" t="s">
        <v>302</v>
      </c>
      <c r="B41" s="175">
        <v>0</v>
      </c>
      <c r="C41" s="176">
        <v>19.289950000000001</v>
      </c>
      <c r="D41" s="176">
        <v>0</v>
      </c>
      <c r="E41" s="176">
        <v>0</v>
      </c>
      <c r="F41" s="176">
        <v>0</v>
      </c>
      <c r="G41" s="176">
        <v>0</v>
      </c>
      <c r="H41" s="175">
        <v>0</v>
      </c>
      <c r="I41" s="175">
        <v>0</v>
      </c>
      <c r="J41" s="175">
        <f>SUM(B41:I41)</f>
        <v>19.289950000000001</v>
      </c>
      <c r="K41" s="410"/>
      <c r="L41" s="25"/>
      <c r="M41" s="25"/>
      <c r="N41" s="25"/>
      <c r="O41" s="25"/>
      <c r="P41" s="25"/>
    </row>
    <row r="42" spans="1:16" ht="30" customHeight="1">
      <c r="A42" s="175" t="s">
        <v>304</v>
      </c>
      <c r="B42" s="175">
        <v>0</v>
      </c>
      <c r="C42" s="176">
        <v>0</v>
      </c>
      <c r="D42" s="176">
        <v>0</v>
      </c>
      <c r="E42" s="176">
        <v>0</v>
      </c>
      <c r="F42" s="176">
        <v>0</v>
      </c>
      <c r="G42" s="176">
        <v>0</v>
      </c>
      <c r="H42" s="175">
        <v>0</v>
      </c>
      <c r="I42" s="175">
        <v>0</v>
      </c>
      <c r="J42" s="175">
        <f t="shared" ref="J42:J50" si="1">SUM(B42:I42)</f>
        <v>0</v>
      </c>
      <c r="K42" s="410"/>
      <c r="L42" s="25"/>
      <c r="M42" s="25"/>
      <c r="N42" s="25"/>
      <c r="O42" s="25"/>
      <c r="P42" s="25"/>
    </row>
    <row r="43" spans="1:16" ht="30" customHeight="1">
      <c r="A43" s="175" t="s">
        <v>261</v>
      </c>
      <c r="B43" s="175">
        <v>144660.16428</v>
      </c>
      <c r="C43" s="176">
        <v>68179.116779999997</v>
      </c>
      <c r="D43" s="176">
        <v>12809.139789999999</v>
      </c>
      <c r="E43" s="176">
        <v>2939.9035299999996</v>
      </c>
      <c r="F43" s="176">
        <v>10861.6859</v>
      </c>
      <c r="G43" s="176">
        <v>4605.3876799999998</v>
      </c>
      <c r="H43" s="175">
        <v>4544.10466</v>
      </c>
      <c r="I43" s="175">
        <v>2516.5713300000002</v>
      </c>
      <c r="J43" s="175">
        <f t="shared" si="1"/>
        <v>251116.07395000005</v>
      </c>
      <c r="K43" s="410"/>
      <c r="L43" s="25"/>
      <c r="M43" s="25"/>
      <c r="N43" s="25"/>
      <c r="O43" s="25"/>
      <c r="P43" s="25"/>
    </row>
    <row r="44" spans="1:16" ht="30" customHeight="1">
      <c r="A44" s="175" t="s">
        <v>301</v>
      </c>
      <c r="B44" s="175">
        <v>889.52714000000003</v>
      </c>
      <c r="C44" s="176">
        <v>1278.4041100000002</v>
      </c>
      <c r="D44" s="176">
        <v>210.35411999999999</v>
      </c>
      <c r="E44" s="176">
        <v>207.50648000000001</v>
      </c>
      <c r="F44" s="176">
        <v>27.657599999999999</v>
      </c>
      <c r="G44" s="176">
        <v>1329.3036999999999</v>
      </c>
      <c r="H44" s="175">
        <v>484.90246999999999</v>
      </c>
      <c r="I44" s="175">
        <v>87.916690000000003</v>
      </c>
      <c r="J44" s="175">
        <f t="shared" si="1"/>
        <v>4515.5723099999996</v>
      </c>
      <c r="K44" s="410"/>
      <c r="L44" s="25"/>
      <c r="M44" s="25"/>
      <c r="N44" s="25"/>
      <c r="O44" s="25"/>
      <c r="P44" s="25"/>
    </row>
    <row r="45" spans="1:16" ht="30" customHeight="1">
      <c r="A45" s="175" t="s">
        <v>302</v>
      </c>
      <c r="B45" s="175">
        <v>28097.443170000002</v>
      </c>
      <c r="C45" s="176">
        <v>6286.13886</v>
      </c>
      <c r="D45" s="176">
        <v>6800.2483099999999</v>
      </c>
      <c r="E45" s="176">
        <v>1209.72505</v>
      </c>
      <c r="F45" s="176">
        <v>5544.7462300000007</v>
      </c>
      <c r="G45" s="176">
        <v>898.11900000000003</v>
      </c>
      <c r="H45" s="175">
        <v>539.54306999999994</v>
      </c>
      <c r="I45" s="175">
        <v>693.94164999999998</v>
      </c>
      <c r="J45" s="175">
        <f t="shared" si="1"/>
        <v>50069.905340000012</v>
      </c>
      <c r="K45" s="410"/>
      <c r="L45" s="25"/>
      <c r="M45" s="25"/>
      <c r="N45" s="25"/>
      <c r="O45" s="25"/>
      <c r="P45" s="25"/>
    </row>
    <row r="46" spans="1:16" ht="30" customHeight="1">
      <c r="A46" s="175" t="s">
        <v>303</v>
      </c>
      <c r="B46" s="175">
        <v>110440.34097</v>
      </c>
      <c r="C46" s="176">
        <v>60186.059930000003</v>
      </c>
      <c r="D46" s="176">
        <v>3309.2023899999999</v>
      </c>
      <c r="E46" s="176">
        <v>1270.6725300000001</v>
      </c>
      <c r="F46" s="176">
        <v>3968.8819399999998</v>
      </c>
      <c r="G46" s="176">
        <v>2034.80593</v>
      </c>
      <c r="H46" s="175">
        <v>605.61980000000005</v>
      </c>
      <c r="I46" s="175">
        <v>373.41203999999999</v>
      </c>
      <c r="J46" s="175">
        <f t="shared" si="1"/>
        <v>182188.99552999999</v>
      </c>
      <c r="K46" s="410"/>
      <c r="L46" s="25"/>
      <c r="M46" s="25"/>
      <c r="N46" s="25"/>
      <c r="O46" s="25"/>
      <c r="P46" s="25"/>
    </row>
    <row r="47" spans="1:16" ht="30" customHeight="1">
      <c r="A47" s="175" t="s">
        <v>304</v>
      </c>
      <c r="B47" s="175">
        <v>5232.8530000000001</v>
      </c>
      <c r="C47" s="176">
        <v>428.51388000000003</v>
      </c>
      <c r="D47" s="176">
        <v>2489.3349700000003</v>
      </c>
      <c r="E47" s="176">
        <v>251.99947</v>
      </c>
      <c r="F47" s="176">
        <v>1320.40013</v>
      </c>
      <c r="G47" s="176">
        <v>343.15904999999998</v>
      </c>
      <c r="H47" s="175">
        <v>2914.0393199999999</v>
      </c>
      <c r="I47" s="175">
        <v>1361.3009500000001</v>
      </c>
      <c r="J47" s="175">
        <f t="shared" si="1"/>
        <v>14341.600770000003</v>
      </c>
      <c r="K47" s="410"/>
      <c r="L47" s="25"/>
      <c r="M47" s="25"/>
      <c r="N47" s="25"/>
      <c r="O47" s="25"/>
      <c r="P47" s="25"/>
    </row>
    <row r="48" spans="1:16" ht="30" customHeight="1">
      <c r="A48" s="175" t="s">
        <v>23</v>
      </c>
      <c r="B48" s="175">
        <v>0</v>
      </c>
      <c r="C48" s="176">
        <v>0</v>
      </c>
      <c r="D48" s="176">
        <v>0</v>
      </c>
      <c r="E48" s="176">
        <v>0</v>
      </c>
      <c r="F48" s="176">
        <v>0</v>
      </c>
      <c r="G48" s="176">
        <v>65</v>
      </c>
      <c r="H48" s="175">
        <v>0</v>
      </c>
      <c r="I48" s="175">
        <v>0</v>
      </c>
      <c r="J48" s="175">
        <f t="shared" si="1"/>
        <v>65</v>
      </c>
      <c r="K48" s="410"/>
      <c r="L48" s="25"/>
      <c r="M48" s="25"/>
      <c r="N48" s="25"/>
      <c r="O48" s="25"/>
      <c r="P48" s="25"/>
    </row>
    <row r="49" spans="1:16" ht="30" customHeight="1">
      <c r="A49" s="175" t="s">
        <v>302</v>
      </c>
      <c r="B49" s="175">
        <v>0</v>
      </c>
      <c r="C49" s="176">
        <v>0</v>
      </c>
      <c r="D49" s="176">
        <v>0</v>
      </c>
      <c r="E49" s="176">
        <v>0</v>
      </c>
      <c r="F49" s="176">
        <v>0</v>
      </c>
      <c r="G49" s="176">
        <v>0</v>
      </c>
      <c r="H49" s="175">
        <v>0</v>
      </c>
      <c r="I49" s="175">
        <v>0</v>
      </c>
      <c r="J49" s="175">
        <f t="shared" si="1"/>
        <v>0</v>
      </c>
      <c r="K49" s="410"/>
      <c r="L49" s="25"/>
      <c r="M49" s="25"/>
      <c r="N49" s="25"/>
      <c r="O49" s="25"/>
      <c r="P49" s="25"/>
    </row>
    <row r="50" spans="1:16" ht="30" customHeight="1">
      <c r="A50" s="175" t="s">
        <v>304</v>
      </c>
      <c r="B50" s="175">
        <v>0</v>
      </c>
      <c r="C50" s="176">
        <v>0</v>
      </c>
      <c r="D50" s="176">
        <v>0</v>
      </c>
      <c r="E50" s="176">
        <v>0</v>
      </c>
      <c r="F50" s="176">
        <v>0</v>
      </c>
      <c r="G50" s="176">
        <v>65</v>
      </c>
      <c r="H50" s="175">
        <v>0</v>
      </c>
      <c r="I50" s="175">
        <v>0</v>
      </c>
      <c r="J50" s="175">
        <f t="shared" si="1"/>
        <v>65</v>
      </c>
      <c r="K50" s="410"/>
      <c r="L50" s="25"/>
      <c r="M50" s="25"/>
      <c r="N50" s="25"/>
      <c r="O50" s="25"/>
      <c r="P50" s="25"/>
    </row>
    <row r="51" spans="1:16" ht="30" customHeight="1">
      <c r="A51" s="175" t="s">
        <v>305</v>
      </c>
      <c r="B51" s="175">
        <v>0</v>
      </c>
      <c r="C51" s="175">
        <v>0</v>
      </c>
      <c r="D51" s="175">
        <v>0</v>
      </c>
      <c r="E51" s="175">
        <v>0</v>
      </c>
      <c r="F51" s="175">
        <v>0</v>
      </c>
      <c r="G51" s="175">
        <v>0</v>
      </c>
      <c r="H51" s="175">
        <v>0</v>
      </c>
      <c r="I51" s="175">
        <v>0</v>
      </c>
      <c r="J51" s="175">
        <f t="shared" si="0"/>
        <v>0</v>
      </c>
      <c r="K51" s="410"/>
      <c r="L51" s="25"/>
      <c r="M51" s="25"/>
      <c r="N51" s="25"/>
      <c r="O51" s="25"/>
      <c r="P51" s="25"/>
    </row>
    <row r="52" spans="1:16" ht="30" customHeight="1">
      <c r="A52" s="358" t="s">
        <v>307</v>
      </c>
      <c r="B52" s="358">
        <v>196883.54243</v>
      </c>
      <c r="C52" s="358">
        <v>161697.15237</v>
      </c>
      <c r="D52" s="358">
        <v>220628.00472</v>
      </c>
      <c r="E52" s="358">
        <v>32005.18894</v>
      </c>
      <c r="F52" s="358">
        <v>32824.707340000001</v>
      </c>
      <c r="G52" s="358">
        <v>26654.125829999997</v>
      </c>
      <c r="H52" s="358">
        <v>17563.446980000001</v>
      </c>
      <c r="I52" s="358">
        <v>7718.8356599999997</v>
      </c>
      <c r="J52" s="358">
        <f t="shared" si="0"/>
        <v>695975.00427000003</v>
      </c>
      <c r="K52" s="410"/>
      <c r="L52" s="25"/>
      <c r="M52" s="25"/>
      <c r="N52" s="25"/>
      <c r="O52" s="25"/>
      <c r="P52" s="25"/>
    </row>
    <row r="53" spans="1:16" ht="30" customHeight="1">
      <c r="A53" s="175" t="s">
        <v>308</v>
      </c>
      <c r="B53" s="175">
        <v>5883.9992699999993</v>
      </c>
      <c r="C53" s="176">
        <v>0</v>
      </c>
      <c r="D53" s="176">
        <v>13.11914</v>
      </c>
      <c r="E53" s="176">
        <v>0</v>
      </c>
      <c r="F53" s="176">
        <v>0</v>
      </c>
      <c r="G53" s="176">
        <v>0</v>
      </c>
      <c r="H53" s="175">
        <v>6593.0500099999999</v>
      </c>
      <c r="I53" s="175">
        <v>0</v>
      </c>
      <c r="J53" s="175">
        <f t="shared" si="0"/>
        <v>12490.168419999998</v>
      </c>
      <c r="K53" s="410"/>
      <c r="L53" s="25"/>
      <c r="M53" s="25"/>
      <c r="N53" s="25"/>
      <c r="O53" s="25"/>
      <c r="P53" s="25"/>
    </row>
    <row r="54" spans="1:16" ht="30" customHeight="1">
      <c r="A54" s="175" t="s">
        <v>309</v>
      </c>
      <c r="B54" s="175">
        <v>128905.76036</v>
      </c>
      <c r="C54" s="176">
        <v>44330.957490000001</v>
      </c>
      <c r="D54" s="176">
        <v>169.27289999999999</v>
      </c>
      <c r="E54" s="176">
        <v>13020.37817</v>
      </c>
      <c r="F54" s="176">
        <v>2781.4024100000001</v>
      </c>
      <c r="G54" s="176">
        <v>9897.3492299999998</v>
      </c>
      <c r="H54" s="175">
        <v>10171.23648</v>
      </c>
      <c r="I54" s="175">
        <v>0</v>
      </c>
      <c r="J54" s="175">
        <f t="shared" si="0"/>
        <v>209276.35704000003</v>
      </c>
      <c r="K54" s="410"/>
      <c r="L54" s="25"/>
      <c r="M54" s="25"/>
      <c r="N54" s="25"/>
      <c r="O54" s="25"/>
      <c r="P54" s="25"/>
    </row>
    <row r="55" spans="1:16" s="208" customFormat="1" ht="38.25" customHeight="1">
      <c r="A55" s="182" t="s">
        <v>310</v>
      </c>
      <c r="B55" s="182">
        <v>62093.782799999994</v>
      </c>
      <c r="C55" s="207">
        <v>117366.19488</v>
      </c>
      <c r="D55" s="207">
        <v>220445.61268000002</v>
      </c>
      <c r="E55" s="207">
        <v>18984.81077</v>
      </c>
      <c r="F55" s="207">
        <v>30043.304929999998</v>
      </c>
      <c r="G55" s="207">
        <v>16729.566589999999</v>
      </c>
      <c r="H55" s="182">
        <v>799.16048999999998</v>
      </c>
      <c r="I55" s="182">
        <v>7718.8356599999997</v>
      </c>
      <c r="J55" s="182">
        <f t="shared" si="0"/>
        <v>474181.26879999996</v>
      </c>
      <c r="K55" s="411"/>
      <c r="L55" s="329"/>
      <c r="M55" s="329"/>
      <c r="N55" s="329"/>
      <c r="O55" s="329"/>
      <c r="P55" s="329"/>
    </row>
    <row r="56" spans="1:16" s="208" customFormat="1" ht="30" customHeight="1">
      <c r="A56" s="182" t="s">
        <v>311</v>
      </c>
      <c r="B56" s="182">
        <v>0</v>
      </c>
      <c r="C56" s="182">
        <v>0</v>
      </c>
      <c r="D56" s="182">
        <v>0</v>
      </c>
      <c r="E56" s="182">
        <v>0</v>
      </c>
      <c r="F56" s="182">
        <v>0</v>
      </c>
      <c r="G56" s="182">
        <v>27.210009999999997</v>
      </c>
      <c r="H56" s="182">
        <v>0</v>
      </c>
      <c r="I56" s="182">
        <v>0</v>
      </c>
      <c r="J56" s="182">
        <f t="shared" si="0"/>
        <v>27.210009999999997</v>
      </c>
      <c r="K56" s="411"/>
      <c r="L56" s="329"/>
      <c r="M56" s="329"/>
      <c r="N56" s="329"/>
      <c r="O56" s="329"/>
      <c r="P56" s="329"/>
    </row>
    <row r="57" spans="1:16" ht="30" customHeight="1">
      <c r="A57" s="420" t="s">
        <v>236</v>
      </c>
      <c r="B57" s="421">
        <v>1450604.19652</v>
      </c>
      <c r="C57" s="421">
        <v>811250.32527000003</v>
      </c>
      <c r="D57" s="421">
        <v>483237.39361000003</v>
      </c>
      <c r="E57" s="421">
        <v>176679.35149999999</v>
      </c>
      <c r="F57" s="421">
        <v>139246.69378999999</v>
      </c>
      <c r="G57" s="421">
        <v>70069.45048</v>
      </c>
      <c r="H57" s="421">
        <v>49337.159030000003</v>
      </c>
      <c r="I57" s="421">
        <v>43060.554759999999</v>
      </c>
      <c r="J57" s="421">
        <f>SUM(B57:I57)</f>
        <v>3223485.1249600006</v>
      </c>
      <c r="K57" s="410"/>
      <c r="L57" s="25"/>
      <c r="M57" s="25"/>
      <c r="N57" s="25"/>
      <c r="O57" s="25"/>
      <c r="P57" s="25"/>
    </row>
    <row r="58" spans="1:16" ht="5.25" customHeight="1">
      <c r="A58" s="182"/>
      <c r="B58" s="182"/>
      <c r="C58" s="182"/>
      <c r="D58" s="182"/>
      <c r="E58" s="182"/>
      <c r="F58" s="182"/>
      <c r="G58" s="182"/>
      <c r="H58" s="182"/>
      <c r="I58" s="182"/>
      <c r="J58" s="182"/>
      <c r="K58" s="410"/>
      <c r="L58" s="25"/>
      <c r="M58" s="25"/>
      <c r="N58" s="25"/>
      <c r="O58" s="25"/>
      <c r="P58" s="25"/>
    </row>
    <row r="59" spans="1:16" ht="28.5" customHeight="1" thickBot="1">
      <c r="A59" s="213"/>
      <c r="B59" s="214"/>
      <c r="C59" s="215"/>
      <c r="D59" s="215"/>
      <c r="E59" s="215"/>
      <c r="F59" s="215"/>
      <c r="G59" s="215"/>
      <c r="H59" s="216"/>
      <c r="I59" s="216"/>
      <c r="J59" s="216"/>
      <c r="K59" s="387"/>
      <c r="L59" s="25"/>
      <c r="M59" s="25"/>
      <c r="N59" s="25"/>
      <c r="O59" s="25"/>
      <c r="P59" s="25"/>
    </row>
    <row r="60" spans="1:16" ht="15" customHeight="1" thickTop="1">
      <c r="A60" s="224" t="s">
        <v>338</v>
      </c>
      <c r="B60" s="187"/>
      <c r="C60" s="219"/>
      <c r="D60" s="219"/>
      <c r="E60" s="219"/>
      <c r="F60" s="219"/>
      <c r="G60" s="219"/>
      <c r="H60" s="220"/>
      <c r="I60" s="220"/>
      <c r="J60" s="220"/>
      <c r="K60" s="415"/>
      <c r="L60" s="220"/>
      <c r="M60" s="25"/>
      <c r="N60" s="25"/>
      <c r="O60" s="25"/>
      <c r="P60" s="25"/>
    </row>
    <row r="61" spans="1:16" ht="9" customHeight="1">
      <c r="C61" s="26"/>
      <c r="D61" s="26"/>
      <c r="E61" s="26"/>
      <c r="F61" s="26"/>
      <c r="G61" s="26"/>
      <c r="H61" s="25"/>
      <c r="I61" s="25"/>
      <c r="J61" s="25"/>
      <c r="K61" s="387"/>
      <c r="L61" s="25"/>
      <c r="M61" s="25"/>
      <c r="N61" s="25"/>
      <c r="O61" s="25"/>
      <c r="P61" s="25"/>
    </row>
    <row r="62" spans="1:16" ht="9" customHeight="1">
      <c r="A62" s="24"/>
      <c r="C62" s="26"/>
      <c r="D62" s="26"/>
      <c r="E62" s="26"/>
      <c r="F62" s="26"/>
      <c r="G62" s="26"/>
      <c r="H62" s="25"/>
      <c r="I62" s="25"/>
      <c r="J62" s="25"/>
      <c r="K62" s="387"/>
      <c r="L62" s="25"/>
      <c r="M62" s="25"/>
      <c r="N62" s="25"/>
      <c r="O62" s="25"/>
      <c r="P62" s="25"/>
    </row>
    <row r="63" spans="1:16" ht="9" customHeight="1">
      <c r="A63" s="196"/>
      <c r="C63" s="26"/>
      <c r="D63" s="26"/>
      <c r="E63" s="26"/>
      <c r="F63" s="26"/>
      <c r="G63" s="26"/>
      <c r="H63" s="25"/>
      <c r="I63" s="25"/>
      <c r="J63" s="25"/>
      <c r="K63" s="387"/>
      <c r="L63" s="25"/>
      <c r="M63" s="25"/>
      <c r="N63" s="25"/>
      <c r="O63" s="25"/>
      <c r="P63" s="25"/>
    </row>
    <row r="64" spans="1:16" ht="9" customHeight="1">
      <c r="A64" s="24"/>
      <c r="C64" s="26"/>
      <c r="D64" s="26"/>
      <c r="E64" s="26"/>
      <c r="F64" s="26"/>
      <c r="G64" s="26"/>
      <c r="H64" s="25"/>
      <c r="I64" s="25"/>
      <c r="J64" s="25"/>
      <c r="K64" s="387"/>
      <c r="L64" s="25"/>
      <c r="M64" s="25"/>
      <c r="N64" s="25"/>
      <c r="O64" s="25"/>
      <c r="P64" s="25"/>
    </row>
    <row r="65" spans="1:16" ht="9" customHeight="1">
      <c r="A65" s="24"/>
      <c r="C65" s="26"/>
      <c r="D65" s="26"/>
      <c r="E65" s="26"/>
      <c r="F65" s="26"/>
      <c r="G65" s="26"/>
      <c r="H65" s="25"/>
      <c r="I65" s="25"/>
      <c r="J65" s="25"/>
      <c r="K65" s="387"/>
      <c r="L65" s="25"/>
      <c r="M65" s="25"/>
      <c r="N65" s="25"/>
      <c r="O65" s="25"/>
      <c r="P65" s="25"/>
    </row>
    <row r="66" spans="1:16" ht="9" customHeight="1">
      <c r="A66" s="24"/>
      <c r="B66" s="223"/>
      <c r="C66" s="26"/>
      <c r="D66" s="26"/>
      <c r="E66" s="26"/>
      <c r="F66" s="26"/>
      <c r="G66" s="26"/>
      <c r="H66" s="25"/>
      <c r="I66" s="25"/>
      <c r="J66" s="25"/>
      <c r="K66" s="387"/>
      <c r="L66" s="25"/>
      <c r="M66" s="25"/>
      <c r="N66" s="25"/>
      <c r="O66" s="25"/>
      <c r="P66" s="25"/>
    </row>
    <row r="67" spans="1:16" ht="9" customHeight="1">
      <c r="A67" s="24"/>
      <c r="B67" s="223"/>
      <c r="C67" s="26"/>
      <c r="D67" s="26"/>
      <c r="E67" s="26"/>
      <c r="F67" s="26"/>
      <c r="G67" s="26"/>
      <c r="H67" s="25"/>
      <c r="I67" s="25"/>
      <c r="J67" s="25"/>
      <c r="K67" s="387"/>
      <c r="L67" s="25"/>
      <c r="M67" s="25"/>
      <c r="N67" s="25"/>
      <c r="O67" s="25"/>
      <c r="P67" s="25"/>
    </row>
    <row r="68" spans="1:16" ht="9" customHeight="1">
      <c r="A68" s="24"/>
      <c r="B68" s="223"/>
      <c r="C68" s="26"/>
      <c r="D68" s="26"/>
      <c r="E68" s="26"/>
      <c r="F68" s="26"/>
      <c r="G68" s="26"/>
      <c r="H68" s="25"/>
      <c r="I68" s="25"/>
      <c r="J68" s="25"/>
      <c r="K68" s="387"/>
      <c r="L68" s="25"/>
      <c r="M68" s="25"/>
      <c r="N68" s="25"/>
      <c r="O68" s="25"/>
      <c r="P68" s="25"/>
    </row>
    <row r="69" spans="1:16" ht="9" customHeight="1">
      <c r="A69" s="193"/>
      <c r="B69" s="223"/>
      <c r="C69" s="26"/>
      <c r="D69" s="26"/>
      <c r="E69" s="26"/>
      <c r="F69" s="26"/>
      <c r="G69" s="26"/>
      <c r="H69" s="25"/>
      <c r="I69" s="25"/>
      <c r="J69" s="25"/>
      <c r="K69" s="387"/>
      <c r="L69" s="25"/>
      <c r="M69" s="25"/>
      <c r="N69" s="25"/>
      <c r="O69" s="25"/>
      <c r="P69" s="25"/>
    </row>
    <row r="70" spans="1:16" ht="9" customHeight="1">
      <c r="A70" s="24"/>
      <c r="B70" s="223"/>
      <c r="C70" s="26"/>
      <c r="D70" s="26"/>
      <c r="E70" s="26"/>
      <c r="F70" s="26"/>
      <c r="G70" s="26"/>
      <c r="H70" s="25"/>
      <c r="I70" s="25"/>
      <c r="J70" s="25"/>
      <c r="K70" s="387"/>
      <c r="L70" s="25"/>
      <c r="M70" s="25"/>
      <c r="N70" s="25"/>
      <c r="O70" s="25"/>
      <c r="P70" s="25"/>
    </row>
    <row r="71" spans="1:16" ht="9" customHeight="1">
      <c r="A71" s="24"/>
      <c r="B71" s="223"/>
      <c r="C71" s="26"/>
      <c r="D71" s="26"/>
      <c r="E71" s="26"/>
      <c r="F71" s="26"/>
      <c r="G71" s="26"/>
      <c r="H71" s="25"/>
      <c r="I71" s="25"/>
      <c r="J71" s="25"/>
      <c r="K71" s="387"/>
      <c r="L71" s="25"/>
      <c r="M71" s="25"/>
      <c r="N71" s="25"/>
      <c r="O71" s="25"/>
      <c r="P71" s="25"/>
    </row>
    <row r="72" spans="1:16" ht="9" customHeight="1">
      <c r="A72" s="24"/>
      <c r="B72" s="223"/>
      <c r="C72" s="26"/>
      <c r="D72" s="26"/>
      <c r="E72" s="26"/>
      <c r="F72" s="26"/>
      <c r="G72" s="26"/>
      <c r="H72" s="25"/>
      <c r="I72" s="25"/>
      <c r="J72" s="25"/>
      <c r="K72" s="387"/>
      <c r="L72" s="25"/>
      <c r="M72" s="25"/>
      <c r="N72" s="25"/>
      <c r="O72" s="25"/>
      <c r="P72" s="25"/>
    </row>
    <row r="73" spans="1:16" ht="9" customHeight="1">
      <c r="A73" s="24"/>
      <c r="C73" s="26"/>
      <c r="D73" s="26"/>
      <c r="E73" s="26"/>
      <c r="F73" s="26"/>
      <c r="G73" s="26"/>
      <c r="H73" s="25"/>
      <c r="I73" s="25"/>
      <c r="J73" s="25"/>
      <c r="K73" s="387"/>
      <c r="L73" s="25"/>
      <c r="M73" s="25"/>
      <c r="N73" s="25"/>
      <c r="O73" s="25"/>
      <c r="P73" s="25"/>
    </row>
    <row r="74" spans="1:16" ht="9" customHeight="1">
      <c r="A74" s="24"/>
      <c r="C74" s="26"/>
      <c r="D74" s="26"/>
      <c r="E74" s="26"/>
      <c r="F74" s="26"/>
      <c r="G74" s="26"/>
      <c r="H74" s="25"/>
      <c r="I74" s="25"/>
      <c r="J74" s="25"/>
      <c r="K74" s="387"/>
      <c r="L74" s="25"/>
      <c r="M74" s="25"/>
      <c r="N74" s="25"/>
      <c r="O74" s="25"/>
      <c r="P74" s="25"/>
    </row>
    <row r="75" spans="1:16" ht="9" customHeight="1">
      <c r="A75" s="193"/>
      <c r="C75" s="26"/>
      <c r="D75" s="26"/>
      <c r="E75" s="26"/>
      <c r="F75" s="26"/>
      <c r="G75" s="26"/>
      <c r="H75" s="25"/>
      <c r="I75" s="25"/>
      <c r="J75" s="25"/>
      <c r="K75" s="387"/>
      <c r="L75" s="25"/>
      <c r="M75" s="25"/>
      <c r="N75" s="25"/>
      <c r="O75" s="25"/>
      <c r="P75" s="25"/>
    </row>
    <row r="76" spans="1:16" ht="9" customHeight="1">
      <c r="A76" s="24"/>
      <c r="C76" s="26"/>
      <c r="D76" s="26"/>
      <c r="E76" s="26"/>
      <c r="F76" s="26"/>
      <c r="G76" s="26"/>
      <c r="H76" s="25"/>
      <c r="I76" s="25"/>
      <c r="J76" s="25"/>
      <c r="K76" s="387"/>
      <c r="L76" s="25"/>
      <c r="M76" s="25"/>
      <c r="N76" s="25"/>
      <c r="O76" s="25"/>
      <c r="P76" s="25"/>
    </row>
    <row r="77" spans="1:16" ht="9" customHeight="1">
      <c r="A77" s="24"/>
      <c r="C77" s="26"/>
      <c r="D77" s="26"/>
      <c r="E77" s="26"/>
      <c r="F77" s="26"/>
      <c r="G77" s="26"/>
      <c r="H77" s="25"/>
      <c r="I77" s="25"/>
      <c r="J77" s="25"/>
      <c r="K77" s="387"/>
      <c r="L77" s="25"/>
      <c r="M77" s="25"/>
      <c r="N77" s="25"/>
      <c r="O77" s="25"/>
      <c r="P77" s="25"/>
    </row>
    <row r="78" spans="1:16" ht="9" customHeight="1">
      <c r="A78" s="24"/>
      <c r="C78" s="26"/>
      <c r="D78" s="26"/>
      <c r="E78" s="26"/>
      <c r="F78" s="26"/>
      <c r="G78" s="26"/>
      <c r="H78" s="25"/>
      <c r="I78" s="25"/>
      <c r="J78" s="25"/>
      <c r="K78" s="387"/>
      <c r="L78" s="25"/>
      <c r="M78" s="25"/>
      <c r="N78" s="25"/>
      <c r="O78" s="25"/>
      <c r="P78" s="25"/>
    </row>
    <row r="79" spans="1:16" ht="9" customHeight="1">
      <c r="A79" s="24"/>
      <c r="C79" s="26"/>
      <c r="D79" s="26"/>
      <c r="E79" s="26"/>
      <c r="F79" s="26"/>
      <c r="G79" s="26"/>
      <c r="H79" s="25"/>
      <c r="I79" s="25"/>
      <c r="J79" s="25"/>
      <c r="K79" s="387"/>
      <c r="L79" s="25"/>
      <c r="M79" s="25"/>
      <c r="N79" s="25"/>
      <c r="O79" s="25"/>
      <c r="P79" s="25"/>
    </row>
    <row r="80" spans="1:16" ht="9" customHeight="1">
      <c r="A80" s="24"/>
      <c r="C80" s="26"/>
      <c r="D80" s="26"/>
      <c r="E80" s="26"/>
      <c r="F80" s="26"/>
      <c r="G80" s="26"/>
      <c r="H80" s="25"/>
      <c r="I80" s="25"/>
      <c r="J80" s="25"/>
      <c r="K80" s="387"/>
      <c r="L80" s="25"/>
      <c r="M80" s="25"/>
      <c r="N80" s="25"/>
      <c r="O80" s="25"/>
      <c r="P80" s="25"/>
    </row>
    <row r="81" spans="1:16" ht="9" customHeight="1">
      <c r="A81" s="193"/>
      <c r="C81" s="26"/>
      <c r="D81" s="26"/>
      <c r="E81" s="26"/>
      <c r="F81" s="26"/>
      <c r="G81" s="26"/>
      <c r="H81" s="25"/>
      <c r="I81" s="25"/>
      <c r="J81" s="25"/>
      <c r="K81" s="387"/>
      <c r="L81" s="25"/>
      <c r="M81" s="25"/>
      <c r="N81" s="25"/>
      <c r="O81" s="25"/>
      <c r="P81" s="25"/>
    </row>
    <row r="82" spans="1:16" ht="9" customHeight="1">
      <c r="A82" s="24"/>
      <c r="C82" s="26"/>
      <c r="D82" s="26"/>
      <c r="E82" s="26"/>
      <c r="F82" s="26"/>
      <c r="G82" s="26"/>
      <c r="H82" s="25"/>
      <c r="I82" s="25"/>
      <c r="J82" s="25"/>
      <c r="K82" s="387"/>
      <c r="L82" s="25"/>
      <c r="M82" s="25"/>
      <c r="N82" s="25"/>
      <c r="O82" s="25"/>
      <c r="P82" s="25"/>
    </row>
    <row r="83" spans="1:16" ht="9" customHeight="1">
      <c r="A83" s="24"/>
      <c r="C83" s="26"/>
      <c r="D83" s="26"/>
      <c r="E83" s="26"/>
      <c r="F83" s="26"/>
      <c r="G83" s="26"/>
      <c r="H83" s="25"/>
      <c r="I83" s="25"/>
      <c r="J83" s="25"/>
      <c r="K83" s="387"/>
      <c r="L83" s="25"/>
      <c r="M83" s="25"/>
      <c r="N83" s="25"/>
      <c r="O83" s="25"/>
      <c r="P83" s="25"/>
    </row>
    <row r="84" spans="1:16" ht="9" customHeight="1">
      <c r="A84" s="24"/>
      <c r="C84" s="26"/>
      <c r="D84" s="26"/>
      <c r="E84" s="26"/>
      <c r="F84" s="26"/>
      <c r="G84" s="26"/>
      <c r="H84" s="25"/>
      <c r="I84" s="25"/>
      <c r="J84" s="25"/>
      <c r="K84" s="387"/>
      <c r="L84" s="25"/>
      <c r="M84" s="25"/>
      <c r="N84" s="25"/>
      <c r="O84" s="25"/>
      <c r="P84" s="25"/>
    </row>
    <row r="85" spans="1:16" ht="9" customHeight="1">
      <c r="A85" s="24"/>
      <c r="C85" s="26"/>
      <c r="D85" s="26"/>
      <c r="E85" s="26"/>
      <c r="F85" s="26"/>
      <c r="G85" s="26"/>
      <c r="H85" s="25"/>
      <c r="I85" s="25"/>
      <c r="J85" s="25"/>
      <c r="K85" s="387"/>
      <c r="L85" s="25"/>
      <c r="M85" s="25"/>
      <c r="N85" s="25"/>
      <c r="O85" s="25"/>
      <c r="P85" s="25"/>
    </row>
    <row r="86" spans="1:16" ht="9" customHeight="1">
      <c r="A86" s="193"/>
      <c r="C86" s="26"/>
      <c r="D86" s="26"/>
      <c r="E86" s="26"/>
      <c r="F86" s="26"/>
      <c r="G86" s="26"/>
      <c r="H86" s="25"/>
      <c r="I86" s="25"/>
      <c r="J86" s="25"/>
      <c r="K86" s="387"/>
      <c r="L86" s="25"/>
      <c r="M86" s="25"/>
      <c r="N86" s="25"/>
      <c r="O86" s="25"/>
      <c r="P86" s="25"/>
    </row>
    <row r="87" spans="1:16" ht="9" customHeight="1">
      <c r="A87" s="194"/>
      <c r="C87" s="26"/>
      <c r="D87" s="26"/>
      <c r="E87" s="26"/>
      <c r="F87" s="26"/>
      <c r="G87" s="26"/>
      <c r="H87" s="25"/>
      <c r="I87" s="25"/>
      <c r="J87" s="25"/>
      <c r="K87" s="387"/>
      <c r="L87" s="25"/>
      <c r="M87" s="25"/>
      <c r="N87" s="25"/>
      <c r="O87" s="25"/>
      <c r="P87" s="25"/>
    </row>
    <row r="88" spans="1:16" ht="9" customHeight="1">
      <c r="A88" s="194"/>
      <c r="C88" s="26"/>
      <c r="D88" s="26"/>
      <c r="E88" s="26"/>
      <c r="F88" s="26"/>
      <c r="G88" s="26"/>
      <c r="H88" s="25"/>
      <c r="I88" s="25"/>
      <c r="J88" s="25"/>
      <c r="K88" s="387"/>
      <c r="L88" s="25"/>
      <c r="M88" s="25"/>
      <c r="N88" s="25"/>
      <c r="O88" s="25"/>
      <c r="P88" s="25"/>
    </row>
    <row r="89" spans="1:16" ht="9" customHeight="1">
      <c r="A89" s="194"/>
      <c r="C89" s="26"/>
      <c r="D89" s="26"/>
      <c r="E89" s="26"/>
      <c r="F89" s="26"/>
      <c r="G89" s="26"/>
      <c r="H89" s="25"/>
      <c r="I89" s="25"/>
      <c r="J89" s="25"/>
      <c r="K89" s="387"/>
      <c r="L89" s="25"/>
      <c r="M89" s="25"/>
      <c r="N89" s="25"/>
      <c r="O89" s="25"/>
      <c r="P89" s="25"/>
    </row>
    <row r="90" spans="1:16" ht="9" customHeight="1">
      <c r="A90" s="194"/>
      <c r="C90" s="26"/>
      <c r="D90" s="26"/>
      <c r="E90" s="26"/>
      <c r="F90" s="26"/>
      <c r="G90" s="26"/>
      <c r="H90" s="25"/>
      <c r="I90" s="25"/>
      <c r="J90" s="25"/>
      <c r="K90" s="387"/>
      <c r="L90" s="25"/>
      <c r="M90" s="25"/>
      <c r="N90" s="25"/>
      <c r="O90" s="25"/>
      <c r="P90" s="25"/>
    </row>
    <row r="91" spans="1:16" ht="9" customHeight="1">
      <c r="A91" s="195"/>
      <c r="C91" s="26"/>
      <c r="D91" s="26"/>
      <c r="E91" s="26"/>
      <c r="F91" s="26"/>
      <c r="G91" s="26"/>
      <c r="H91" s="25"/>
      <c r="I91" s="25"/>
      <c r="J91" s="25"/>
      <c r="K91" s="387"/>
      <c r="L91" s="25"/>
      <c r="M91" s="25"/>
      <c r="N91" s="25"/>
      <c r="O91" s="25"/>
      <c r="P91" s="25"/>
    </row>
    <row r="92" spans="1:16" ht="9" customHeight="1">
      <c r="A92" s="195"/>
      <c r="C92" s="26"/>
      <c r="D92" s="26"/>
      <c r="E92" s="26"/>
      <c r="F92" s="26"/>
      <c r="G92" s="26"/>
      <c r="H92" s="25"/>
      <c r="I92" s="25"/>
      <c r="J92" s="25"/>
      <c r="K92" s="387"/>
      <c r="L92" s="25"/>
      <c r="M92" s="25"/>
      <c r="N92" s="25"/>
      <c r="O92" s="25"/>
      <c r="P92" s="25"/>
    </row>
    <row r="93" spans="1:16" ht="9" customHeight="1">
      <c r="A93" s="196"/>
      <c r="C93" s="26"/>
      <c r="D93" s="26"/>
      <c r="E93" s="26"/>
      <c r="F93" s="26"/>
      <c r="G93" s="26"/>
      <c r="H93" s="25"/>
      <c r="I93" s="25"/>
      <c r="J93" s="25"/>
      <c r="K93" s="387"/>
      <c r="L93" s="25"/>
      <c r="M93" s="25"/>
      <c r="N93" s="25"/>
      <c r="O93" s="25"/>
      <c r="P93" s="25"/>
    </row>
    <row r="94" spans="1:16" ht="9" customHeight="1">
      <c r="A94" s="24"/>
      <c r="C94" s="26"/>
      <c r="D94" s="26"/>
      <c r="E94" s="26"/>
      <c r="F94" s="26"/>
      <c r="G94" s="26"/>
      <c r="H94" s="25"/>
      <c r="I94" s="25"/>
      <c r="J94" s="25"/>
      <c r="K94" s="387"/>
      <c r="L94" s="25"/>
      <c r="M94" s="25"/>
      <c r="N94" s="25"/>
      <c r="O94" s="25"/>
      <c r="P94" s="25"/>
    </row>
    <row r="95" spans="1:16" ht="9" customHeight="1">
      <c r="A95" s="24"/>
      <c r="C95" s="26"/>
      <c r="D95" s="26"/>
      <c r="E95" s="26"/>
      <c r="F95" s="26"/>
      <c r="G95" s="26"/>
      <c r="H95" s="25"/>
      <c r="I95" s="25"/>
      <c r="J95" s="25"/>
      <c r="K95" s="387"/>
      <c r="L95" s="25"/>
      <c r="M95" s="25"/>
      <c r="N95" s="25"/>
      <c r="O95" s="25"/>
      <c r="P95" s="25"/>
    </row>
    <row r="96" spans="1:16" ht="9" customHeight="1">
      <c r="A96" s="24"/>
      <c r="C96" s="26"/>
      <c r="D96" s="26"/>
      <c r="E96" s="26"/>
      <c r="F96" s="26"/>
      <c r="G96" s="26"/>
      <c r="H96" s="25"/>
      <c r="I96" s="25"/>
      <c r="J96" s="25"/>
      <c r="K96" s="387"/>
      <c r="L96" s="25"/>
      <c r="M96" s="25"/>
      <c r="N96" s="25"/>
      <c r="O96" s="25"/>
      <c r="P96" s="25"/>
    </row>
    <row r="97" spans="1:16" ht="9" customHeight="1">
      <c r="A97" s="24"/>
      <c r="C97" s="26"/>
      <c r="D97" s="26"/>
      <c r="E97" s="26"/>
      <c r="F97" s="26"/>
      <c r="G97" s="26"/>
      <c r="H97" s="25"/>
      <c r="I97" s="25"/>
      <c r="J97" s="25"/>
      <c r="K97" s="387"/>
      <c r="L97" s="25"/>
      <c r="M97" s="25"/>
      <c r="N97" s="25"/>
      <c r="O97" s="25"/>
      <c r="P97" s="25"/>
    </row>
    <row r="98" spans="1:16" ht="9" customHeight="1">
      <c r="A98" s="194"/>
      <c r="C98" s="26"/>
      <c r="D98" s="26"/>
      <c r="E98" s="26"/>
      <c r="F98" s="26"/>
      <c r="G98" s="26"/>
      <c r="H98" s="25"/>
      <c r="I98" s="25"/>
      <c r="J98" s="25"/>
      <c r="K98" s="387"/>
      <c r="L98" s="25"/>
      <c r="M98" s="25"/>
      <c r="N98" s="25"/>
      <c r="O98" s="25"/>
      <c r="P98" s="25"/>
    </row>
    <row r="99" spans="1:16" ht="9" customHeight="1">
      <c r="A99" s="196"/>
      <c r="C99" s="26"/>
      <c r="D99" s="26"/>
      <c r="E99" s="26"/>
      <c r="F99" s="26"/>
      <c r="G99" s="26"/>
      <c r="H99" s="25"/>
      <c r="I99" s="25"/>
      <c r="J99" s="25"/>
      <c r="K99" s="387"/>
      <c r="L99" s="25"/>
      <c r="M99" s="25"/>
      <c r="N99" s="25"/>
      <c r="O99" s="25"/>
      <c r="P99" s="25"/>
    </row>
    <row r="100" spans="1:16" ht="9" customHeight="1">
      <c r="A100" s="24"/>
      <c r="C100" s="26"/>
      <c r="D100" s="26"/>
      <c r="E100" s="26"/>
      <c r="F100" s="26"/>
      <c r="G100" s="26"/>
      <c r="H100" s="25"/>
      <c r="I100" s="25"/>
      <c r="J100" s="25"/>
      <c r="K100" s="387"/>
      <c r="L100" s="25"/>
      <c r="M100" s="25"/>
      <c r="N100" s="25"/>
      <c r="O100" s="25"/>
      <c r="P100" s="25"/>
    </row>
    <row r="101" spans="1:16" ht="9" customHeight="1">
      <c r="A101" s="24"/>
      <c r="C101" s="26"/>
      <c r="D101" s="26"/>
      <c r="E101" s="26"/>
      <c r="F101" s="26"/>
      <c r="G101" s="26"/>
      <c r="H101" s="25"/>
      <c r="I101" s="25"/>
      <c r="J101" s="25"/>
      <c r="K101" s="387"/>
      <c r="L101" s="25"/>
      <c r="M101" s="25"/>
      <c r="N101" s="25"/>
      <c r="O101" s="25"/>
      <c r="P101" s="25"/>
    </row>
    <row r="102" spans="1:16" ht="9" customHeight="1">
      <c r="A102" s="24"/>
      <c r="C102" s="26"/>
      <c r="D102" s="26"/>
      <c r="E102" s="26"/>
      <c r="F102" s="26"/>
      <c r="G102" s="26"/>
      <c r="H102" s="25"/>
      <c r="I102" s="25"/>
      <c r="J102" s="25"/>
      <c r="K102" s="387"/>
      <c r="L102" s="25"/>
      <c r="M102" s="25"/>
      <c r="N102" s="25"/>
      <c r="O102" s="25"/>
      <c r="P102" s="25"/>
    </row>
    <row r="103" spans="1:16" ht="9" customHeight="1">
      <c r="A103" s="24"/>
      <c r="C103" s="26"/>
      <c r="D103" s="26"/>
      <c r="E103" s="26"/>
      <c r="F103" s="26"/>
      <c r="G103" s="26"/>
      <c r="H103" s="25"/>
      <c r="I103" s="25"/>
      <c r="J103" s="25"/>
      <c r="K103" s="387"/>
      <c r="L103" s="25"/>
      <c r="M103" s="25"/>
      <c r="N103" s="25"/>
      <c r="O103" s="25"/>
      <c r="P103" s="25"/>
    </row>
    <row r="104" spans="1:16" ht="9" customHeight="1">
      <c r="A104" s="194"/>
      <c r="C104" s="26"/>
      <c r="D104" s="26"/>
      <c r="E104" s="26"/>
      <c r="F104" s="26"/>
      <c r="G104" s="26"/>
      <c r="H104" s="25"/>
      <c r="I104" s="25"/>
      <c r="J104" s="25"/>
      <c r="K104" s="387"/>
      <c r="L104" s="25"/>
      <c r="M104" s="25"/>
      <c r="N104" s="25"/>
      <c r="O104" s="25"/>
      <c r="P104" s="25"/>
    </row>
    <row r="105" spans="1:16" ht="9" customHeight="1">
      <c r="A105" s="196"/>
      <c r="C105" s="26"/>
      <c r="D105" s="26"/>
      <c r="E105" s="26"/>
      <c r="F105" s="26"/>
      <c r="G105" s="26"/>
      <c r="H105" s="25"/>
      <c r="I105" s="25"/>
      <c r="J105" s="25"/>
      <c r="K105" s="387"/>
      <c r="L105" s="25"/>
      <c r="M105" s="25"/>
      <c r="N105" s="25"/>
      <c r="O105" s="25"/>
      <c r="P105" s="25"/>
    </row>
    <row r="106" spans="1:16" ht="9" customHeight="1">
      <c r="A106" s="24"/>
      <c r="C106" s="26"/>
      <c r="D106" s="26"/>
      <c r="E106" s="26"/>
      <c r="F106" s="26"/>
      <c r="G106" s="26"/>
      <c r="H106" s="25"/>
      <c r="I106" s="25"/>
      <c r="J106" s="25"/>
      <c r="K106" s="387"/>
      <c r="L106" s="25"/>
      <c r="M106" s="25"/>
      <c r="N106" s="25"/>
      <c r="O106" s="25"/>
      <c r="P106" s="25"/>
    </row>
    <row r="107" spans="1:16" ht="9" customHeight="1">
      <c r="A107" s="24"/>
      <c r="C107" s="26"/>
      <c r="D107" s="26"/>
      <c r="E107" s="26"/>
      <c r="F107" s="26"/>
      <c r="G107" s="26"/>
      <c r="H107" s="25"/>
      <c r="I107" s="25"/>
      <c r="J107" s="25"/>
      <c r="K107" s="387"/>
      <c r="L107" s="25"/>
      <c r="M107" s="25"/>
      <c r="N107" s="25"/>
      <c r="O107" s="25"/>
      <c r="P107" s="25"/>
    </row>
    <row r="108" spans="1:16" ht="9" customHeight="1">
      <c r="A108" s="24"/>
      <c r="C108" s="50"/>
      <c r="D108" s="50"/>
      <c r="E108" s="50"/>
      <c r="F108" s="50"/>
      <c r="G108" s="50"/>
    </row>
    <row r="109" spans="1:16" ht="9" customHeight="1">
      <c r="A109" s="24"/>
      <c r="C109" s="50"/>
      <c r="D109" s="50"/>
      <c r="E109" s="50"/>
      <c r="F109" s="50"/>
      <c r="G109" s="50"/>
    </row>
    <row r="110" spans="1:16" ht="9" customHeight="1">
      <c r="A110" s="24"/>
      <c r="C110" s="50"/>
      <c r="D110" s="50"/>
      <c r="E110" s="50"/>
      <c r="F110" s="50"/>
      <c r="G110" s="50"/>
    </row>
    <row r="111" spans="1:16" ht="9" customHeight="1">
      <c r="A111" s="24"/>
      <c r="C111" s="50"/>
      <c r="D111" s="50"/>
      <c r="E111" s="50"/>
      <c r="F111" s="50"/>
      <c r="G111" s="50"/>
    </row>
    <row r="112" spans="1:16" ht="9" customHeight="1">
      <c r="A112" s="24"/>
      <c r="C112" s="50"/>
      <c r="D112" s="50"/>
      <c r="E112" s="50"/>
      <c r="F112" s="50"/>
      <c r="G112" s="50"/>
    </row>
    <row r="113" spans="1:7" ht="9" customHeight="1">
      <c r="A113" s="24"/>
      <c r="C113" s="50"/>
      <c r="D113" s="50"/>
      <c r="E113" s="50"/>
      <c r="F113" s="50"/>
      <c r="G113" s="50"/>
    </row>
    <row r="114" spans="1:7" ht="9" customHeight="1">
      <c r="A114" s="194"/>
      <c r="C114" s="50"/>
      <c r="D114" s="50"/>
      <c r="E114" s="50"/>
      <c r="F114" s="50"/>
      <c r="G114" s="50"/>
    </row>
    <row r="115" spans="1:7" ht="9" customHeight="1">
      <c r="A115" s="196"/>
      <c r="C115" s="50"/>
      <c r="D115" s="50"/>
      <c r="E115" s="50"/>
      <c r="F115" s="50"/>
      <c r="G115" s="50"/>
    </row>
    <row r="116" spans="1:7" ht="9" customHeight="1">
      <c r="A116" s="24"/>
      <c r="C116" s="50"/>
      <c r="D116" s="50"/>
      <c r="E116" s="50"/>
      <c r="F116" s="50"/>
      <c r="G116" s="50"/>
    </row>
    <row r="117" spans="1:7" ht="9" customHeight="1">
      <c r="A117" s="24"/>
      <c r="C117" s="50"/>
      <c r="D117" s="50"/>
      <c r="E117" s="50"/>
      <c r="F117" s="50"/>
      <c r="G117" s="50"/>
    </row>
    <row r="118" spans="1:7" ht="9" customHeight="1">
      <c r="A118" s="24"/>
      <c r="C118" s="50"/>
      <c r="D118" s="50"/>
      <c r="E118" s="50"/>
      <c r="F118" s="50"/>
      <c r="G118" s="50"/>
    </row>
    <row r="119" spans="1:7" ht="9" customHeight="1">
      <c r="A119" s="24"/>
      <c r="C119" s="50"/>
      <c r="D119" s="50"/>
      <c r="E119" s="50"/>
      <c r="F119" s="50"/>
      <c r="G119" s="50"/>
    </row>
    <row r="120" spans="1:7" ht="9" customHeight="1">
      <c r="A120" s="24"/>
      <c r="C120" s="50"/>
      <c r="D120" s="50"/>
      <c r="E120" s="50"/>
      <c r="F120" s="50"/>
      <c r="G120" s="50"/>
    </row>
    <row r="121" spans="1:7" ht="9" customHeight="1">
      <c r="A121" s="24"/>
      <c r="C121" s="50"/>
      <c r="D121" s="50"/>
      <c r="E121" s="50"/>
      <c r="F121" s="50"/>
      <c r="G121" s="50"/>
    </row>
    <row r="122" spans="1:7" ht="9" customHeight="1">
      <c r="A122" s="24"/>
      <c r="C122" s="50"/>
      <c r="D122" s="50"/>
      <c r="E122" s="50"/>
      <c r="F122" s="50"/>
      <c r="G122" s="50"/>
    </row>
    <row r="123" spans="1:7" ht="9" customHeight="1">
      <c r="A123" s="24"/>
      <c r="C123" s="50"/>
      <c r="D123" s="50"/>
      <c r="E123" s="50"/>
      <c r="F123" s="50"/>
      <c r="G123" s="50"/>
    </row>
    <row r="124" spans="1:7" ht="9" customHeight="1">
      <c r="A124" s="24"/>
      <c r="C124" s="50"/>
      <c r="D124" s="50"/>
      <c r="E124" s="50"/>
      <c r="F124" s="50"/>
      <c r="G124" s="50"/>
    </row>
    <row r="125" spans="1:7" ht="9" customHeight="1">
      <c r="A125" s="196"/>
      <c r="C125" s="50"/>
      <c r="D125" s="50"/>
      <c r="E125" s="50"/>
      <c r="F125" s="50"/>
      <c r="G125" s="50"/>
    </row>
    <row r="126" spans="1:7" ht="9" customHeight="1">
      <c r="A126" s="24"/>
      <c r="C126" s="50"/>
      <c r="D126" s="50"/>
      <c r="E126" s="50"/>
      <c r="F126" s="50"/>
      <c r="G126" s="50"/>
    </row>
    <row r="127" spans="1:7" ht="9" customHeight="1">
      <c r="A127" s="24"/>
      <c r="C127" s="50"/>
      <c r="D127" s="50"/>
      <c r="E127" s="50"/>
      <c r="F127" s="50"/>
      <c r="G127" s="50"/>
    </row>
    <row r="128" spans="1:7" ht="9" customHeight="1">
      <c r="A128" s="24"/>
      <c r="C128" s="50"/>
      <c r="D128" s="50"/>
      <c r="E128" s="50"/>
      <c r="F128" s="50"/>
      <c r="G128" s="50"/>
    </row>
    <row r="129" spans="1:7">
      <c r="A129" s="197"/>
      <c r="C129" s="50"/>
      <c r="D129" s="50"/>
      <c r="E129" s="50"/>
      <c r="F129" s="50"/>
      <c r="G129" s="50"/>
    </row>
    <row r="130" spans="1:7">
      <c r="A130" s="197"/>
      <c r="C130" s="50"/>
      <c r="D130" s="50"/>
      <c r="E130" s="50"/>
      <c r="F130" s="50"/>
      <c r="G130" s="50"/>
    </row>
    <row r="131" spans="1:7">
      <c r="A131" s="197"/>
      <c r="C131" s="50"/>
      <c r="D131" s="50"/>
      <c r="E131" s="50"/>
      <c r="F131" s="50"/>
      <c r="G131" s="50"/>
    </row>
    <row r="132" spans="1:7">
      <c r="A132" s="197"/>
      <c r="C132" s="50"/>
      <c r="D132" s="50"/>
      <c r="E132" s="50"/>
      <c r="F132" s="50"/>
      <c r="G132" s="50"/>
    </row>
    <row r="133" spans="1:7">
      <c r="A133" s="197"/>
      <c r="C133" s="50"/>
      <c r="D133" s="50"/>
      <c r="E133" s="50"/>
      <c r="F133" s="50"/>
      <c r="G133" s="50"/>
    </row>
    <row r="134" spans="1:7">
      <c r="A134" s="197"/>
      <c r="C134" s="50"/>
      <c r="D134" s="50"/>
      <c r="E134" s="50"/>
      <c r="F134" s="50"/>
      <c r="G134" s="50"/>
    </row>
    <row r="135" spans="1:7">
      <c r="A135" s="197"/>
      <c r="C135" s="50"/>
      <c r="D135" s="50"/>
      <c r="E135" s="50"/>
      <c r="F135" s="50"/>
      <c r="G135" s="50"/>
    </row>
    <row r="136" spans="1:7" ht="15.75">
      <c r="A136" s="198"/>
      <c r="C136" s="50"/>
      <c r="D136" s="50"/>
      <c r="E136" s="50"/>
      <c r="F136" s="50"/>
      <c r="G136" s="50"/>
    </row>
    <row r="137" spans="1:7" ht="15.75">
      <c r="A137" s="198"/>
      <c r="C137" s="50"/>
      <c r="D137" s="50"/>
      <c r="E137" s="50"/>
      <c r="F137" s="50"/>
      <c r="G137" s="50"/>
    </row>
    <row r="138" spans="1:7" ht="15.75">
      <c r="A138" s="198"/>
      <c r="C138" s="50"/>
      <c r="D138" s="50"/>
      <c r="E138" s="50"/>
      <c r="F138" s="50"/>
      <c r="G138" s="50"/>
    </row>
    <row r="139" spans="1:7" ht="15.75">
      <c r="A139" s="198"/>
      <c r="C139" s="50"/>
      <c r="D139" s="50"/>
      <c r="E139" s="50"/>
      <c r="F139" s="50"/>
      <c r="G139" s="50"/>
    </row>
    <row r="140" spans="1:7" ht="15.75">
      <c r="A140" s="198"/>
      <c r="C140" s="50"/>
      <c r="D140" s="50"/>
      <c r="E140" s="50"/>
      <c r="F140" s="50"/>
      <c r="G140" s="50"/>
    </row>
    <row r="141" spans="1:7" ht="15.75">
      <c r="A141" s="198"/>
      <c r="C141" s="50"/>
      <c r="D141" s="50"/>
      <c r="E141" s="50"/>
      <c r="F141" s="50"/>
      <c r="G141" s="50"/>
    </row>
    <row r="142" spans="1:7" ht="15.75">
      <c r="A142" s="198"/>
      <c r="C142" s="50"/>
      <c r="D142" s="50"/>
      <c r="E142" s="50"/>
      <c r="F142" s="50"/>
      <c r="G142" s="50"/>
    </row>
    <row r="143" spans="1:7" ht="15.75">
      <c r="A143" s="198"/>
      <c r="C143" s="50"/>
      <c r="D143" s="50"/>
      <c r="E143" s="50"/>
      <c r="F143" s="50"/>
      <c r="G143" s="50"/>
    </row>
    <row r="144" spans="1:7" ht="15.75">
      <c r="A144" s="198"/>
      <c r="C144" s="50"/>
      <c r="D144" s="50"/>
      <c r="E144" s="50"/>
      <c r="F144" s="50"/>
      <c r="G144" s="50"/>
    </row>
    <row r="145" spans="1:7" ht="15.75">
      <c r="A145" s="198"/>
      <c r="C145" s="50"/>
      <c r="D145" s="50"/>
      <c r="E145" s="50"/>
      <c r="F145" s="50"/>
      <c r="G145" s="50"/>
    </row>
    <row r="146" spans="1:7" ht="15.75">
      <c r="A146" s="198"/>
      <c r="C146" s="50"/>
      <c r="D146" s="50"/>
      <c r="E146" s="50"/>
      <c r="F146" s="50"/>
      <c r="G146" s="50"/>
    </row>
    <row r="147" spans="1:7" ht="15.75">
      <c r="A147" s="198"/>
      <c r="C147" s="50"/>
      <c r="D147" s="50"/>
      <c r="E147" s="50"/>
      <c r="F147" s="50"/>
      <c r="G147" s="50"/>
    </row>
    <row r="148" spans="1:7" ht="15.75">
      <c r="A148" s="198"/>
      <c r="C148" s="50"/>
      <c r="D148" s="50"/>
      <c r="E148" s="50"/>
      <c r="F148" s="50"/>
      <c r="G148" s="50"/>
    </row>
    <row r="149" spans="1:7" ht="15.75">
      <c r="A149" s="198"/>
      <c r="C149" s="50"/>
      <c r="D149" s="50"/>
      <c r="E149" s="50"/>
      <c r="F149" s="50"/>
      <c r="G149" s="50"/>
    </row>
    <row r="150" spans="1:7" ht="15.75">
      <c r="A150" s="198"/>
      <c r="C150" s="50"/>
      <c r="D150" s="50"/>
      <c r="E150" s="50"/>
      <c r="F150" s="50"/>
      <c r="G150" s="50"/>
    </row>
    <row r="151" spans="1:7" ht="15.75">
      <c r="A151" s="198"/>
      <c r="C151" s="50"/>
      <c r="D151" s="50"/>
      <c r="E151" s="50"/>
      <c r="F151" s="50"/>
      <c r="G151" s="50"/>
    </row>
    <row r="152" spans="1:7" ht="15.75">
      <c r="A152" s="198"/>
      <c r="C152" s="50"/>
      <c r="D152" s="50"/>
      <c r="E152" s="50"/>
      <c r="F152" s="50"/>
      <c r="G152" s="50"/>
    </row>
    <row r="153" spans="1:7" ht="15.75">
      <c r="A153" s="198"/>
      <c r="C153" s="50"/>
      <c r="D153" s="50"/>
      <c r="E153" s="50"/>
      <c r="F153" s="50"/>
      <c r="G153" s="50"/>
    </row>
    <row r="154" spans="1:7" ht="15.75">
      <c r="A154" s="198"/>
      <c r="C154" s="50"/>
      <c r="D154" s="50"/>
      <c r="E154" s="50"/>
      <c r="F154" s="50"/>
      <c r="G154" s="50"/>
    </row>
    <row r="155" spans="1:7" ht="15.75">
      <c r="A155" s="198"/>
      <c r="C155" s="50"/>
      <c r="D155" s="50"/>
      <c r="E155" s="50"/>
      <c r="F155" s="50"/>
      <c r="G155" s="50"/>
    </row>
    <row r="156" spans="1:7" ht="15.75">
      <c r="A156" s="198"/>
      <c r="C156" s="50"/>
      <c r="D156" s="50"/>
      <c r="E156" s="50"/>
      <c r="F156" s="50"/>
      <c r="G156" s="50"/>
    </row>
    <row r="157" spans="1:7" ht="15.75">
      <c r="A157" s="198"/>
      <c r="C157" s="50"/>
      <c r="D157" s="50"/>
      <c r="E157" s="50"/>
      <c r="F157" s="50"/>
      <c r="G157" s="50"/>
    </row>
    <row r="158" spans="1:7" ht="15.75">
      <c r="A158" s="198"/>
      <c r="C158" s="50"/>
      <c r="D158" s="50"/>
      <c r="E158" s="50"/>
      <c r="F158" s="50"/>
      <c r="G158" s="50"/>
    </row>
    <row r="159" spans="1:7" ht="15.75">
      <c r="A159" s="198"/>
      <c r="C159" s="50"/>
      <c r="D159" s="50"/>
      <c r="E159" s="50"/>
      <c r="F159" s="50"/>
      <c r="G159" s="50"/>
    </row>
    <row r="160" spans="1:7" ht="15.75">
      <c r="A160" s="198"/>
      <c r="C160" s="50"/>
      <c r="D160" s="50"/>
      <c r="E160" s="50"/>
      <c r="F160" s="50"/>
      <c r="G160" s="50"/>
    </row>
    <row r="161" spans="1:7" ht="15.75">
      <c r="A161" s="198"/>
      <c r="C161" s="50"/>
      <c r="D161" s="50"/>
      <c r="E161" s="50"/>
      <c r="F161" s="50"/>
      <c r="G161" s="50"/>
    </row>
    <row r="162" spans="1:7" ht="15.75">
      <c r="A162" s="198"/>
      <c r="C162" s="50"/>
      <c r="D162" s="50"/>
      <c r="E162" s="50"/>
      <c r="F162" s="50"/>
      <c r="G162" s="50"/>
    </row>
    <row r="163" spans="1:7" ht="15.75">
      <c r="A163" s="198"/>
      <c r="C163" s="50"/>
      <c r="D163" s="50"/>
      <c r="E163" s="50"/>
      <c r="F163" s="50"/>
      <c r="G163" s="50"/>
    </row>
    <row r="164" spans="1:7" ht="15.75">
      <c r="A164" s="198"/>
      <c r="C164" s="50"/>
      <c r="D164" s="50"/>
      <c r="E164" s="50"/>
      <c r="F164" s="50"/>
      <c r="G164" s="50"/>
    </row>
    <row r="165" spans="1:7" ht="15.75">
      <c r="A165" s="198"/>
      <c r="C165" s="50"/>
      <c r="D165" s="50"/>
      <c r="E165" s="50"/>
      <c r="F165" s="50"/>
      <c r="G165" s="50"/>
    </row>
    <row r="166" spans="1:7" ht="15.75">
      <c r="A166" s="198"/>
      <c r="C166" s="50"/>
      <c r="D166" s="50"/>
      <c r="E166" s="50"/>
      <c r="F166" s="50"/>
      <c r="G166" s="50"/>
    </row>
    <row r="167" spans="1:7" ht="15.75">
      <c r="A167" s="198"/>
      <c r="C167" s="50"/>
      <c r="D167" s="50"/>
      <c r="E167" s="50"/>
      <c r="F167" s="50"/>
      <c r="G167" s="50"/>
    </row>
    <row r="168" spans="1:7" ht="15.75">
      <c r="A168" s="198"/>
      <c r="C168" s="50"/>
      <c r="D168" s="50"/>
      <c r="E168" s="50"/>
      <c r="F168" s="50"/>
      <c r="G168" s="50"/>
    </row>
    <row r="169" spans="1:7" ht="15.75">
      <c r="A169" s="198"/>
      <c r="C169" s="50"/>
      <c r="D169" s="50"/>
      <c r="E169" s="50"/>
      <c r="F169" s="50"/>
      <c r="G169" s="50"/>
    </row>
    <row r="170" spans="1:7" ht="15.75">
      <c r="A170" s="198"/>
      <c r="C170" s="50"/>
      <c r="D170" s="50"/>
      <c r="E170" s="50"/>
      <c r="F170" s="50"/>
      <c r="G170" s="50"/>
    </row>
    <row r="171" spans="1:7" ht="15.75">
      <c r="A171" s="198"/>
      <c r="C171" s="50"/>
      <c r="D171" s="50"/>
      <c r="E171" s="50"/>
      <c r="F171" s="50"/>
      <c r="G171" s="50"/>
    </row>
    <row r="172" spans="1:7" ht="15.75">
      <c r="A172" s="198"/>
      <c r="C172" s="50"/>
      <c r="D172" s="50"/>
      <c r="E172" s="50"/>
      <c r="F172" s="50"/>
      <c r="G172" s="50"/>
    </row>
    <row r="173" spans="1:7" ht="15.75">
      <c r="A173" s="198"/>
      <c r="C173" s="50"/>
      <c r="D173" s="50"/>
      <c r="E173" s="50"/>
      <c r="F173" s="50"/>
      <c r="G173" s="50"/>
    </row>
    <row r="174" spans="1:7" ht="15.75">
      <c r="A174" s="198"/>
      <c r="C174" s="50"/>
      <c r="D174" s="50"/>
      <c r="E174" s="50"/>
      <c r="F174" s="50"/>
      <c r="G174" s="50"/>
    </row>
    <row r="175" spans="1:7" ht="15.75">
      <c r="A175" s="198"/>
      <c r="C175" s="50"/>
      <c r="D175" s="50"/>
      <c r="E175" s="50"/>
      <c r="F175" s="50"/>
      <c r="G175" s="50"/>
    </row>
    <row r="176" spans="1:7" ht="15.75">
      <c r="A176" s="198"/>
      <c r="C176" s="50"/>
      <c r="D176" s="50"/>
      <c r="E176" s="50"/>
      <c r="F176" s="50"/>
      <c r="G176" s="50"/>
    </row>
    <row r="177" spans="1:7" ht="15.75">
      <c r="A177" s="198"/>
      <c r="C177" s="50"/>
      <c r="D177" s="50"/>
      <c r="E177" s="50"/>
      <c r="F177" s="50"/>
      <c r="G177" s="50"/>
    </row>
    <row r="178" spans="1:7" ht="15.75">
      <c r="A178" s="198"/>
      <c r="C178" s="50"/>
      <c r="D178" s="50"/>
      <c r="E178" s="50"/>
      <c r="F178" s="50"/>
      <c r="G178" s="50"/>
    </row>
    <row r="179" spans="1:7" ht="15.75">
      <c r="A179" s="198"/>
      <c r="C179" s="50"/>
      <c r="D179" s="50"/>
      <c r="E179" s="50"/>
      <c r="F179" s="50"/>
      <c r="G179" s="50"/>
    </row>
    <row r="180" spans="1:7" ht="15.75">
      <c r="A180" s="198"/>
      <c r="C180" s="50"/>
      <c r="D180" s="50"/>
      <c r="E180" s="50"/>
      <c r="F180" s="50"/>
      <c r="G180" s="50"/>
    </row>
    <row r="181" spans="1:7" ht="15.75">
      <c r="A181" s="198"/>
      <c r="C181" s="50"/>
      <c r="D181" s="50"/>
      <c r="E181" s="50"/>
      <c r="F181" s="50"/>
      <c r="G181" s="50"/>
    </row>
    <row r="182" spans="1:7" ht="15.75">
      <c r="A182" s="198"/>
      <c r="C182" s="50"/>
      <c r="D182" s="50"/>
      <c r="E182" s="50"/>
      <c r="F182" s="50"/>
      <c r="G182" s="50"/>
    </row>
    <row r="183" spans="1:7" ht="15.75">
      <c r="A183" s="198"/>
      <c r="C183" s="50"/>
      <c r="D183" s="50"/>
      <c r="E183" s="50"/>
      <c r="F183" s="50"/>
      <c r="G183" s="50"/>
    </row>
    <row r="184" spans="1:7" ht="15.75">
      <c r="A184" s="198"/>
      <c r="C184" s="50"/>
      <c r="D184" s="50"/>
      <c r="E184" s="50"/>
      <c r="F184" s="50"/>
      <c r="G184" s="50"/>
    </row>
    <row r="185" spans="1:7" ht="15.75">
      <c r="A185" s="198"/>
      <c r="C185" s="50"/>
      <c r="D185" s="50"/>
      <c r="E185" s="50"/>
      <c r="F185" s="50"/>
      <c r="G185" s="50"/>
    </row>
    <row r="186" spans="1:7" ht="15.75">
      <c r="A186" s="198"/>
      <c r="C186" s="50"/>
      <c r="D186" s="50"/>
      <c r="E186" s="50"/>
      <c r="F186" s="50"/>
      <c r="G186" s="50"/>
    </row>
    <row r="187" spans="1:7" ht="15.75">
      <c r="A187" s="198"/>
      <c r="C187" s="50"/>
      <c r="D187" s="50"/>
      <c r="E187" s="50"/>
      <c r="F187" s="50"/>
      <c r="G187" s="50"/>
    </row>
    <row r="188" spans="1:7" ht="15.75">
      <c r="A188" s="198"/>
      <c r="C188" s="50"/>
      <c r="D188" s="50"/>
      <c r="E188" s="50"/>
      <c r="F188" s="50"/>
      <c r="G188" s="50"/>
    </row>
    <row r="189" spans="1:7" ht="15.75">
      <c r="A189" s="198"/>
      <c r="C189" s="50"/>
      <c r="D189" s="50"/>
      <c r="E189" s="50"/>
      <c r="F189" s="50"/>
      <c r="G189" s="50"/>
    </row>
    <row r="190" spans="1:7" ht="15.75">
      <c r="A190" s="198"/>
      <c r="C190" s="50"/>
      <c r="D190" s="50"/>
      <c r="E190" s="50"/>
      <c r="F190" s="50"/>
      <c r="G190" s="50"/>
    </row>
    <row r="191" spans="1:7" ht="15.75">
      <c r="A191" s="198"/>
      <c r="C191" s="50"/>
      <c r="D191" s="50"/>
      <c r="E191" s="50"/>
      <c r="F191" s="50"/>
      <c r="G191" s="50"/>
    </row>
    <row r="192" spans="1:7" ht="15.75">
      <c r="A192" s="198"/>
      <c r="C192" s="50"/>
      <c r="D192" s="50"/>
      <c r="E192" s="50"/>
      <c r="F192" s="50"/>
      <c r="G192" s="50"/>
    </row>
    <row r="193" spans="1:7" ht="15.75">
      <c r="A193" s="198"/>
      <c r="C193" s="50"/>
      <c r="D193" s="50"/>
      <c r="E193" s="50"/>
      <c r="F193" s="50"/>
      <c r="G193" s="50"/>
    </row>
    <row r="194" spans="1:7" ht="15.75">
      <c r="A194" s="198"/>
      <c r="C194" s="50"/>
      <c r="D194" s="50"/>
      <c r="E194" s="50"/>
      <c r="F194" s="50"/>
      <c r="G194" s="50"/>
    </row>
    <row r="195" spans="1:7" ht="15.75">
      <c r="A195" s="198"/>
      <c r="C195" s="50"/>
      <c r="D195" s="50"/>
      <c r="E195" s="50"/>
      <c r="F195" s="50"/>
      <c r="G195" s="50"/>
    </row>
    <row r="196" spans="1:7" ht="15.75">
      <c r="A196" s="198"/>
      <c r="C196" s="50"/>
      <c r="D196" s="50"/>
      <c r="E196" s="50"/>
      <c r="F196" s="50"/>
      <c r="G196" s="50"/>
    </row>
    <row r="197" spans="1:7" ht="15.75">
      <c r="A197" s="198"/>
      <c r="C197" s="50"/>
      <c r="D197" s="50"/>
      <c r="E197" s="50"/>
      <c r="F197" s="50"/>
      <c r="G197" s="50"/>
    </row>
    <row r="198" spans="1:7" ht="15.75">
      <c r="A198" s="198"/>
      <c r="C198" s="50"/>
      <c r="D198" s="50"/>
      <c r="E198" s="50"/>
      <c r="F198" s="50"/>
      <c r="G198" s="50"/>
    </row>
    <row r="199" spans="1:7" ht="15.75">
      <c r="A199" s="198"/>
      <c r="C199" s="50"/>
      <c r="D199" s="50"/>
      <c r="E199" s="50"/>
      <c r="F199" s="50"/>
      <c r="G199" s="50"/>
    </row>
    <row r="200" spans="1:7" ht="15.75">
      <c r="A200" s="198"/>
      <c r="C200" s="50"/>
      <c r="D200" s="50"/>
      <c r="E200" s="50"/>
      <c r="F200" s="50"/>
      <c r="G200" s="50"/>
    </row>
    <row r="201" spans="1:7" ht="15.75">
      <c r="A201" s="198"/>
      <c r="C201" s="50"/>
      <c r="D201" s="50"/>
      <c r="E201" s="50"/>
      <c r="F201" s="50"/>
      <c r="G201" s="50"/>
    </row>
    <row r="202" spans="1:7" ht="15.75">
      <c r="A202" s="198"/>
      <c r="C202" s="50"/>
      <c r="D202" s="50"/>
      <c r="E202" s="50"/>
      <c r="F202" s="50"/>
      <c r="G202" s="50"/>
    </row>
    <row r="203" spans="1:7" ht="15.75">
      <c r="A203" s="198"/>
      <c r="C203" s="50"/>
      <c r="D203" s="50"/>
      <c r="E203" s="50"/>
      <c r="F203" s="50"/>
      <c r="G203" s="50"/>
    </row>
    <row r="204" spans="1:7" ht="15.75">
      <c r="A204" s="198"/>
      <c r="C204" s="50"/>
      <c r="D204" s="50"/>
      <c r="E204" s="50"/>
      <c r="F204" s="50"/>
      <c r="G204" s="50"/>
    </row>
    <row r="205" spans="1:7" ht="15.75">
      <c r="A205" s="198"/>
      <c r="C205" s="50"/>
      <c r="D205" s="50"/>
      <c r="E205" s="50"/>
      <c r="F205" s="50"/>
      <c r="G205" s="50"/>
    </row>
    <row r="206" spans="1:7" ht="15.75">
      <c r="A206" s="198"/>
      <c r="C206" s="50"/>
      <c r="D206" s="50"/>
      <c r="E206" s="50"/>
      <c r="F206" s="50"/>
      <c r="G206" s="50"/>
    </row>
    <row r="207" spans="1:7" ht="15.75">
      <c r="A207" s="198"/>
      <c r="C207" s="50"/>
      <c r="D207" s="50"/>
      <c r="E207" s="50"/>
      <c r="F207" s="50"/>
      <c r="G207" s="50"/>
    </row>
    <row r="208" spans="1:7" ht="15.75">
      <c r="A208" s="198"/>
      <c r="C208" s="50"/>
      <c r="D208" s="50"/>
      <c r="E208" s="50"/>
      <c r="F208" s="50"/>
      <c r="G208" s="50"/>
    </row>
    <row r="209" spans="1:7" ht="15.75">
      <c r="A209" s="198"/>
      <c r="C209" s="50"/>
      <c r="D209" s="50"/>
      <c r="E209" s="50"/>
      <c r="F209" s="50"/>
      <c r="G209" s="50"/>
    </row>
    <row r="210" spans="1:7" ht="15.75">
      <c r="A210" s="198"/>
      <c r="C210" s="50"/>
      <c r="D210" s="50"/>
      <c r="E210" s="50"/>
      <c r="F210" s="50"/>
      <c r="G210" s="50"/>
    </row>
    <row r="211" spans="1:7" ht="15.75">
      <c r="A211" s="198"/>
      <c r="C211" s="50"/>
      <c r="D211" s="50"/>
      <c r="E211" s="50"/>
      <c r="F211" s="50"/>
      <c r="G211" s="50"/>
    </row>
    <row r="212" spans="1:7" ht="15.75">
      <c r="A212" s="198"/>
      <c r="C212" s="50"/>
      <c r="D212" s="50"/>
      <c r="E212" s="50"/>
      <c r="F212" s="50"/>
      <c r="G212" s="50"/>
    </row>
    <row r="213" spans="1:7" ht="15.75">
      <c r="A213" s="198"/>
      <c r="C213" s="50"/>
      <c r="D213" s="50"/>
      <c r="E213" s="50"/>
      <c r="F213" s="50"/>
      <c r="G213" s="50"/>
    </row>
    <row r="214" spans="1:7" ht="15.75">
      <c r="A214" s="198"/>
      <c r="C214" s="50"/>
      <c r="D214" s="50"/>
      <c r="E214" s="50"/>
      <c r="F214" s="50"/>
      <c r="G214" s="50"/>
    </row>
    <row r="215" spans="1:7" ht="15.75">
      <c r="A215" s="198"/>
      <c r="C215" s="50"/>
      <c r="D215" s="50"/>
      <c r="E215" s="50"/>
      <c r="F215" s="50"/>
      <c r="G215" s="50"/>
    </row>
    <row r="216" spans="1:7" ht="15.75">
      <c r="A216" s="198"/>
      <c r="C216" s="50"/>
      <c r="D216" s="50"/>
      <c r="E216" s="50"/>
      <c r="F216" s="50"/>
      <c r="G216" s="50"/>
    </row>
    <row r="217" spans="1:7" ht="15.75">
      <c r="A217" s="198"/>
      <c r="C217" s="50"/>
      <c r="D217" s="50"/>
      <c r="E217" s="50"/>
      <c r="F217" s="50"/>
      <c r="G217" s="50"/>
    </row>
    <row r="218" spans="1:7" ht="15.75">
      <c r="A218" s="198"/>
      <c r="C218" s="50"/>
      <c r="D218" s="50"/>
      <c r="E218" s="50"/>
      <c r="F218" s="50"/>
      <c r="G218" s="50"/>
    </row>
    <row r="219" spans="1:7" ht="15.75">
      <c r="A219" s="198"/>
      <c r="C219" s="50"/>
      <c r="D219" s="50"/>
      <c r="E219" s="50"/>
      <c r="F219" s="50"/>
      <c r="G219" s="50"/>
    </row>
    <row r="220" spans="1:7" ht="15.75">
      <c r="A220" s="198"/>
      <c r="C220" s="50"/>
      <c r="D220" s="50"/>
      <c r="E220" s="50"/>
      <c r="F220" s="50"/>
      <c r="G220" s="50"/>
    </row>
    <row r="221" spans="1:7" ht="15.75">
      <c r="A221" s="198"/>
      <c r="C221" s="50"/>
      <c r="D221" s="50"/>
      <c r="E221" s="50"/>
      <c r="F221" s="50"/>
      <c r="G221" s="50"/>
    </row>
    <row r="222" spans="1:7" ht="15.75">
      <c r="A222" s="198"/>
      <c r="C222" s="50"/>
      <c r="D222" s="50"/>
      <c r="E222" s="50"/>
      <c r="F222" s="50"/>
      <c r="G222" s="50"/>
    </row>
    <row r="223" spans="1:7" ht="15.75">
      <c r="A223" s="198"/>
      <c r="C223" s="50"/>
      <c r="D223" s="50"/>
      <c r="E223" s="50"/>
      <c r="F223" s="50"/>
      <c r="G223" s="50"/>
    </row>
    <row r="224" spans="1:7" ht="15.75">
      <c r="A224" s="198"/>
      <c r="C224" s="50"/>
      <c r="D224" s="50"/>
      <c r="E224" s="50"/>
      <c r="F224" s="50"/>
      <c r="G224" s="50"/>
    </row>
    <row r="225" spans="1:7" ht="15.75">
      <c r="A225" s="198"/>
      <c r="C225" s="50"/>
      <c r="D225" s="50"/>
      <c r="E225" s="50"/>
      <c r="F225" s="50"/>
      <c r="G225" s="50"/>
    </row>
    <row r="226" spans="1:7" ht="15.75">
      <c r="A226" s="198"/>
      <c r="C226" s="50"/>
      <c r="D226" s="50"/>
      <c r="E226" s="50"/>
      <c r="F226" s="50"/>
      <c r="G226" s="50"/>
    </row>
    <row r="227" spans="1:7" ht="15.75">
      <c r="A227" s="27"/>
      <c r="C227" s="50"/>
      <c r="D227" s="50"/>
      <c r="E227" s="50"/>
      <c r="F227" s="50"/>
      <c r="G227" s="50"/>
    </row>
    <row r="228" spans="1:7" ht="15.75">
      <c r="A228" s="27"/>
      <c r="C228" s="50"/>
      <c r="D228" s="50"/>
      <c r="E228" s="50"/>
      <c r="F228" s="50"/>
      <c r="G228" s="50"/>
    </row>
    <row r="229" spans="1:7" ht="15.75">
      <c r="A229" s="27"/>
      <c r="C229" s="50"/>
      <c r="D229" s="50"/>
      <c r="E229" s="50"/>
      <c r="F229" s="50"/>
      <c r="G229" s="50"/>
    </row>
    <row r="230" spans="1:7" ht="15.75">
      <c r="A230" s="27"/>
      <c r="C230" s="50"/>
      <c r="D230" s="50"/>
      <c r="E230" s="50"/>
      <c r="F230" s="50"/>
      <c r="G230" s="50"/>
    </row>
    <row r="231" spans="1:7" ht="15.75">
      <c r="A231" s="27"/>
      <c r="C231" s="50"/>
      <c r="D231" s="50"/>
      <c r="E231" s="50"/>
      <c r="F231" s="50"/>
      <c r="G231" s="50"/>
    </row>
    <row r="232" spans="1:7" ht="15.75">
      <c r="A232" s="27"/>
      <c r="C232" s="50"/>
      <c r="D232" s="50"/>
      <c r="E232" s="50"/>
      <c r="F232" s="50"/>
      <c r="G232" s="50"/>
    </row>
    <row r="233" spans="1:7" ht="15.75">
      <c r="A233" s="27"/>
      <c r="C233" s="50"/>
      <c r="D233" s="50"/>
      <c r="E233" s="50"/>
      <c r="F233" s="50"/>
      <c r="G233" s="50"/>
    </row>
    <row r="234" spans="1:7" ht="15.75">
      <c r="A234" s="27"/>
      <c r="C234" s="50"/>
      <c r="D234" s="50"/>
      <c r="E234" s="50"/>
      <c r="F234" s="50"/>
      <c r="G234" s="50"/>
    </row>
    <row r="235" spans="1:7" ht="15.75">
      <c r="A235" s="27"/>
      <c r="C235" s="50"/>
      <c r="D235" s="50"/>
      <c r="E235" s="50"/>
      <c r="F235" s="50"/>
      <c r="G235" s="50"/>
    </row>
    <row r="236" spans="1:7" ht="15.75">
      <c r="A236" s="27"/>
      <c r="C236" s="50"/>
      <c r="D236" s="50"/>
      <c r="E236" s="50"/>
      <c r="F236" s="50"/>
      <c r="G236" s="50"/>
    </row>
    <row r="237" spans="1:7" ht="15.75">
      <c r="A237" s="27"/>
      <c r="C237" s="50"/>
      <c r="D237" s="50"/>
      <c r="E237" s="50"/>
      <c r="F237" s="50"/>
      <c r="G237" s="50"/>
    </row>
    <row r="238" spans="1:7" ht="15.75">
      <c r="A238" s="27"/>
      <c r="C238" s="50"/>
      <c r="D238" s="50"/>
      <c r="E238" s="50"/>
      <c r="F238" s="50"/>
      <c r="G238" s="50"/>
    </row>
    <row r="239" spans="1:7" ht="15.75">
      <c r="A239" s="27"/>
      <c r="C239" s="50"/>
      <c r="D239" s="50"/>
      <c r="E239" s="50"/>
      <c r="F239" s="50"/>
      <c r="G239" s="50"/>
    </row>
    <row r="240" spans="1:7" ht="15.75">
      <c r="A240" s="27"/>
      <c r="C240" s="50"/>
      <c r="D240" s="50"/>
      <c r="E240" s="50"/>
      <c r="F240" s="50"/>
      <c r="G240" s="50"/>
    </row>
    <row r="241" spans="1:7" ht="15.75">
      <c r="A241" s="27"/>
      <c r="C241" s="50"/>
      <c r="D241" s="50"/>
      <c r="E241" s="50"/>
      <c r="F241" s="50"/>
      <c r="G241" s="50"/>
    </row>
    <row r="242" spans="1:7" ht="15.75">
      <c r="A242" s="27"/>
      <c r="C242" s="50"/>
      <c r="D242" s="50"/>
      <c r="E242" s="50"/>
      <c r="F242" s="50"/>
      <c r="G242" s="50"/>
    </row>
    <row r="243" spans="1:7" ht="15.75">
      <c r="A243" s="27"/>
      <c r="C243" s="50"/>
      <c r="D243" s="50"/>
      <c r="E243" s="50"/>
      <c r="F243" s="50"/>
      <c r="G243" s="50"/>
    </row>
    <row r="244" spans="1:7" ht="15.75">
      <c r="A244" s="27"/>
      <c r="C244" s="50"/>
      <c r="D244" s="50"/>
      <c r="E244" s="50"/>
      <c r="F244" s="50"/>
      <c r="G244" s="50"/>
    </row>
    <row r="245" spans="1:7" ht="15.75">
      <c r="A245" s="27"/>
      <c r="C245" s="50"/>
      <c r="D245" s="50"/>
      <c r="E245" s="50"/>
      <c r="F245" s="50"/>
      <c r="G245" s="50"/>
    </row>
    <row r="246" spans="1:7" ht="15.75">
      <c r="A246" s="27"/>
      <c r="C246" s="50"/>
      <c r="D246" s="50"/>
      <c r="E246" s="50"/>
      <c r="F246" s="50"/>
      <c r="G246" s="50"/>
    </row>
    <row r="247" spans="1:7" ht="15.75">
      <c r="A247" s="27"/>
      <c r="C247" s="50"/>
      <c r="D247" s="50"/>
      <c r="E247" s="50"/>
      <c r="F247" s="50"/>
      <c r="G247" s="50"/>
    </row>
    <row r="248" spans="1:7" ht="15.75">
      <c r="A248" s="27"/>
      <c r="C248" s="50"/>
      <c r="D248" s="50"/>
      <c r="E248" s="50"/>
      <c r="F248" s="50"/>
      <c r="G248" s="50"/>
    </row>
    <row r="249" spans="1:7" ht="15.75">
      <c r="A249" s="27"/>
      <c r="C249" s="50"/>
      <c r="D249" s="50"/>
      <c r="E249" s="50"/>
      <c r="F249" s="50"/>
      <c r="G249" s="50"/>
    </row>
    <row r="250" spans="1:7" ht="15.75">
      <c r="A250" s="27"/>
      <c r="C250" s="50"/>
      <c r="D250" s="50"/>
      <c r="E250" s="50"/>
      <c r="F250" s="50"/>
      <c r="G250" s="50"/>
    </row>
    <row r="251" spans="1:7" ht="15.75">
      <c r="A251" s="27"/>
      <c r="C251" s="50"/>
      <c r="D251" s="50"/>
      <c r="E251" s="50"/>
      <c r="F251" s="50"/>
      <c r="G251" s="50"/>
    </row>
    <row r="252" spans="1:7" ht="15.75">
      <c r="A252" s="27"/>
      <c r="C252" s="50"/>
      <c r="D252" s="50"/>
      <c r="E252" s="50"/>
      <c r="F252" s="50"/>
      <c r="G252" s="50"/>
    </row>
    <row r="253" spans="1:7" ht="15.75">
      <c r="A253" s="27"/>
      <c r="C253" s="50"/>
      <c r="D253" s="50"/>
      <c r="E253" s="50"/>
      <c r="F253" s="50"/>
      <c r="G253" s="50"/>
    </row>
    <row r="254" spans="1:7" ht="15.75">
      <c r="A254" s="27"/>
      <c r="C254" s="50"/>
      <c r="D254" s="50"/>
      <c r="E254" s="50"/>
      <c r="F254" s="50"/>
      <c r="G254" s="50"/>
    </row>
    <row r="255" spans="1:7" ht="15.75">
      <c r="A255" s="27"/>
      <c r="C255" s="50"/>
      <c r="D255" s="50"/>
      <c r="E255" s="50"/>
      <c r="F255" s="50"/>
      <c r="G255" s="50"/>
    </row>
    <row r="256" spans="1:7" ht="15.75">
      <c r="A256" s="27"/>
      <c r="C256" s="50"/>
      <c r="D256" s="50"/>
      <c r="E256" s="50"/>
      <c r="F256" s="50"/>
      <c r="G256" s="50"/>
    </row>
    <row r="257" spans="1:7" ht="15.75">
      <c r="A257" s="27"/>
      <c r="C257" s="50"/>
      <c r="D257" s="50"/>
      <c r="E257" s="50"/>
      <c r="F257" s="50"/>
      <c r="G257" s="50"/>
    </row>
    <row r="258" spans="1:7" ht="15.75">
      <c r="A258" s="27"/>
      <c r="C258" s="50"/>
      <c r="D258" s="50"/>
      <c r="E258" s="50"/>
      <c r="F258" s="50"/>
      <c r="G258" s="50"/>
    </row>
    <row r="259" spans="1:7" ht="15.75">
      <c r="A259" s="27"/>
      <c r="C259" s="50"/>
      <c r="D259" s="50"/>
      <c r="E259" s="50"/>
      <c r="F259" s="50"/>
      <c r="G259" s="50"/>
    </row>
    <row r="260" spans="1:7" ht="15.75">
      <c r="A260" s="27"/>
      <c r="C260" s="50"/>
      <c r="D260" s="50"/>
      <c r="E260" s="50"/>
      <c r="F260" s="50"/>
      <c r="G260" s="50"/>
    </row>
    <row r="261" spans="1:7" ht="15.75">
      <c r="A261" s="27"/>
      <c r="C261" s="50"/>
      <c r="D261" s="50"/>
      <c r="E261" s="50"/>
      <c r="F261" s="50"/>
      <c r="G261" s="50"/>
    </row>
    <row r="262" spans="1:7" ht="15.75">
      <c r="A262" s="27"/>
      <c r="C262" s="50"/>
      <c r="D262" s="50"/>
      <c r="E262" s="50"/>
      <c r="F262" s="50"/>
      <c r="G262" s="50"/>
    </row>
    <row r="263" spans="1:7" ht="15.75">
      <c r="A263" s="27"/>
      <c r="C263" s="50"/>
      <c r="D263" s="50"/>
      <c r="E263" s="50"/>
      <c r="F263" s="50"/>
      <c r="G263" s="50"/>
    </row>
    <row r="264" spans="1:7" ht="15.75">
      <c r="A264" s="27"/>
      <c r="C264" s="50"/>
      <c r="D264" s="50"/>
      <c r="E264" s="50"/>
      <c r="F264" s="50"/>
      <c r="G264" s="50"/>
    </row>
    <row r="265" spans="1:7" ht="15.75">
      <c r="A265" s="27"/>
      <c r="C265" s="50"/>
      <c r="D265" s="50"/>
      <c r="E265" s="50"/>
      <c r="F265" s="50"/>
      <c r="G265" s="50"/>
    </row>
    <row r="266" spans="1:7" ht="15.75">
      <c r="A266" s="27"/>
      <c r="C266" s="50"/>
      <c r="D266" s="50"/>
      <c r="E266" s="50"/>
      <c r="F266" s="50"/>
      <c r="G266" s="50"/>
    </row>
    <row r="267" spans="1:7" ht="15.75">
      <c r="A267" s="27"/>
      <c r="C267" s="50"/>
      <c r="D267" s="50"/>
      <c r="E267" s="50"/>
      <c r="F267" s="50"/>
      <c r="G267" s="50"/>
    </row>
    <row r="268" spans="1:7" ht="15.75">
      <c r="A268" s="27"/>
      <c r="C268" s="50"/>
      <c r="D268" s="50"/>
      <c r="E268" s="50"/>
      <c r="F268" s="50"/>
      <c r="G268" s="50"/>
    </row>
    <row r="269" spans="1:7" ht="15.75">
      <c r="A269" s="27"/>
      <c r="C269" s="50"/>
      <c r="D269" s="50"/>
      <c r="E269" s="50"/>
      <c r="F269" s="50"/>
      <c r="G269" s="50"/>
    </row>
    <row r="270" spans="1:7" ht="15.75">
      <c r="A270" s="27"/>
      <c r="C270" s="50"/>
      <c r="D270" s="50"/>
      <c r="E270" s="50"/>
      <c r="F270" s="50"/>
      <c r="G270" s="50"/>
    </row>
    <row r="271" spans="1:7" ht="15.75">
      <c r="A271" s="27"/>
      <c r="C271" s="50"/>
      <c r="D271" s="50"/>
      <c r="E271" s="50"/>
      <c r="F271" s="50"/>
      <c r="G271" s="50"/>
    </row>
    <row r="272" spans="1:7" ht="15.75">
      <c r="A272" s="27"/>
      <c r="C272" s="50"/>
      <c r="D272" s="50"/>
      <c r="E272" s="50"/>
      <c r="F272" s="50"/>
      <c r="G272" s="50"/>
    </row>
    <row r="273" spans="1:7" ht="15.75">
      <c r="A273" s="27"/>
      <c r="C273" s="50"/>
      <c r="D273" s="50"/>
      <c r="E273" s="50"/>
      <c r="F273" s="50"/>
      <c r="G273" s="50"/>
    </row>
    <row r="274" spans="1:7" ht="15.75">
      <c r="A274" s="27"/>
      <c r="C274" s="50"/>
      <c r="D274" s="50"/>
      <c r="E274" s="50"/>
      <c r="F274" s="50"/>
      <c r="G274" s="50"/>
    </row>
    <row r="275" spans="1:7" ht="15.75">
      <c r="A275" s="27"/>
      <c r="C275" s="50"/>
      <c r="D275" s="50"/>
      <c r="E275" s="50"/>
      <c r="F275" s="50"/>
      <c r="G275" s="50"/>
    </row>
    <row r="276" spans="1:7" ht="15.75">
      <c r="A276" s="27"/>
      <c r="C276" s="50"/>
      <c r="D276" s="50"/>
      <c r="E276" s="50"/>
      <c r="F276" s="50"/>
      <c r="G276" s="50"/>
    </row>
    <row r="277" spans="1:7" ht="15.75">
      <c r="A277" s="27"/>
      <c r="C277" s="50"/>
      <c r="D277" s="50"/>
      <c r="E277" s="50"/>
      <c r="F277" s="50"/>
      <c r="G277" s="50"/>
    </row>
    <row r="278" spans="1:7" ht="15.75">
      <c r="A278" s="27"/>
      <c r="C278" s="50"/>
      <c r="D278" s="50"/>
      <c r="E278" s="50"/>
      <c r="F278" s="50"/>
      <c r="G278" s="50"/>
    </row>
    <row r="279" spans="1:7" ht="15.75">
      <c r="A279" s="27"/>
      <c r="C279" s="50"/>
      <c r="D279" s="50"/>
      <c r="E279" s="50"/>
      <c r="F279" s="50"/>
      <c r="G279" s="50"/>
    </row>
    <row r="280" spans="1:7" ht="15.75">
      <c r="A280" s="27"/>
      <c r="C280" s="50"/>
      <c r="D280" s="50"/>
      <c r="E280" s="50"/>
      <c r="F280" s="50"/>
      <c r="G280" s="50"/>
    </row>
    <row r="281" spans="1:7" ht="15.75">
      <c r="A281" s="27"/>
      <c r="C281" s="50"/>
      <c r="D281" s="50"/>
      <c r="E281" s="50"/>
      <c r="F281" s="50"/>
      <c r="G281" s="50"/>
    </row>
    <row r="282" spans="1:7" ht="15.75">
      <c r="A282" s="27"/>
      <c r="C282" s="50"/>
      <c r="D282" s="50"/>
      <c r="E282" s="50"/>
      <c r="F282" s="50"/>
      <c r="G282" s="50"/>
    </row>
    <row r="283" spans="1:7" ht="15.75">
      <c r="A283" s="27"/>
      <c r="C283" s="50"/>
      <c r="D283" s="50"/>
      <c r="E283" s="50"/>
      <c r="F283" s="50"/>
      <c r="G283" s="50"/>
    </row>
    <row r="284" spans="1:7" ht="15.75">
      <c r="A284" s="27"/>
      <c r="C284" s="50"/>
      <c r="D284" s="50"/>
      <c r="E284" s="50"/>
      <c r="F284" s="50"/>
      <c r="G284" s="50"/>
    </row>
    <row r="285" spans="1:7" ht="15.75">
      <c r="A285" s="27"/>
      <c r="C285" s="50"/>
      <c r="D285" s="50"/>
      <c r="E285" s="50"/>
      <c r="F285" s="50"/>
      <c r="G285" s="50"/>
    </row>
    <row r="286" spans="1:7" ht="15.75">
      <c r="A286" s="27"/>
      <c r="C286" s="50"/>
      <c r="D286" s="50"/>
      <c r="E286" s="50"/>
      <c r="F286" s="50"/>
      <c r="G286" s="50"/>
    </row>
    <row r="287" spans="1:7" ht="15.75">
      <c r="A287" s="27"/>
      <c r="C287" s="50"/>
      <c r="D287" s="50"/>
      <c r="E287" s="50"/>
      <c r="F287" s="50"/>
      <c r="G287" s="50"/>
    </row>
    <row r="288" spans="1:7" ht="15.75">
      <c r="A288" s="27"/>
      <c r="C288" s="50"/>
      <c r="D288" s="50"/>
      <c r="E288" s="50"/>
      <c r="F288" s="50"/>
      <c r="G288" s="50"/>
    </row>
    <row r="289" spans="1:7" ht="15.75">
      <c r="A289" s="27"/>
      <c r="C289" s="50"/>
      <c r="D289" s="50"/>
      <c r="E289" s="50"/>
      <c r="F289" s="50"/>
      <c r="G289" s="50"/>
    </row>
    <row r="290" spans="1:7" ht="15.75">
      <c r="A290" s="27"/>
      <c r="C290" s="50"/>
      <c r="D290" s="50"/>
      <c r="E290" s="50"/>
      <c r="F290" s="50"/>
      <c r="G290" s="50"/>
    </row>
    <row r="291" spans="1:7" ht="15.75">
      <c r="A291" s="27"/>
      <c r="C291" s="50"/>
      <c r="D291" s="50"/>
      <c r="E291" s="50"/>
      <c r="F291" s="50"/>
      <c r="G291" s="50"/>
    </row>
    <row r="292" spans="1:7" ht="15.75">
      <c r="A292" s="27"/>
      <c r="C292" s="50"/>
      <c r="D292" s="50"/>
      <c r="E292" s="50"/>
      <c r="F292" s="50"/>
      <c r="G292" s="50"/>
    </row>
    <row r="293" spans="1:7" ht="15.75">
      <c r="A293" s="27"/>
      <c r="C293" s="50"/>
      <c r="D293" s="50"/>
      <c r="E293" s="50"/>
      <c r="F293" s="50"/>
      <c r="G293" s="50"/>
    </row>
    <row r="294" spans="1:7" ht="15.75">
      <c r="A294" s="27"/>
      <c r="C294" s="50"/>
      <c r="D294" s="50"/>
      <c r="E294" s="50"/>
      <c r="F294" s="50"/>
      <c r="G294" s="50"/>
    </row>
    <row r="295" spans="1:7" ht="15.75">
      <c r="A295" s="27"/>
      <c r="C295" s="50"/>
      <c r="D295" s="50"/>
      <c r="E295" s="50"/>
      <c r="F295" s="50"/>
      <c r="G295" s="50"/>
    </row>
    <row r="296" spans="1:7" ht="15.75">
      <c r="A296" s="27"/>
      <c r="C296" s="50"/>
      <c r="D296" s="50"/>
      <c r="E296" s="50"/>
      <c r="F296" s="50"/>
      <c r="G296" s="50"/>
    </row>
    <row r="297" spans="1:7" ht="15.75">
      <c r="A297" s="27"/>
      <c r="C297" s="50"/>
      <c r="D297" s="50"/>
      <c r="E297" s="50"/>
      <c r="F297" s="50"/>
      <c r="G297" s="50"/>
    </row>
    <row r="298" spans="1:7" ht="15.75">
      <c r="A298" s="27"/>
      <c r="C298" s="50"/>
      <c r="D298" s="50"/>
      <c r="E298" s="50"/>
      <c r="F298" s="50"/>
      <c r="G298" s="50"/>
    </row>
    <row r="299" spans="1:7" ht="15.75">
      <c r="A299" s="27"/>
    </row>
    <row r="300" spans="1:7" ht="15.75">
      <c r="A300" s="27"/>
    </row>
    <row r="301" spans="1:7" ht="15.75">
      <c r="A301" s="27"/>
    </row>
    <row r="302" spans="1:7" ht="15.75">
      <c r="A302" s="27"/>
    </row>
    <row r="303" spans="1:7" ht="15.75">
      <c r="A303" s="27"/>
    </row>
    <row r="304" spans="1:7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  <row r="647" spans="1:1" ht="15.75">
      <c r="A647" s="27"/>
    </row>
    <row r="648" spans="1:1" ht="15.75">
      <c r="A648" s="27"/>
    </row>
    <row r="649" spans="1:1" ht="15.75">
      <c r="A649" s="27"/>
    </row>
    <row r="650" spans="1:1" ht="15.75">
      <c r="A650" s="27"/>
    </row>
    <row r="651" spans="1:1" ht="15.75">
      <c r="A651" s="27"/>
    </row>
    <row r="652" spans="1:1" ht="15.75">
      <c r="A652" s="27"/>
    </row>
    <row r="653" spans="1:1" ht="15.75">
      <c r="A653" s="27"/>
    </row>
    <row r="654" spans="1:1" ht="15.75">
      <c r="A654" s="27"/>
    </row>
    <row r="655" spans="1:1" ht="15.75">
      <c r="A655" s="27"/>
    </row>
    <row r="656" spans="1:1" ht="15.75">
      <c r="A656" s="27"/>
    </row>
    <row r="657" spans="1:1" ht="15.75">
      <c r="A657" s="27"/>
    </row>
    <row r="658" spans="1:1" ht="15.75">
      <c r="A658" s="27"/>
    </row>
    <row r="659" spans="1:1" ht="15.75">
      <c r="A659" s="27"/>
    </row>
    <row r="660" spans="1:1" ht="15.75">
      <c r="A660" s="27"/>
    </row>
    <row r="661" spans="1:1" ht="15.75">
      <c r="A661" s="27"/>
    </row>
    <row r="662" spans="1:1" ht="15.75">
      <c r="A662" s="27"/>
    </row>
    <row r="663" spans="1:1" ht="15.75">
      <c r="A663" s="27"/>
    </row>
    <row r="664" spans="1:1" ht="15.75">
      <c r="A664" s="27"/>
    </row>
    <row r="665" spans="1:1" ht="15.75">
      <c r="A665" s="27"/>
    </row>
    <row r="666" spans="1:1" ht="15.75">
      <c r="A666" s="27"/>
    </row>
    <row r="667" spans="1:1" ht="15.75">
      <c r="A667" s="27"/>
    </row>
    <row r="668" spans="1:1" ht="15.75">
      <c r="A668" s="27"/>
    </row>
    <row r="669" spans="1:1" ht="15.75">
      <c r="A669" s="27"/>
    </row>
    <row r="670" spans="1:1" ht="15.75">
      <c r="A670" s="27"/>
    </row>
    <row r="671" spans="1:1" ht="15.75">
      <c r="A671" s="27"/>
    </row>
    <row r="672" spans="1:1" ht="15.75">
      <c r="A672" s="27"/>
    </row>
    <row r="673" spans="1:1" ht="15.75">
      <c r="A673" s="27"/>
    </row>
    <row r="674" spans="1:1" ht="15.75">
      <c r="A674" s="27"/>
    </row>
    <row r="675" spans="1:1" ht="15.75">
      <c r="A675" s="27"/>
    </row>
    <row r="676" spans="1:1" ht="15.75">
      <c r="A676" s="27"/>
    </row>
    <row r="677" spans="1:1" ht="15.75">
      <c r="A677" s="27"/>
    </row>
    <row r="678" spans="1:1" ht="15.75">
      <c r="A678" s="27"/>
    </row>
    <row r="679" spans="1:1" ht="15.75">
      <c r="A679" s="27"/>
    </row>
    <row r="680" spans="1:1" ht="15.75">
      <c r="A680" s="27"/>
    </row>
    <row r="681" spans="1:1" ht="15.75">
      <c r="A681" s="27"/>
    </row>
    <row r="682" spans="1:1" ht="15.75">
      <c r="A682" s="27"/>
    </row>
  </sheetData>
  <mergeCells count="4">
    <mergeCell ref="A2:J2"/>
    <mergeCell ref="A3:J3"/>
    <mergeCell ref="A4:J4"/>
    <mergeCell ref="A5:J5"/>
  </mergeCells>
  <pageMargins left="0.94488188976377963" right="0.55118110236220474" top="0.74803149606299213" bottom="0.82677165354330717" header="0.51181102362204722" footer="0.51181102362204722"/>
  <pageSetup scale="40" orientation="portrait" horizontalDpi="300" r:id="rId1"/>
  <headerFooter alignWithMargins="0"/>
</worksheet>
</file>

<file path=xl/worksheets/sheet85.xml><?xml version="1.0" encoding="utf-8"?>
<worksheet xmlns="http://schemas.openxmlformats.org/spreadsheetml/2006/main" xmlns:r="http://schemas.openxmlformats.org/officeDocument/2006/relationships">
  <sheetPr codeName="Sheet53">
    <pageSetUpPr fitToPage="1"/>
  </sheetPr>
  <dimension ref="A1:Z665"/>
  <sheetViews>
    <sheetView zoomScale="50" workbookViewId="0"/>
  </sheetViews>
  <sheetFormatPr defaultColWidth="11.42578125" defaultRowHeight="15"/>
  <cols>
    <col min="1" max="1" width="58.28515625" style="28" customWidth="1"/>
    <col min="2" max="10" width="22" customWidth="1"/>
    <col min="11" max="11" width="14.5703125" customWidth="1"/>
    <col min="12" max="12" width="2.5703125" style="199" customWidth="1"/>
    <col min="13" max="256" width="9.140625" customWidth="1"/>
    <col min="257" max="257" width="58.28515625" customWidth="1"/>
    <col min="258" max="266" width="22" customWidth="1"/>
    <col min="267" max="267" width="14.5703125" customWidth="1"/>
    <col min="268" max="268" width="2.5703125" customWidth="1"/>
    <col min="269" max="512" width="9.140625" customWidth="1"/>
    <col min="513" max="513" width="58.28515625" customWidth="1"/>
    <col min="514" max="522" width="22" customWidth="1"/>
    <col min="523" max="523" width="14.5703125" customWidth="1"/>
    <col min="524" max="524" width="2.5703125" customWidth="1"/>
    <col min="525" max="768" width="9.140625" customWidth="1"/>
    <col min="769" max="769" width="58.28515625" customWidth="1"/>
    <col min="770" max="778" width="22" customWidth="1"/>
    <col min="779" max="779" width="14.5703125" customWidth="1"/>
    <col min="780" max="780" width="2.5703125" customWidth="1"/>
    <col min="781" max="1024" width="9.140625" customWidth="1"/>
    <col min="1025" max="1025" width="58.28515625" customWidth="1"/>
    <col min="1026" max="1034" width="22" customWidth="1"/>
    <col min="1035" max="1035" width="14.5703125" customWidth="1"/>
    <col min="1036" max="1036" width="2.5703125" customWidth="1"/>
    <col min="1037" max="1280" width="9.140625" customWidth="1"/>
    <col min="1281" max="1281" width="58.28515625" customWidth="1"/>
    <col min="1282" max="1290" width="22" customWidth="1"/>
    <col min="1291" max="1291" width="14.5703125" customWidth="1"/>
    <col min="1292" max="1292" width="2.5703125" customWidth="1"/>
    <col min="1293" max="1536" width="9.140625" customWidth="1"/>
    <col min="1537" max="1537" width="58.28515625" customWidth="1"/>
    <col min="1538" max="1546" width="22" customWidth="1"/>
    <col min="1547" max="1547" width="14.5703125" customWidth="1"/>
    <col min="1548" max="1548" width="2.5703125" customWidth="1"/>
    <col min="1549" max="1792" width="9.140625" customWidth="1"/>
    <col min="1793" max="1793" width="58.28515625" customWidth="1"/>
    <col min="1794" max="1802" width="22" customWidth="1"/>
    <col min="1803" max="1803" width="14.5703125" customWidth="1"/>
    <col min="1804" max="1804" width="2.5703125" customWidth="1"/>
    <col min="1805" max="2048" width="9.140625" customWidth="1"/>
    <col min="2049" max="2049" width="58.28515625" customWidth="1"/>
    <col min="2050" max="2058" width="22" customWidth="1"/>
    <col min="2059" max="2059" width="14.5703125" customWidth="1"/>
    <col min="2060" max="2060" width="2.5703125" customWidth="1"/>
    <col min="2061" max="2304" width="9.140625" customWidth="1"/>
    <col min="2305" max="2305" width="58.28515625" customWidth="1"/>
    <col min="2306" max="2314" width="22" customWidth="1"/>
    <col min="2315" max="2315" width="14.5703125" customWidth="1"/>
    <col min="2316" max="2316" width="2.5703125" customWidth="1"/>
    <col min="2317" max="2560" width="9.140625" customWidth="1"/>
    <col min="2561" max="2561" width="58.28515625" customWidth="1"/>
    <col min="2562" max="2570" width="22" customWidth="1"/>
    <col min="2571" max="2571" width="14.5703125" customWidth="1"/>
    <col min="2572" max="2572" width="2.5703125" customWidth="1"/>
    <col min="2573" max="2816" width="9.140625" customWidth="1"/>
    <col min="2817" max="2817" width="58.28515625" customWidth="1"/>
    <col min="2818" max="2826" width="22" customWidth="1"/>
    <col min="2827" max="2827" width="14.5703125" customWidth="1"/>
    <col min="2828" max="2828" width="2.5703125" customWidth="1"/>
    <col min="2829" max="3072" width="9.140625" customWidth="1"/>
    <col min="3073" max="3073" width="58.28515625" customWidth="1"/>
    <col min="3074" max="3082" width="22" customWidth="1"/>
    <col min="3083" max="3083" width="14.5703125" customWidth="1"/>
    <col min="3084" max="3084" width="2.5703125" customWidth="1"/>
    <col min="3085" max="3328" width="9.140625" customWidth="1"/>
    <col min="3329" max="3329" width="58.28515625" customWidth="1"/>
    <col min="3330" max="3338" width="22" customWidth="1"/>
    <col min="3339" max="3339" width="14.5703125" customWidth="1"/>
    <col min="3340" max="3340" width="2.5703125" customWidth="1"/>
    <col min="3341" max="3584" width="9.140625" customWidth="1"/>
    <col min="3585" max="3585" width="58.28515625" customWidth="1"/>
    <col min="3586" max="3594" width="22" customWidth="1"/>
    <col min="3595" max="3595" width="14.5703125" customWidth="1"/>
    <col min="3596" max="3596" width="2.5703125" customWidth="1"/>
    <col min="3597" max="3840" width="9.140625" customWidth="1"/>
    <col min="3841" max="3841" width="58.28515625" customWidth="1"/>
    <col min="3842" max="3850" width="22" customWidth="1"/>
    <col min="3851" max="3851" width="14.5703125" customWidth="1"/>
    <col min="3852" max="3852" width="2.5703125" customWidth="1"/>
    <col min="3853" max="4096" width="9.140625" customWidth="1"/>
    <col min="4097" max="4097" width="58.28515625" customWidth="1"/>
    <col min="4098" max="4106" width="22" customWidth="1"/>
    <col min="4107" max="4107" width="14.5703125" customWidth="1"/>
    <col min="4108" max="4108" width="2.5703125" customWidth="1"/>
    <col min="4109" max="4352" width="9.140625" customWidth="1"/>
    <col min="4353" max="4353" width="58.28515625" customWidth="1"/>
    <col min="4354" max="4362" width="22" customWidth="1"/>
    <col min="4363" max="4363" width="14.5703125" customWidth="1"/>
    <col min="4364" max="4364" width="2.5703125" customWidth="1"/>
    <col min="4365" max="4608" width="9.140625" customWidth="1"/>
    <col min="4609" max="4609" width="58.28515625" customWidth="1"/>
    <col min="4610" max="4618" width="22" customWidth="1"/>
    <col min="4619" max="4619" width="14.5703125" customWidth="1"/>
    <col min="4620" max="4620" width="2.5703125" customWidth="1"/>
    <col min="4621" max="4864" width="9.140625" customWidth="1"/>
    <col min="4865" max="4865" width="58.28515625" customWidth="1"/>
    <col min="4866" max="4874" width="22" customWidth="1"/>
    <col min="4875" max="4875" width="14.5703125" customWidth="1"/>
    <col min="4876" max="4876" width="2.5703125" customWidth="1"/>
    <col min="4877" max="5120" width="9.140625" customWidth="1"/>
    <col min="5121" max="5121" width="58.28515625" customWidth="1"/>
    <col min="5122" max="5130" width="22" customWidth="1"/>
    <col min="5131" max="5131" width="14.5703125" customWidth="1"/>
    <col min="5132" max="5132" width="2.5703125" customWidth="1"/>
    <col min="5133" max="5376" width="9.140625" customWidth="1"/>
    <col min="5377" max="5377" width="58.28515625" customWidth="1"/>
    <col min="5378" max="5386" width="22" customWidth="1"/>
    <col min="5387" max="5387" width="14.5703125" customWidth="1"/>
    <col min="5388" max="5388" width="2.5703125" customWidth="1"/>
    <col min="5389" max="5632" width="9.140625" customWidth="1"/>
    <col min="5633" max="5633" width="58.28515625" customWidth="1"/>
    <col min="5634" max="5642" width="22" customWidth="1"/>
    <col min="5643" max="5643" width="14.5703125" customWidth="1"/>
    <col min="5644" max="5644" width="2.5703125" customWidth="1"/>
    <col min="5645" max="5888" width="9.140625" customWidth="1"/>
    <col min="5889" max="5889" width="58.28515625" customWidth="1"/>
    <col min="5890" max="5898" width="22" customWidth="1"/>
    <col min="5899" max="5899" width="14.5703125" customWidth="1"/>
    <col min="5900" max="5900" width="2.5703125" customWidth="1"/>
    <col min="5901" max="6144" width="9.140625" customWidth="1"/>
    <col min="6145" max="6145" width="58.28515625" customWidth="1"/>
    <col min="6146" max="6154" width="22" customWidth="1"/>
    <col min="6155" max="6155" width="14.5703125" customWidth="1"/>
    <col min="6156" max="6156" width="2.5703125" customWidth="1"/>
    <col min="6157" max="6400" width="9.140625" customWidth="1"/>
    <col min="6401" max="6401" width="58.28515625" customWidth="1"/>
    <col min="6402" max="6410" width="22" customWidth="1"/>
    <col min="6411" max="6411" width="14.5703125" customWidth="1"/>
    <col min="6412" max="6412" width="2.5703125" customWidth="1"/>
    <col min="6413" max="6656" width="9.140625" customWidth="1"/>
    <col min="6657" max="6657" width="58.28515625" customWidth="1"/>
    <col min="6658" max="6666" width="22" customWidth="1"/>
    <col min="6667" max="6667" width="14.5703125" customWidth="1"/>
    <col min="6668" max="6668" width="2.5703125" customWidth="1"/>
    <col min="6669" max="6912" width="9.140625" customWidth="1"/>
    <col min="6913" max="6913" width="58.28515625" customWidth="1"/>
    <col min="6914" max="6922" width="22" customWidth="1"/>
    <col min="6923" max="6923" width="14.5703125" customWidth="1"/>
    <col min="6924" max="6924" width="2.5703125" customWidth="1"/>
    <col min="6925" max="7168" width="9.140625" customWidth="1"/>
    <col min="7169" max="7169" width="58.28515625" customWidth="1"/>
    <col min="7170" max="7178" width="22" customWidth="1"/>
    <col min="7179" max="7179" width="14.5703125" customWidth="1"/>
    <col min="7180" max="7180" width="2.5703125" customWidth="1"/>
    <col min="7181" max="7424" width="9.140625" customWidth="1"/>
    <col min="7425" max="7425" width="58.28515625" customWidth="1"/>
    <col min="7426" max="7434" width="22" customWidth="1"/>
    <col min="7435" max="7435" width="14.5703125" customWidth="1"/>
    <col min="7436" max="7436" width="2.5703125" customWidth="1"/>
    <col min="7437" max="7680" width="9.140625" customWidth="1"/>
    <col min="7681" max="7681" width="58.28515625" customWidth="1"/>
    <col min="7682" max="7690" width="22" customWidth="1"/>
    <col min="7691" max="7691" width="14.5703125" customWidth="1"/>
    <col min="7692" max="7692" width="2.5703125" customWidth="1"/>
    <col min="7693" max="7936" width="9.140625" customWidth="1"/>
    <col min="7937" max="7937" width="58.28515625" customWidth="1"/>
    <col min="7938" max="7946" width="22" customWidth="1"/>
    <col min="7947" max="7947" width="14.5703125" customWidth="1"/>
    <col min="7948" max="7948" width="2.5703125" customWidth="1"/>
    <col min="7949" max="8192" width="9.140625" customWidth="1"/>
    <col min="8193" max="8193" width="58.28515625" customWidth="1"/>
    <col min="8194" max="8202" width="22" customWidth="1"/>
    <col min="8203" max="8203" width="14.5703125" customWidth="1"/>
    <col min="8204" max="8204" width="2.5703125" customWidth="1"/>
    <col min="8205" max="8448" width="9.140625" customWidth="1"/>
    <col min="8449" max="8449" width="58.28515625" customWidth="1"/>
    <col min="8450" max="8458" width="22" customWidth="1"/>
    <col min="8459" max="8459" width="14.5703125" customWidth="1"/>
    <col min="8460" max="8460" width="2.5703125" customWidth="1"/>
    <col min="8461" max="8704" width="9.140625" customWidth="1"/>
    <col min="8705" max="8705" width="58.28515625" customWidth="1"/>
    <col min="8706" max="8714" width="22" customWidth="1"/>
    <col min="8715" max="8715" width="14.5703125" customWidth="1"/>
    <col min="8716" max="8716" width="2.5703125" customWidth="1"/>
    <col min="8717" max="8960" width="9.140625" customWidth="1"/>
    <col min="8961" max="8961" width="58.28515625" customWidth="1"/>
    <col min="8962" max="8970" width="22" customWidth="1"/>
    <col min="8971" max="8971" width="14.5703125" customWidth="1"/>
    <col min="8972" max="8972" width="2.5703125" customWidth="1"/>
    <col min="8973" max="9216" width="9.140625" customWidth="1"/>
    <col min="9217" max="9217" width="58.28515625" customWidth="1"/>
    <col min="9218" max="9226" width="22" customWidth="1"/>
    <col min="9227" max="9227" width="14.5703125" customWidth="1"/>
    <col min="9228" max="9228" width="2.5703125" customWidth="1"/>
    <col min="9229" max="9472" width="9.140625" customWidth="1"/>
    <col min="9473" max="9473" width="58.28515625" customWidth="1"/>
    <col min="9474" max="9482" width="22" customWidth="1"/>
    <col min="9483" max="9483" width="14.5703125" customWidth="1"/>
    <col min="9484" max="9484" width="2.5703125" customWidth="1"/>
    <col min="9485" max="9728" width="9.140625" customWidth="1"/>
    <col min="9729" max="9729" width="58.28515625" customWidth="1"/>
    <col min="9730" max="9738" width="22" customWidth="1"/>
    <col min="9739" max="9739" width="14.5703125" customWidth="1"/>
    <col min="9740" max="9740" width="2.5703125" customWidth="1"/>
    <col min="9741" max="9984" width="9.140625" customWidth="1"/>
    <col min="9985" max="9985" width="58.28515625" customWidth="1"/>
    <col min="9986" max="9994" width="22" customWidth="1"/>
    <col min="9995" max="9995" width="14.5703125" customWidth="1"/>
    <col min="9996" max="9996" width="2.5703125" customWidth="1"/>
    <col min="9997" max="10240" width="9.140625" customWidth="1"/>
    <col min="10241" max="10241" width="58.28515625" customWidth="1"/>
    <col min="10242" max="10250" width="22" customWidth="1"/>
    <col min="10251" max="10251" width="14.5703125" customWidth="1"/>
    <col min="10252" max="10252" width="2.5703125" customWidth="1"/>
    <col min="10253" max="10496" width="9.140625" customWidth="1"/>
    <col min="10497" max="10497" width="58.28515625" customWidth="1"/>
    <col min="10498" max="10506" width="22" customWidth="1"/>
    <col min="10507" max="10507" width="14.5703125" customWidth="1"/>
    <col min="10508" max="10508" width="2.5703125" customWidth="1"/>
    <col min="10509" max="10752" width="9.140625" customWidth="1"/>
    <col min="10753" max="10753" width="58.28515625" customWidth="1"/>
    <col min="10754" max="10762" width="22" customWidth="1"/>
    <col min="10763" max="10763" width="14.5703125" customWidth="1"/>
    <col min="10764" max="10764" width="2.5703125" customWidth="1"/>
    <col min="10765" max="11008" width="9.140625" customWidth="1"/>
    <col min="11009" max="11009" width="58.28515625" customWidth="1"/>
    <col min="11010" max="11018" width="22" customWidth="1"/>
    <col min="11019" max="11019" width="14.5703125" customWidth="1"/>
    <col min="11020" max="11020" width="2.5703125" customWidth="1"/>
    <col min="11021" max="11264" width="9.140625" customWidth="1"/>
    <col min="11265" max="11265" width="58.28515625" customWidth="1"/>
    <col min="11266" max="11274" width="22" customWidth="1"/>
    <col min="11275" max="11275" width="14.5703125" customWidth="1"/>
    <col min="11276" max="11276" width="2.5703125" customWidth="1"/>
    <col min="11277" max="11520" width="9.140625" customWidth="1"/>
    <col min="11521" max="11521" width="58.28515625" customWidth="1"/>
    <col min="11522" max="11530" width="22" customWidth="1"/>
    <col min="11531" max="11531" width="14.5703125" customWidth="1"/>
    <col min="11532" max="11532" width="2.5703125" customWidth="1"/>
    <col min="11533" max="11776" width="9.140625" customWidth="1"/>
    <col min="11777" max="11777" width="58.28515625" customWidth="1"/>
    <col min="11778" max="11786" width="22" customWidth="1"/>
    <col min="11787" max="11787" width="14.5703125" customWidth="1"/>
    <col min="11788" max="11788" width="2.5703125" customWidth="1"/>
    <col min="11789" max="12032" width="9.140625" customWidth="1"/>
    <col min="12033" max="12033" width="58.28515625" customWidth="1"/>
    <col min="12034" max="12042" width="22" customWidth="1"/>
    <col min="12043" max="12043" width="14.5703125" customWidth="1"/>
    <col min="12044" max="12044" width="2.5703125" customWidth="1"/>
    <col min="12045" max="12288" width="9.140625" customWidth="1"/>
    <col min="12289" max="12289" width="58.28515625" customWidth="1"/>
    <col min="12290" max="12298" width="22" customWidth="1"/>
    <col min="12299" max="12299" width="14.5703125" customWidth="1"/>
    <col min="12300" max="12300" width="2.5703125" customWidth="1"/>
    <col min="12301" max="12544" width="9.140625" customWidth="1"/>
    <col min="12545" max="12545" width="58.28515625" customWidth="1"/>
    <col min="12546" max="12554" width="22" customWidth="1"/>
    <col min="12555" max="12555" width="14.5703125" customWidth="1"/>
    <col min="12556" max="12556" width="2.5703125" customWidth="1"/>
    <col min="12557" max="12800" width="9.140625" customWidth="1"/>
    <col min="12801" max="12801" width="58.28515625" customWidth="1"/>
    <col min="12802" max="12810" width="22" customWidth="1"/>
    <col min="12811" max="12811" width="14.5703125" customWidth="1"/>
    <col min="12812" max="12812" width="2.5703125" customWidth="1"/>
    <col min="12813" max="13056" width="9.140625" customWidth="1"/>
    <col min="13057" max="13057" width="58.28515625" customWidth="1"/>
    <col min="13058" max="13066" width="22" customWidth="1"/>
    <col min="13067" max="13067" width="14.5703125" customWidth="1"/>
    <col min="13068" max="13068" width="2.5703125" customWidth="1"/>
    <col min="13069" max="13312" width="9.140625" customWidth="1"/>
    <col min="13313" max="13313" width="58.28515625" customWidth="1"/>
    <col min="13314" max="13322" width="22" customWidth="1"/>
    <col min="13323" max="13323" width="14.5703125" customWidth="1"/>
    <col min="13324" max="13324" width="2.5703125" customWidth="1"/>
    <col min="13325" max="13568" width="9.140625" customWidth="1"/>
    <col min="13569" max="13569" width="58.28515625" customWidth="1"/>
    <col min="13570" max="13578" width="22" customWidth="1"/>
    <col min="13579" max="13579" width="14.5703125" customWidth="1"/>
    <col min="13580" max="13580" width="2.5703125" customWidth="1"/>
    <col min="13581" max="13824" width="9.140625" customWidth="1"/>
    <col min="13825" max="13825" width="58.28515625" customWidth="1"/>
    <col min="13826" max="13834" width="22" customWidth="1"/>
    <col min="13835" max="13835" width="14.5703125" customWidth="1"/>
    <col min="13836" max="13836" width="2.5703125" customWidth="1"/>
    <col min="13837" max="14080" width="9.140625" customWidth="1"/>
    <col min="14081" max="14081" width="58.28515625" customWidth="1"/>
    <col min="14082" max="14090" width="22" customWidth="1"/>
    <col min="14091" max="14091" width="14.5703125" customWidth="1"/>
    <col min="14092" max="14092" width="2.5703125" customWidth="1"/>
    <col min="14093" max="14336" width="9.140625" customWidth="1"/>
    <col min="14337" max="14337" width="58.28515625" customWidth="1"/>
    <col min="14338" max="14346" width="22" customWidth="1"/>
    <col min="14347" max="14347" width="14.5703125" customWidth="1"/>
    <col min="14348" max="14348" width="2.5703125" customWidth="1"/>
    <col min="14349" max="14592" width="9.140625" customWidth="1"/>
    <col min="14593" max="14593" width="58.28515625" customWidth="1"/>
    <col min="14594" max="14602" width="22" customWidth="1"/>
    <col min="14603" max="14603" width="14.5703125" customWidth="1"/>
    <col min="14604" max="14604" width="2.5703125" customWidth="1"/>
    <col min="14605" max="14848" width="9.140625" customWidth="1"/>
    <col min="14849" max="14849" width="58.28515625" customWidth="1"/>
    <col min="14850" max="14858" width="22" customWidth="1"/>
    <col min="14859" max="14859" width="14.5703125" customWidth="1"/>
    <col min="14860" max="14860" width="2.5703125" customWidth="1"/>
    <col min="14861" max="15104" width="9.140625" customWidth="1"/>
    <col min="15105" max="15105" width="58.28515625" customWidth="1"/>
    <col min="15106" max="15114" width="22" customWidth="1"/>
    <col min="15115" max="15115" width="14.5703125" customWidth="1"/>
    <col min="15116" max="15116" width="2.5703125" customWidth="1"/>
    <col min="15117" max="15360" width="9.140625" customWidth="1"/>
    <col min="15361" max="15361" width="58.28515625" customWidth="1"/>
    <col min="15362" max="15370" width="22" customWidth="1"/>
    <col min="15371" max="15371" width="14.5703125" customWidth="1"/>
    <col min="15372" max="15372" width="2.5703125" customWidth="1"/>
    <col min="15373" max="15616" width="9.140625" customWidth="1"/>
    <col min="15617" max="15617" width="58.28515625" customWidth="1"/>
    <col min="15618" max="15626" width="22" customWidth="1"/>
    <col min="15627" max="15627" width="14.5703125" customWidth="1"/>
    <col min="15628" max="15628" width="2.5703125" customWidth="1"/>
    <col min="15629" max="15872" width="9.140625" customWidth="1"/>
    <col min="15873" max="15873" width="58.28515625" customWidth="1"/>
    <col min="15874" max="15882" width="22" customWidth="1"/>
    <col min="15883" max="15883" width="14.5703125" customWidth="1"/>
    <col min="15884" max="15884" width="2.5703125" customWidth="1"/>
    <col min="15885" max="16128" width="9.140625" customWidth="1"/>
    <col min="16129" max="16129" width="58.28515625" customWidth="1"/>
    <col min="16130" max="16138" width="22" customWidth="1"/>
    <col min="16139" max="16139" width="14.5703125" customWidth="1"/>
    <col min="16140" max="16140" width="2.5703125" customWidth="1"/>
    <col min="16141" max="16384" width="9.140625" customWidth="1"/>
  </cols>
  <sheetData>
    <row r="1" spans="1:26" s="1" customFormat="1" ht="3.75" customHeight="1">
      <c r="A1" s="200"/>
      <c r="B1" s="201"/>
      <c r="C1" s="201"/>
      <c r="D1" s="201"/>
      <c r="E1" s="201"/>
      <c r="F1" s="201"/>
      <c r="G1" s="201"/>
      <c r="H1" s="201"/>
      <c r="I1" s="201"/>
      <c r="J1" s="201"/>
      <c r="K1" s="201"/>
      <c r="L1" s="225"/>
    </row>
    <row r="2" spans="1:26" s="1" customFormat="1" ht="51" customHeight="1">
      <c r="A2" s="948" t="s">
        <v>332</v>
      </c>
      <c r="B2" s="948"/>
      <c r="C2" s="948"/>
      <c r="D2" s="948"/>
      <c r="E2" s="948"/>
      <c r="F2" s="948"/>
      <c r="G2" s="948"/>
      <c r="H2" s="948"/>
      <c r="I2" s="948"/>
      <c r="J2" s="948"/>
      <c r="K2" s="948"/>
      <c r="L2" s="225"/>
    </row>
    <row r="3" spans="1:26" s="1" customFormat="1" ht="33.75" customHeight="1">
      <c r="A3" s="948" t="s">
        <v>312</v>
      </c>
      <c r="B3" s="948"/>
      <c r="C3" s="948"/>
      <c r="D3" s="948"/>
      <c r="E3" s="948"/>
      <c r="F3" s="948"/>
      <c r="G3" s="948"/>
      <c r="H3" s="948"/>
      <c r="I3" s="948"/>
      <c r="J3" s="948"/>
      <c r="K3" s="948"/>
      <c r="L3" s="225"/>
    </row>
    <row r="4" spans="1:26" s="1" customFormat="1" ht="26.25" customHeight="1">
      <c r="A4" s="948" t="s">
        <v>731</v>
      </c>
      <c r="B4" s="948"/>
      <c r="C4" s="948"/>
      <c r="D4" s="948"/>
      <c r="E4" s="948"/>
      <c r="F4" s="948"/>
      <c r="G4" s="948"/>
      <c r="H4" s="948"/>
      <c r="I4" s="948"/>
      <c r="J4" s="948"/>
      <c r="K4" s="948"/>
      <c r="L4" s="225"/>
    </row>
    <row r="5" spans="1:26" s="42" customFormat="1" ht="39" customHeight="1">
      <c r="A5" s="949" t="s">
        <v>48</v>
      </c>
      <c r="B5" s="949"/>
      <c r="C5" s="949"/>
      <c r="D5" s="949"/>
      <c r="E5" s="949"/>
      <c r="F5" s="949"/>
      <c r="G5" s="949"/>
      <c r="H5" s="949"/>
      <c r="I5" s="949"/>
      <c r="J5" s="949"/>
      <c r="K5" s="949"/>
      <c r="L5" s="142"/>
    </row>
    <row r="6" spans="1:26" ht="7.5" customHeight="1">
      <c r="A6" s="167"/>
    </row>
    <row r="7" spans="1:26" ht="18" customHeight="1">
      <c r="A7" s="168"/>
      <c r="B7" s="202"/>
      <c r="C7" s="169"/>
      <c r="D7" s="169"/>
      <c r="E7" s="169"/>
      <c r="F7" s="169"/>
      <c r="G7" s="169"/>
      <c r="H7" s="169"/>
      <c r="I7" s="170"/>
      <c r="J7" s="170"/>
      <c r="K7" s="171"/>
      <c r="L7" s="226"/>
      <c r="M7" s="25"/>
      <c r="N7" s="25"/>
      <c r="O7" s="25"/>
      <c r="P7" s="25"/>
      <c r="Q7" s="25"/>
    </row>
    <row r="8" spans="1:26" ht="37.5" customHeight="1">
      <c r="A8" s="394" t="s">
        <v>345</v>
      </c>
      <c r="B8" s="445" t="s">
        <v>70</v>
      </c>
      <c r="C8" s="445" t="s">
        <v>71</v>
      </c>
      <c r="D8" s="445" t="s">
        <v>72</v>
      </c>
      <c r="E8" s="445" t="s">
        <v>73</v>
      </c>
      <c r="F8" s="445" t="s">
        <v>74</v>
      </c>
      <c r="G8" s="445" t="s">
        <v>75</v>
      </c>
      <c r="H8" s="445" t="s">
        <v>76</v>
      </c>
      <c r="I8" s="445" t="s">
        <v>77</v>
      </c>
      <c r="J8" s="446" t="s">
        <v>346</v>
      </c>
      <c r="K8" s="447" t="s">
        <v>14</v>
      </c>
      <c r="L8" s="222"/>
      <c r="Y8">
        <v>1</v>
      </c>
      <c r="Z8">
        <v>1</v>
      </c>
    </row>
    <row r="9" spans="1:26" s="208" customFormat="1" ht="25.5" customHeight="1">
      <c r="A9" s="404" t="s">
        <v>315</v>
      </c>
      <c r="B9" s="404">
        <v>0</v>
      </c>
      <c r="C9" s="448">
        <v>0</v>
      </c>
      <c r="D9" s="448">
        <v>0</v>
      </c>
      <c r="E9" s="448">
        <v>0</v>
      </c>
      <c r="F9" s="448">
        <v>0</v>
      </c>
      <c r="G9" s="448">
        <v>0</v>
      </c>
      <c r="H9" s="448">
        <v>0</v>
      </c>
      <c r="I9" s="404">
        <v>0</v>
      </c>
      <c r="J9" s="404">
        <f t="shared" ref="J9:J22" si="0">SUM(B9:I9)</f>
        <v>0</v>
      </c>
      <c r="K9" s="449">
        <f>+J9/$J$23</f>
        <v>0</v>
      </c>
      <c r="L9" s="328"/>
      <c r="M9" s="329"/>
      <c r="N9" s="329"/>
      <c r="O9" s="329"/>
      <c r="P9" s="329"/>
      <c r="Q9" s="329"/>
    </row>
    <row r="10" spans="1:26" s="208" customFormat="1" ht="25.5" customHeight="1">
      <c r="A10" s="404" t="s">
        <v>316</v>
      </c>
      <c r="B10" s="404">
        <v>19189.57706</v>
      </c>
      <c r="C10" s="448">
        <v>0</v>
      </c>
      <c r="D10" s="448">
        <v>0</v>
      </c>
      <c r="E10" s="448">
        <v>0</v>
      </c>
      <c r="F10" s="448">
        <v>0</v>
      </c>
      <c r="G10" s="448">
        <v>0</v>
      </c>
      <c r="H10" s="448">
        <v>0</v>
      </c>
      <c r="I10" s="404">
        <v>0</v>
      </c>
      <c r="J10" s="404">
        <f t="shared" si="0"/>
        <v>19189.57706</v>
      </c>
      <c r="K10" s="449">
        <f t="shared" ref="K10:K23" si="1">+J10/$J$23</f>
        <v>5.9530527691334361E-3</v>
      </c>
      <c r="L10" s="328"/>
      <c r="M10" s="329"/>
      <c r="N10" s="329"/>
      <c r="O10" s="329"/>
      <c r="P10" s="329"/>
      <c r="Q10" s="329"/>
    </row>
    <row r="11" spans="1:26" s="208" customFormat="1" ht="25.5" customHeight="1">
      <c r="A11" s="404" t="s">
        <v>317</v>
      </c>
      <c r="B11" s="404">
        <v>31345.631799999999</v>
      </c>
      <c r="C11" s="448">
        <v>0</v>
      </c>
      <c r="D11" s="448">
        <v>0</v>
      </c>
      <c r="E11" s="448">
        <v>0</v>
      </c>
      <c r="F11" s="448">
        <v>0</v>
      </c>
      <c r="G11" s="448">
        <v>0</v>
      </c>
      <c r="H11" s="448">
        <v>0</v>
      </c>
      <c r="I11" s="404">
        <v>0</v>
      </c>
      <c r="J11" s="404">
        <f t="shared" si="0"/>
        <v>31345.631799999999</v>
      </c>
      <c r="K11" s="449">
        <f t="shared" si="1"/>
        <v>9.7241434557821926E-3</v>
      </c>
      <c r="L11" s="328"/>
      <c r="M11" s="329"/>
      <c r="N11" s="329"/>
      <c r="O11" s="329"/>
      <c r="P11" s="329"/>
      <c r="Q11" s="329"/>
    </row>
    <row r="12" spans="1:26" s="208" customFormat="1" ht="25.5" customHeight="1">
      <c r="A12" s="404" t="s">
        <v>318</v>
      </c>
      <c r="B12" s="404">
        <v>125135.83214</v>
      </c>
      <c r="C12" s="448">
        <v>66171.633619999993</v>
      </c>
      <c r="D12" s="448">
        <v>53803.223389999999</v>
      </c>
      <c r="E12" s="448">
        <v>5987.7070100000001</v>
      </c>
      <c r="F12" s="448">
        <v>2861.42337</v>
      </c>
      <c r="G12" s="448">
        <v>0</v>
      </c>
      <c r="H12" s="448">
        <v>0</v>
      </c>
      <c r="I12" s="404">
        <v>0</v>
      </c>
      <c r="J12" s="404">
        <f t="shared" si="0"/>
        <v>253959.81953000001</v>
      </c>
      <c r="K12" s="449">
        <f t="shared" si="1"/>
        <v>7.8784238035817036E-2</v>
      </c>
      <c r="L12" s="328"/>
      <c r="M12" s="329"/>
      <c r="N12" s="329"/>
      <c r="O12" s="329"/>
      <c r="P12" s="329"/>
      <c r="Q12" s="329"/>
    </row>
    <row r="13" spans="1:26" s="208" customFormat="1" ht="25.5" customHeight="1">
      <c r="A13" s="404" t="s">
        <v>319</v>
      </c>
      <c r="B13" s="404">
        <v>171821.18627999999</v>
      </c>
      <c r="C13" s="448">
        <v>135160.54944999999</v>
      </c>
      <c r="D13" s="448">
        <v>71086.91992</v>
      </c>
      <c r="E13" s="448">
        <v>11039.623680000001</v>
      </c>
      <c r="F13" s="448">
        <v>16928.4604</v>
      </c>
      <c r="G13" s="448">
        <v>0</v>
      </c>
      <c r="H13" s="448">
        <v>0</v>
      </c>
      <c r="I13" s="404">
        <v>1045</v>
      </c>
      <c r="J13" s="404">
        <f t="shared" si="0"/>
        <v>407081.73972999997</v>
      </c>
      <c r="K13" s="449">
        <f t="shared" si="1"/>
        <v>0.12628621623010033</v>
      </c>
      <c r="L13" s="328"/>
      <c r="M13" s="329"/>
      <c r="N13" s="329"/>
      <c r="O13" s="329"/>
      <c r="P13" s="329"/>
      <c r="Q13" s="329"/>
    </row>
    <row r="14" spans="1:26" s="208" customFormat="1" ht="25.5" customHeight="1">
      <c r="A14" s="404" t="s">
        <v>320</v>
      </c>
      <c r="B14" s="404">
        <v>337325.70487999998</v>
      </c>
      <c r="C14" s="448">
        <v>270759.50316000002</v>
      </c>
      <c r="D14" s="448">
        <v>128806.17692</v>
      </c>
      <c r="E14" s="448">
        <v>24104.264090000001</v>
      </c>
      <c r="F14" s="448">
        <v>34293.371960000004</v>
      </c>
      <c r="G14" s="448">
        <v>0</v>
      </c>
      <c r="H14" s="448">
        <v>1772.8847800000001</v>
      </c>
      <c r="I14" s="404">
        <v>500</v>
      </c>
      <c r="J14" s="404">
        <f t="shared" si="0"/>
        <v>797561.90578999987</v>
      </c>
      <c r="K14" s="449">
        <f t="shared" si="1"/>
        <v>0.24742223848775641</v>
      </c>
      <c r="L14" s="328"/>
      <c r="M14" s="329"/>
      <c r="N14" s="329"/>
      <c r="O14" s="329"/>
      <c r="P14" s="329"/>
      <c r="Q14" s="329"/>
    </row>
    <row r="15" spans="1:26" s="208" customFormat="1" ht="25.5" customHeight="1">
      <c r="A15" s="404" t="s">
        <v>321</v>
      </c>
      <c r="B15" s="404">
        <v>315355.56686000002</v>
      </c>
      <c r="C15" s="448">
        <v>140944.31011000002</v>
      </c>
      <c r="D15" s="448">
        <v>98142.220249999998</v>
      </c>
      <c r="E15" s="448">
        <v>30984.450659999999</v>
      </c>
      <c r="F15" s="448">
        <v>28036.754969999998</v>
      </c>
      <c r="G15" s="448">
        <v>11374.68144</v>
      </c>
      <c r="H15" s="448">
        <v>6986.5695599999999</v>
      </c>
      <c r="I15" s="404">
        <v>8273.24251</v>
      </c>
      <c r="J15" s="404">
        <f t="shared" si="0"/>
        <v>640097.79635999992</v>
      </c>
      <c r="K15" s="449">
        <f t="shared" si="1"/>
        <v>0.19857321228199637</v>
      </c>
      <c r="L15" s="328"/>
      <c r="M15" s="329"/>
      <c r="N15" s="329"/>
      <c r="O15" s="329"/>
      <c r="P15" s="329"/>
      <c r="Q15" s="329"/>
    </row>
    <row r="16" spans="1:26" s="208" customFormat="1" ht="25.5" customHeight="1">
      <c r="A16" s="404" t="s">
        <v>322</v>
      </c>
      <c r="B16" s="404">
        <v>184460.41737000001</v>
      </c>
      <c r="C16" s="448">
        <v>74586.073529999994</v>
      </c>
      <c r="D16" s="448">
        <v>52685.82359</v>
      </c>
      <c r="E16" s="448">
        <v>26303.86032</v>
      </c>
      <c r="F16" s="448">
        <v>21730.084649999997</v>
      </c>
      <c r="G16" s="448">
        <v>16770.098140000002</v>
      </c>
      <c r="H16" s="448">
        <v>8888.8269199999995</v>
      </c>
      <c r="I16" s="404">
        <v>10381.092650000001</v>
      </c>
      <c r="J16" s="404">
        <f t="shared" si="0"/>
        <v>395806.27717000002</v>
      </c>
      <c r="K16" s="449">
        <f t="shared" si="1"/>
        <v>0.12278830570262005</v>
      </c>
      <c r="L16" s="328"/>
      <c r="M16" s="329"/>
      <c r="N16" s="329"/>
      <c r="O16" s="329"/>
      <c r="P16" s="329"/>
      <c r="Q16" s="329"/>
    </row>
    <row r="17" spans="1:17" s="208" customFormat="1" ht="25.5" customHeight="1">
      <c r="A17" s="404" t="s">
        <v>323</v>
      </c>
      <c r="B17" s="404">
        <v>97900.044180000012</v>
      </c>
      <c r="C17" s="448">
        <v>41257.348479999993</v>
      </c>
      <c r="D17" s="448">
        <v>25065.115539999999</v>
      </c>
      <c r="E17" s="448">
        <v>18984.904649999997</v>
      </c>
      <c r="F17" s="448">
        <v>13054.54415</v>
      </c>
      <c r="G17" s="448">
        <v>10406.59042</v>
      </c>
      <c r="H17" s="448">
        <v>5987.6534099999999</v>
      </c>
      <c r="I17" s="404">
        <v>6538.6053099999999</v>
      </c>
      <c r="J17" s="404">
        <f t="shared" si="0"/>
        <v>219194.80614000003</v>
      </c>
      <c r="K17" s="449">
        <f t="shared" si="1"/>
        <v>6.7999322944504434E-2</v>
      </c>
      <c r="L17" s="328"/>
      <c r="M17" s="329"/>
      <c r="N17" s="329"/>
      <c r="O17" s="329"/>
      <c r="P17" s="329"/>
      <c r="Q17" s="329"/>
    </row>
    <row r="18" spans="1:17" s="208" customFormat="1" ht="25.5" customHeight="1">
      <c r="A18" s="404" t="s">
        <v>324</v>
      </c>
      <c r="B18" s="404">
        <v>84109.120319999987</v>
      </c>
      <c r="C18" s="448">
        <v>41711.966240000002</v>
      </c>
      <c r="D18" s="448">
        <v>20394.39255</v>
      </c>
      <c r="E18" s="448">
        <v>26359.395680000001</v>
      </c>
      <c r="F18" s="448">
        <v>10477.48351</v>
      </c>
      <c r="G18" s="448">
        <v>10070.82825</v>
      </c>
      <c r="H18" s="448">
        <v>6256.4104000000007</v>
      </c>
      <c r="I18" s="404">
        <v>5082.0425500000001</v>
      </c>
      <c r="J18" s="404">
        <f t="shared" si="0"/>
        <v>204461.63949999996</v>
      </c>
      <c r="K18" s="449">
        <f t="shared" si="1"/>
        <v>6.3428752254482315E-2</v>
      </c>
      <c r="L18" s="328"/>
      <c r="M18" s="329"/>
      <c r="N18" s="329"/>
      <c r="O18" s="329"/>
      <c r="P18" s="329"/>
      <c r="Q18" s="329"/>
    </row>
    <row r="19" spans="1:17" s="208" customFormat="1" ht="25.5" customHeight="1">
      <c r="A19" s="404" t="s">
        <v>325</v>
      </c>
      <c r="B19" s="404">
        <v>61356.377329999996</v>
      </c>
      <c r="C19" s="448">
        <v>28906.68837</v>
      </c>
      <c r="D19" s="448">
        <v>18544.296429999999</v>
      </c>
      <c r="E19" s="448">
        <v>25007.883160000001</v>
      </c>
      <c r="F19" s="448">
        <v>6714.4970300000004</v>
      </c>
      <c r="G19" s="448">
        <v>11292.22077</v>
      </c>
      <c r="H19" s="448">
        <v>8961.0992299999998</v>
      </c>
      <c r="I19" s="404">
        <v>6048.5375300000005</v>
      </c>
      <c r="J19" s="404">
        <f t="shared" si="0"/>
        <v>166831.59984999997</v>
      </c>
      <c r="K19" s="449">
        <f t="shared" si="1"/>
        <v>5.1755039434204377E-2</v>
      </c>
      <c r="L19" s="328"/>
      <c r="M19" s="329"/>
      <c r="N19" s="329"/>
      <c r="O19" s="329"/>
      <c r="P19" s="329"/>
      <c r="Q19" s="329"/>
    </row>
    <row r="20" spans="1:17" s="208" customFormat="1" ht="25.5" customHeight="1">
      <c r="A20" s="404" t="s">
        <v>326</v>
      </c>
      <c r="B20" s="404">
        <v>21615.411840000001</v>
      </c>
      <c r="C20" s="448">
        <v>11261.53008</v>
      </c>
      <c r="D20" s="448">
        <v>14085.86555</v>
      </c>
      <c r="E20" s="448">
        <v>7620.2939299999998</v>
      </c>
      <c r="F20" s="448">
        <v>4655.7718600000007</v>
      </c>
      <c r="G20" s="448">
        <v>9604.0079999999998</v>
      </c>
      <c r="H20" s="448">
        <v>9923.0273000000016</v>
      </c>
      <c r="I20" s="404">
        <v>5044.9167099999995</v>
      </c>
      <c r="J20" s="404">
        <f t="shared" si="0"/>
        <v>83810.825270000001</v>
      </c>
      <c r="K20" s="449">
        <f t="shared" si="1"/>
        <v>2.600006575949684E-2</v>
      </c>
      <c r="L20" s="328"/>
      <c r="M20" s="329"/>
      <c r="N20" s="329"/>
      <c r="O20" s="329"/>
      <c r="P20" s="329"/>
      <c r="Q20" s="329"/>
    </row>
    <row r="21" spans="1:17" s="208" customFormat="1" ht="25.5" customHeight="1">
      <c r="A21" s="404" t="s">
        <v>327</v>
      </c>
      <c r="B21" s="404">
        <v>671.08156999999994</v>
      </c>
      <c r="C21" s="448">
        <v>369.16014000000001</v>
      </c>
      <c r="D21" s="448">
        <v>496.49435</v>
      </c>
      <c r="E21" s="448">
        <v>204.98170000000002</v>
      </c>
      <c r="F21" s="448">
        <v>390.83508</v>
      </c>
      <c r="G21" s="448">
        <v>443.43301000000002</v>
      </c>
      <c r="H21" s="448">
        <v>432.95141999999998</v>
      </c>
      <c r="I21" s="404">
        <v>105.71125000000001</v>
      </c>
      <c r="J21" s="404">
        <f t="shared" si="0"/>
        <v>3114.6485199999997</v>
      </c>
      <c r="K21" s="449">
        <f t="shared" si="1"/>
        <v>9.6623635523019474E-4</v>
      </c>
      <c r="L21" s="328"/>
      <c r="M21" s="329"/>
      <c r="N21" s="329"/>
      <c r="O21" s="329"/>
      <c r="P21" s="329"/>
      <c r="Q21" s="329"/>
    </row>
    <row r="22" spans="1:17" s="208" customFormat="1" ht="25.5" customHeight="1">
      <c r="A22" s="404" t="s">
        <v>328</v>
      </c>
      <c r="B22" s="404">
        <v>318.24520000000001</v>
      </c>
      <c r="C22" s="448">
        <v>121.56345</v>
      </c>
      <c r="D22" s="448">
        <v>126.86527000000001</v>
      </c>
      <c r="E22" s="448">
        <v>81.986589999999993</v>
      </c>
      <c r="F22" s="448">
        <v>103.46683999999999</v>
      </c>
      <c r="G22" s="448">
        <v>107.59041000000001</v>
      </c>
      <c r="H22" s="448">
        <v>127.73600999999999</v>
      </c>
      <c r="I22" s="404">
        <v>41.40625</v>
      </c>
      <c r="J22" s="404">
        <f t="shared" si="0"/>
        <v>1028.8600200000001</v>
      </c>
      <c r="K22" s="449">
        <f t="shared" si="1"/>
        <v>3.1917628887604478E-4</v>
      </c>
      <c r="L22" s="328"/>
      <c r="M22" s="329"/>
      <c r="N22" s="329"/>
      <c r="O22" s="329"/>
      <c r="P22" s="329"/>
      <c r="Q22" s="329"/>
    </row>
    <row r="23" spans="1:17" s="455" customFormat="1" ht="25.5" customHeight="1" thickBot="1">
      <c r="A23" s="450" t="s">
        <v>44</v>
      </c>
      <c r="B23" s="451">
        <f>SUM(B9:B22)</f>
        <v>1450604.1968299998</v>
      </c>
      <c r="C23" s="451">
        <f t="shared" ref="C23:J23" si="2">SUM(C9:C22)</f>
        <v>811250.32663000014</v>
      </c>
      <c r="D23" s="451">
        <f t="shared" si="2"/>
        <v>483237.39376000001</v>
      </c>
      <c r="E23" s="451">
        <f t="shared" si="2"/>
        <v>176679.35146999999</v>
      </c>
      <c r="F23" s="451">
        <f t="shared" si="2"/>
        <v>139246.69382000001</v>
      </c>
      <c r="G23" s="451">
        <f t="shared" si="2"/>
        <v>70069.450440000001</v>
      </c>
      <c r="H23" s="451">
        <f t="shared" si="2"/>
        <v>49337.159030000003</v>
      </c>
      <c r="I23" s="451">
        <f t="shared" si="2"/>
        <v>43060.554759999999</v>
      </c>
      <c r="J23" s="451">
        <f t="shared" si="2"/>
        <v>3223485.1267399997</v>
      </c>
      <c r="K23" s="452">
        <f t="shared" si="1"/>
        <v>1</v>
      </c>
      <c r="L23" s="453"/>
      <c r="M23" s="454"/>
      <c r="N23" s="454"/>
      <c r="O23" s="454"/>
      <c r="P23" s="454"/>
      <c r="Q23" s="454"/>
    </row>
    <row r="24" spans="1:17" s="460" customFormat="1" ht="81" customHeight="1" thickTop="1">
      <c r="A24" s="456" t="s">
        <v>289</v>
      </c>
      <c r="B24" s="457">
        <f t="shared" ref="B24:J24" si="3">+B23/$J$23</f>
        <v>0.45001113384910701</v>
      </c>
      <c r="C24" s="457">
        <f t="shared" si="3"/>
        <v>0.25166870475076153</v>
      </c>
      <c r="D24" s="457">
        <f t="shared" si="3"/>
        <v>0.14991146996502863</v>
      </c>
      <c r="E24" s="457">
        <f t="shared" si="3"/>
        <v>5.4810040848142748E-2</v>
      </c>
      <c r="F24" s="457">
        <f t="shared" si="3"/>
        <v>4.3197560511415815E-2</v>
      </c>
      <c r="G24" s="457">
        <f t="shared" si="3"/>
        <v>2.1737171938144846E-2</v>
      </c>
      <c r="H24" s="457">
        <f t="shared" si="3"/>
        <v>1.5305533325012126E-2</v>
      </c>
      <c r="I24" s="457">
        <f t="shared" si="3"/>
        <v>1.3358384812387311E-2</v>
      </c>
      <c r="J24" s="457">
        <f t="shared" si="3"/>
        <v>1</v>
      </c>
      <c r="K24" s="457"/>
      <c r="L24" s="458"/>
      <c r="M24" s="459"/>
      <c r="N24" s="459"/>
      <c r="O24" s="459"/>
      <c r="P24" s="459"/>
      <c r="Q24" s="459"/>
    </row>
    <row r="25" spans="1:17" ht="37.5" customHeight="1">
      <c r="A25" s="395" t="s">
        <v>329</v>
      </c>
      <c r="B25" s="461" t="s">
        <v>70</v>
      </c>
      <c r="C25" s="461" t="s">
        <v>71</v>
      </c>
      <c r="D25" s="461" t="s">
        <v>72</v>
      </c>
      <c r="E25" s="461" t="s">
        <v>73</v>
      </c>
      <c r="F25" s="461" t="s">
        <v>74</v>
      </c>
      <c r="G25" s="461" t="s">
        <v>75</v>
      </c>
      <c r="H25" s="461" t="s">
        <v>76</v>
      </c>
      <c r="I25" s="461" t="s">
        <v>77</v>
      </c>
      <c r="J25" s="446" t="s">
        <v>13</v>
      </c>
      <c r="K25" s="447" t="s">
        <v>14</v>
      </c>
      <c r="L25" s="222"/>
      <c r="M25" s="25"/>
      <c r="N25" s="25"/>
      <c r="O25" s="25"/>
      <c r="P25" s="25"/>
      <c r="Q25" s="25"/>
    </row>
    <row r="26" spans="1:17" s="208" customFormat="1" ht="25.5" customHeight="1">
      <c r="A26" s="404" t="s">
        <v>315</v>
      </c>
      <c r="B26" s="404">
        <v>0</v>
      </c>
      <c r="C26" s="448">
        <v>0</v>
      </c>
      <c r="D26" s="448">
        <v>0</v>
      </c>
      <c r="E26" s="448">
        <v>0</v>
      </c>
      <c r="F26" s="448">
        <v>0</v>
      </c>
      <c r="G26" s="448">
        <v>0</v>
      </c>
      <c r="H26" s="448">
        <v>0</v>
      </c>
      <c r="I26" s="404">
        <v>0</v>
      </c>
      <c r="J26" s="404">
        <f t="shared" ref="J26:J39" si="4">SUM(B26:I26)</f>
        <v>0</v>
      </c>
      <c r="K26" s="449">
        <f>+J26/$J$40</f>
        <v>0</v>
      </c>
      <c r="L26" s="328"/>
      <c r="M26" s="329"/>
      <c r="N26" s="329"/>
      <c r="O26" s="329"/>
      <c r="P26" s="329"/>
      <c r="Q26" s="329"/>
    </row>
    <row r="27" spans="1:17" s="208" customFormat="1" ht="25.5" customHeight="1">
      <c r="A27" s="404" t="s">
        <v>316</v>
      </c>
      <c r="B27" s="404">
        <v>2</v>
      </c>
      <c r="C27" s="448">
        <v>0</v>
      </c>
      <c r="D27" s="448">
        <v>0</v>
      </c>
      <c r="E27" s="448">
        <v>0</v>
      </c>
      <c r="F27" s="448">
        <v>0</v>
      </c>
      <c r="G27" s="448">
        <v>0</v>
      </c>
      <c r="H27" s="448">
        <v>0</v>
      </c>
      <c r="I27" s="404">
        <v>0</v>
      </c>
      <c r="J27" s="404">
        <f t="shared" si="4"/>
        <v>2</v>
      </c>
      <c r="K27" s="449">
        <f t="shared" ref="K27:K40" si="5">+J27/$J$40</f>
        <v>1.0052271813429835E-4</v>
      </c>
      <c r="L27" s="328"/>
      <c r="M27" s="329"/>
      <c r="N27" s="329"/>
      <c r="O27" s="329"/>
      <c r="P27" s="329"/>
      <c r="Q27" s="329"/>
    </row>
    <row r="28" spans="1:17" s="208" customFormat="1" ht="25.5" customHeight="1">
      <c r="A28" s="404" t="s">
        <v>317</v>
      </c>
      <c r="B28" s="404">
        <v>7</v>
      </c>
      <c r="C28" s="448">
        <v>0</v>
      </c>
      <c r="D28" s="448">
        <v>0</v>
      </c>
      <c r="E28" s="448">
        <v>0</v>
      </c>
      <c r="F28" s="448">
        <v>0</v>
      </c>
      <c r="G28" s="448">
        <v>0</v>
      </c>
      <c r="H28" s="448">
        <v>0</v>
      </c>
      <c r="I28" s="404">
        <v>0</v>
      </c>
      <c r="J28" s="404">
        <f t="shared" si="4"/>
        <v>7</v>
      </c>
      <c r="K28" s="449">
        <f t="shared" si="5"/>
        <v>3.5182951347004422E-4</v>
      </c>
      <c r="L28" s="328"/>
      <c r="M28" s="329"/>
      <c r="N28" s="329"/>
      <c r="O28" s="329"/>
      <c r="P28" s="329"/>
      <c r="Q28" s="329"/>
    </row>
    <row r="29" spans="1:17" s="208" customFormat="1" ht="25.5" customHeight="1">
      <c r="A29" s="404" t="s">
        <v>318</v>
      </c>
      <c r="B29" s="404">
        <v>63</v>
      </c>
      <c r="C29" s="448">
        <v>36</v>
      </c>
      <c r="D29" s="448">
        <v>31</v>
      </c>
      <c r="E29" s="448">
        <v>3</v>
      </c>
      <c r="F29" s="448">
        <v>2</v>
      </c>
      <c r="G29" s="448">
        <v>0</v>
      </c>
      <c r="H29" s="448">
        <v>0</v>
      </c>
      <c r="I29" s="404">
        <v>0</v>
      </c>
      <c r="J29" s="404">
        <f t="shared" si="4"/>
        <v>135</v>
      </c>
      <c r="K29" s="449">
        <f t="shared" si="5"/>
        <v>6.7852834740651383E-3</v>
      </c>
      <c r="L29" s="328"/>
      <c r="M29" s="329"/>
      <c r="N29" s="329"/>
      <c r="O29" s="329"/>
      <c r="P29" s="329"/>
      <c r="Q29" s="329"/>
    </row>
    <row r="30" spans="1:17" s="208" customFormat="1" ht="25.5" customHeight="1">
      <c r="A30" s="404" t="s">
        <v>319</v>
      </c>
      <c r="B30" s="404">
        <v>183</v>
      </c>
      <c r="C30" s="448">
        <v>151</v>
      </c>
      <c r="D30" s="448">
        <v>77</v>
      </c>
      <c r="E30" s="448">
        <v>13</v>
      </c>
      <c r="F30" s="448">
        <v>19</v>
      </c>
      <c r="G30" s="448">
        <v>0</v>
      </c>
      <c r="H30" s="448">
        <v>0</v>
      </c>
      <c r="I30" s="404">
        <v>1</v>
      </c>
      <c r="J30" s="404">
        <f t="shared" si="4"/>
        <v>444</v>
      </c>
      <c r="K30" s="449">
        <f t="shared" si="5"/>
        <v>2.2316043425814235E-2</v>
      </c>
      <c r="L30" s="328"/>
      <c r="M30" s="329"/>
      <c r="N30" s="329"/>
      <c r="O30" s="329"/>
      <c r="P30" s="329"/>
      <c r="Q30" s="329"/>
    </row>
    <row r="31" spans="1:17" s="208" customFormat="1" ht="25.5" customHeight="1">
      <c r="A31" s="404" t="s">
        <v>320</v>
      </c>
      <c r="B31" s="404">
        <v>735</v>
      </c>
      <c r="C31" s="448">
        <v>574</v>
      </c>
      <c r="D31" s="448">
        <v>275</v>
      </c>
      <c r="E31" s="448">
        <v>53</v>
      </c>
      <c r="F31" s="448">
        <v>72</v>
      </c>
      <c r="G31" s="448">
        <v>0</v>
      </c>
      <c r="H31" s="448">
        <v>4</v>
      </c>
      <c r="I31" s="404">
        <v>1</v>
      </c>
      <c r="J31" s="404">
        <f t="shared" si="4"/>
        <v>1714</v>
      </c>
      <c r="K31" s="449">
        <f t="shared" si="5"/>
        <v>8.614796944109368E-2</v>
      </c>
      <c r="L31" s="328"/>
      <c r="M31" s="329"/>
      <c r="N31" s="329"/>
      <c r="O31" s="329"/>
      <c r="P31" s="329"/>
      <c r="Q31" s="329"/>
    </row>
    <row r="32" spans="1:17" s="208" customFormat="1" ht="25.5" customHeight="1">
      <c r="A32" s="404" t="s">
        <v>321</v>
      </c>
      <c r="B32" s="404">
        <v>1181</v>
      </c>
      <c r="C32" s="448">
        <v>518</v>
      </c>
      <c r="D32" s="448">
        <v>365</v>
      </c>
      <c r="E32" s="448">
        <v>119</v>
      </c>
      <c r="F32" s="448">
        <v>106</v>
      </c>
      <c r="G32" s="448">
        <v>43</v>
      </c>
      <c r="H32" s="448">
        <v>27</v>
      </c>
      <c r="I32" s="404">
        <v>32</v>
      </c>
      <c r="J32" s="404">
        <f t="shared" si="4"/>
        <v>2391</v>
      </c>
      <c r="K32" s="449">
        <f t="shared" si="5"/>
        <v>0.12017490952955368</v>
      </c>
      <c r="L32" s="328"/>
      <c r="M32" s="329"/>
      <c r="N32" s="329"/>
      <c r="O32" s="329"/>
      <c r="P32" s="329"/>
      <c r="Q32" s="329"/>
    </row>
    <row r="33" spans="1:17" s="208" customFormat="1" ht="25.5" customHeight="1">
      <c r="A33" s="404" t="s">
        <v>322</v>
      </c>
      <c r="B33" s="404">
        <v>1084</v>
      </c>
      <c r="C33" s="448">
        <v>438</v>
      </c>
      <c r="D33" s="448">
        <v>309</v>
      </c>
      <c r="E33" s="448">
        <v>159</v>
      </c>
      <c r="F33" s="448">
        <v>128</v>
      </c>
      <c r="G33" s="448">
        <v>99</v>
      </c>
      <c r="H33" s="448">
        <v>52</v>
      </c>
      <c r="I33" s="404">
        <v>61</v>
      </c>
      <c r="J33" s="404">
        <f t="shared" si="4"/>
        <v>2330</v>
      </c>
      <c r="K33" s="449">
        <f t="shared" si="5"/>
        <v>0.11710896662645758</v>
      </c>
      <c r="L33" s="328"/>
      <c r="M33" s="329"/>
      <c r="N33" s="329"/>
      <c r="O33" s="329"/>
      <c r="P33" s="329"/>
      <c r="Q33" s="329"/>
    </row>
    <row r="34" spans="1:17" s="208" customFormat="1" ht="25.5" customHeight="1">
      <c r="A34" s="404" t="s">
        <v>323</v>
      </c>
      <c r="B34" s="404">
        <v>810</v>
      </c>
      <c r="C34" s="448">
        <v>347</v>
      </c>
      <c r="D34" s="448">
        <v>208</v>
      </c>
      <c r="E34" s="448">
        <v>159</v>
      </c>
      <c r="F34" s="448">
        <v>108</v>
      </c>
      <c r="G34" s="448">
        <v>87</v>
      </c>
      <c r="H34" s="448">
        <v>49</v>
      </c>
      <c r="I34" s="404">
        <v>55</v>
      </c>
      <c r="J34" s="404">
        <f t="shared" si="4"/>
        <v>1823</v>
      </c>
      <c r="K34" s="449">
        <f t="shared" si="5"/>
        <v>9.1626457579412943E-2</v>
      </c>
      <c r="L34" s="328"/>
      <c r="M34" s="329"/>
      <c r="N34" s="329"/>
      <c r="O34" s="329"/>
      <c r="P34" s="329"/>
      <c r="Q34" s="329"/>
    </row>
    <row r="35" spans="1:17" s="208" customFormat="1" ht="25.5" customHeight="1">
      <c r="A35" s="404" t="s">
        <v>324</v>
      </c>
      <c r="B35" s="404">
        <v>978</v>
      </c>
      <c r="C35" s="448">
        <v>493</v>
      </c>
      <c r="D35" s="448">
        <v>237</v>
      </c>
      <c r="E35" s="448">
        <v>312</v>
      </c>
      <c r="F35" s="448">
        <v>122</v>
      </c>
      <c r="G35" s="448">
        <v>118</v>
      </c>
      <c r="H35" s="448">
        <v>75</v>
      </c>
      <c r="I35" s="404">
        <v>59</v>
      </c>
      <c r="J35" s="404">
        <f t="shared" si="4"/>
        <v>2394</v>
      </c>
      <c r="K35" s="449">
        <f t="shared" si="5"/>
        <v>0.12032569360675513</v>
      </c>
      <c r="L35" s="328"/>
      <c r="M35" s="329"/>
      <c r="N35" s="329"/>
      <c r="O35" s="329"/>
      <c r="P35" s="329"/>
      <c r="Q35" s="329"/>
    </row>
    <row r="36" spans="1:17" s="208" customFormat="1" ht="25.5" customHeight="1">
      <c r="A36" s="404" t="s">
        <v>325</v>
      </c>
      <c r="B36" s="404">
        <v>1191</v>
      </c>
      <c r="C36" s="448">
        <v>565</v>
      </c>
      <c r="D36" s="448">
        <v>367</v>
      </c>
      <c r="E36" s="448">
        <v>486</v>
      </c>
      <c r="F36" s="448">
        <v>134</v>
      </c>
      <c r="G36" s="448">
        <v>231</v>
      </c>
      <c r="H36" s="448">
        <v>180</v>
      </c>
      <c r="I36" s="404">
        <v>131</v>
      </c>
      <c r="J36" s="404">
        <f t="shared" si="4"/>
        <v>3285</v>
      </c>
      <c r="K36" s="449">
        <f t="shared" si="5"/>
        <v>0.16510856453558503</v>
      </c>
      <c r="L36" s="328"/>
      <c r="M36" s="329"/>
      <c r="N36" s="329"/>
      <c r="O36" s="329"/>
      <c r="P36" s="329"/>
      <c r="Q36" s="329"/>
    </row>
    <row r="37" spans="1:17" s="208" customFormat="1" ht="25.5" customHeight="1">
      <c r="A37" s="404" t="s">
        <v>326</v>
      </c>
      <c r="B37" s="404">
        <v>1028</v>
      </c>
      <c r="C37" s="448">
        <v>544</v>
      </c>
      <c r="D37" s="448">
        <v>701</v>
      </c>
      <c r="E37" s="448">
        <v>355</v>
      </c>
      <c r="F37" s="448">
        <v>260</v>
      </c>
      <c r="G37" s="448">
        <v>499</v>
      </c>
      <c r="H37" s="448">
        <v>524</v>
      </c>
      <c r="I37" s="404">
        <v>247</v>
      </c>
      <c r="J37" s="404">
        <f t="shared" si="4"/>
        <v>4158</v>
      </c>
      <c r="K37" s="449">
        <f t="shared" si="5"/>
        <v>0.20898673100120627</v>
      </c>
      <c r="L37" s="328"/>
      <c r="M37" s="329"/>
      <c r="N37" s="329"/>
      <c r="O37" s="329"/>
      <c r="P37" s="329"/>
      <c r="Q37" s="329"/>
    </row>
    <row r="38" spans="1:17" s="208" customFormat="1" ht="25.5" customHeight="1">
      <c r="A38" s="404" t="s">
        <v>327</v>
      </c>
      <c r="B38" s="404">
        <v>126</v>
      </c>
      <c r="C38" s="448">
        <v>75</v>
      </c>
      <c r="D38" s="448">
        <v>94</v>
      </c>
      <c r="E38" s="448">
        <v>42</v>
      </c>
      <c r="F38" s="448">
        <v>78</v>
      </c>
      <c r="G38" s="448">
        <v>85</v>
      </c>
      <c r="H38" s="448">
        <v>86</v>
      </c>
      <c r="I38" s="404">
        <v>22</v>
      </c>
      <c r="J38" s="404">
        <f t="shared" si="4"/>
        <v>608</v>
      </c>
      <c r="K38" s="449">
        <f t="shared" si="5"/>
        <v>3.0558906312826699E-2</v>
      </c>
      <c r="L38" s="328"/>
      <c r="M38" s="329"/>
      <c r="N38" s="329"/>
      <c r="O38" s="329"/>
      <c r="P38" s="329"/>
      <c r="Q38" s="329"/>
    </row>
    <row r="39" spans="1:17" s="208" customFormat="1" ht="25.5" customHeight="1">
      <c r="A39" s="404" t="s">
        <v>328</v>
      </c>
      <c r="B39" s="404">
        <v>196</v>
      </c>
      <c r="C39" s="448">
        <v>103</v>
      </c>
      <c r="D39" s="448">
        <v>71</v>
      </c>
      <c r="E39" s="448">
        <v>41</v>
      </c>
      <c r="F39" s="448">
        <v>49</v>
      </c>
      <c r="G39" s="448">
        <v>59</v>
      </c>
      <c r="H39" s="448">
        <v>71</v>
      </c>
      <c r="I39" s="404">
        <v>15</v>
      </c>
      <c r="J39" s="404">
        <f t="shared" si="4"/>
        <v>605</v>
      </c>
      <c r="K39" s="449">
        <f t="shared" si="5"/>
        <v>3.0408122235625251E-2</v>
      </c>
      <c r="L39" s="328"/>
      <c r="M39" s="329"/>
      <c r="N39" s="329"/>
      <c r="O39" s="329"/>
      <c r="P39" s="329"/>
      <c r="Q39" s="329"/>
    </row>
    <row r="40" spans="1:17" s="208" customFormat="1" ht="25.5" customHeight="1">
      <c r="A40" s="400" t="s">
        <v>347</v>
      </c>
      <c r="B40" s="401">
        <f>SUM(B26:B39)</f>
        <v>7584</v>
      </c>
      <c r="C40" s="401">
        <f t="shared" ref="C40:J40" si="6">SUM(C26:C39)</f>
        <v>3844</v>
      </c>
      <c r="D40" s="401">
        <f t="shared" si="6"/>
        <v>2735</v>
      </c>
      <c r="E40" s="401">
        <f t="shared" si="6"/>
        <v>1742</v>
      </c>
      <c r="F40" s="401">
        <f t="shared" si="6"/>
        <v>1078</v>
      </c>
      <c r="G40" s="401">
        <f t="shared" si="6"/>
        <v>1221</v>
      </c>
      <c r="H40" s="401">
        <f t="shared" si="6"/>
        <v>1068</v>
      </c>
      <c r="I40" s="401">
        <f t="shared" si="6"/>
        <v>624</v>
      </c>
      <c r="J40" s="401">
        <f t="shared" si="6"/>
        <v>19896</v>
      </c>
      <c r="K40" s="462">
        <f t="shared" si="5"/>
        <v>1</v>
      </c>
      <c r="L40" s="328"/>
      <c r="M40" s="329"/>
      <c r="N40" s="329"/>
      <c r="O40" s="329"/>
      <c r="P40" s="329"/>
      <c r="Q40" s="329"/>
    </row>
    <row r="41" spans="1:17" ht="25.5" customHeight="1">
      <c r="A41" s="433" t="s">
        <v>289</v>
      </c>
      <c r="B41" s="399">
        <f t="shared" ref="B41:J41" si="7">+B40/$J$40</f>
        <v>0.38118214716525933</v>
      </c>
      <c r="C41" s="399">
        <f t="shared" si="7"/>
        <v>0.19320466425412144</v>
      </c>
      <c r="D41" s="399">
        <f t="shared" si="7"/>
        <v>0.13746481704865299</v>
      </c>
      <c r="E41" s="399">
        <f t="shared" si="7"/>
        <v>8.7555287494973863E-2</v>
      </c>
      <c r="F41" s="399">
        <f t="shared" si="7"/>
        <v>5.4181745074386813E-2</v>
      </c>
      <c r="G41" s="399">
        <f t="shared" si="7"/>
        <v>6.1369119420989146E-2</v>
      </c>
      <c r="H41" s="399">
        <f t="shared" si="7"/>
        <v>5.3679131483715323E-2</v>
      </c>
      <c r="I41" s="399">
        <f t="shared" si="7"/>
        <v>3.1363088057901084E-2</v>
      </c>
      <c r="J41" s="399">
        <f t="shared" si="7"/>
        <v>1</v>
      </c>
      <c r="K41" s="399"/>
      <c r="L41" s="222"/>
      <c r="M41" s="25"/>
      <c r="N41" s="25"/>
      <c r="O41" s="25"/>
      <c r="P41" s="25"/>
      <c r="Q41" s="25"/>
    </row>
    <row r="42" spans="1:17" ht="14.25" customHeight="1" thickBot="1">
      <c r="A42" s="213"/>
      <c r="B42" s="463"/>
      <c r="C42" s="215"/>
      <c r="D42" s="215"/>
      <c r="E42" s="215"/>
      <c r="F42" s="215"/>
      <c r="G42" s="215"/>
      <c r="H42" s="215"/>
      <c r="I42" s="216"/>
      <c r="J42" s="216"/>
      <c r="K42" s="217"/>
      <c r="L42" s="222"/>
      <c r="M42" s="25"/>
      <c r="N42" s="25"/>
      <c r="O42" s="25"/>
      <c r="P42" s="25"/>
      <c r="Q42" s="25"/>
    </row>
    <row r="43" spans="1:17" ht="15" customHeight="1" thickTop="1">
      <c r="A43" s="224" t="s">
        <v>219</v>
      </c>
      <c r="B43" s="187"/>
      <c r="C43" s="219"/>
      <c r="D43" s="219"/>
      <c r="E43" s="219"/>
      <c r="F43" s="219"/>
      <c r="G43" s="219"/>
      <c r="H43" s="219"/>
      <c r="I43" s="220"/>
      <c r="J43" s="220"/>
      <c r="K43" s="220"/>
      <c r="L43" s="222"/>
      <c r="M43" s="220"/>
      <c r="N43" s="25"/>
      <c r="O43" s="25"/>
      <c r="P43" s="25"/>
      <c r="Q43" s="25"/>
    </row>
    <row r="44" spans="1:17" ht="9" customHeight="1">
      <c r="C44" s="26"/>
      <c r="D44" s="26"/>
      <c r="E44" s="26"/>
      <c r="F44" s="26"/>
      <c r="G44" s="26"/>
      <c r="H44" s="26"/>
      <c r="I44" s="25"/>
      <c r="J44" s="25"/>
      <c r="K44" s="220"/>
      <c r="L44" s="222"/>
      <c r="M44" s="25"/>
      <c r="N44" s="25"/>
      <c r="O44" s="25"/>
      <c r="P44" s="25"/>
      <c r="Q44" s="25"/>
    </row>
    <row r="45" spans="1:17" ht="9" customHeight="1">
      <c r="A45" s="24"/>
      <c r="C45" s="26"/>
      <c r="D45" s="26"/>
      <c r="E45" s="26"/>
      <c r="F45" s="26"/>
      <c r="G45" s="26"/>
      <c r="H45" s="26"/>
      <c r="I45" s="25"/>
      <c r="J45" s="25"/>
      <c r="K45" s="220"/>
      <c r="L45" s="222"/>
      <c r="M45" s="25"/>
      <c r="N45" s="25"/>
      <c r="O45" s="25"/>
      <c r="P45" s="25"/>
      <c r="Q45" s="25"/>
    </row>
    <row r="46" spans="1:17" ht="9" customHeight="1">
      <c r="A46" s="196"/>
      <c r="C46" s="26"/>
      <c r="D46" s="26"/>
      <c r="E46" s="26"/>
      <c r="F46" s="26"/>
      <c r="G46" s="26"/>
      <c r="H46" s="26"/>
      <c r="I46" s="25"/>
      <c r="J46" s="25"/>
      <c r="K46" s="220"/>
      <c r="L46" s="222"/>
      <c r="M46" s="25"/>
      <c r="N46" s="25"/>
      <c r="O46" s="25"/>
      <c r="P46" s="25"/>
      <c r="Q46" s="25"/>
    </row>
    <row r="47" spans="1:17" ht="9" customHeight="1">
      <c r="A47" s="24"/>
      <c r="C47" s="26"/>
      <c r="D47" s="26"/>
      <c r="E47" s="26"/>
      <c r="F47" s="26"/>
      <c r="G47" s="26"/>
      <c r="H47" s="26"/>
      <c r="I47" s="25"/>
      <c r="J47" s="25"/>
      <c r="K47" s="220"/>
      <c r="L47" s="222"/>
      <c r="M47" s="25"/>
      <c r="N47" s="25"/>
      <c r="O47" s="25"/>
      <c r="P47" s="25"/>
      <c r="Q47" s="25"/>
    </row>
    <row r="48" spans="1:17" ht="9" customHeight="1">
      <c r="A48" s="24"/>
      <c r="C48" s="26"/>
      <c r="D48" s="26"/>
      <c r="E48" s="26"/>
      <c r="F48" s="26"/>
      <c r="G48" s="26"/>
      <c r="H48" s="26"/>
      <c r="I48" s="25"/>
      <c r="J48" s="25"/>
      <c r="K48" s="220"/>
      <c r="L48" s="222"/>
      <c r="M48" s="25"/>
      <c r="N48" s="25"/>
      <c r="O48" s="25"/>
      <c r="P48" s="25"/>
      <c r="Q48" s="25"/>
    </row>
    <row r="49" spans="1:17" ht="9" customHeight="1">
      <c r="A49" s="24"/>
      <c r="B49" s="223"/>
      <c r="C49" s="26"/>
      <c r="D49" s="26"/>
      <c r="E49" s="26"/>
      <c r="F49" s="26"/>
      <c r="G49" s="26"/>
      <c r="H49" s="26"/>
      <c r="I49" s="25"/>
      <c r="J49" s="25"/>
      <c r="K49" s="220"/>
      <c r="L49" s="222"/>
      <c r="M49" s="25"/>
      <c r="N49" s="25"/>
      <c r="O49" s="25"/>
      <c r="P49" s="25"/>
      <c r="Q49" s="25"/>
    </row>
    <row r="50" spans="1:17" ht="9" customHeight="1">
      <c r="A50" s="24"/>
      <c r="B50" s="223"/>
      <c r="C50" s="26"/>
      <c r="D50" s="26"/>
      <c r="E50" s="26"/>
      <c r="F50" s="26"/>
      <c r="G50" s="26"/>
      <c r="H50" s="26"/>
      <c r="I50" s="25"/>
      <c r="J50" s="25"/>
      <c r="K50" s="220"/>
      <c r="L50" s="222"/>
      <c r="M50" s="25"/>
      <c r="N50" s="25"/>
      <c r="O50" s="25"/>
      <c r="P50" s="25"/>
      <c r="Q50" s="25"/>
    </row>
    <row r="51" spans="1:17" ht="9" customHeight="1">
      <c r="A51" s="24"/>
      <c r="B51" s="223"/>
      <c r="C51" s="26"/>
      <c r="D51" s="26"/>
      <c r="E51" s="26"/>
      <c r="F51" s="26"/>
      <c r="G51" s="26"/>
      <c r="H51" s="26"/>
      <c r="I51" s="25"/>
      <c r="J51" s="25"/>
      <c r="K51" s="220"/>
      <c r="L51" s="222"/>
      <c r="M51" s="25"/>
      <c r="N51" s="25"/>
      <c r="O51" s="25"/>
      <c r="P51" s="25"/>
      <c r="Q51" s="25"/>
    </row>
    <row r="52" spans="1:17" ht="9" customHeight="1">
      <c r="A52" s="193"/>
      <c r="B52" s="223"/>
      <c r="C52" s="26"/>
      <c r="D52" s="26"/>
      <c r="E52" s="26"/>
      <c r="F52" s="26"/>
      <c r="G52" s="26"/>
      <c r="H52" s="26"/>
      <c r="I52" s="25"/>
      <c r="J52" s="25"/>
      <c r="K52" s="220"/>
      <c r="L52" s="222"/>
      <c r="M52" s="25"/>
      <c r="N52" s="25"/>
      <c r="O52" s="25"/>
      <c r="P52" s="25"/>
      <c r="Q52" s="25"/>
    </row>
    <row r="53" spans="1:17" ht="9" customHeight="1">
      <c r="A53" s="24"/>
      <c r="B53" s="223"/>
      <c r="C53" s="26"/>
      <c r="D53" s="26"/>
      <c r="E53" s="26"/>
      <c r="F53" s="26"/>
      <c r="G53" s="26"/>
      <c r="H53" s="26"/>
      <c r="I53" s="25"/>
      <c r="J53" s="25"/>
      <c r="K53" s="220"/>
      <c r="L53" s="222"/>
      <c r="M53" s="25"/>
      <c r="N53" s="25"/>
      <c r="O53" s="25"/>
      <c r="P53" s="25"/>
      <c r="Q53" s="25"/>
    </row>
    <row r="54" spans="1:17" ht="9" customHeight="1">
      <c r="A54" s="24"/>
      <c r="B54" s="223"/>
      <c r="C54" s="26"/>
      <c r="D54" s="26"/>
      <c r="E54" s="26"/>
      <c r="F54" s="26"/>
      <c r="G54" s="26"/>
      <c r="H54" s="26"/>
      <c r="I54" s="25"/>
      <c r="J54" s="25"/>
      <c r="K54" s="220"/>
      <c r="L54" s="222"/>
      <c r="M54" s="25"/>
      <c r="N54" s="25"/>
      <c r="O54" s="25"/>
      <c r="P54" s="25"/>
      <c r="Q54" s="25"/>
    </row>
    <row r="55" spans="1:17" ht="9" customHeight="1">
      <c r="A55" s="24"/>
      <c r="B55" s="223"/>
      <c r="C55" s="26"/>
      <c r="D55" s="26"/>
      <c r="E55" s="26"/>
      <c r="F55" s="26"/>
      <c r="G55" s="26"/>
      <c r="H55" s="26"/>
      <c r="I55" s="25"/>
      <c r="J55" s="25"/>
      <c r="K55" s="220"/>
      <c r="L55" s="222"/>
      <c r="M55" s="25"/>
      <c r="N55" s="25"/>
      <c r="O55" s="25"/>
      <c r="P55" s="25"/>
      <c r="Q55" s="25"/>
    </row>
    <row r="56" spans="1:17" ht="9" customHeight="1">
      <c r="A56" s="24"/>
      <c r="C56" s="26"/>
      <c r="D56" s="26"/>
      <c r="E56" s="26"/>
      <c r="F56" s="26"/>
      <c r="G56" s="26"/>
      <c r="H56" s="26"/>
      <c r="I56" s="25"/>
      <c r="J56" s="25"/>
      <c r="K56" s="220"/>
      <c r="L56" s="222"/>
      <c r="M56" s="25"/>
      <c r="N56" s="25"/>
      <c r="O56" s="25"/>
      <c r="P56" s="25"/>
      <c r="Q56" s="25"/>
    </row>
    <row r="57" spans="1:17" ht="9" customHeight="1">
      <c r="A57" s="24"/>
      <c r="C57" s="26"/>
      <c r="D57" s="26"/>
      <c r="E57" s="26"/>
      <c r="F57" s="26"/>
      <c r="G57" s="26"/>
      <c r="H57" s="26"/>
      <c r="I57" s="25"/>
      <c r="J57" s="25"/>
      <c r="K57" s="220"/>
      <c r="L57" s="222"/>
      <c r="M57" s="25"/>
      <c r="N57" s="25"/>
      <c r="O57" s="25"/>
      <c r="P57" s="25"/>
      <c r="Q57" s="25"/>
    </row>
    <row r="58" spans="1:17" ht="9" customHeight="1">
      <c r="A58" s="193"/>
      <c r="C58" s="26"/>
      <c r="D58" s="26"/>
      <c r="E58" s="26"/>
      <c r="F58" s="26"/>
      <c r="G58" s="26"/>
      <c r="H58" s="26"/>
      <c r="I58" s="25"/>
      <c r="J58" s="25"/>
      <c r="K58" s="220"/>
      <c r="L58" s="222"/>
      <c r="M58" s="25"/>
      <c r="N58" s="25"/>
      <c r="O58" s="25"/>
      <c r="P58" s="25"/>
      <c r="Q58" s="25"/>
    </row>
    <row r="59" spans="1:17" ht="9" customHeight="1">
      <c r="A59" s="24"/>
      <c r="C59" s="26"/>
      <c r="D59" s="26"/>
      <c r="E59" s="26"/>
      <c r="F59" s="26"/>
      <c r="G59" s="26"/>
      <c r="H59" s="26"/>
      <c r="I59" s="25"/>
      <c r="J59" s="25"/>
      <c r="K59" s="220"/>
      <c r="L59" s="222"/>
      <c r="M59" s="25"/>
      <c r="N59" s="25"/>
      <c r="O59" s="25"/>
      <c r="P59" s="25"/>
      <c r="Q59" s="25"/>
    </row>
    <row r="60" spans="1:17" ht="9" customHeight="1">
      <c r="A60" s="24"/>
      <c r="C60" s="26"/>
      <c r="D60" s="26"/>
      <c r="E60" s="26"/>
      <c r="F60" s="26"/>
      <c r="G60" s="26"/>
      <c r="H60" s="26"/>
      <c r="I60" s="25"/>
      <c r="J60" s="25"/>
      <c r="K60" s="220"/>
      <c r="L60" s="222"/>
      <c r="M60" s="25"/>
      <c r="N60" s="25"/>
      <c r="O60" s="25"/>
      <c r="P60" s="25"/>
      <c r="Q60" s="25"/>
    </row>
    <row r="61" spans="1:17" ht="9" customHeight="1">
      <c r="A61" s="24"/>
      <c r="C61" s="26"/>
      <c r="D61" s="26"/>
      <c r="E61" s="26"/>
      <c r="F61" s="26"/>
      <c r="G61" s="26"/>
      <c r="H61" s="26"/>
      <c r="I61" s="25"/>
      <c r="J61" s="25"/>
      <c r="K61" s="220"/>
      <c r="L61" s="222"/>
      <c r="M61" s="25"/>
      <c r="N61" s="25"/>
      <c r="O61" s="25"/>
      <c r="P61" s="25"/>
      <c r="Q61" s="25"/>
    </row>
    <row r="62" spans="1:17" ht="9" customHeight="1">
      <c r="A62" s="24"/>
      <c r="C62" s="26"/>
      <c r="D62" s="26"/>
      <c r="E62" s="26"/>
      <c r="F62" s="26"/>
      <c r="G62" s="26"/>
      <c r="H62" s="26"/>
      <c r="I62" s="25"/>
      <c r="J62" s="25"/>
      <c r="K62" s="220"/>
      <c r="L62" s="222"/>
      <c r="M62" s="25"/>
      <c r="N62" s="25"/>
      <c r="O62" s="25"/>
      <c r="P62" s="25"/>
      <c r="Q62" s="25"/>
    </row>
    <row r="63" spans="1:17" ht="9" customHeight="1">
      <c r="A63" s="24"/>
      <c r="C63" s="26"/>
      <c r="D63" s="26"/>
      <c r="E63" s="26"/>
      <c r="F63" s="26"/>
      <c r="G63" s="26"/>
      <c r="H63" s="26"/>
      <c r="I63" s="25"/>
      <c r="J63" s="25"/>
      <c r="K63" s="220"/>
      <c r="L63" s="222"/>
      <c r="M63" s="25"/>
      <c r="N63" s="25"/>
      <c r="O63" s="25"/>
      <c r="P63" s="25"/>
      <c r="Q63" s="25"/>
    </row>
    <row r="64" spans="1:17" ht="9" customHeight="1">
      <c r="A64" s="193"/>
      <c r="C64" s="26"/>
      <c r="D64" s="26"/>
      <c r="E64" s="26"/>
      <c r="F64" s="26"/>
      <c r="G64" s="26"/>
      <c r="H64" s="26"/>
      <c r="I64" s="25"/>
      <c r="J64" s="25"/>
      <c r="K64" s="220"/>
      <c r="L64" s="222"/>
      <c r="M64" s="25"/>
      <c r="N64" s="25"/>
      <c r="O64" s="25"/>
      <c r="P64" s="25"/>
      <c r="Q64" s="25"/>
    </row>
    <row r="65" spans="1:17" ht="9" customHeight="1">
      <c r="A65" s="24"/>
      <c r="C65" s="26"/>
      <c r="D65" s="26"/>
      <c r="E65" s="26"/>
      <c r="F65" s="26"/>
      <c r="G65" s="26"/>
      <c r="H65" s="26"/>
      <c r="I65" s="25"/>
      <c r="J65" s="25"/>
      <c r="K65" s="220"/>
      <c r="L65" s="222"/>
      <c r="M65" s="25"/>
      <c r="N65" s="25"/>
      <c r="O65" s="25"/>
      <c r="P65" s="25"/>
      <c r="Q65" s="25"/>
    </row>
    <row r="66" spans="1:17" ht="9" customHeight="1">
      <c r="A66" s="24"/>
      <c r="C66" s="26"/>
      <c r="D66" s="26"/>
      <c r="E66" s="26"/>
      <c r="F66" s="26"/>
      <c r="G66" s="26"/>
      <c r="H66" s="26"/>
      <c r="I66" s="25"/>
      <c r="J66" s="25"/>
      <c r="K66" s="220"/>
      <c r="L66" s="222"/>
      <c r="M66" s="25"/>
      <c r="N66" s="25"/>
      <c r="O66" s="25"/>
      <c r="P66" s="25"/>
      <c r="Q66" s="25"/>
    </row>
    <row r="67" spans="1:17" ht="9" customHeight="1">
      <c r="A67" s="24"/>
      <c r="C67" s="26"/>
      <c r="D67" s="26"/>
      <c r="E67" s="26"/>
      <c r="F67" s="26"/>
      <c r="G67" s="26"/>
      <c r="H67" s="26"/>
      <c r="I67" s="25"/>
      <c r="J67" s="25"/>
      <c r="K67" s="220"/>
      <c r="L67" s="222"/>
      <c r="M67" s="25"/>
      <c r="N67" s="25"/>
      <c r="O67" s="25"/>
      <c r="P67" s="25"/>
      <c r="Q67" s="25"/>
    </row>
    <row r="68" spans="1:17" ht="9" customHeight="1">
      <c r="A68" s="24"/>
      <c r="C68" s="26"/>
      <c r="D68" s="26"/>
      <c r="E68" s="26"/>
      <c r="F68" s="26"/>
      <c r="G68" s="26"/>
      <c r="H68" s="26"/>
      <c r="I68" s="25"/>
      <c r="J68" s="25"/>
      <c r="K68" s="220"/>
      <c r="L68" s="222"/>
      <c r="M68" s="25"/>
      <c r="N68" s="25"/>
      <c r="O68" s="25"/>
      <c r="P68" s="25"/>
      <c r="Q68" s="25"/>
    </row>
    <row r="69" spans="1:17" ht="9" customHeight="1">
      <c r="A69" s="193"/>
      <c r="C69" s="26"/>
      <c r="D69" s="26"/>
      <c r="E69" s="26"/>
      <c r="F69" s="26"/>
      <c r="G69" s="26"/>
      <c r="H69" s="26"/>
      <c r="I69" s="25"/>
      <c r="J69" s="25"/>
      <c r="K69" s="220"/>
      <c r="L69" s="222"/>
      <c r="M69" s="25"/>
      <c r="N69" s="25"/>
      <c r="O69" s="25"/>
      <c r="P69" s="25"/>
      <c r="Q69" s="25"/>
    </row>
    <row r="70" spans="1:17" ht="9" customHeight="1">
      <c r="A70" s="194"/>
      <c r="C70" s="26"/>
      <c r="D70" s="26"/>
      <c r="E70" s="26"/>
      <c r="F70" s="26"/>
      <c r="G70" s="26"/>
      <c r="H70" s="26"/>
      <c r="I70" s="25"/>
      <c r="J70" s="25"/>
      <c r="K70" s="220"/>
      <c r="L70" s="222"/>
      <c r="M70" s="25"/>
      <c r="N70" s="25"/>
      <c r="O70" s="25"/>
      <c r="P70" s="25"/>
      <c r="Q70" s="25"/>
    </row>
    <row r="71" spans="1:17" ht="9" customHeight="1">
      <c r="A71" s="194"/>
      <c r="C71" s="26"/>
      <c r="D71" s="26"/>
      <c r="E71" s="26"/>
      <c r="F71" s="26"/>
      <c r="G71" s="26"/>
      <c r="H71" s="26"/>
      <c r="I71" s="25"/>
      <c r="J71" s="25"/>
      <c r="K71" s="220"/>
      <c r="L71" s="222"/>
      <c r="M71" s="25"/>
      <c r="N71" s="25"/>
      <c r="O71" s="25"/>
      <c r="P71" s="25"/>
      <c r="Q71" s="25"/>
    </row>
    <row r="72" spans="1:17" ht="9" customHeight="1">
      <c r="A72" s="194"/>
      <c r="C72" s="26"/>
      <c r="D72" s="26"/>
      <c r="E72" s="26"/>
      <c r="F72" s="26"/>
      <c r="G72" s="26"/>
      <c r="H72" s="26"/>
      <c r="I72" s="25"/>
      <c r="J72" s="25"/>
      <c r="K72" s="220"/>
      <c r="L72" s="222"/>
      <c r="M72" s="25"/>
      <c r="N72" s="25"/>
      <c r="O72" s="25"/>
      <c r="P72" s="25"/>
      <c r="Q72" s="25"/>
    </row>
    <row r="73" spans="1:17" ht="9" customHeight="1">
      <c r="A73" s="194"/>
      <c r="C73" s="26"/>
      <c r="D73" s="26"/>
      <c r="E73" s="26"/>
      <c r="F73" s="26"/>
      <c r="G73" s="26"/>
      <c r="H73" s="26"/>
      <c r="I73" s="25"/>
      <c r="J73" s="25"/>
      <c r="K73" s="220"/>
      <c r="L73" s="222"/>
      <c r="M73" s="25"/>
      <c r="N73" s="25"/>
      <c r="O73" s="25"/>
      <c r="P73" s="25"/>
      <c r="Q73" s="25"/>
    </row>
    <row r="74" spans="1:17" ht="9" customHeight="1">
      <c r="A74" s="195"/>
      <c r="C74" s="26"/>
      <c r="D74" s="26"/>
      <c r="E74" s="26"/>
      <c r="F74" s="26"/>
      <c r="G74" s="26"/>
      <c r="H74" s="26"/>
      <c r="I74" s="25"/>
      <c r="J74" s="25"/>
      <c r="K74" s="220"/>
      <c r="L74" s="222"/>
      <c r="M74" s="25"/>
      <c r="N74" s="25"/>
      <c r="O74" s="25"/>
      <c r="P74" s="25"/>
      <c r="Q74" s="25"/>
    </row>
    <row r="75" spans="1:17" ht="9" customHeight="1">
      <c r="A75" s="195"/>
      <c r="C75" s="26"/>
      <c r="D75" s="26"/>
      <c r="E75" s="26"/>
      <c r="F75" s="26"/>
      <c r="G75" s="26"/>
      <c r="H75" s="26"/>
      <c r="I75" s="25"/>
      <c r="J75" s="25"/>
      <c r="K75" s="220"/>
      <c r="L75" s="222"/>
      <c r="M75" s="25"/>
      <c r="N75" s="25"/>
      <c r="O75" s="25"/>
      <c r="P75" s="25"/>
      <c r="Q75" s="25"/>
    </row>
    <row r="76" spans="1:17" ht="9" customHeight="1">
      <c r="A76" s="196"/>
      <c r="C76" s="26"/>
      <c r="D76" s="26"/>
      <c r="E76" s="26"/>
      <c r="F76" s="26"/>
      <c r="G76" s="26"/>
      <c r="H76" s="26"/>
      <c r="I76" s="25"/>
      <c r="J76" s="25"/>
      <c r="K76" s="220"/>
      <c r="L76" s="222"/>
      <c r="M76" s="25"/>
      <c r="N76" s="25"/>
      <c r="O76" s="25"/>
      <c r="P76" s="25"/>
      <c r="Q76" s="25"/>
    </row>
    <row r="77" spans="1:17" ht="9" customHeight="1">
      <c r="A77" s="24"/>
      <c r="C77" s="26"/>
      <c r="D77" s="26"/>
      <c r="E77" s="26"/>
      <c r="F77" s="26"/>
      <c r="G77" s="26"/>
      <c r="H77" s="26"/>
      <c r="I77" s="25"/>
      <c r="J77" s="25"/>
      <c r="K77" s="220"/>
      <c r="L77" s="222"/>
      <c r="M77" s="25"/>
      <c r="N77" s="25"/>
      <c r="O77" s="25"/>
      <c r="P77" s="25"/>
      <c r="Q77" s="25"/>
    </row>
    <row r="78" spans="1:17" ht="9" customHeight="1">
      <c r="A78" s="24"/>
      <c r="C78" s="26"/>
      <c r="D78" s="26"/>
      <c r="E78" s="26"/>
      <c r="F78" s="26"/>
      <c r="G78" s="26"/>
      <c r="H78" s="26"/>
      <c r="I78" s="25"/>
      <c r="J78" s="25"/>
      <c r="K78" s="220"/>
      <c r="L78" s="222"/>
      <c r="M78" s="25"/>
      <c r="N78" s="25"/>
      <c r="O78" s="25"/>
      <c r="P78" s="25"/>
      <c r="Q78" s="25"/>
    </row>
    <row r="79" spans="1:17" ht="9" customHeight="1">
      <c r="A79" s="24"/>
      <c r="C79" s="26"/>
      <c r="D79" s="26"/>
      <c r="E79" s="26"/>
      <c r="F79" s="26"/>
      <c r="G79" s="26"/>
      <c r="H79" s="26"/>
      <c r="I79" s="25"/>
      <c r="J79" s="25"/>
      <c r="K79" s="220"/>
      <c r="L79" s="222"/>
      <c r="M79" s="25"/>
      <c r="N79" s="25"/>
      <c r="O79" s="25"/>
      <c r="P79" s="25"/>
      <c r="Q79" s="25"/>
    </row>
    <row r="80" spans="1:17" ht="9" customHeight="1">
      <c r="A80" s="24"/>
      <c r="C80" s="26"/>
      <c r="D80" s="26"/>
      <c r="E80" s="26"/>
      <c r="F80" s="26"/>
      <c r="G80" s="26"/>
      <c r="H80" s="26"/>
      <c r="I80" s="25"/>
      <c r="J80" s="25"/>
      <c r="K80" s="220"/>
      <c r="L80" s="222"/>
      <c r="M80" s="25"/>
      <c r="N80" s="25"/>
      <c r="O80" s="25"/>
      <c r="P80" s="25"/>
      <c r="Q80" s="25"/>
    </row>
    <row r="81" spans="1:17" ht="9" customHeight="1">
      <c r="A81" s="194"/>
      <c r="C81" s="26"/>
      <c r="D81" s="26"/>
      <c r="E81" s="26"/>
      <c r="F81" s="26"/>
      <c r="G81" s="26"/>
      <c r="H81" s="26"/>
      <c r="I81" s="25"/>
      <c r="J81" s="25"/>
      <c r="K81" s="220"/>
      <c r="L81" s="222"/>
      <c r="M81" s="25"/>
      <c r="N81" s="25"/>
      <c r="O81" s="25"/>
      <c r="P81" s="25"/>
      <c r="Q81" s="25"/>
    </row>
    <row r="82" spans="1:17" ht="9" customHeight="1">
      <c r="A82" s="196"/>
      <c r="C82" s="26"/>
      <c r="D82" s="26"/>
      <c r="E82" s="26"/>
      <c r="F82" s="26"/>
      <c r="G82" s="26"/>
      <c r="H82" s="26"/>
      <c r="I82" s="25"/>
      <c r="J82" s="25"/>
      <c r="K82" s="220"/>
      <c r="L82" s="222"/>
      <c r="M82" s="25"/>
      <c r="N82" s="25"/>
      <c r="O82" s="25"/>
      <c r="P82" s="25"/>
      <c r="Q82" s="25"/>
    </row>
    <row r="83" spans="1:17" ht="9" customHeight="1">
      <c r="A83" s="24"/>
      <c r="C83" s="26"/>
      <c r="D83" s="26"/>
      <c r="E83" s="26"/>
      <c r="F83" s="26"/>
      <c r="G83" s="26"/>
      <c r="H83" s="26"/>
      <c r="I83" s="25"/>
      <c r="J83" s="25"/>
      <c r="K83" s="220"/>
      <c r="L83" s="222"/>
      <c r="M83" s="25"/>
      <c r="N83" s="25"/>
      <c r="O83" s="25"/>
      <c r="P83" s="25"/>
      <c r="Q83" s="25"/>
    </row>
    <row r="84" spans="1:17" ht="9" customHeight="1">
      <c r="A84" s="24"/>
      <c r="C84" s="26"/>
      <c r="D84" s="26"/>
      <c r="E84" s="26"/>
      <c r="F84" s="26"/>
      <c r="G84" s="26"/>
      <c r="H84" s="26"/>
      <c r="I84" s="25"/>
      <c r="J84" s="25"/>
      <c r="K84" s="220"/>
      <c r="L84" s="222"/>
      <c r="M84" s="25"/>
      <c r="N84" s="25"/>
      <c r="O84" s="25"/>
      <c r="P84" s="25"/>
      <c r="Q84" s="25"/>
    </row>
    <row r="85" spans="1:17" ht="9" customHeight="1">
      <c r="A85" s="24"/>
      <c r="C85" s="26"/>
      <c r="D85" s="26"/>
      <c r="E85" s="26"/>
      <c r="F85" s="26"/>
      <c r="G85" s="26"/>
      <c r="H85" s="26"/>
      <c r="I85" s="25"/>
      <c r="J85" s="25"/>
      <c r="K85" s="220"/>
      <c r="L85" s="222"/>
      <c r="M85" s="25"/>
      <c r="N85" s="25"/>
      <c r="O85" s="25"/>
      <c r="P85" s="25"/>
      <c r="Q85" s="25"/>
    </row>
    <row r="86" spans="1:17" ht="9" customHeight="1">
      <c r="A86" s="24"/>
      <c r="C86" s="26"/>
      <c r="D86" s="26"/>
      <c r="E86" s="26"/>
      <c r="F86" s="26"/>
      <c r="G86" s="26"/>
      <c r="H86" s="26"/>
      <c r="I86" s="25"/>
      <c r="J86" s="25"/>
      <c r="K86" s="220"/>
      <c r="L86" s="222"/>
      <c r="M86" s="25"/>
      <c r="N86" s="25"/>
      <c r="O86" s="25"/>
      <c r="P86" s="25"/>
      <c r="Q86" s="25"/>
    </row>
    <row r="87" spans="1:17" ht="9" customHeight="1">
      <c r="A87" s="194"/>
      <c r="C87" s="26"/>
      <c r="D87" s="26"/>
      <c r="E87" s="26"/>
      <c r="F87" s="26"/>
      <c r="G87" s="26"/>
      <c r="H87" s="26"/>
      <c r="I87" s="25"/>
      <c r="J87" s="25"/>
      <c r="K87" s="220"/>
      <c r="L87" s="222"/>
      <c r="M87" s="25"/>
      <c r="N87" s="25"/>
      <c r="O87" s="25"/>
      <c r="P87" s="25"/>
      <c r="Q87" s="25"/>
    </row>
    <row r="88" spans="1:17" ht="9" customHeight="1">
      <c r="A88" s="196"/>
      <c r="C88" s="26"/>
      <c r="D88" s="26"/>
      <c r="E88" s="26"/>
      <c r="F88" s="26"/>
      <c r="G88" s="26"/>
      <c r="H88" s="26"/>
      <c r="I88" s="25"/>
      <c r="J88" s="25"/>
      <c r="K88" s="220"/>
      <c r="L88" s="222"/>
      <c r="M88" s="25"/>
      <c r="N88" s="25"/>
      <c r="O88" s="25"/>
      <c r="P88" s="25"/>
      <c r="Q88" s="25"/>
    </row>
    <row r="89" spans="1:17" ht="9" customHeight="1">
      <c r="A89" s="24"/>
      <c r="C89" s="26"/>
      <c r="D89" s="26"/>
      <c r="E89" s="26"/>
      <c r="F89" s="26"/>
      <c r="G89" s="26"/>
      <c r="H89" s="26"/>
      <c r="I89" s="25"/>
      <c r="J89" s="25"/>
      <c r="K89" s="220"/>
      <c r="L89" s="222"/>
      <c r="M89" s="25"/>
      <c r="N89" s="25"/>
      <c r="O89" s="25"/>
      <c r="P89" s="25"/>
      <c r="Q89" s="25"/>
    </row>
    <row r="90" spans="1:17" ht="9" customHeight="1">
      <c r="A90" s="24"/>
      <c r="C90" s="26"/>
      <c r="D90" s="26"/>
      <c r="E90" s="26"/>
      <c r="F90" s="26"/>
      <c r="G90" s="26"/>
      <c r="H90" s="26"/>
      <c r="I90" s="25"/>
      <c r="J90" s="25"/>
      <c r="K90" s="220"/>
      <c r="L90" s="222"/>
      <c r="M90" s="25"/>
      <c r="N90" s="25"/>
      <c r="O90" s="25"/>
      <c r="P90" s="25"/>
      <c r="Q90" s="25"/>
    </row>
    <row r="91" spans="1:17" ht="9" customHeight="1">
      <c r="A91" s="24"/>
      <c r="C91" s="50"/>
      <c r="D91" s="50"/>
      <c r="E91" s="50"/>
      <c r="F91" s="50"/>
      <c r="G91" s="50"/>
      <c r="H91" s="50"/>
      <c r="K91" s="187"/>
      <c r="L91" s="222"/>
    </row>
    <row r="92" spans="1:17" ht="9" customHeight="1">
      <c r="A92" s="24"/>
      <c r="C92" s="50"/>
      <c r="D92" s="50"/>
      <c r="E92" s="50"/>
      <c r="F92" s="50"/>
      <c r="G92" s="50"/>
      <c r="H92" s="50"/>
      <c r="K92" s="187"/>
      <c r="L92" s="222"/>
    </row>
    <row r="93" spans="1:17" ht="9" customHeight="1">
      <c r="A93" s="24"/>
      <c r="C93" s="50"/>
      <c r="D93" s="50"/>
      <c r="E93" s="50"/>
      <c r="F93" s="50"/>
      <c r="G93" s="50"/>
      <c r="H93" s="50"/>
      <c r="K93" s="187"/>
      <c r="L93" s="222"/>
    </row>
    <row r="94" spans="1:17" ht="9" customHeight="1">
      <c r="A94" s="24"/>
      <c r="C94" s="50"/>
      <c r="D94" s="50"/>
      <c r="E94" s="50"/>
      <c r="F94" s="50"/>
      <c r="G94" s="50"/>
      <c r="H94" s="50"/>
      <c r="K94" s="187"/>
      <c r="L94" s="222"/>
    </row>
    <row r="95" spans="1:17" ht="9" customHeight="1">
      <c r="A95" s="24"/>
      <c r="C95" s="50"/>
      <c r="D95" s="50"/>
      <c r="E95" s="50"/>
      <c r="F95" s="50"/>
      <c r="G95" s="50"/>
      <c r="H95" s="50"/>
      <c r="K95" s="187"/>
      <c r="L95" s="222"/>
    </row>
    <row r="96" spans="1:17" ht="9" customHeight="1">
      <c r="A96" s="24"/>
      <c r="C96" s="50"/>
      <c r="D96" s="50"/>
      <c r="E96" s="50"/>
      <c r="F96" s="50"/>
      <c r="G96" s="50"/>
      <c r="H96" s="50"/>
      <c r="K96" s="187"/>
      <c r="L96" s="222"/>
    </row>
    <row r="97" spans="1:12" ht="9" customHeight="1">
      <c r="A97" s="194"/>
      <c r="C97" s="50"/>
      <c r="D97" s="50"/>
      <c r="E97" s="50"/>
      <c r="F97" s="50"/>
      <c r="G97" s="50"/>
      <c r="H97" s="50"/>
      <c r="K97" s="187"/>
      <c r="L97" s="222"/>
    </row>
    <row r="98" spans="1:12" ht="9" customHeight="1">
      <c r="A98" s="196"/>
      <c r="C98" s="50"/>
      <c r="D98" s="50"/>
      <c r="E98" s="50"/>
      <c r="F98" s="50"/>
      <c r="G98" s="50"/>
      <c r="H98" s="50"/>
      <c r="K98" s="187"/>
      <c r="L98" s="222"/>
    </row>
    <row r="99" spans="1:12" ht="9" customHeight="1">
      <c r="A99" s="24"/>
      <c r="C99" s="50"/>
      <c r="D99" s="50"/>
      <c r="E99" s="50"/>
      <c r="F99" s="50"/>
      <c r="G99" s="50"/>
      <c r="H99" s="50"/>
      <c r="K99" s="187"/>
      <c r="L99" s="222"/>
    </row>
    <row r="100" spans="1:12" ht="9" customHeight="1">
      <c r="A100" s="24"/>
      <c r="C100" s="50"/>
      <c r="D100" s="50"/>
      <c r="E100" s="50"/>
      <c r="F100" s="50"/>
      <c r="G100" s="50"/>
      <c r="H100" s="50"/>
      <c r="K100" s="187"/>
      <c r="L100" s="222"/>
    </row>
    <row r="101" spans="1:12" ht="9" customHeight="1">
      <c r="A101" s="24"/>
      <c r="C101" s="50"/>
      <c r="D101" s="50"/>
      <c r="E101" s="50"/>
      <c r="F101" s="50"/>
      <c r="G101" s="50"/>
      <c r="H101" s="50"/>
      <c r="K101" s="187"/>
      <c r="L101" s="222"/>
    </row>
    <row r="102" spans="1:12" ht="9" customHeight="1">
      <c r="A102" s="24"/>
      <c r="C102" s="50"/>
      <c r="D102" s="50"/>
      <c r="E102" s="50"/>
      <c r="F102" s="50"/>
      <c r="G102" s="50"/>
      <c r="H102" s="50"/>
      <c r="K102" s="187"/>
      <c r="L102" s="222"/>
    </row>
    <row r="103" spans="1:12" ht="9" customHeight="1">
      <c r="A103" s="24"/>
      <c r="C103" s="50"/>
      <c r="D103" s="50"/>
      <c r="E103" s="50"/>
      <c r="F103" s="50"/>
      <c r="G103" s="50"/>
      <c r="H103" s="50"/>
      <c r="K103" s="187"/>
      <c r="L103" s="222"/>
    </row>
    <row r="104" spans="1:12" ht="9" customHeight="1">
      <c r="A104" s="24"/>
      <c r="C104" s="50"/>
      <c r="D104" s="50"/>
      <c r="E104" s="50"/>
      <c r="F104" s="50"/>
      <c r="G104" s="50"/>
      <c r="H104" s="50"/>
      <c r="K104" s="187"/>
      <c r="L104" s="222"/>
    </row>
    <row r="105" spans="1:12" ht="9" customHeight="1">
      <c r="A105" s="24"/>
      <c r="C105" s="50"/>
      <c r="D105" s="50"/>
      <c r="E105" s="50"/>
      <c r="F105" s="50"/>
      <c r="G105" s="50"/>
      <c r="H105" s="50"/>
      <c r="K105" s="187"/>
      <c r="L105" s="222"/>
    </row>
    <row r="106" spans="1:12" ht="9" customHeight="1">
      <c r="A106" s="24"/>
      <c r="C106" s="50"/>
      <c r="D106" s="50"/>
      <c r="E106" s="50"/>
      <c r="F106" s="50"/>
      <c r="G106" s="50"/>
      <c r="H106" s="50"/>
      <c r="K106" s="187"/>
      <c r="L106" s="222"/>
    </row>
    <row r="107" spans="1:12" ht="9" customHeight="1">
      <c r="A107" s="24"/>
      <c r="C107" s="50"/>
      <c r="D107" s="50"/>
      <c r="E107" s="50"/>
      <c r="F107" s="50"/>
      <c r="G107" s="50"/>
      <c r="H107" s="50"/>
      <c r="K107" s="187"/>
      <c r="L107" s="222"/>
    </row>
    <row r="108" spans="1:12" ht="9" customHeight="1">
      <c r="A108" s="196"/>
      <c r="C108" s="50"/>
      <c r="D108" s="50"/>
      <c r="E108" s="50"/>
      <c r="F108" s="50"/>
      <c r="G108" s="50"/>
      <c r="H108" s="50"/>
      <c r="K108" s="187"/>
      <c r="L108" s="222"/>
    </row>
    <row r="109" spans="1:12" ht="9" customHeight="1">
      <c r="A109" s="24"/>
      <c r="C109" s="50"/>
      <c r="D109" s="50"/>
      <c r="E109" s="50"/>
      <c r="F109" s="50"/>
      <c r="G109" s="50"/>
      <c r="H109" s="50"/>
      <c r="K109" s="187"/>
      <c r="L109" s="222"/>
    </row>
    <row r="110" spans="1:12" ht="9" customHeight="1">
      <c r="A110" s="24"/>
      <c r="C110" s="50"/>
      <c r="D110" s="50"/>
      <c r="E110" s="50"/>
      <c r="F110" s="50"/>
      <c r="G110" s="50"/>
      <c r="H110" s="50"/>
      <c r="K110" s="187"/>
      <c r="L110" s="222"/>
    </row>
    <row r="111" spans="1:12" ht="9" customHeight="1">
      <c r="A111" s="24"/>
      <c r="C111" s="50"/>
      <c r="D111" s="50"/>
      <c r="E111" s="50"/>
      <c r="F111" s="50"/>
      <c r="G111" s="50"/>
      <c r="H111" s="50"/>
      <c r="K111" s="187"/>
      <c r="L111" s="222"/>
    </row>
    <row r="112" spans="1:12">
      <c r="A112" s="197"/>
      <c r="C112" s="50"/>
      <c r="D112" s="50"/>
      <c r="E112" s="50"/>
      <c r="F112" s="50"/>
      <c r="G112" s="50"/>
      <c r="H112" s="50"/>
      <c r="K112" s="187"/>
      <c r="L112" s="222"/>
    </row>
    <row r="113" spans="1:12">
      <c r="A113" s="197"/>
      <c r="C113" s="50"/>
      <c r="D113" s="50"/>
      <c r="E113" s="50"/>
      <c r="F113" s="50"/>
      <c r="G113" s="50"/>
      <c r="H113" s="50"/>
      <c r="K113" s="187"/>
      <c r="L113" s="222"/>
    </row>
    <row r="114" spans="1:12">
      <c r="A114" s="197"/>
      <c r="C114" s="50"/>
      <c r="D114" s="50"/>
      <c r="E114" s="50"/>
      <c r="F114" s="50"/>
      <c r="G114" s="50"/>
      <c r="H114" s="50"/>
      <c r="K114" s="187"/>
      <c r="L114" s="222"/>
    </row>
    <row r="115" spans="1:12">
      <c r="A115" s="197"/>
      <c r="C115" s="50"/>
      <c r="D115" s="50"/>
      <c r="E115" s="50"/>
      <c r="F115" s="50"/>
      <c r="G115" s="50"/>
      <c r="H115" s="50"/>
      <c r="K115" s="187"/>
    </row>
    <row r="116" spans="1:12">
      <c r="A116" s="197"/>
      <c r="C116" s="50"/>
      <c r="D116" s="50"/>
      <c r="E116" s="50"/>
      <c r="F116" s="50"/>
      <c r="G116" s="50"/>
      <c r="H116" s="50"/>
      <c r="K116" s="187"/>
    </row>
    <row r="117" spans="1:12">
      <c r="A117" s="197"/>
      <c r="C117" s="50"/>
      <c r="D117" s="50"/>
      <c r="E117" s="50"/>
      <c r="F117" s="50"/>
      <c r="G117" s="50"/>
      <c r="H117" s="50"/>
      <c r="K117" s="187"/>
    </row>
    <row r="118" spans="1:12">
      <c r="A118" s="197"/>
      <c r="C118" s="50"/>
      <c r="D118" s="50"/>
      <c r="E118" s="50"/>
      <c r="F118" s="50"/>
      <c r="G118" s="50"/>
      <c r="H118" s="50"/>
      <c r="K118" s="187"/>
    </row>
    <row r="119" spans="1:12" ht="15.75">
      <c r="A119" s="198"/>
      <c r="C119" s="50"/>
      <c r="D119" s="50"/>
      <c r="E119" s="50"/>
      <c r="F119" s="50"/>
      <c r="G119" s="50"/>
      <c r="H119" s="50"/>
      <c r="K119" s="187"/>
    </row>
    <row r="120" spans="1:12" ht="15.75">
      <c r="A120" s="198"/>
      <c r="C120" s="50"/>
      <c r="D120" s="50"/>
      <c r="E120" s="50"/>
      <c r="F120" s="50"/>
      <c r="G120" s="50"/>
      <c r="H120" s="50"/>
      <c r="K120" s="187"/>
    </row>
    <row r="121" spans="1:12" ht="15.75">
      <c r="A121" s="198"/>
      <c r="C121" s="50"/>
      <c r="D121" s="50"/>
      <c r="E121" s="50"/>
      <c r="F121" s="50"/>
      <c r="G121" s="50"/>
      <c r="H121" s="50"/>
      <c r="K121" s="187"/>
    </row>
    <row r="122" spans="1:12" ht="15.75">
      <c r="A122" s="198"/>
      <c r="C122" s="50"/>
      <c r="D122" s="50"/>
      <c r="E122" s="50"/>
      <c r="F122" s="50"/>
      <c r="G122" s="50"/>
      <c r="H122" s="50"/>
      <c r="K122" s="187"/>
    </row>
    <row r="123" spans="1:12" ht="15.75">
      <c r="A123" s="198"/>
      <c r="C123" s="50"/>
      <c r="D123" s="50"/>
      <c r="E123" s="50"/>
      <c r="F123" s="50"/>
      <c r="G123" s="50"/>
      <c r="H123" s="50"/>
      <c r="K123" s="187"/>
    </row>
    <row r="124" spans="1:12" ht="15.75">
      <c r="A124" s="198"/>
      <c r="C124" s="50"/>
      <c r="D124" s="50"/>
      <c r="E124" s="50"/>
      <c r="F124" s="50"/>
      <c r="G124" s="50"/>
      <c r="H124" s="50"/>
      <c r="K124" s="187"/>
    </row>
    <row r="125" spans="1:12" ht="15.75">
      <c r="A125" s="198"/>
      <c r="C125" s="50"/>
      <c r="D125" s="50"/>
      <c r="E125" s="50"/>
      <c r="F125" s="50"/>
      <c r="G125" s="50"/>
      <c r="H125" s="50"/>
      <c r="K125" s="187"/>
    </row>
    <row r="126" spans="1:12" ht="15.75">
      <c r="A126" s="198"/>
      <c r="C126" s="50"/>
      <c r="D126" s="50"/>
      <c r="E126" s="50"/>
      <c r="F126" s="50"/>
      <c r="G126" s="50"/>
      <c r="H126" s="50"/>
      <c r="K126" s="187"/>
    </row>
    <row r="127" spans="1:12" ht="15.75">
      <c r="A127" s="198"/>
      <c r="C127" s="50"/>
      <c r="D127" s="50"/>
      <c r="E127" s="50"/>
      <c r="F127" s="50"/>
      <c r="G127" s="50"/>
      <c r="H127" s="50"/>
      <c r="K127" s="187"/>
    </row>
    <row r="128" spans="1:12" ht="15.75">
      <c r="A128" s="198"/>
      <c r="C128" s="50"/>
      <c r="D128" s="50"/>
      <c r="E128" s="50"/>
      <c r="F128" s="50"/>
      <c r="G128" s="50"/>
      <c r="H128" s="50"/>
      <c r="K128" s="187"/>
    </row>
    <row r="129" spans="1:11" ht="15.75">
      <c r="A129" s="198"/>
      <c r="C129" s="50"/>
      <c r="D129" s="50"/>
      <c r="E129" s="50"/>
      <c r="F129" s="50"/>
      <c r="G129" s="50"/>
      <c r="H129" s="50"/>
      <c r="K129" s="187"/>
    </row>
    <row r="130" spans="1:11" ht="15.75">
      <c r="A130" s="198"/>
      <c r="C130" s="50"/>
      <c r="D130" s="50"/>
      <c r="E130" s="50"/>
      <c r="F130" s="50"/>
      <c r="G130" s="50"/>
      <c r="H130" s="50"/>
      <c r="K130" s="187"/>
    </row>
    <row r="131" spans="1:11" ht="15.75">
      <c r="A131" s="198"/>
      <c r="C131" s="50"/>
      <c r="D131" s="50"/>
      <c r="E131" s="50"/>
      <c r="F131" s="50"/>
      <c r="G131" s="50"/>
      <c r="H131" s="50"/>
      <c r="K131" s="187"/>
    </row>
    <row r="132" spans="1:11" ht="15.75">
      <c r="A132" s="198"/>
      <c r="C132" s="50"/>
      <c r="D132" s="50"/>
      <c r="E132" s="50"/>
      <c r="F132" s="50"/>
      <c r="G132" s="50"/>
      <c r="H132" s="50"/>
      <c r="K132" s="187"/>
    </row>
    <row r="133" spans="1:11" ht="15.75">
      <c r="A133" s="198"/>
      <c r="C133" s="50"/>
      <c r="D133" s="50"/>
      <c r="E133" s="50"/>
      <c r="F133" s="50"/>
      <c r="G133" s="50"/>
      <c r="H133" s="50"/>
      <c r="K133" s="187"/>
    </row>
    <row r="134" spans="1:11" ht="15.75">
      <c r="A134" s="198"/>
      <c r="C134" s="50"/>
      <c r="D134" s="50"/>
      <c r="E134" s="50"/>
      <c r="F134" s="50"/>
      <c r="G134" s="50"/>
      <c r="H134" s="50"/>
      <c r="K134" s="187"/>
    </row>
    <row r="135" spans="1:11" ht="15.75">
      <c r="A135" s="198"/>
      <c r="C135" s="50"/>
      <c r="D135" s="50"/>
      <c r="E135" s="50"/>
      <c r="F135" s="50"/>
      <c r="G135" s="50"/>
      <c r="H135" s="50"/>
      <c r="K135" s="187"/>
    </row>
    <row r="136" spans="1:11" ht="15.75">
      <c r="A136" s="198"/>
      <c r="C136" s="50"/>
      <c r="D136" s="50"/>
      <c r="E136" s="50"/>
      <c r="F136" s="50"/>
      <c r="G136" s="50"/>
      <c r="H136" s="50"/>
      <c r="K136" s="187"/>
    </row>
    <row r="137" spans="1:11" ht="15.75">
      <c r="A137" s="198"/>
      <c r="C137" s="50"/>
      <c r="D137" s="50"/>
      <c r="E137" s="50"/>
      <c r="F137" s="50"/>
      <c r="G137" s="50"/>
      <c r="H137" s="50"/>
      <c r="K137" s="187"/>
    </row>
    <row r="138" spans="1:11" ht="15.75">
      <c r="A138" s="198"/>
      <c r="C138" s="50"/>
      <c r="D138" s="50"/>
      <c r="E138" s="50"/>
      <c r="F138" s="50"/>
      <c r="G138" s="50"/>
      <c r="H138" s="50"/>
      <c r="K138" s="187"/>
    </row>
    <row r="139" spans="1:11" ht="15.75">
      <c r="A139" s="198"/>
      <c r="C139" s="50"/>
      <c r="D139" s="50"/>
      <c r="E139" s="50"/>
      <c r="F139" s="50"/>
      <c r="G139" s="50"/>
      <c r="H139" s="50"/>
      <c r="K139" s="187"/>
    </row>
    <row r="140" spans="1:11" ht="15.75">
      <c r="A140" s="198"/>
      <c r="C140" s="50"/>
      <c r="D140" s="50"/>
      <c r="E140" s="50"/>
      <c r="F140" s="50"/>
      <c r="G140" s="50"/>
      <c r="H140" s="50"/>
      <c r="K140" s="187"/>
    </row>
    <row r="141" spans="1:11" ht="15.75">
      <c r="A141" s="198"/>
      <c r="C141" s="50"/>
      <c r="D141" s="50"/>
      <c r="E141" s="50"/>
      <c r="F141" s="50"/>
      <c r="G141" s="50"/>
      <c r="H141" s="50"/>
      <c r="K141" s="187"/>
    </row>
    <row r="142" spans="1:11" ht="15.75">
      <c r="A142" s="198"/>
      <c r="C142" s="50"/>
      <c r="D142" s="50"/>
      <c r="E142" s="50"/>
      <c r="F142" s="50"/>
      <c r="G142" s="50"/>
      <c r="H142" s="50"/>
      <c r="K142" s="187"/>
    </row>
    <row r="143" spans="1:11" ht="15.75">
      <c r="A143" s="198"/>
      <c r="C143" s="50"/>
      <c r="D143" s="50"/>
      <c r="E143" s="50"/>
      <c r="F143" s="50"/>
      <c r="G143" s="50"/>
      <c r="H143" s="50"/>
      <c r="K143" s="187"/>
    </row>
    <row r="144" spans="1:11" ht="15.75">
      <c r="A144" s="198"/>
      <c r="C144" s="50"/>
      <c r="D144" s="50"/>
      <c r="E144" s="50"/>
      <c r="F144" s="50"/>
      <c r="G144" s="50"/>
      <c r="H144" s="50"/>
      <c r="K144" s="187"/>
    </row>
    <row r="145" spans="1:11" ht="15.75">
      <c r="A145" s="198"/>
      <c r="C145" s="50"/>
      <c r="D145" s="50"/>
      <c r="E145" s="50"/>
      <c r="F145" s="50"/>
      <c r="G145" s="50"/>
      <c r="H145" s="50"/>
      <c r="K145" s="187"/>
    </row>
    <row r="146" spans="1:11" ht="15.75">
      <c r="A146" s="198"/>
      <c r="C146" s="50"/>
      <c r="D146" s="50"/>
      <c r="E146" s="50"/>
      <c r="F146" s="50"/>
      <c r="G146" s="50"/>
      <c r="H146" s="50"/>
      <c r="K146" s="187"/>
    </row>
    <row r="147" spans="1:11" ht="15.75">
      <c r="A147" s="198"/>
      <c r="C147" s="50"/>
      <c r="D147" s="50"/>
      <c r="E147" s="50"/>
      <c r="F147" s="50"/>
      <c r="G147" s="50"/>
      <c r="H147" s="50"/>
      <c r="K147" s="187"/>
    </row>
    <row r="148" spans="1:11" ht="15.75">
      <c r="A148" s="198"/>
      <c r="C148" s="50"/>
      <c r="D148" s="50"/>
      <c r="E148" s="50"/>
      <c r="F148" s="50"/>
      <c r="G148" s="50"/>
      <c r="H148" s="50"/>
      <c r="K148" s="187"/>
    </row>
    <row r="149" spans="1:11" ht="15.75">
      <c r="A149" s="198"/>
      <c r="C149" s="50"/>
      <c r="D149" s="50"/>
      <c r="E149" s="50"/>
      <c r="F149" s="50"/>
      <c r="G149" s="50"/>
      <c r="H149" s="50"/>
      <c r="K149" s="187"/>
    </row>
    <row r="150" spans="1:11" ht="15.75">
      <c r="A150" s="198"/>
      <c r="C150" s="50"/>
      <c r="D150" s="50"/>
      <c r="E150" s="50"/>
      <c r="F150" s="50"/>
      <c r="G150" s="50"/>
      <c r="H150" s="50"/>
      <c r="K150" s="187"/>
    </row>
    <row r="151" spans="1:11" ht="15.75">
      <c r="A151" s="198"/>
      <c r="C151" s="50"/>
      <c r="D151" s="50"/>
      <c r="E151" s="50"/>
      <c r="F151" s="50"/>
      <c r="G151" s="50"/>
      <c r="H151" s="50"/>
      <c r="K151" s="187"/>
    </row>
    <row r="152" spans="1:11" ht="15.75">
      <c r="A152" s="198"/>
      <c r="C152" s="50"/>
      <c r="D152" s="50"/>
      <c r="E152" s="50"/>
      <c r="F152" s="50"/>
      <c r="G152" s="50"/>
      <c r="H152" s="50"/>
      <c r="K152" s="187"/>
    </row>
    <row r="153" spans="1:11" ht="15.75">
      <c r="A153" s="198"/>
      <c r="C153" s="50"/>
      <c r="D153" s="50"/>
      <c r="E153" s="50"/>
      <c r="F153" s="50"/>
      <c r="G153" s="50"/>
      <c r="H153" s="50"/>
      <c r="K153" s="187"/>
    </row>
    <row r="154" spans="1:11" ht="15.75">
      <c r="A154" s="198"/>
      <c r="C154" s="50"/>
      <c r="D154" s="50"/>
      <c r="E154" s="50"/>
      <c r="F154" s="50"/>
      <c r="G154" s="50"/>
      <c r="H154" s="50"/>
      <c r="K154" s="187"/>
    </row>
    <row r="155" spans="1:11" ht="15.75">
      <c r="A155" s="198"/>
      <c r="C155" s="50"/>
      <c r="D155" s="50"/>
      <c r="E155" s="50"/>
      <c r="F155" s="50"/>
      <c r="G155" s="50"/>
      <c r="H155" s="50"/>
      <c r="K155" s="187"/>
    </row>
    <row r="156" spans="1:11" ht="15.75">
      <c r="A156" s="198"/>
      <c r="C156" s="50"/>
      <c r="D156" s="50"/>
      <c r="E156" s="50"/>
      <c r="F156" s="50"/>
      <c r="G156" s="50"/>
      <c r="H156" s="50"/>
      <c r="K156" s="187"/>
    </row>
    <row r="157" spans="1:11" ht="15.75">
      <c r="A157" s="198"/>
      <c r="C157" s="50"/>
      <c r="D157" s="50"/>
      <c r="E157" s="50"/>
      <c r="F157" s="50"/>
      <c r="G157" s="50"/>
      <c r="H157" s="50"/>
      <c r="K157" s="187"/>
    </row>
    <row r="158" spans="1:11" ht="15.75">
      <c r="A158" s="198"/>
      <c r="C158" s="50"/>
      <c r="D158" s="50"/>
      <c r="E158" s="50"/>
      <c r="F158" s="50"/>
      <c r="G158" s="50"/>
      <c r="H158" s="50"/>
      <c r="K158" s="187"/>
    </row>
    <row r="159" spans="1:11" ht="15.75">
      <c r="A159" s="198"/>
      <c r="C159" s="50"/>
      <c r="D159" s="50"/>
      <c r="E159" s="50"/>
      <c r="F159" s="50"/>
      <c r="G159" s="50"/>
      <c r="H159" s="50"/>
      <c r="K159" s="187"/>
    </row>
    <row r="160" spans="1:11" ht="15.75">
      <c r="A160" s="198"/>
      <c r="C160" s="50"/>
      <c r="D160" s="50"/>
      <c r="E160" s="50"/>
      <c r="F160" s="50"/>
      <c r="G160" s="50"/>
      <c r="H160" s="50"/>
      <c r="K160" s="187"/>
    </row>
    <row r="161" spans="1:11" ht="15.75">
      <c r="A161" s="198"/>
      <c r="C161" s="50"/>
      <c r="D161" s="50"/>
      <c r="E161" s="50"/>
      <c r="F161" s="50"/>
      <c r="G161" s="50"/>
      <c r="H161" s="50"/>
      <c r="K161" s="187"/>
    </row>
    <row r="162" spans="1:11" ht="15.75">
      <c r="A162" s="198"/>
      <c r="C162" s="50"/>
      <c r="D162" s="50"/>
      <c r="E162" s="50"/>
      <c r="F162" s="50"/>
      <c r="G162" s="50"/>
      <c r="H162" s="50"/>
      <c r="K162" s="187"/>
    </row>
    <row r="163" spans="1:11" ht="15.75">
      <c r="A163" s="198"/>
      <c r="C163" s="50"/>
      <c r="D163" s="50"/>
      <c r="E163" s="50"/>
      <c r="F163" s="50"/>
      <c r="G163" s="50"/>
      <c r="H163" s="50"/>
      <c r="K163" s="187"/>
    </row>
    <row r="164" spans="1:11" ht="15.75">
      <c r="A164" s="198"/>
      <c r="C164" s="50"/>
      <c r="D164" s="50"/>
      <c r="E164" s="50"/>
      <c r="F164" s="50"/>
      <c r="G164" s="50"/>
      <c r="H164" s="50"/>
      <c r="K164" s="187"/>
    </row>
    <row r="165" spans="1:11" ht="15.75">
      <c r="A165" s="198"/>
      <c r="C165" s="50"/>
      <c r="D165" s="50"/>
      <c r="E165" s="50"/>
      <c r="F165" s="50"/>
      <c r="G165" s="50"/>
      <c r="H165" s="50"/>
      <c r="K165" s="187"/>
    </row>
    <row r="166" spans="1:11" ht="15.75">
      <c r="A166" s="198"/>
      <c r="C166" s="50"/>
      <c r="D166" s="50"/>
      <c r="E166" s="50"/>
      <c r="F166" s="50"/>
      <c r="G166" s="50"/>
      <c r="H166" s="50"/>
      <c r="K166" s="187"/>
    </row>
    <row r="167" spans="1:11" ht="15.75">
      <c r="A167" s="198"/>
      <c r="C167" s="50"/>
      <c r="D167" s="50"/>
      <c r="E167" s="50"/>
      <c r="F167" s="50"/>
      <c r="G167" s="50"/>
      <c r="H167" s="50"/>
      <c r="K167" s="187"/>
    </row>
    <row r="168" spans="1:11" ht="15.75">
      <c r="A168" s="198"/>
      <c r="C168" s="50"/>
      <c r="D168" s="50"/>
      <c r="E168" s="50"/>
      <c r="F168" s="50"/>
      <c r="G168" s="50"/>
      <c r="H168" s="50"/>
      <c r="K168" s="187"/>
    </row>
    <row r="169" spans="1:11" ht="15.75">
      <c r="A169" s="198"/>
      <c r="C169" s="50"/>
      <c r="D169" s="50"/>
      <c r="E169" s="50"/>
      <c r="F169" s="50"/>
      <c r="G169" s="50"/>
      <c r="H169" s="50"/>
      <c r="K169" s="187"/>
    </row>
    <row r="170" spans="1:11" ht="15.75">
      <c r="A170" s="198"/>
      <c r="C170" s="50"/>
      <c r="D170" s="50"/>
      <c r="E170" s="50"/>
      <c r="F170" s="50"/>
      <c r="G170" s="50"/>
      <c r="H170" s="50"/>
      <c r="K170" s="187"/>
    </row>
    <row r="171" spans="1:11" ht="15.75">
      <c r="A171" s="198"/>
      <c r="C171" s="50"/>
      <c r="D171" s="50"/>
      <c r="E171" s="50"/>
      <c r="F171" s="50"/>
      <c r="G171" s="50"/>
      <c r="H171" s="50"/>
      <c r="K171" s="187"/>
    </row>
    <row r="172" spans="1:11" ht="15.75">
      <c r="A172" s="198"/>
      <c r="C172" s="50"/>
      <c r="D172" s="50"/>
      <c r="E172" s="50"/>
      <c r="F172" s="50"/>
      <c r="G172" s="50"/>
      <c r="H172" s="50"/>
      <c r="K172" s="187"/>
    </row>
    <row r="173" spans="1:11" ht="15.75">
      <c r="A173" s="198"/>
      <c r="C173" s="50"/>
      <c r="D173" s="50"/>
      <c r="E173" s="50"/>
      <c r="F173" s="50"/>
      <c r="G173" s="50"/>
      <c r="H173" s="50"/>
      <c r="K173" s="187"/>
    </row>
    <row r="174" spans="1:11" ht="15.75">
      <c r="A174" s="198"/>
      <c r="C174" s="50"/>
      <c r="D174" s="50"/>
      <c r="E174" s="50"/>
      <c r="F174" s="50"/>
      <c r="G174" s="50"/>
      <c r="H174" s="50"/>
      <c r="K174" s="187"/>
    </row>
    <row r="175" spans="1:11" ht="15.75">
      <c r="A175" s="198"/>
      <c r="C175" s="50"/>
      <c r="D175" s="50"/>
      <c r="E175" s="50"/>
      <c r="F175" s="50"/>
      <c r="G175" s="50"/>
      <c r="H175" s="50"/>
      <c r="K175" s="187"/>
    </row>
    <row r="176" spans="1:11" ht="15.75">
      <c r="A176" s="198"/>
      <c r="C176" s="50"/>
      <c r="D176" s="50"/>
      <c r="E176" s="50"/>
      <c r="F176" s="50"/>
      <c r="G176" s="50"/>
      <c r="H176" s="50"/>
      <c r="K176" s="187"/>
    </row>
    <row r="177" spans="1:11" ht="15.75">
      <c r="A177" s="198"/>
      <c r="C177" s="50"/>
      <c r="D177" s="50"/>
      <c r="E177" s="50"/>
      <c r="F177" s="50"/>
      <c r="G177" s="50"/>
      <c r="H177" s="50"/>
      <c r="K177" s="187"/>
    </row>
    <row r="178" spans="1:11" ht="15.75">
      <c r="A178" s="198"/>
      <c r="C178" s="50"/>
      <c r="D178" s="50"/>
      <c r="E178" s="50"/>
      <c r="F178" s="50"/>
      <c r="G178" s="50"/>
      <c r="H178" s="50"/>
      <c r="K178" s="187"/>
    </row>
    <row r="179" spans="1:11" ht="15.75">
      <c r="A179" s="198"/>
      <c r="C179" s="50"/>
      <c r="D179" s="50"/>
      <c r="E179" s="50"/>
      <c r="F179" s="50"/>
      <c r="G179" s="50"/>
      <c r="H179" s="50"/>
      <c r="K179" s="187"/>
    </row>
    <row r="180" spans="1:11" ht="15.75">
      <c r="A180" s="198"/>
      <c r="C180" s="50"/>
      <c r="D180" s="50"/>
      <c r="E180" s="50"/>
      <c r="F180" s="50"/>
      <c r="G180" s="50"/>
      <c r="H180" s="50"/>
      <c r="K180" s="187"/>
    </row>
    <row r="181" spans="1:11" ht="15.75">
      <c r="A181" s="198"/>
      <c r="C181" s="50"/>
      <c r="D181" s="50"/>
      <c r="E181" s="50"/>
      <c r="F181" s="50"/>
      <c r="G181" s="50"/>
      <c r="H181" s="50"/>
      <c r="K181" s="187"/>
    </row>
    <row r="182" spans="1:11" ht="15.75">
      <c r="A182" s="198"/>
      <c r="C182" s="50"/>
      <c r="D182" s="50"/>
      <c r="E182" s="50"/>
      <c r="F182" s="50"/>
      <c r="G182" s="50"/>
      <c r="H182" s="50"/>
      <c r="K182" s="187"/>
    </row>
    <row r="183" spans="1:11" ht="15.75">
      <c r="A183" s="198"/>
      <c r="C183" s="50"/>
      <c r="D183" s="50"/>
      <c r="E183" s="50"/>
      <c r="F183" s="50"/>
      <c r="G183" s="50"/>
      <c r="H183" s="50"/>
      <c r="K183" s="187"/>
    </row>
    <row r="184" spans="1:11" ht="15.75">
      <c r="A184" s="198"/>
      <c r="C184" s="50"/>
      <c r="D184" s="50"/>
      <c r="E184" s="50"/>
      <c r="F184" s="50"/>
      <c r="G184" s="50"/>
      <c r="H184" s="50"/>
      <c r="K184" s="187"/>
    </row>
    <row r="185" spans="1:11" ht="15.75">
      <c r="A185" s="198"/>
      <c r="C185" s="50"/>
      <c r="D185" s="50"/>
      <c r="E185" s="50"/>
      <c r="F185" s="50"/>
      <c r="G185" s="50"/>
      <c r="H185" s="50"/>
      <c r="K185" s="187"/>
    </row>
    <row r="186" spans="1:11" ht="15.75">
      <c r="A186" s="198"/>
      <c r="C186" s="50"/>
      <c r="D186" s="50"/>
      <c r="E186" s="50"/>
      <c r="F186" s="50"/>
      <c r="G186" s="50"/>
      <c r="H186" s="50"/>
      <c r="K186" s="187"/>
    </row>
    <row r="187" spans="1:11" ht="15.75">
      <c r="A187" s="198"/>
      <c r="C187" s="50"/>
      <c r="D187" s="50"/>
      <c r="E187" s="50"/>
      <c r="F187" s="50"/>
      <c r="G187" s="50"/>
      <c r="H187" s="50"/>
      <c r="K187" s="187"/>
    </row>
    <row r="188" spans="1:11" ht="15.75">
      <c r="A188" s="198"/>
      <c r="C188" s="50"/>
      <c r="D188" s="50"/>
      <c r="E188" s="50"/>
      <c r="F188" s="50"/>
      <c r="G188" s="50"/>
      <c r="H188" s="50"/>
      <c r="K188" s="187"/>
    </row>
    <row r="189" spans="1:11" ht="15.75">
      <c r="A189" s="198"/>
      <c r="C189" s="50"/>
      <c r="D189" s="50"/>
      <c r="E189" s="50"/>
      <c r="F189" s="50"/>
      <c r="G189" s="50"/>
      <c r="H189" s="50"/>
      <c r="K189" s="187"/>
    </row>
    <row r="190" spans="1:11" ht="15.75">
      <c r="A190" s="198"/>
      <c r="C190" s="50"/>
      <c r="D190" s="50"/>
      <c r="E190" s="50"/>
      <c r="F190" s="50"/>
      <c r="G190" s="50"/>
      <c r="H190" s="50"/>
      <c r="K190" s="187"/>
    </row>
    <row r="191" spans="1:11" ht="15.75">
      <c r="A191" s="198"/>
      <c r="C191" s="50"/>
      <c r="D191" s="50"/>
      <c r="E191" s="50"/>
      <c r="F191" s="50"/>
      <c r="G191" s="50"/>
      <c r="H191" s="50"/>
      <c r="K191" s="187"/>
    </row>
    <row r="192" spans="1:11" ht="15.75">
      <c r="A192" s="198"/>
      <c r="C192" s="50"/>
      <c r="D192" s="50"/>
      <c r="E192" s="50"/>
      <c r="F192" s="50"/>
      <c r="G192" s="50"/>
      <c r="H192" s="50"/>
      <c r="K192" s="187"/>
    </row>
    <row r="193" spans="1:11" ht="15.75">
      <c r="A193" s="198"/>
      <c r="C193" s="50"/>
      <c r="D193" s="50"/>
      <c r="E193" s="50"/>
      <c r="F193" s="50"/>
      <c r="G193" s="50"/>
      <c r="H193" s="50"/>
      <c r="K193" s="187"/>
    </row>
    <row r="194" spans="1:11" ht="15.75">
      <c r="A194" s="198"/>
      <c r="C194" s="50"/>
      <c r="D194" s="50"/>
      <c r="E194" s="50"/>
      <c r="F194" s="50"/>
      <c r="G194" s="50"/>
      <c r="H194" s="50"/>
      <c r="K194" s="187"/>
    </row>
    <row r="195" spans="1:11" ht="15.75">
      <c r="A195" s="198"/>
      <c r="C195" s="50"/>
      <c r="D195" s="50"/>
      <c r="E195" s="50"/>
      <c r="F195" s="50"/>
      <c r="G195" s="50"/>
      <c r="H195" s="50"/>
      <c r="K195" s="187"/>
    </row>
    <row r="196" spans="1:11" ht="15.75">
      <c r="A196" s="198"/>
      <c r="C196" s="50"/>
      <c r="D196" s="50"/>
      <c r="E196" s="50"/>
      <c r="F196" s="50"/>
      <c r="G196" s="50"/>
      <c r="H196" s="50"/>
      <c r="K196" s="187"/>
    </row>
    <row r="197" spans="1:11" ht="15.75">
      <c r="A197" s="198"/>
      <c r="C197" s="50"/>
      <c r="D197" s="50"/>
      <c r="E197" s="50"/>
      <c r="F197" s="50"/>
      <c r="G197" s="50"/>
      <c r="H197" s="50"/>
      <c r="K197" s="187"/>
    </row>
    <row r="198" spans="1:11" ht="15.75">
      <c r="A198" s="198"/>
      <c r="C198" s="50"/>
      <c r="D198" s="50"/>
      <c r="E198" s="50"/>
      <c r="F198" s="50"/>
      <c r="G198" s="50"/>
      <c r="H198" s="50"/>
      <c r="K198" s="187"/>
    </row>
    <row r="199" spans="1:11" ht="15.75">
      <c r="A199" s="198"/>
      <c r="C199" s="50"/>
      <c r="D199" s="50"/>
      <c r="E199" s="50"/>
      <c r="F199" s="50"/>
      <c r="G199" s="50"/>
      <c r="H199" s="50"/>
      <c r="K199" s="187"/>
    </row>
    <row r="200" spans="1:11" ht="15.75">
      <c r="A200" s="198"/>
      <c r="C200" s="50"/>
      <c r="D200" s="50"/>
      <c r="E200" s="50"/>
      <c r="F200" s="50"/>
      <c r="G200" s="50"/>
      <c r="H200" s="50"/>
      <c r="K200" s="187"/>
    </row>
    <row r="201" spans="1:11" ht="15.75">
      <c r="A201" s="198"/>
      <c r="C201" s="50"/>
      <c r="D201" s="50"/>
      <c r="E201" s="50"/>
      <c r="F201" s="50"/>
      <c r="G201" s="50"/>
      <c r="H201" s="50"/>
      <c r="K201" s="187"/>
    </row>
    <row r="202" spans="1:11" ht="15.75">
      <c r="A202" s="198"/>
      <c r="C202" s="50"/>
      <c r="D202" s="50"/>
      <c r="E202" s="50"/>
      <c r="F202" s="50"/>
      <c r="G202" s="50"/>
      <c r="H202" s="50"/>
      <c r="K202" s="187"/>
    </row>
    <row r="203" spans="1:11" ht="15.75">
      <c r="A203" s="198"/>
      <c r="C203" s="50"/>
      <c r="D203" s="50"/>
      <c r="E203" s="50"/>
      <c r="F203" s="50"/>
      <c r="G203" s="50"/>
      <c r="H203" s="50"/>
      <c r="K203" s="187"/>
    </row>
    <row r="204" spans="1:11" ht="15.75">
      <c r="A204" s="198"/>
      <c r="C204" s="50"/>
      <c r="D204" s="50"/>
      <c r="E204" s="50"/>
      <c r="F204" s="50"/>
      <c r="G204" s="50"/>
      <c r="H204" s="50"/>
      <c r="K204" s="187"/>
    </row>
    <row r="205" spans="1:11" ht="15.75">
      <c r="A205" s="198"/>
      <c r="C205" s="50"/>
      <c r="D205" s="50"/>
      <c r="E205" s="50"/>
      <c r="F205" s="50"/>
      <c r="G205" s="50"/>
      <c r="H205" s="50"/>
      <c r="K205" s="187"/>
    </row>
    <row r="206" spans="1:11" ht="15.75">
      <c r="A206" s="198"/>
      <c r="C206" s="50"/>
      <c r="D206" s="50"/>
      <c r="E206" s="50"/>
      <c r="F206" s="50"/>
      <c r="G206" s="50"/>
      <c r="H206" s="50"/>
      <c r="K206" s="187"/>
    </row>
    <row r="207" spans="1:11" ht="15.75">
      <c r="A207" s="198"/>
      <c r="C207" s="50"/>
      <c r="D207" s="50"/>
      <c r="E207" s="50"/>
      <c r="F207" s="50"/>
      <c r="G207" s="50"/>
      <c r="H207" s="50"/>
      <c r="K207" s="187"/>
    </row>
    <row r="208" spans="1:11" ht="15.75">
      <c r="A208" s="198"/>
      <c r="C208" s="50"/>
      <c r="D208" s="50"/>
      <c r="E208" s="50"/>
      <c r="F208" s="50"/>
      <c r="G208" s="50"/>
      <c r="H208" s="50"/>
      <c r="K208" s="187"/>
    </row>
    <row r="209" spans="1:11" ht="15.75">
      <c r="A209" s="198"/>
      <c r="C209" s="50"/>
      <c r="D209" s="50"/>
      <c r="E209" s="50"/>
      <c r="F209" s="50"/>
      <c r="G209" s="50"/>
      <c r="H209" s="50"/>
      <c r="K209" s="187"/>
    </row>
    <row r="210" spans="1:11" ht="15.75">
      <c r="A210" s="27"/>
      <c r="C210" s="50"/>
      <c r="D210" s="50"/>
      <c r="E210" s="50"/>
      <c r="F210" s="50"/>
      <c r="G210" s="50"/>
      <c r="H210" s="50"/>
      <c r="K210" s="187"/>
    </row>
    <row r="211" spans="1:11" ht="15.75">
      <c r="A211" s="27"/>
      <c r="C211" s="50"/>
      <c r="D211" s="50"/>
      <c r="E211" s="50"/>
      <c r="F211" s="50"/>
      <c r="G211" s="50"/>
      <c r="H211" s="50"/>
      <c r="K211" s="187"/>
    </row>
    <row r="212" spans="1:11" ht="15.75">
      <c r="A212" s="27"/>
      <c r="C212" s="50"/>
      <c r="D212" s="50"/>
      <c r="E212" s="50"/>
      <c r="F212" s="50"/>
      <c r="G212" s="50"/>
      <c r="H212" s="50"/>
      <c r="K212" s="187"/>
    </row>
    <row r="213" spans="1:11" ht="15.75">
      <c r="A213" s="27"/>
      <c r="C213" s="50"/>
      <c r="D213" s="50"/>
      <c r="E213" s="50"/>
      <c r="F213" s="50"/>
      <c r="G213" s="50"/>
      <c r="H213" s="50"/>
    </row>
    <row r="214" spans="1:11" ht="15.75">
      <c r="A214" s="27"/>
      <c r="C214" s="50"/>
      <c r="D214" s="50"/>
      <c r="E214" s="50"/>
      <c r="F214" s="50"/>
      <c r="G214" s="50"/>
      <c r="H214" s="50"/>
    </row>
    <row r="215" spans="1:11" ht="15.75">
      <c r="A215" s="27"/>
      <c r="C215" s="50"/>
      <c r="D215" s="50"/>
      <c r="E215" s="50"/>
      <c r="F215" s="50"/>
      <c r="G215" s="50"/>
      <c r="H215" s="50"/>
    </row>
    <row r="216" spans="1:11" ht="15.75">
      <c r="A216" s="27"/>
      <c r="C216" s="50"/>
      <c r="D216" s="50"/>
      <c r="E216" s="50"/>
      <c r="F216" s="50"/>
      <c r="G216" s="50"/>
      <c r="H216" s="50"/>
    </row>
    <row r="217" spans="1:11" ht="15.75">
      <c r="A217" s="27"/>
      <c r="C217" s="50"/>
      <c r="D217" s="50"/>
      <c r="E217" s="50"/>
      <c r="F217" s="50"/>
      <c r="G217" s="50"/>
      <c r="H217" s="50"/>
    </row>
    <row r="218" spans="1:11" ht="15.75">
      <c r="A218" s="27"/>
      <c r="C218" s="50"/>
      <c r="D218" s="50"/>
      <c r="E218" s="50"/>
      <c r="F218" s="50"/>
      <c r="G218" s="50"/>
      <c r="H218" s="50"/>
    </row>
    <row r="219" spans="1:11" ht="15.75">
      <c r="A219" s="27"/>
      <c r="C219" s="50"/>
      <c r="D219" s="50"/>
      <c r="E219" s="50"/>
      <c r="F219" s="50"/>
      <c r="G219" s="50"/>
      <c r="H219" s="50"/>
    </row>
    <row r="220" spans="1:11" ht="15.75">
      <c r="A220" s="27"/>
      <c r="C220" s="50"/>
      <c r="D220" s="50"/>
      <c r="E220" s="50"/>
      <c r="F220" s="50"/>
      <c r="G220" s="50"/>
      <c r="H220" s="50"/>
    </row>
    <row r="221" spans="1:11" ht="15.75">
      <c r="A221" s="27"/>
      <c r="C221" s="50"/>
      <c r="D221" s="50"/>
      <c r="E221" s="50"/>
      <c r="F221" s="50"/>
      <c r="G221" s="50"/>
      <c r="H221" s="50"/>
    </row>
    <row r="222" spans="1:11" ht="15.75">
      <c r="A222" s="27"/>
      <c r="C222" s="50"/>
      <c r="D222" s="50"/>
      <c r="E222" s="50"/>
      <c r="F222" s="50"/>
      <c r="G222" s="50"/>
      <c r="H222" s="50"/>
    </row>
    <row r="223" spans="1:11" ht="15.75">
      <c r="A223" s="27"/>
      <c r="C223" s="50"/>
      <c r="D223" s="50"/>
      <c r="E223" s="50"/>
      <c r="F223" s="50"/>
      <c r="G223" s="50"/>
      <c r="H223" s="50"/>
    </row>
    <row r="224" spans="1:11" ht="15.75">
      <c r="A224" s="27"/>
      <c r="C224" s="50"/>
      <c r="D224" s="50"/>
      <c r="E224" s="50"/>
      <c r="F224" s="50"/>
      <c r="G224" s="50"/>
      <c r="H224" s="50"/>
    </row>
    <row r="225" spans="1:8" ht="15.75">
      <c r="A225" s="27"/>
      <c r="C225" s="50"/>
      <c r="D225" s="50"/>
      <c r="E225" s="50"/>
      <c r="F225" s="50"/>
      <c r="G225" s="50"/>
      <c r="H225" s="50"/>
    </row>
    <row r="226" spans="1:8" ht="15.75">
      <c r="A226" s="27"/>
      <c r="C226" s="50"/>
      <c r="D226" s="50"/>
      <c r="E226" s="50"/>
      <c r="F226" s="50"/>
      <c r="G226" s="50"/>
      <c r="H226" s="50"/>
    </row>
    <row r="227" spans="1:8" ht="15.75">
      <c r="A227" s="27"/>
      <c r="C227" s="50"/>
      <c r="D227" s="50"/>
      <c r="E227" s="50"/>
      <c r="F227" s="50"/>
      <c r="G227" s="50"/>
      <c r="H227" s="50"/>
    </row>
    <row r="228" spans="1:8" ht="15.75">
      <c r="A228" s="27"/>
      <c r="C228" s="50"/>
      <c r="D228" s="50"/>
      <c r="E228" s="50"/>
      <c r="F228" s="50"/>
      <c r="G228" s="50"/>
      <c r="H228" s="50"/>
    </row>
    <row r="229" spans="1:8" ht="15.75">
      <c r="A229" s="27"/>
      <c r="C229" s="50"/>
      <c r="D229" s="50"/>
      <c r="E229" s="50"/>
      <c r="F229" s="50"/>
      <c r="G229" s="50"/>
      <c r="H229" s="50"/>
    </row>
    <row r="230" spans="1:8" ht="15.75">
      <c r="A230" s="27"/>
      <c r="C230" s="50"/>
      <c r="D230" s="50"/>
      <c r="E230" s="50"/>
      <c r="F230" s="50"/>
      <c r="G230" s="50"/>
      <c r="H230" s="50"/>
    </row>
    <row r="231" spans="1:8" ht="15.75">
      <c r="A231" s="27"/>
      <c r="C231" s="50"/>
      <c r="D231" s="50"/>
      <c r="E231" s="50"/>
      <c r="F231" s="50"/>
      <c r="G231" s="50"/>
      <c r="H231" s="50"/>
    </row>
    <row r="232" spans="1:8" ht="15.75">
      <c r="A232" s="27"/>
      <c r="C232" s="50"/>
      <c r="D232" s="50"/>
      <c r="E232" s="50"/>
      <c r="F232" s="50"/>
      <c r="G232" s="50"/>
      <c r="H232" s="50"/>
    </row>
    <row r="233" spans="1:8" ht="15.75">
      <c r="A233" s="27"/>
      <c r="C233" s="50"/>
      <c r="D233" s="50"/>
      <c r="E233" s="50"/>
      <c r="F233" s="50"/>
      <c r="G233" s="50"/>
      <c r="H233" s="50"/>
    </row>
    <row r="234" spans="1:8" ht="15.75">
      <c r="A234" s="27"/>
      <c r="C234" s="50"/>
      <c r="D234" s="50"/>
      <c r="E234" s="50"/>
      <c r="F234" s="50"/>
      <c r="G234" s="50"/>
      <c r="H234" s="50"/>
    </row>
    <row r="235" spans="1:8" ht="15.75">
      <c r="A235" s="27"/>
      <c r="C235" s="50"/>
      <c r="D235" s="50"/>
      <c r="E235" s="50"/>
      <c r="F235" s="50"/>
      <c r="G235" s="50"/>
      <c r="H235" s="50"/>
    </row>
    <row r="236" spans="1:8" ht="15.75">
      <c r="A236" s="27"/>
      <c r="C236" s="50"/>
      <c r="D236" s="50"/>
      <c r="E236" s="50"/>
      <c r="F236" s="50"/>
      <c r="G236" s="50"/>
      <c r="H236" s="50"/>
    </row>
    <row r="237" spans="1:8" ht="15.75">
      <c r="A237" s="27"/>
      <c r="C237" s="50"/>
      <c r="D237" s="50"/>
      <c r="E237" s="50"/>
      <c r="F237" s="50"/>
      <c r="G237" s="50"/>
      <c r="H237" s="50"/>
    </row>
    <row r="238" spans="1:8" ht="15.75">
      <c r="A238" s="27"/>
      <c r="C238" s="50"/>
      <c r="D238" s="50"/>
      <c r="E238" s="50"/>
      <c r="F238" s="50"/>
      <c r="G238" s="50"/>
      <c r="H238" s="50"/>
    </row>
    <row r="239" spans="1:8" ht="15.75">
      <c r="A239" s="27"/>
      <c r="C239" s="50"/>
      <c r="D239" s="50"/>
      <c r="E239" s="50"/>
      <c r="F239" s="50"/>
      <c r="G239" s="50"/>
      <c r="H239" s="50"/>
    </row>
    <row r="240" spans="1:8" ht="15.75">
      <c r="A240" s="27"/>
      <c r="C240" s="50"/>
      <c r="D240" s="50"/>
      <c r="E240" s="50"/>
      <c r="F240" s="50"/>
      <c r="G240" s="50"/>
      <c r="H240" s="50"/>
    </row>
    <row r="241" spans="1:8" ht="15.75">
      <c r="A241" s="27"/>
      <c r="C241" s="50"/>
      <c r="D241" s="50"/>
      <c r="E241" s="50"/>
      <c r="F241" s="50"/>
      <c r="G241" s="50"/>
      <c r="H241" s="50"/>
    </row>
    <row r="242" spans="1:8" ht="15.75">
      <c r="A242" s="27"/>
      <c r="C242" s="50"/>
      <c r="D242" s="50"/>
      <c r="E242" s="50"/>
      <c r="F242" s="50"/>
      <c r="G242" s="50"/>
      <c r="H242" s="50"/>
    </row>
    <row r="243" spans="1:8" ht="15.75">
      <c r="A243" s="27"/>
      <c r="C243" s="50"/>
      <c r="D243" s="50"/>
      <c r="E243" s="50"/>
      <c r="F243" s="50"/>
      <c r="G243" s="50"/>
      <c r="H243" s="50"/>
    </row>
    <row r="244" spans="1:8" ht="15.75">
      <c r="A244" s="27"/>
      <c r="C244" s="50"/>
      <c r="D244" s="50"/>
      <c r="E244" s="50"/>
      <c r="F244" s="50"/>
      <c r="G244" s="50"/>
      <c r="H244" s="50"/>
    </row>
    <row r="245" spans="1:8" ht="15.75">
      <c r="A245" s="27"/>
      <c r="C245" s="50"/>
      <c r="D245" s="50"/>
      <c r="E245" s="50"/>
      <c r="F245" s="50"/>
      <c r="G245" s="50"/>
      <c r="H245" s="50"/>
    </row>
    <row r="246" spans="1:8" ht="15.75">
      <c r="A246" s="27"/>
      <c r="C246" s="50"/>
      <c r="D246" s="50"/>
      <c r="E246" s="50"/>
      <c r="F246" s="50"/>
      <c r="G246" s="50"/>
      <c r="H246" s="50"/>
    </row>
    <row r="247" spans="1:8" ht="15.75">
      <c r="A247" s="27"/>
      <c r="C247" s="50"/>
      <c r="D247" s="50"/>
      <c r="E247" s="50"/>
      <c r="F247" s="50"/>
      <c r="G247" s="50"/>
      <c r="H247" s="50"/>
    </row>
    <row r="248" spans="1:8" ht="15.75">
      <c r="A248" s="27"/>
      <c r="C248" s="50"/>
      <c r="D248" s="50"/>
      <c r="E248" s="50"/>
      <c r="F248" s="50"/>
      <c r="G248" s="50"/>
      <c r="H248" s="50"/>
    </row>
    <row r="249" spans="1:8" ht="15.75">
      <c r="A249" s="27"/>
      <c r="C249" s="50"/>
      <c r="D249" s="50"/>
      <c r="E249" s="50"/>
      <c r="F249" s="50"/>
      <c r="G249" s="50"/>
      <c r="H249" s="50"/>
    </row>
    <row r="250" spans="1:8" ht="15.75">
      <c r="A250" s="27"/>
      <c r="C250" s="50"/>
      <c r="D250" s="50"/>
      <c r="E250" s="50"/>
      <c r="F250" s="50"/>
      <c r="G250" s="50"/>
      <c r="H250" s="50"/>
    </row>
    <row r="251" spans="1:8" ht="15.75">
      <c r="A251" s="27"/>
      <c r="C251" s="50"/>
      <c r="D251" s="50"/>
      <c r="E251" s="50"/>
      <c r="F251" s="50"/>
      <c r="G251" s="50"/>
      <c r="H251" s="50"/>
    </row>
    <row r="252" spans="1:8" ht="15.75">
      <c r="A252" s="27"/>
      <c r="C252" s="50"/>
      <c r="D252" s="50"/>
      <c r="E252" s="50"/>
      <c r="F252" s="50"/>
      <c r="G252" s="50"/>
      <c r="H252" s="50"/>
    </row>
    <row r="253" spans="1:8" ht="15.75">
      <c r="A253" s="27"/>
      <c r="C253" s="50"/>
      <c r="D253" s="50"/>
      <c r="E253" s="50"/>
      <c r="F253" s="50"/>
      <c r="G253" s="50"/>
      <c r="H253" s="50"/>
    </row>
    <row r="254" spans="1:8" ht="15.75">
      <c r="A254" s="27"/>
      <c r="C254" s="50"/>
      <c r="D254" s="50"/>
      <c r="E254" s="50"/>
      <c r="F254" s="50"/>
      <c r="G254" s="50"/>
      <c r="H254" s="50"/>
    </row>
    <row r="255" spans="1:8" ht="15.75">
      <c r="A255" s="27"/>
      <c r="C255" s="50"/>
      <c r="D255" s="50"/>
      <c r="E255" s="50"/>
      <c r="F255" s="50"/>
      <c r="G255" s="50"/>
      <c r="H255" s="50"/>
    </row>
    <row r="256" spans="1:8" ht="15.75">
      <c r="A256" s="27"/>
      <c r="C256" s="50"/>
      <c r="D256" s="50"/>
      <c r="E256" s="50"/>
      <c r="F256" s="50"/>
      <c r="G256" s="50"/>
      <c r="H256" s="50"/>
    </row>
    <row r="257" spans="1:8" ht="15.75">
      <c r="A257" s="27"/>
      <c r="C257" s="50"/>
      <c r="D257" s="50"/>
      <c r="E257" s="50"/>
      <c r="F257" s="50"/>
      <c r="G257" s="50"/>
      <c r="H257" s="50"/>
    </row>
    <row r="258" spans="1:8" ht="15.75">
      <c r="A258" s="27"/>
      <c r="C258" s="50"/>
      <c r="D258" s="50"/>
      <c r="E258" s="50"/>
      <c r="F258" s="50"/>
      <c r="G258" s="50"/>
      <c r="H258" s="50"/>
    </row>
    <row r="259" spans="1:8" ht="15.75">
      <c r="A259" s="27"/>
      <c r="C259" s="50"/>
      <c r="D259" s="50"/>
      <c r="E259" s="50"/>
      <c r="F259" s="50"/>
      <c r="G259" s="50"/>
      <c r="H259" s="50"/>
    </row>
    <row r="260" spans="1:8" ht="15.75">
      <c r="A260" s="27"/>
      <c r="C260" s="50"/>
      <c r="D260" s="50"/>
      <c r="E260" s="50"/>
      <c r="F260" s="50"/>
      <c r="G260" s="50"/>
      <c r="H260" s="50"/>
    </row>
    <row r="261" spans="1:8" ht="15.75">
      <c r="A261" s="27"/>
      <c r="C261" s="50"/>
      <c r="D261" s="50"/>
      <c r="E261" s="50"/>
      <c r="F261" s="50"/>
      <c r="G261" s="50"/>
      <c r="H261" s="50"/>
    </row>
    <row r="262" spans="1:8" ht="15.75">
      <c r="A262" s="27"/>
      <c r="C262" s="50"/>
      <c r="D262" s="50"/>
      <c r="E262" s="50"/>
      <c r="F262" s="50"/>
      <c r="G262" s="50"/>
      <c r="H262" s="50"/>
    </row>
    <row r="263" spans="1:8" ht="15.75">
      <c r="A263" s="27"/>
      <c r="C263" s="50"/>
      <c r="D263" s="50"/>
      <c r="E263" s="50"/>
      <c r="F263" s="50"/>
      <c r="G263" s="50"/>
      <c r="H263" s="50"/>
    </row>
    <row r="264" spans="1:8" ht="15.75">
      <c r="A264" s="27"/>
      <c r="C264" s="50"/>
      <c r="D264" s="50"/>
      <c r="E264" s="50"/>
      <c r="F264" s="50"/>
      <c r="G264" s="50"/>
      <c r="H264" s="50"/>
    </row>
    <row r="265" spans="1:8" ht="15.75">
      <c r="A265" s="27"/>
      <c r="C265" s="50"/>
      <c r="D265" s="50"/>
      <c r="E265" s="50"/>
      <c r="F265" s="50"/>
      <c r="G265" s="50"/>
      <c r="H265" s="50"/>
    </row>
    <row r="266" spans="1:8" ht="15.75">
      <c r="A266" s="27"/>
      <c r="C266" s="50"/>
      <c r="D266" s="50"/>
      <c r="E266" s="50"/>
      <c r="F266" s="50"/>
      <c r="G266" s="50"/>
      <c r="H266" s="50"/>
    </row>
    <row r="267" spans="1:8" ht="15.75">
      <c r="A267" s="27"/>
      <c r="C267" s="50"/>
      <c r="D267" s="50"/>
      <c r="E267" s="50"/>
      <c r="F267" s="50"/>
      <c r="G267" s="50"/>
      <c r="H267" s="50"/>
    </row>
    <row r="268" spans="1:8" ht="15.75">
      <c r="A268" s="27"/>
      <c r="C268" s="50"/>
      <c r="D268" s="50"/>
      <c r="E268" s="50"/>
      <c r="F268" s="50"/>
      <c r="G268" s="50"/>
      <c r="H268" s="50"/>
    </row>
    <row r="269" spans="1:8" ht="15.75">
      <c r="A269" s="27"/>
      <c r="C269" s="50"/>
      <c r="D269" s="50"/>
      <c r="E269" s="50"/>
      <c r="F269" s="50"/>
      <c r="G269" s="50"/>
      <c r="H269" s="50"/>
    </row>
    <row r="270" spans="1:8" ht="15.75">
      <c r="A270" s="27"/>
      <c r="C270" s="50"/>
      <c r="D270" s="50"/>
      <c r="E270" s="50"/>
      <c r="F270" s="50"/>
      <c r="G270" s="50"/>
      <c r="H270" s="50"/>
    </row>
    <row r="271" spans="1:8" ht="15.75">
      <c r="A271" s="27"/>
      <c r="C271" s="50"/>
      <c r="D271" s="50"/>
      <c r="E271" s="50"/>
      <c r="F271" s="50"/>
      <c r="G271" s="50"/>
      <c r="H271" s="50"/>
    </row>
    <row r="272" spans="1:8" ht="15.75">
      <c r="A272" s="27"/>
      <c r="C272" s="50"/>
      <c r="D272" s="50"/>
      <c r="E272" s="50"/>
      <c r="F272" s="50"/>
      <c r="G272" s="50"/>
      <c r="H272" s="50"/>
    </row>
    <row r="273" spans="1:8" ht="15.75">
      <c r="A273" s="27"/>
      <c r="C273" s="50"/>
      <c r="D273" s="50"/>
      <c r="E273" s="50"/>
      <c r="F273" s="50"/>
      <c r="G273" s="50"/>
      <c r="H273" s="50"/>
    </row>
    <row r="274" spans="1:8" ht="15.75">
      <c r="A274" s="27"/>
      <c r="C274" s="50"/>
      <c r="D274" s="50"/>
      <c r="E274" s="50"/>
      <c r="F274" s="50"/>
      <c r="G274" s="50"/>
      <c r="H274" s="50"/>
    </row>
    <row r="275" spans="1:8" ht="15.75">
      <c r="A275" s="27"/>
      <c r="C275" s="50"/>
      <c r="D275" s="50"/>
      <c r="E275" s="50"/>
      <c r="F275" s="50"/>
      <c r="G275" s="50"/>
      <c r="H275" s="50"/>
    </row>
    <row r="276" spans="1:8" ht="15.75">
      <c r="A276" s="27"/>
      <c r="C276" s="50"/>
      <c r="D276" s="50"/>
      <c r="E276" s="50"/>
      <c r="F276" s="50"/>
      <c r="G276" s="50"/>
      <c r="H276" s="50"/>
    </row>
    <row r="277" spans="1:8" ht="15.75">
      <c r="A277" s="27"/>
      <c r="C277" s="50"/>
      <c r="D277" s="50"/>
      <c r="E277" s="50"/>
      <c r="F277" s="50"/>
      <c r="G277" s="50"/>
      <c r="H277" s="50"/>
    </row>
    <row r="278" spans="1:8" ht="15.75">
      <c r="A278" s="27"/>
      <c r="C278" s="50"/>
      <c r="D278" s="50"/>
      <c r="E278" s="50"/>
      <c r="F278" s="50"/>
      <c r="G278" s="50"/>
      <c r="H278" s="50"/>
    </row>
    <row r="279" spans="1:8" ht="15.75">
      <c r="A279" s="27"/>
      <c r="C279" s="50"/>
      <c r="D279" s="50"/>
      <c r="E279" s="50"/>
      <c r="F279" s="50"/>
      <c r="G279" s="50"/>
      <c r="H279" s="50"/>
    </row>
    <row r="280" spans="1:8" ht="15.75">
      <c r="A280" s="27"/>
      <c r="C280" s="50"/>
      <c r="D280" s="50"/>
      <c r="E280" s="50"/>
      <c r="F280" s="50"/>
      <c r="G280" s="50"/>
      <c r="H280" s="50"/>
    </row>
    <row r="281" spans="1:8" ht="15.75">
      <c r="A281" s="27"/>
      <c r="C281" s="50"/>
      <c r="D281" s="50"/>
      <c r="E281" s="50"/>
      <c r="F281" s="50"/>
      <c r="G281" s="50"/>
      <c r="H281" s="50"/>
    </row>
    <row r="282" spans="1:8" ht="15.75">
      <c r="A282" s="27"/>
    </row>
    <row r="283" spans="1:8" ht="15.75">
      <c r="A283" s="27"/>
    </row>
    <row r="284" spans="1:8" ht="15.75">
      <c r="A284" s="27"/>
    </row>
    <row r="285" spans="1:8" ht="15.75">
      <c r="A285" s="27"/>
    </row>
    <row r="286" spans="1:8" ht="15.75">
      <c r="A286" s="27"/>
    </row>
    <row r="287" spans="1:8" ht="15.75">
      <c r="A287" s="27"/>
    </row>
    <row r="288" spans="1:8" ht="15.75">
      <c r="A288" s="27"/>
    </row>
    <row r="289" spans="1:1" ht="15.75">
      <c r="A289" s="27"/>
    </row>
    <row r="290" spans="1:1" ht="15.75">
      <c r="A290" s="27"/>
    </row>
    <row r="291" spans="1:1" ht="15.75">
      <c r="A291" s="27"/>
    </row>
    <row r="292" spans="1:1" ht="15.75">
      <c r="A292" s="27"/>
    </row>
    <row r="293" spans="1:1" ht="15.75">
      <c r="A293" s="27"/>
    </row>
    <row r="294" spans="1:1" ht="15.75">
      <c r="A294" s="27"/>
    </row>
    <row r="295" spans="1:1" ht="15.75">
      <c r="A295" s="27"/>
    </row>
    <row r="296" spans="1:1" ht="15.75">
      <c r="A296" s="27"/>
    </row>
    <row r="297" spans="1:1" ht="15.75">
      <c r="A297" s="27"/>
    </row>
    <row r="298" spans="1:1" ht="15.75">
      <c r="A298" s="27"/>
    </row>
    <row r="299" spans="1:1" ht="15.75">
      <c r="A299" s="27"/>
    </row>
    <row r="300" spans="1:1" ht="15.75">
      <c r="A300" s="27"/>
    </row>
    <row r="301" spans="1:1" ht="15.75">
      <c r="A301" s="27"/>
    </row>
    <row r="302" spans="1:1" ht="15.75">
      <c r="A302" s="27"/>
    </row>
    <row r="303" spans="1:1" ht="15.75">
      <c r="A303" s="27"/>
    </row>
    <row r="304" spans="1:1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  <row r="647" spans="1:1" ht="15.75">
      <c r="A647" s="27"/>
    </row>
    <row r="648" spans="1:1" ht="15.75">
      <c r="A648" s="27"/>
    </row>
    <row r="649" spans="1:1" ht="15.75">
      <c r="A649" s="27"/>
    </row>
    <row r="650" spans="1:1" ht="15.75">
      <c r="A650" s="27"/>
    </row>
    <row r="651" spans="1:1" ht="15.75">
      <c r="A651" s="27"/>
    </row>
    <row r="652" spans="1:1" ht="15.75">
      <c r="A652" s="27"/>
    </row>
    <row r="653" spans="1:1" ht="15.75">
      <c r="A653" s="27"/>
    </row>
    <row r="654" spans="1:1" ht="15.75">
      <c r="A654" s="27"/>
    </row>
    <row r="655" spans="1:1" ht="15.75">
      <c r="A655" s="27"/>
    </row>
    <row r="656" spans="1:1" ht="15.75">
      <c r="A656" s="27"/>
    </row>
    <row r="657" spans="1:1" ht="15.75">
      <c r="A657" s="27"/>
    </row>
    <row r="658" spans="1:1" ht="15.75">
      <c r="A658" s="27"/>
    </row>
    <row r="659" spans="1:1" ht="15.75">
      <c r="A659" s="27"/>
    </row>
    <row r="660" spans="1:1" ht="15.75">
      <c r="A660" s="27"/>
    </row>
    <row r="661" spans="1:1" ht="15.75">
      <c r="A661" s="27"/>
    </row>
    <row r="662" spans="1:1" ht="15.75">
      <c r="A662" s="27"/>
    </row>
    <row r="663" spans="1:1" ht="15.75">
      <c r="A663" s="27"/>
    </row>
    <row r="664" spans="1:1" ht="15.75">
      <c r="A664" s="27"/>
    </row>
    <row r="665" spans="1:1" ht="15.75">
      <c r="A665" s="27"/>
    </row>
  </sheetData>
  <mergeCells count="4">
    <mergeCell ref="A2:K2"/>
    <mergeCell ref="A3:K3"/>
    <mergeCell ref="A4:K4"/>
    <mergeCell ref="A5:K5"/>
  </mergeCells>
  <pageMargins left="0.93" right="0.66" top="0.68" bottom="0.6" header="0.5" footer="0.5"/>
  <pageSetup scale="44" orientation="landscape" horizontalDpi="300" r:id="rId1"/>
  <headerFooter alignWithMargins="0"/>
</worksheet>
</file>

<file path=xl/worksheets/sheet86.xml><?xml version="1.0" encoding="utf-8"?>
<worksheet xmlns="http://schemas.openxmlformats.org/spreadsheetml/2006/main" xmlns:r="http://schemas.openxmlformats.org/officeDocument/2006/relationships">
  <sheetPr codeName="Sheet54">
    <pageSetUpPr fitToPage="1"/>
  </sheetPr>
  <dimension ref="A1:Q647"/>
  <sheetViews>
    <sheetView topLeftCell="A2" zoomScale="85" zoomScaleNormal="85" workbookViewId="0">
      <selection activeCell="C9" sqref="C9"/>
    </sheetView>
  </sheetViews>
  <sheetFormatPr defaultColWidth="9.140625" defaultRowHeight="15"/>
  <cols>
    <col min="1" max="1" width="37.7109375" style="28" customWidth="1"/>
    <col min="2" max="2" width="12.85546875" customWidth="1"/>
    <col min="3" max="14" width="13" customWidth="1"/>
    <col min="15" max="15" width="13" style="44" customWidth="1"/>
    <col min="16" max="16" width="13.85546875" style="199" hidden="1" customWidth="1"/>
    <col min="17" max="17" width="2.5703125" style="199" customWidth="1"/>
    <col min="257" max="257" width="37.7109375" customWidth="1"/>
    <col min="258" max="258" width="12.85546875" customWidth="1"/>
    <col min="259" max="271" width="13" customWidth="1"/>
    <col min="272" max="272" width="0" hidden="1" customWidth="1"/>
    <col min="273" max="273" width="2.5703125" customWidth="1"/>
    <col min="513" max="513" width="37.7109375" customWidth="1"/>
    <col min="514" max="514" width="12.85546875" customWidth="1"/>
    <col min="515" max="527" width="13" customWidth="1"/>
    <col min="528" max="528" width="0" hidden="1" customWidth="1"/>
    <col min="529" max="529" width="2.5703125" customWidth="1"/>
    <col min="769" max="769" width="37.7109375" customWidth="1"/>
    <col min="770" max="770" width="12.85546875" customWidth="1"/>
    <col min="771" max="783" width="13" customWidth="1"/>
    <col min="784" max="784" width="0" hidden="1" customWidth="1"/>
    <col min="785" max="785" width="2.5703125" customWidth="1"/>
    <col min="1025" max="1025" width="37.7109375" customWidth="1"/>
    <col min="1026" max="1026" width="12.85546875" customWidth="1"/>
    <col min="1027" max="1039" width="13" customWidth="1"/>
    <col min="1040" max="1040" width="0" hidden="1" customWidth="1"/>
    <col min="1041" max="1041" width="2.5703125" customWidth="1"/>
    <col min="1281" max="1281" width="37.7109375" customWidth="1"/>
    <col min="1282" max="1282" width="12.85546875" customWidth="1"/>
    <col min="1283" max="1295" width="13" customWidth="1"/>
    <col min="1296" max="1296" width="0" hidden="1" customWidth="1"/>
    <col min="1297" max="1297" width="2.5703125" customWidth="1"/>
    <col min="1537" max="1537" width="37.7109375" customWidth="1"/>
    <col min="1538" max="1538" width="12.85546875" customWidth="1"/>
    <col min="1539" max="1551" width="13" customWidth="1"/>
    <col min="1552" max="1552" width="0" hidden="1" customWidth="1"/>
    <col min="1553" max="1553" width="2.5703125" customWidth="1"/>
    <col min="1793" max="1793" width="37.7109375" customWidth="1"/>
    <col min="1794" max="1794" width="12.85546875" customWidth="1"/>
    <col min="1795" max="1807" width="13" customWidth="1"/>
    <col min="1808" max="1808" width="0" hidden="1" customWidth="1"/>
    <col min="1809" max="1809" width="2.5703125" customWidth="1"/>
    <col min="2049" max="2049" width="37.7109375" customWidth="1"/>
    <col min="2050" max="2050" width="12.85546875" customWidth="1"/>
    <col min="2051" max="2063" width="13" customWidth="1"/>
    <col min="2064" max="2064" width="0" hidden="1" customWidth="1"/>
    <col min="2065" max="2065" width="2.5703125" customWidth="1"/>
    <col min="2305" max="2305" width="37.7109375" customWidth="1"/>
    <col min="2306" max="2306" width="12.85546875" customWidth="1"/>
    <col min="2307" max="2319" width="13" customWidth="1"/>
    <col min="2320" max="2320" width="0" hidden="1" customWidth="1"/>
    <col min="2321" max="2321" width="2.5703125" customWidth="1"/>
    <col min="2561" max="2561" width="37.7109375" customWidth="1"/>
    <col min="2562" max="2562" width="12.85546875" customWidth="1"/>
    <col min="2563" max="2575" width="13" customWidth="1"/>
    <col min="2576" max="2576" width="0" hidden="1" customWidth="1"/>
    <col min="2577" max="2577" width="2.5703125" customWidth="1"/>
    <col min="2817" max="2817" width="37.7109375" customWidth="1"/>
    <col min="2818" max="2818" width="12.85546875" customWidth="1"/>
    <col min="2819" max="2831" width="13" customWidth="1"/>
    <col min="2832" max="2832" width="0" hidden="1" customWidth="1"/>
    <col min="2833" max="2833" width="2.5703125" customWidth="1"/>
    <col min="3073" max="3073" width="37.7109375" customWidth="1"/>
    <col min="3074" max="3074" width="12.85546875" customWidth="1"/>
    <col min="3075" max="3087" width="13" customWidth="1"/>
    <col min="3088" max="3088" width="0" hidden="1" customWidth="1"/>
    <col min="3089" max="3089" width="2.5703125" customWidth="1"/>
    <col min="3329" max="3329" width="37.7109375" customWidth="1"/>
    <col min="3330" max="3330" width="12.85546875" customWidth="1"/>
    <col min="3331" max="3343" width="13" customWidth="1"/>
    <col min="3344" max="3344" width="0" hidden="1" customWidth="1"/>
    <col min="3345" max="3345" width="2.5703125" customWidth="1"/>
    <col min="3585" max="3585" width="37.7109375" customWidth="1"/>
    <col min="3586" max="3586" width="12.85546875" customWidth="1"/>
    <col min="3587" max="3599" width="13" customWidth="1"/>
    <col min="3600" max="3600" width="0" hidden="1" customWidth="1"/>
    <col min="3601" max="3601" width="2.5703125" customWidth="1"/>
    <col min="3841" max="3841" width="37.7109375" customWidth="1"/>
    <col min="3842" max="3842" width="12.85546875" customWidth="1"/>
    <col min="3843" max="3855" width="13" customWidth="1"/>
    <col min="3856" max="3856" width="0" hidden="1" customWidth="1"/>
    <col min="3857" max="3857" width="2.5703125" customWidth="1"/>
    <col min="4097" max="4097" width="37.7109375" customWidth="1"/>
    <col min="4098" max="4098" width="12.85546875" customWidth="1"/>
    <col min="4099" max="4111" width="13" customWidth="1"/>
    <col min="4112" max="4112" width="0" hidden="1" customWidth="1"/>
    <col min="4113" max="4113" width="2.5703125" customWidth="1"/>
    <col min="4353" max="4353" width="37.7109375" customWidth="1"/>
    <col min="4354" max="4354" width="12.85546875" customWidth="1"/>
    <col min="4355" max="4367" width="13" customWidth="1"/>
    <col min="4368" max="4368" width="0" hidden="1" customWidth="1"/>
    <col min="4369" max="4369" width="2.5703125" customWidth="1"/>
    <col min="4609" max="4609" width="37.7109375" customWidth="1"/>
    <col min="4610" max="4610" width="12.85546875" customWidth="1"/>
    <col min="4611" max="4623" width="13" customWidth="1"/>
    <col min="4624" max="4624" width="0" hidden="1" customWidth="1"/>
    <col min="4625" max="4625" width="2.5703125" customWidth="1"/>
    <col min="4865" max="4865" width="37.7109375" customWidth="1"/>
    <col min="4866" max="4866" width="12.85546875" customWidth="1"/>
    <col min="4867" max="4879" width="13" customWidth="1"/>
    <col min="4880" max="4880" width="0" hidden="1" customWidth="1"/>
    <col min="4881" max="4881" width="2.5703125" customWidth="1"/>
    <col min="5121" max="5121" width="37.7109375" customWidth="1"/>
    <col min="5122" max="5122" width="12.85546875" customWidth="1"/>
    <col min="5123" max="5135" width="13" customWidth="1"/>
    <col min="5136" max="5136" width="0" hidden="1" customWidth="1"/>
    <col min="5137" max="5137" width="2.5703125" customWidth="1"/>
    <col min="5377" max="5377" width="37.7109375" customWidth="1"/>
    <col min="5378" max="5378" width="12.85546875" customWidth="1"/>
    <col min="5379" max="5391" width="13" customWidth="1"/>
    <col min="5392" max="5392" width="0" hidden="1" customWidth="1"/>
    <col min="5393" max="5393" width="2.5703125" customWidth="1"/>
    <col min="5633" max="5633" width="37.7109375" customWidth="1"/>
    <col min="5634" max="5634" width="12.85546875" customWidth="1"/>
    <col min="5635" max="5647" width="13" customWidth="1"/>
    <col min="5648" max="5648" width="0" hidden="1" customWidth="1"/>
    <col min="5649" max="5649" width="2.5703125" customWidth="1"/>
    <col min="5889" max="5889" width="37.7109375" customWidth="1"/>
    <col min="5890" max="5890" width="12.85546875" customWidth="1"/>
    <col min="5891" max="5903" width="13" customWidth="1"/>
    <col min="5904" max="5904" width="0" hidden="1" customWidth="1"/>
    <col min="5905" max="5905" width="2.5703125" customWidth="1"/>
    <col min="6145" max="6145" width="37.7109375" customWidth="1"/>
    <col min="6146" max="6146" width="12.85546875" customWidth="1"/>
    <col min="6147" max="6159" width="13" customWidth="1"/>
    <col min="6160" max="6160" width="0" hidden="1" customWidth="1"/>
    <col min="6161" max="6161" width="2.5703125" customWidth="1"/>
    <col min="6401" max="6401" width="37.7109375" customWidth="1"/>
    <col min="6402" max="6402" width="12.85546875" customWidth="1"/>
    <col min="6403" max="6415" width="13" customWidth="1"/>
    <col min="6416" max="6416" width="0" hidden="1" customWidth="1"/>
    <col min="6417" max="6417" width="2.5703125" customWidth="1"/>
    <col min="6657" max="6657" width="37.7109375" customWidth="1"/>
    <col min="6658" max="6658" width="12.85546875" customWidth="1"/>
    <col min="6659" max="6671" width="13" customWidth="1"/>
    <col min="6672" max="6672" width="0" hidden="1" customWidth="1"/>
    <col min="6673" max="6673" width="2.5703125" customWidth="1"/>
    <col min="6913" max="6913" width="37.7109375" customWidth="1"/>
    <col min="6914" max="6914" width="12.85546875" customWidth="1"/>
    <col min="6915" max="6927" width="13" customWidth="1"/>
    <col min="6928" max="6928" width="0" hidden="1" customWidth="1"/>
    <col min="6929" max="6929" width="2.5703125" customWidth="1"/>
    <col min="7169" max="7169" width="37.7109375" customWidth="1"/>
    <col min="7170" max="7170" width="12.85546875" customWidth="1"/>
    <col min="7171" max="7183" width="13" customWidth="1"/>
    <col min="7184" max="7184" width="0" hidden="1" customWidth="1"/>
    <col min="7185" max="7185" width="2.5703125" customWidth="1"/>
    <col min="7425" max="7425" width="37.7109375" customWidth="1"/>
    <col min="7426" max="7426" width="12.85546875" customWidth="1"/>
    <col min="7427" max="7439" width="13" customWidth="1"/>
    <col min="7440" max="7440" width="0" hidden="1" customWidth="1"/>
    <col min="7441" max="7441" width="2.5703125" customWidth="1"/>
    <col min="7681" max="7681" width="37.7109375" customWidth="1"/>
    <col min="7682" max="7682" width="12.85546875" customWidth="1"/>
    <col min="7683" max="7695" width="13" customWidth="1"/>
    <col min="7696" max="7696" width="0" hidden="1" customWidth="1"/>
    <col min="7697" max="7697" width="2.5703125" customWidth="1"/>
    <col min="7937" max="7937" width="37.7109375" customWidth="1"/>
    <col min="7938" max="7938" width="12.85546875" customWidth="1"/>
    <col min="7939" max="7951" width="13" customWidth="1"/>
    <col min="7952" max="7952" width="0" hidden="1" customWidth="1"/>
    <col min="7953" max="7953" width="2.5703125" customWidth="1"/>
    <col min="8193" max="8193" width="37.7109375" customWidth="1"/>
    <col min="8194" max="8194" width="12.85546875" customWidth="1"/>
    <col min="8195" max="8207" width="13" customWidth="1"/>
    <col min="8208" max="8208" width="0" hidden="1" customWidth="1"/>
    <col min="8209" max="8209" width="2.5703125" customWidth="1"/>
    <col min="8449" max="8449" width="37.7109375" customWidth="1"/>
    <col min="8450" max="8450" width="12.85546875" customWidth="1"/>
    <col min="8451" max="8463" width="13" customWidth="1"/>
    <col min="8464" max="8464" width="0" hidden="1" customWidth="1"/>
    <col min="8465" max="8465" width="2.5703125" customWidth="1"/>
    <col min="8705" max="8705" width="37.7109375" customWidth="1"/>
    <col min="8706" max="8706" width="12.85546875" customWidth="1"/>
    <col min="8707" max="8719" width="13" customWidth="1"/>
    <col min="8720" max="8720" width="0" hidden="1" customWidth="1"/>
    <col min="8721" max="8721" width="2.5703125" customWidth="1"/>
    <col min="8961" max="8961" width="37.7109375" customWidth="1"/>
    <col min="8962" max="8962" width="12.85546875" customWidth="1"/>
    <col min="8963" max="8975" width="13" customWidth="1"/>
    <col min="8976" max="8976" width="0" hidden="1" customWidth="1"/>
    <col min="8977" max="8977" width="2.5703125" customWidth="1"/>
    <col min="9217" max="9217" width="37.7109375" customWidth="1"/>
    <col min="9218" max="9218" width="12.85546875" customWidth="1"/>
    <col min="9219" max="9231" width="13" customWidth="1"/>
    <col min="9232" max="9232" width="0" hidden="1" customWidth="1"/>
    <col min="9233" max="9233" width="2.5703125" customWidth="1"/>
    <col min="9473" max="9473" width="37.7109375" customWidth="1"/>
    <col min="9474" max="9474" width="12.85546875" customWidth="1"/>
    <col min="9475" max="9487" width="13" customWidth="1"/>
    <col min="9488" max="9488" width="0" hidden="1" customWidth="1"/>
    <col min="9489" max="9489" width="2.5703125" customWidth="1"/>
    <col min="9729" max="9729" width="37.7109375" customWidth="1"/>
    <col min="9730" max="9730" width="12.85546875" customWidth="1"/>
    <col min="9731" max="9743" width="13" customWidth="1"/>
    <col min="9744" max="9744" width="0" hidden="1" customWidth="1"/>
    <col min="9745" max="9745" width="2.5703125" customWidth="1"/>
    <col min="9985" max="9985" width="37.7109375" customWidth="1"/>
    <col min="9986" max="9986" width="12.85546875" customWidth="1"/>
    <col min="9987" max="9999" width="13" customWidth="1"/>
    <col min="10000" max="10000" width="0" hidden="1" customWidth="1"/>
    <col min="10001" max="10001" width="2.5703125" customWidth="1"/>
    <col min="10241" max="10241" width="37.7109375" customWidth="1"/>
    <col min="10242" max="10242" width="12.85546875" customWidth="1"/>
    <col min="10243" max="10255" width="13" customWidth="1"/>
    <col min="10256" max="10256" width="0" hidden="1" customWidth="1"/>
    <col min="10257" max="10257" width="2.5703125" customWidth="1"/>
    <col min="10497" max="10497" width="37.7109375" customWidth="1"/>
    <col min="10498" max="10498" width="12.85546875" customWidth="1"/>
    <col min="10499" max="10511" width="13" customWidth="1"/>
    <col min="10512" max="10512" width="0" hidden="1" customWidth="1"/>
    <col min="10513" max="10513" width="2.5703125" customWidth="1"/>
    <col min="10753" max="10753" width="37.7109375" customWidth="1"/>
    <col min="10754" max="10754" width="12.85546875" customWidth="1"/>
    <col min="10755" max="10767" width="13" customWidth="1"/>
    <col min="10768" max="10768" width="0" hidden="1" customWidth="1"/>
    <col min="10769" max="10769" width="2.5703125" customWidth="1"/>
    <col min="11009" max="11009" width="37.7109375" customWidth="1"/>
    <col min="11010" max="11010" width="12.85546875" customWidth="1"/>
    <col min="11011" max="11023" width="13" customWidth="1"/>
    <col min="11024" max="11024" width="0" hidden="1" customWidth="1"/>
    <col min="11025" max="11025" width="2.5703125" customWidth="1"/>
    <col min="11265" max="11265" width="37.7109375" customWidth="1"/>
    <col min="11266" max="11266" width="12.85546875" customWidth="1"/>
    <col min="11267" max="11279" width="13" customWidth="1"/>
    <col min="11280" max="11280" width="0" hidden="1" customWidth="1"/>
    <col min="11281" max="11281" width="2.5703125" customWidth="1"/>
    <col min="11521" max="11521" width="37.7109375" customWidth="1"/>
    <col min="11522" max="11522" width="12.85546875" customWidth="1"/>
    <col min="11523" max="11535" width="13" customWidth="1"/>
    <col min="11536" max="11536" width="0" hidden="1" customWidth="1"/>
    <col min="11537" max="11537" width="2.5703125" customWidth="1"/>
    <col min="11777" max="11777" width="37.7109375" customWidth="1"/>
    <col min="11778" max="11778" width="12.85546875" customWidth="1"/>
    <col min="11779" max="11791" width="13" customWidth="1"/>
    <col min="11792" max="11792" width="0" hidden="1" customWidth="1"/>
    <col min="11793" max="11793" width="2.5703125" customWidth="1"/>
    <col min="12033" max="12033" width="37.7109375" customWidth="1"/>
    <col min="12034" max="12034" width="12.85546875" customWidth="1"/>
    <col min="12035" max="12047" width="13" customWidth="1"/>
    <col min="12048" max="12048" width="0" hidden="1" customWidth="1"/>
    <col min="12049" max="12049" width="2.5703125" customWidth="1"/>
    <col min="12289" max="12289" width="37.7109375" customWidth="1"/>
    <col min="12290" max="12290" width="12.85546875" customWidth="1"/>
    <col min="12291" max="12303" width="13" customWidth="1"/>
    <col min="12304" max="12304" width="0" hidden="1" customWidth="1"/>
    <col min="12305" max="12305" width="2.5703125" customWidth="1"/>
    <col min="12545" max="12545" width="37.7109375" customWidth="1"/>
    <col min="12546" max="12546" width="12.85546875" customWidth="1"/>
    <col min="12547" max="12559" width="13" customWidth="1"/>
    <col min="12560" max="12560" width="0" hidden="1" customWidth="1"/>
    <col min="12561" max="12561" width="2.5703125" customWidth="1"/>
    <col min="12801" max="12801" width="37.7109375" customWidth="1"/>
    <col min="12802" max="12802" width="12.85546875" customWidth="1"/>
    <col min="12803" max="12815" width="13" customWidth="1"/>
    <col min="12816" max="12816" width="0" hidden="1" customWidth="1"/>
    <col min="12817" max="12817" width="2.5703125" customWidth="1"/>
    <col min="13057" max="13057" width="37.7109375" customWidth="1"/>
    <col min="13058" max="13058" width="12.85546875" customWidth="1"/>
    <col min="13059" max="13071" width="13" customWidth="1"/>
    <col min="13072" max="13072" width="0" hidden="1" customWidth="1"/>
    <col min="13073" max="13073" width="2.5703125" customWidth="1"/>
    <col min="13313" max="13313" width="37.7109375" customWidth="1"/>
    <col min="13314" max="13314" width="12.85546875" customWidth="1"/>
    <col min="13315" max="13327" width="13" customWidth="1"/>
    <col min="13328" max="13328" width="0" hidden="1" customWidth="1"/>
    <col min="13329" max="13329" width="2.5703125" customWidth="1"/>
    <col min="13569" max="13569" width="37.7109375" customWidth="1"/>
    <col min="13570" max="13570" width="12.85546875" customWidth="1"/>
    <col min="13571" max="13583" width="13" customWidth="1"/>
    <col min="13584" max="13584" width="0" hidden="1" customWidth="1"/>
    <col min="13585" max="13585" width="2.5703125" customWidth="1"/>
    <col min="13825" max="13825" width="37.7109375" customWidth="1"/>
    <col min="13826" max="13826" width="12.85546875" customWidth="1"/>
    <col min="13827" max="13839" width="13" customWidth="1"/>
    <col min="13840" max="13840" width="0" hidden="1" customWidth="1"/>
    <col min="13841" max="13841" width="2.5703125" customWidth="1"/>
    <col min="14081" max="14081" width="37.7109375" customWidth="1"/>
    <col min="14082" max="14082" width="12.85546875" customWidth="1"/>
    <col min="14083" max="14095" width="13" customWidth="1"/>
    <col min="14096" max="14096" width="0" hidden="1" customWidth="1"/>
    <col min="14097" max="14097" width="2.5703125" customWidth="1"/>
    <col min="14337" max="14337" width="37.7109375" customWidth="1"/>
    <col min="14338" max="14338" width="12.85546875" customWidth="1"/>
    <col min="14339" max="14351" width="13" customWidth="1"/>
    <col min="14352" max="14352" width="0" hidden="1" customWidth="1"/>
    <col min="14353" max="14353" width="2.5703125" customWidth="1"/>
    <col min="14593" max="14593" width="37.7109375" customWidth="1"/>
    <col min="14594" max="14594" width="12.85546875" customWidth="1"/>
    <col min="14595" max="14607" width="13" customWidth="1"/>
    <col min="14608" max="14608" width="0" hidden="1" customWidth="1"/>
    <col min="14609" max="14609" width="2.5703125" customWidth="1"/>
    <col min="14849" max="14849" width="37.7109375" customWidth="1"/>
    <col min="14850" max="14850" width="12.85546875" customWidth="1"/>
    <col min="14851" max="14863" width="13" customWidth="1"/>
    <col min="14864" max="14864" width="0" hidden="1" customWidth="1"/>
    <col min="14865" max="14865" width="2.5703125" customWidth="1"/>
    <col min="15105" max="15105" width="37.7109375" customWidth="1"/>
    <col min="15106" max="15106" width="12.85546875" customWidth="1"/>
    <col min="15107" max="15119" width="13" customWidth="1"/>
    <col min="15120" max="15120" width="0" hidden="1" customWidth="1"/>
    <col min="15121" max="15121" width="2.5703125" customWidth="1"/>
    <col min="15361" max="15361" width="37.7109375" customWidth="1"/>
    <col min="15362" max="15362" width="12.85546875" customWidth="1"/>
    <col min="15363" max="15375" width="13" customWidth="1"/>
    <col min="15376" max="15376" width="0" hidden="1" customWidth="1"/>
    <col min="15377" max="15377" width="2.5703125" customWidth="1"/>
    <col min="15617" max="15617" width="37.7109375" customWidth="1"/>
    <col min="15618" max="15618" width="12.85546875" customWidth="1"/>
    <col min="15619" max="15631" width="13" customWidth="1"/>
    <col min="15632" max="15632" width="0" hidden="1" customWidth="1"/>
    <col min="15633" max="15633" width="2.5703125" customWidth="1"/>
    <col min="15873" max="15873" width="37.7109375" customWidth="1"/>
    <col min="15874" max="15874" width="12.85546875" customWidth="1"/>
    <col min="15875" max="15887" width="13" customWidth="1"/>
    <col min="15888" max="15888" width="0" hidden="1" customWidth="1"/>
    <col min="15889" max="15889" width="2.5703125" customWidth="1"/>
    <col min="16129" max="16129" width="37.7109375" customWidth="1"/>
    <col min="16130" max="16130" width="12.85546875" customWidth="1"/>
    <col min="16131" max="16143" width="13" customWidth="1"/>
    <col min="16144" max="16144" width="0" hidden="1" customWidth="1"/>
    <col min="16145" max="16145" width="2.5703125" customWidth="1"/>
  </cols>
  <sheetData>
    <row r="1" spans="1:17" s="1" customFormat="1" ht="3.75" hidden="1" customHeight="1">
      <c r="A1" s="392"/>
      <c r="B1" s="393"/>
      <c r="C1" s="393"/>
      <c r="D1" s="393"/>
      <c r="E1" s="393"/>
      <c r="F1" s="393"/>
      <c r="G1" s="393"/>
      <c r="H1" s="393"/>
      <c r="I1" s="393"/>
      <c r="J1" s="393"/>
      <c r="K1" s="393"/>
      <c r="L1" s="393"/>
      <c r="M1" s="393"/>
      <c r="N1" s="393"/>
      <c r="O1" s="393"/>
      <c r="P1" s="225"/>
    </row>
    <row r="2" spans="1:17" s="1" customFormat="1" ht="39" customHeight="1">
      <c r="A2" s="909" t="s">
        <v>348</v>
      </c>
      <c r="B2" s="909"/>
      <c r="C2" s="909"/>
      <c r="D2" s="909"/>
      <c r="E2" s="909"/>
      <c r="F2" s="909"/>
      <c r="G2" s="909"/>
      <c r="H2" s="909"/>
      <c r="I2" s="909"/>
      <c r="J2" s="909"/>
      <c r="K2" s="909"/>
      <c r="L2" s="909"/>
      <c r="M2" s="909"/>
      <c r="N2" s="909"/>
      <c r="O2" s="909"/>
      <c r="P2" s="225"/>
    </row>
    <row r="3" spans="1:17" s="1" customFormat="1" ht="30" customHeight="1">
      <c r="A3" s="909" t="s">
        <v>178</v>
      </c>
      <c r="B3" s="909"/>
      <c r="C3" s="909"/>
      <c r="D3" s="909"/>
      <c r="E3" s="909"/>
      <c r="F3" s="909"/>
      <c r="G3" s="909"/>
      <c r="H3" s="909"/>
      <c r="I3" s="909"/>
      <c r="J3" s="909"/>
      <c r="K3" s="909"/>
      <c r="L3" s="909"/>
      <c r="M3" s="909"/>
      <c r="N3" s="909"/>
      <c r="O3" s="909"/>
      <c r="P3" s="225"/>
    </row>
    <row r="4" spans="1:17" s="1" customFormat="1" ht="30" customHeight="1">
      <c r="A4" s="909" t="s">
        <v>731</v>
      </c>
      <c r="B4" s="909"/>
      <c r="C4" s="909"/>
      <c r="D4" s="909"/>
      <c r="E4" s="909"/>
      <c r="F4" s="909"/>
      <c r="G4" s="909"/>
      <c r="H4" s="909"/>
      <c r="I4" s="909"/>
      <c r="J4" s="909"/>
      <c r="K4" s="909"/>
      <c r="L4" s="909"/>
      <c r="M4" s="909"/>
      <c r="N4" s="909"/>
      <c r="O4" s="909"/>
      <c r="P4" s="225"/>
    </row>
    <row r="5" spans="1:17" s="42" customFormat="1" ht="39" customHeight="1">
      <c r="A5" s="966" t="s">
        <v>2</v>
      </c>
      <c r="B5" s="966"/>
      <c r="C5" s="966"/>
      <c r="D5" s="966"/>
      <c r="E5" s="966"/>
      <c r="F5" s="966"/>
      <c r="G5" s="966"/>
      <c r="H5" s="966"/>
      <c r="I5" s="966"/>
      <c r="J5" s="966"/>
      <c r="K5" s="966"/>
      <c r="L5" s="966"/>
      <c r="M5" s="966"/>
      <c r="N5" s="966"/>
      <c r="O5" s="966"/>
      <c r="P5" s="142"/>
    </row>
    <row r="6" spans="1:17" ht="7.5" customHeight="1">
      <c r="A6" s="167"/>
      <c r="Q6"/>
    </row>
    <row r="7" spans="1:17" ht="10.5" customHeight="1">
      <c r="A7" s="168"/>
      <c r="B7" s="202"/>
      <c r="C7" s="169"/>
      <c r="D7" s="169"/>
      <c r="E7" s="169"/>
      <c r="F7" s="169"/>
      <c r="G7" s="169"/>
      <c r="H7" s="170"/>
      <c r="I7" s="170"/>
      <c r="J7" s="170"/>
      <c r="K7" s="171"/>
      <c r="L7" s="171"/>
      <c r="M7" s="170"/>
      <c r="N7" s="170"/>
      <c r="O7" s="170"/>
      <c r="P7" s="226"/>
      <c r="Q7"/>
    </row>
    <row r="8" spans="1:17" ht="51" customHeight="1">
      <c r="A8" s="203"/>
      <c r="B8" s="203" t="s">
        <v>84</v>
      </c>
      <c r="C8" s="203" t="s">
        <v>85</v>
      </c>
      <c r="D8" s="203" t="s">
        <v>86</v>
      </c>
      <c r="E8" s="203" t="s">
        <v>88</v>
      </c>
      <c r="F8" s="203" t="s">
        <v>89</v>
      </c>
      <c r="G8" s="203" t="s">
        <v>91</v>
      </c>
      <c r="H8" s="203" t="s">
        <v>92</v>
      </c>
      <c r="I8" s="203" t="s">
        <v>93</v>
      </c>
      <c r="J8" s="203" t="s">
        <v>94</v>
      </c>
      <c r="K8" s="203" t="s">
        <v>95</v>
      </c>
      <c r="L8" s="203" t="s">
        <v>101</v>
      </c>
      <c r="M8" s="203" t="s">
        <v>103</v>
      </c>
      <c r="N8" s="203" t="s">
        <v>100</v>
      </c>
      <c r="O8" s="203" t="s">
        <v>97</v>
      </c>
      <c r="P8" s="226" t="s">
        <v>349</v>
      </c>
      <c r="Q8"/>
    </row>
    <row r="9" spans="1:17" ht="42.75" customHeight="1">
      <c r="A9" s="175" t="s">
        <v>180</v>
      </c>
      <c r="B9" s="175">
        <v>1004684.21514</v>
      </c>
      <c r="C9" s="176">
        <v>634242.1095599999</v>
      </c>
      <c r="D9" s="176">
        <v>341149.02760000003</v>
      </c>
      <c r="E9" s="176">
        <v>83275.67515000001</v>
      </c>
      <c r="F9" s="176">
        <v>118787.74514</v>
      </c>
      <c r="G9" s="176">
        <v>202432.25292</v>
      </c>
      <c r="H9" s="175">
        <v>136844.88416999998</v>
      </c>
      <c r="I9" s="175">
        <v>136249.94331999999</v>
      </c>
      <c r="J9" s="175">
        <v>132270.25184000001</v>
      </c>
      <c r="K9" s="175">
        <v>90573.533089999997</v>
      </c>
      <c r="L9" s="175">
        <v>71993.507329999993</v>
      </c>
      <c r="M9" s="175">
        <v>51710.889439999999</v>
      </c>
      <c r="N9" s="175">
        <v>142290.57584999999</v>
      </c>
      <c r="O9" s="175">
        <v>85122.335310000009</v>
      </c>
      <c r="P9" s="410">
        <v>4388626.7910492001</v>
      </c>
      <c r="Q9"/>
    </row>
    <row r="10" spans="1:17" ht="27" customHeight="1">
      <c r="A10" s="175" t="s">
        <v>181</v>
      </c>
      <c r="B10" s="175">
        <v>19201.385679999999</v>
      </c>
      <c r="C10" s="176">
        <v>5926.4277000000002</v>
      </c>
      <c r="D10" s="176">
        <v>2854.8588500000001</v>
      </c>
      <c r="E10" s="176">
        <v>1656.5856100000001</v>
      </c>
      <c r="F10" s="176">
        <v>1254.4370100000001</v>
      </c>
      <c r="G10" s="176">
        <v>2509.6798399999998</v>
      </c>
      <c r="H10" s="175">
        <v>1608.7999199999999</v>
      </c>
      <c r="I10" s="175">
        <v>1167.7172</v>
      </c>
      <c r="J10" s="175">
        <v>1101.1983899999998</v>
      </c>
      <c r="K10" s="175">
        <v>1395.9608600000001</v>
      </c>
      <c r="L10" s="175">
        <v>914.62212999999997</v>
      </c>
      <c r="M10" s="175">
        <v>495.97696999999999</v>
      </c>
      <c r="N10" s="175">
        <v>1741.2546599999998</v>
      </c>
      <c r="O10" s="175">
        <v>540.38813000000005</v>
      </c>
      <c r="P10" s="410">
        <v>-58886.251347999998</v>
      </c>
      <c r="Q10"/>
    </row>
    <row r="11" spans="1:17" ht="42.75" customHeight="1">
      <c r="A11" s="175" t="s">
        <v>182</v>
      </c>
      <c r="B11" s="175">
        <v>21342.35468</v>
      </c>
      <c r="C11" s="176">
        <v>13856.41797</v>
      </c>
      <c r="D11" s="176">
        <v>14206.72543</v>
      </c>
      <c r="E11" s="176">
        <v>4469.6495700000005</v>
      </c>
      <c r="F11" s="176">
        <v>2740.2002499999999</v>
      </c>
      <c r="G11" s="176">
        <v>3702.7868199999998</v>
      </c>
      <c r="H11" s="175">
        <v>4309.2803899999999</v>
      </c>
      <c r="I11" s="175">
        <v>2054.7056699999998</v>
      </c>
      <c r="J11" s="175">
        <v>1257.8421000000001</v>
      </c>
      <c r="K11" s="175">
        <v>547.65466000000004</v>
      </c>
      <c r="L11" s="175">
        <v>790.3854399999999</v>
      </c>
      <c r="M11" s="175">
        <v>264.38873999999998</v>
      </c>
      <c r="N11" s="175">
        <v>2454.01514</v>
      </c>
      <c r="O11" s="175">
        <v>763.75368000000003</v>
      </c>
      <c r="P11" s="410">
        <v>100223.0693098</v>
      </c>
      <c r="Q11"/>
    </row>
    <row r="12" spans="1:17" ht="27" customHeight="1">
      <c r="A12" s="175" t="s">
        <v>183</v>
      </c>
      <c r="B12" s="175">
        <v>1409.5646899999999</v>
      </c>
      <c r="C12" s="176">
        <v>536.27247</v>
      </c>
      <c r="D12" s="176">
        <v>477.17446000000001</v>
      </c>
      <c r="E12" s="176">
        <v>270.00119000000001</v>
      </c>
      <c r="F12" s="176">
        <v>86.697020000000009</v>
      </c>
      <c r="G12" s="176">
        <v>161.24406999999999</v>
      </c>
      <c r="H12" s="175">
        <v>180.84635</v>
      </c>
      <c r="I12" s="175">
        <v>75.270200000000003</v>
      </c>
      <c r="J12" s="175">
        <v>54.574019999999997</v>
      </c>
      <c r="K12" s="175">
        <v>32.06024</v>
      </c>
      <c r="L12" s="175">
        <v>34.099110000000003</v>
      </c>
      <c r="M12" s="175">
        <v>12.52994</v>
      </c>
      <c r="N12" s="175">
        <v>73.761920000000003</v>
      </c>
      <c r="O12" s="175">
        <v>19.75076</v>
      </c>
      <c r="P12" s="410">
        <v>-4586.6619155999997</v>
      </c>
      <c r="Q12"/>
    </row>
    <row r="13" spans="1:17" ht="42.75" customHeight="1">
      <c r="A13" s="175" t="s">
        <v>184</v>
      </c>
      <c r="B13" s="175">
        <v>5140.2160000000003</v>
      </c>
      <c r="C13" s="176">
        <v>3250.5090299999997</v>
      </c>
      <c r="D13" s="176">
        <v>2024.07969</v>
      </c>
      <c r="E13" s="176">
        <v>582.76081999999997</v>
      </c>
      <c r="F13" s="176">
        <v>1230.1359600000001</v>
      </c>
      <c r="G13" s="176">
        <v>1691.8292200000001</v>
      </c>
      <c r="H13" s="175">
        <v>876.00343999999996</v>
      </c>
      <c r="I13" s="175">
        <v>298.74162999999999</v>
      </c>
      <c r="J13" s="175">
        <v>250.81171000000001</v>
      </c>
      <c r="K13" s="175">
        <v>286.79746999999998</v>
      </c>
      <c r="L13" s="175">
        <v>149.67740000000001</v>
      </c>
      <c r="M13" s="175">
        <v>67.104160000000007</v>
      </c>
      <c r="N13" s="175">
        <v>200.42073000000002</v>
      </c>
      <c r="O13" s="175">
        <v>37.06015</v>
      </c>
      <c r="P13" s="410">
        <v>21632.8419756</v>
      </c>
      <c r="Q13"/>
    </row>
    <row r="14" spans="1:17" ht="27" customHeight="1">
      <c r="A14" s="175" t="s">
        <v>185</v>
      </c>
      <c r="B14" s="175">
        <v>1591.31781</v>
      </c>
      <c r="C14" s="176">
        <v>463.98715999999996</v>
      </c>
      <c r="D14" s="176">
        <v>270.88121000000001</v>
      </c>
      <c r="E14" s="176">
        <v>106.21687</v>
      </c>
      <c r="F14" s="176">
        <v>157.19014000000001</v>
      </c>
      <c r="G14" s="176">
        <v>211.38883999999999</v>
      </c>
      <c r="H14" s="175">
        <v>139.9102</v>
      </c>
      <c r="I14" s="175">
        <v>58.193800000000003</v>
      </c>
      <c r="J14" s="175">
        <v>50.16236</v>
      </c>
      <c r="K14" s="175">
        <v>57.35951</v>
      </c>
      <c r="L14" s="175">
        <v>24.364750000000001</v>
      </c>
      <c r="M14" s="175">
        <v>13.42083</v>
      </c>
      <c r="N14" s="175">
        <v>40.084139999999998</v>
      </c>
      <c r="O14" s="175">
        <v>7.4120299999999997</v>
      </c>
      <c r="P14" s="410">
        <v>-4025.6527354</v>
      </c>
      <c r="Q14"/>
    </row>
    <row r="15" spans="1:17" ht="42.75" customHeight="1">
      <c r="A15" s="175" t="s">
        <v>186</v>
      </c>
      <c r="B15" s="175">
        <v>4150.1214300000001</v>
      </c>
      <c r="C15" s="176">
        <v>1984.9857400000001</v>
      </c>
      <c r="D15" s="176">
        <v>2170.49377</v>
      </c>
      <c r="E15" s="176">
        <v>668.90982999999994</v>
      </c>
      <c r="F15" s="176">
        <v>581.99706000000003</v>
      </c>
      <c r="G15" s="176">
        <v>270.64307000000002</v>
      </c>
      <c r="H15" s="175">
        <v>779.96706999999992</v>
      </c>
      <c r="I15" s="175">
        <v>130.40342000000001</v>
      </c>
      <c r="J15" s="175">
        <v>153.18922000000001</v>
      </c>
      <c r="K15" s="175">
        <v>29.25</v>
      </c>
      <c r="L15" s="175">
        <v>46.219830000000002</v>
      </c>
      <c r="M15" s="175">
        <v>275.63765999999998</v>
      </c>
      <c r="N15" s="175">
        <v>91.490780000000001</v>
      </c>
      <c r="O15" s="175">
        <v>27.307089999999999</v>
      </c>
      <c r="P15" s="410">
        <v>14204.993104000001</v>
      </c>
      <c r="Q15"/>
    </row>
    <row r="16" spans="1:17" ht="27" customHeight="1">
      <c r="A16" s="175" t="s">
        <v>187</v>
      </c>
      <c r="B16" s="175">
        <v>4150.1214300000001</v>
      </c>
      <c r="C16" s="176">
        <v>648.07245</v>
      </c>
      <c r="D16" s="176">
        <v>586.02910999999995</v>
      </c>
      <c r="E16" s="176">
        <v>194.49419</v>
      </c>
      <c r="F16" s="176">
        <v>173.33729</v>
      </c>
      <c r="G16" s="176">
        <v>73.636219999999994</v>
      </c>
      <c r="H16" s="175">
        <v>298.18466999999998</v>
      </c>
      <c r="I16" s="175">
        <v>46.27807</v>
      </c>
      <c r="J16" s="175">
        <v>76.594639999999998</v>
      </c>
      <c r="K16" s="175">
        <v>14.625020000000001</v>
      </c>
      <c r="L16" s="175">
        <v>23.109919999999999</v>
      </c>
      <c r="M16" s="175">
        <v>68.909419999999997</v>
      </c>
      <c r="N16" s="175">
        <v>45.745449999999998</v>
      </c>
      <c r="O16" s="175">
        <v>13.653549999999999</v>
      </c>
      <c r="P16" s="410">
        <v>-7353.6826160000001</v>
      </c>
      <c r="Q16"/>
    </row>
    <row r="17" spans="1:17" ht="42.75" customHeight="1">
      <c r="A17" s="175" t="s">
        <v>188</v>
      </c>
      <c r="B17" s="175">
        <v>1705.7861599999999</v>
      </c>
      <c r="C17" s="176">
        <v>952.49868000000004</v>
      </c>
      <c r="D17" s="176">
        <v>130.63129000000001</v>
      </c>
      <c r="E17" s="176">
        <v>546.75698999999997</v>
      </c>
      <c r="F17" s="176">
        <v>780.7165</v>
      </c>
      <c r="G17" s="176">
        <v>297.24937</v>
      </c>
      <c r="H17" s="175">
        <v>228.76406</v>
      </c>
      <c r="I17" s="175">
        <v>189.61185</v>
      </c>
      <c r="J17" s="175">
        <v>258.65379000000001</v>
      </c>
      <c r="K17" s="175">
        <v>14.607700000000001</v>
      </c>
      <c r="L17" s="175">
        <v>52.571330000000003</v>
      </c>
      <c r="M17" s="175">
        <v>0</v>
      </c>
      <c r="N17" s="175">
        <v>14.99611</v>
      </c>
      <c r="O17" s="175">
        <v>63.813720000000004</v>
      </c>
      <c r="P17" s="410">
        <v>5688.9897638000002</v>
      </c>
      <c r="Q17"/>
    </row>
    <row r="18" spans="1:17" ht="27" customHeight="1">
      <c r="A18" s="175" t="s">
        <v>189</v>
      </c>
      <c r="B18" s="175">
        <v>1705.7861599999999</v>
      </c>
      <c r="C18" s="176">
        <v>601.65584999999999</v>
      </c>
      <c r="D18" s="176">
        <v>104.50505</v>
      </c>
      <c r="E18" s="176">
        <v>308.97609</v>
      </c>
      <c r="F18" s="176">
        <v>407.22240999999997</v>
      </c>
      <c r="G18" s="176">
        <v>237.79951</v>
      </c>
      <c r="H18" s="175">
        <v>183.01126000000002</v>
      </c>
      <c r="I18" s="175">
        <v>145.45607999999999</v>
      </c>
      <c r="J18" s="175">
        <v>206.92303000000001</v>
      </c>
      <c r="K18" s="175">
        <v>11.686159999999999</v>
      </c>
      <c r="L18" s="175">
        <v>42.05706</v>
      </c>
      <c r="M18" s="175">
        <v>0</v>
      </c>
      <c r="N18" s="175">
        <v>11.996889999999999</v>
      </c>
      <c r="O18" s="175">
        <v>51.05097</v>
      </c>
      <c r="P18" s="410">
        <v>-4360.2919030000003</v>
      </c>
      <c r="Q18"/>
    </row>
    <row r="19" spans="1:17" ht="42.75" customHeight="1">
      <c r="A19" s="175" t="s">
        <v>190</v>
      </c>
      <c r="B19" s="175">
        <v>18813.435539999999</v>
      </c>
      <c r="C19" s="176">
        <v>8410.7181600000004</v>
      </c>
      <c r="D19" s="176">
        <v>6773.0584600000002</v>
      </c>
      <c r="E19" s="176">
        <v>1813.6741999999999</v>
      </c>
      <c r="F19" s="176">
        <v>1774.6202800000001</v>
      </c>
      <c r="G19" s="176">
        <v>3967.57168</v>
      </c>
      <c r="H19" s="175">
        <v>2474.4596299999998</v>
      </c>
      <c r="I19" s="175">
        <v>680.11937999999998</v>
      </c>
      <c r="J19" s="175">
        <v>2276.41444</v>
      </c>
      <c r="K19" s="175">
        <v>74.98572999999999</v>
      </c>
      <c r="L19" s="175">
        <v>355.42354</v>
      </c>
      <c r="M19" s="175">
        <v>475.26884999999999</v>
      </c>
      <c r="N19" s="175">
        <v>822.47132999999997</v>
      </c>
      <c r="O19" s="175">
        <v>106.74625999999999</v>
      </c>
      <c r="P19" s="410">
        <v>60930.995871799998</v>
      </c>
      <c r="Q19"/>
    </row>
    <row r="20" spans="1:17" ht="27" customHeight="1">
      <c r="A20" s="175" t="s">
        <v>191</v>
      </c>
      <c r="B20" s="175">
        <v>18845.573539999998</v>
      </c>
      <c r="C20" s="176">
        <v>7783.9992599999996</v>
      </c>
      <c r="D20" s="176">
        <v>5500.7143299999998</v>
      </c>
      <c r="E20" s="176">
        <v>1813.6741999999999</v>
      </c>
      <c r="F20" s="176">
        <v>1167.99585</v>
      </c>
      <c r="G20" s="176">
        <v>3818.8808100000001</v>
      </c>
      <c r="H20" s="175">
        <v>2075.1515800000002</v>
      </c>
      <c r="I20" s="175">
        <v>633.67306999999994</v>
      </c>
      <c r="J20" s="175">
        <v>2059.50144</v>
      </c>
      <c r="K20" s="175">
        <v>74.98572999999999</v>
      </c>
      <c r="L20" s="175">
        <v>254.06314</v>
      </c>
      <c r="M20" s="175">
        <v>412.28403000000003</v>
      </c>
      <c r="N20" s="175">
        <v>765.12215000000003</v>
      </c>
      <c r="O20" s="175">
        <v>106.74625999999999</v>
      </c>
      <c r="P20" s="410">
        <v>-55880.731190499995</v>
      </c>
      <c r="Q20"/>
    </row>
    <row r="21" spans="1:17" ht="55.5" customHeight="1">
      <c r="A21" s="412" t="s">
        <v>192</v>
      </c>
      <c r="B21" s="413">
        <v>1055836.12895</v>
      </c>
      <c r="C21" s="413">
        <v>662697.23913999985</v>
      </c>
      <c r="D21" s="413">
        <v>366454.01624000003</v>
      </c>
      <c r="E21" s="413">
        <v>91357.426559999993</v>
      </c>
      <c r="F21" s="413">
        <v>125895.41518999999</v>
      </c>
      <c r="G21" s="413">
        <v>212362.33308000001</v>
      </c>
      <c r="H21" s="413">
        <v>145513.35875999997</v>
      </c>
      <c r="I21" s="413">
        <v>139603.52526999995</v>
      </c>
      <c r="J21" s="413">
        <v>136467.16310000003</v>
      </c>
      <c r="K21" s="413">
        <v>91526.828649999996</v>
      </c>
      <c r="L21" s="413">
        <v>73387.784870000003</v>
      </c>
      <c r="M21" s="413">
        <v>52793.288850000004</v>
      </c>
      <c r="N21" s="413">
        <v>145873.96994000001</v>
      </c>
      <c r="O21" s="413">
        <v>86121.016210000016</v>
      </c>
      <c r="P21" s="182">
        <f>P9+P11+P13+P15+P17+P19</f>
        <v>4591307.6810742002</v>
      </c>
      <c r="Q21"/>
    </row>
    <row r="22" spans="1:17" ht="55.5" customHeight="1">
      <c r="A22" s="181" t="s">
        <v>333</v>
      </c>
      <c r="B22" s="182">
        <v>46903.749309999999</v>
      </c>
      <c r="C22" s="182">
        <v>15960.41489</v>
      </c>
      <c r="D22" s="182">
        <v>9794.1630100000002</v>
      </c>
      <c r="E22" s="182">
        <v>4349.9481500000002</v>
      </c>
      <c r="F22" s="182">
        <v>3246.8797199999999</v>
      </c>
      <c r="G22" s="182">
        <v>7012.6292899999999</v>
      </c>
      <c r="H22" s="182">
        <v>4485.903980000001</v>
      </c>
      <c r="I22" s="182">
        <v>2126.58842</v>
      </c>
      <c r="J22" s="182">
        <v>3548.95388</v>
      </c>
      <c r="K22" s="182">
        <v>1586.6775200000002</v>
      </c>
      <c r="L22" s="182">
        <v>1292.31611</v>
      </c>
      <c r="M22" s="182">
        <v>1003.12119</v>
      </c>
      <c r="N22" s="182">
        <v>2677.9652099999994</v>
      </c>
      <c r="O22" s="182">
        <v>739.00170000000003</v>
      </c>
      <c r="P22" s="182">
        <f>P10+P12+P14+P16+P18+P20</f>
        <v>-135093.27170849999</v>
      </c>
      <c r="Q22"/>
    </row>
    <row r="23" spans="1:17" s="187" customFormat="1" ht="55.5" customHeight="1" thickBot="1">
      <c r="A23" s="464" t="s">
        <v>334</v>
      </c>
      <c r="B23" s="465">
        <v>0.22996414143670993</v>
      </c>
      <c r="C23" s="465">
        <v>0.14433736207044015</v>
      </c>
      <c r="D23" s="465">
        <v>7.9814737258963889E-2</v>
      </c>
      <c r="E23" s="465">
        <v>1.9897909899740298E-2</v>
      </c>
      <c r="F23" s="465">
        <v>2.7420383022674057E-2</v>
      </c>
      <c r="G23" s="465">
        <v>4.6253126087667226E-2</v>
      </c>
      <c r="H23" s="465">
        <v>3.1693227478484978E-2</v>
      </c>
      <c r="I23" s="465">
        <v>3.0406048770257491E-2</v>
      </c>
      <c r="J23" s="465">
        <v>2.9722940081434848E-2</v>
      </c>
      <c r="K23" s="465">
        <v>1.9934806161495591E-2</v>
      </c>
      <c r="L23" s="465">
        <v>1.5984070327613051E-2</v>
      </c>
      <c r="M23" s="465">
        <v>1.1498529943357724E-2</v>
      </c>
      <c r="N23" s="465">
        <v>3.1771769629229195E-2</v>
      </c>
      <c r="O23" s="465">
        <v>1.8757404685597286E-2</v>
      </c>
      <c r="P23" s="466"/>
    </row>
    <row r="24" spans="1:17" ht="15" customHeight="1">
      <c r="A24" s="218" t="s">
        <v>350</v>
      </c>
      <c r="B24" s="187"/>
      <c r="C24" s="219"/>
      <c r="D24" s="219"/>
      <c r="E24" s="219"/>
      <c r="F24" s="219"/>
      <c r="G24" s="219"/>
      <c r="H24" s="220"/>
      <c r="I24" s="220"/>
      <c r="J24" s="220"/>
      <c r="K24" s="220"/>
      <c r="L24" s="220"/>
      <c r="M24" s="220"/>
      <c r="N24" s="220"/>
      <c r="O24" s="467"/>
      <c r="P24" s="415"/>
      <c r="Q24"/>
    </row>
    <row r="25" spans="1:17" ht="39" customHeight="1">
      <c r="A25" s="930" t="s">
        <v>196</v>
      </c>
      <c r="B25" s="964"/>
      <c r="C25" s="964"/>
      <c r="D25" s="964"/>
      <c r="E25" s="964"/>
      <c r="F25" s="964"/>
      <c r="G25" s="964"/>
      <c r="H25" s="964"/>
      <c r="I25" s="964"/>
      <c r="J25" s="964"/>
      <c r="K25" s="964"/>
      <c r="L25" s="967"/>
      <c r="M25" s="967"/>
      <c r="N25" s="967"/>
      <c r="O25" s="967"/>
      <c r="P25" s="415"/>
      <c r="Q25"/>
    </row>
    <row r="26" spans="1:17" ht="39" customHeight="1">
      <c r="A26" s="930" t="s">
        <v>197</v>
      </c>
      <c r="B26" s="964"/>
      <c r="C26" s="964"/>
      <c r="D26" s="964"/>
      <c r="E26" s="964"/>
      <c r="F26" s="964"/>
      <c r="G26" s="964"/>
      <c r="H26" s="964"/>
      <c r="I26" s="964"/>
      <c r="J26" s="964"/>
      <c r="K26" s="964"/>
      <c r="L26" s="964"/>
      <c r="M26" s="964"/>
      <c r="N26" s="964"/>
      <c r="O26" s="964"/>
      <c r="P26" s="387"/>
      <c r="Q26"/>
    </row>
    <row r="27" spans="1:17" ht="13.5" customHeight="1">
      <c r="A27" s="218" t="s">
        <v>351</v>
      </c>
      <c r="C27" s="26"/>
      <c r="D27" s="26"/>
      <c r="E27" s="26"/>
      <c r="F27" s="26"/>
      <c r="G27" s="26"/>
      <c r="H27" s="25"/>
      <c r="I27" s="25"/>
      <c r="J27" s="25"/>
      <c r="K27" s="25"/>
      <c r="L27" s="25"/>
      <c r="M27" s="25"/>
      <c r="N27" s="25"/>
      <c r="O27" s="467"/>
      <c r="P27" s="387"/>
      <c r="Q27"/>
    </row>
    <row r="28" spans="1:17" ht="9" customHeight="1">
      <c r="A28" s="196"/>
      <c r="C28" s="26"/>
      <c r="D28" s="26"/>
      <c r="E28" s="26"/>
      <c r="F28" s="26"/>
      <c r="G28" s="26"/>
      <c r="H28" s="25"/>
      <c r="I28" s="25"/>
      <c r="J28" s="25"/>
      <c r="K28" s="25"/>
      <c r="L28" s="25"/>
      <c r="M28" s="25"/>
      <c r="N28" s="25"/>
      <c r="O28" s="467"/>
      <c r="P28" s="387"/>
      <c r="Q28"/>
    </row>
    <row r="29" spans="1:17" ht="9" customHeight="1">
      <c r="A29" s="24"/>
      <c r="C29" s="26"/>
      <c r="D29" s="26"/>
      <c r="E29" s="26"/>
      <c r="F29" s="26"/>
      <c r="G29" s="26"/>
      <c r="H29" s="25"/>
      <c r="I29" s="25"/>
      <c r="J29" s="25"/>
      <c r="K29" s="25"/>
      <c r="L29" s="25"/>
      <c r="M29" s="25"/>
      <c r="N29" s="25"/>
      <c r="O29" s="467"/>
      <c r="P29" s="387"/>
      <c r="Q29"/>
    </row>
    <row r="30" spans="1:17" ht="9" customHeight="1">
      <c r="A30" s="24"/>
      <c r="C30" s="26"/>
      <c r="D30" s="26"/>
      <c r="E30" s="26"/>
      <c r="F30" s="26"/>
      <c r="G30" s="26"/>
      <c r="H30" s="25"/>
      <c r="I30" s="25"/>
      <c r="J30" s="25"/>
      <c r="K30" s="25"/>
      <c r="L30" s="25"/>
      <c r="M30" s="25"/>
      <c r="N30" s="25"/>
      <c r="O30" s="467"/>
      <c r="P30" s="387"/>
      <c r="Q30"/>
    </row>
    <row r="31" spans="1:17" ht="9" customHeight="1">
      <c r="A31" s="24"/>
      <c r="B31" s="223"/>
      <c r="C31" s="26"/>
      <c r="D31" s="26"/>
      <c r="E31" s="26"/>
      <c r="F31" s="26"/>
      <c r="G31" s="26"/>
      <c r="H31" s="25"/>
      <c r="I31" s="25"/>
      <c r="J31" s="25"/>
      <c r="K31" s="25"/>
      <c r="L31" s="25"/>
      <c r="M31" s="25"/>
      <c r="N31" s="25"/>
      <c r="O31" s="25"/>
      <c r="P31" s="387"/>
      <c r="Q31"/>
    </row>
    <row r="32" spans="1:17" ht="9" customHeight="1">
      <c r="A32" s="24"/>
      <c r="B32" s="223"/>
      <c r="C32" s="26"/>
      <c r="D32" s="26"/>
      <c r="E32" s="26"/>
      <c r="F32" s="26"/>
      <c r="G32" s="26"/>
      <c r="H32" s="25"/>
      <c r="I32" s="25"/>
      <c r="J32" s="25"/>
      <c r="K32" s="25"/>
      <c r="L32" s="25"/>
      <c r="M32" s="25"/>
      <c r="N32" s="25"/>
      <c r="O32" s="25"/>
      <c r="P32" s="387"/>
      <c r="Q32"/>
    </row>
    <row r="33" spans="1:17" ht="9" customHeight="1">
      <c r="A33" s="24"/>
      <c r="B33" s="223"/>
      <c r="C33" s="26"/>
      <c r="D33" s="26"/>
      <c r="E33" s="26"/>
      <c r="F33" s="26"/>
      <c r="G33" s="26"/>
      <c r="H33" s="25"/>
      <c r="I33" s="25"/>
      <c r="J33" s="25"/>
      <c r="K33" s="25"/>
      <c r="L33" s="25"/>
      <c r="M33" s="25"/>
      <c r="N33" s="25"/>
      <c r="O33" s="25"/>
      <c r="P33" s="387"/>
      <c r="Q33"/>
    </row>
    <row r="34" spans="1:17" ht="9" customHeight="1">
      <c r="A34" s="193"/>
      <c r="B34" s="223"/>
      <c r="C34" s="26"/>
      <c r="D34" s="26"/>
      <c r="E34" s="26"/>
      <c r="F34" s="26"/>
      <c r="G34" s="26"/>
      <c r="H34" s="25"/>
      <c r="I34" s="25"/>
      <c r="J34" s="25"/>
      <c r="K34" s="25"/>
      <c r="L34" s="25"/>
      <c r="M34" s="25"/>
      <c r="N34" s="25"/>
      <c r="O34" s="25"/>
      <c r="P34" s="387"/>
      <c r="Q34"/>
    </row>
    <row r="35" spans="1:17" ht="9" customHeight="1">
      <c r="A35" s="24"/>
      <c r="B35" s="223"/>
      <c r="C35" s="26"/>
      <c r="D35" s="26"/>
      <c r="E35" s="26"/>
      <c r="F35" s="26"/>
      <c r="G35" s="26"/>
      <c r="H35" s="25"/>
      <c r="I35" s="25"/>
      <c r="J35" s="25"/>
      <c r="K35" s="25"/>
      <c r="L35" s="25"/>
      <c r="M35" s="25"/>
      <c r="N35" s="25"/>
      <c r="O35" s="25"/>
      <c r="P35" s="387"/>
      <c r="Q35"/>
    </row>
    <row r="36" spans="1:17" ht="9" customHeight="1">
      <c r="A36" s="24"/>
      <c r="B36" s="223"/>
      <c r="C36" s="26"/>
      <c r="D36" s="26"/>
      <c r="E36" s="26"/>
      <c r="F36" s="26"/>
      <c r="G36" s="26"/>
      <c r="H36" s="25"/>
      <c r="I36" s="25"/>
      <c r="J36" s="25"/>
      <c r="K36" s="25"/>
      <c r="L36" s="25"/>
      <c r="M36" s="25"/>
      <c r="N36" s="25"/>
      <c r="O36" s="25"/>
      <c r="P36" s="387"/>
      <c r="Q36"/>
    </row>
    <row r="37" spans="1:17" ht="9" customHeight="1">
      <c r="A37" s="24"/>
      <c r="B37" s="223"/>
      <c r="C37" s="26"/>
      <c r="D37" s="26"/>
      <c r="E37" s="26"/>
      <c r="F37" s="26"/>
      <c r="G37" s="26"/>
      <c r="H37" s="25"/>
      <c r="I37" s="25"/>
      <c r="J37" s="25"/>
      <c r="K37" s="25"/>
      <c r="L37" s="25"/>
      <c r="M37" s="25"/>
      <c r="N37" s="25"/>
      <c r="O37" s="25"/>
      <c r="P37" s="387"/>
      <c r="Q37"/>
    </row>
    <row r="38" spans="1:17" ht="9" customHeight="1">
      <c r="A38" s="24"/>
      <c r="C38" s="26"/>
      <c r="D38" s="26"/>
      <c r="E38" s="26"/>
      <c r="F38" s="26"/>
      <c r="G38" s="26"/>
      <c r="H38" s="25"/>
      <c r="I38" s="25"/>
      <c r="J38" s="25"/>
      <c r="K38" s="25"/>
      <c r="L38" s="25"/>
      <c r="M38" s="25"/>
      <c r="N38" s="25"/>
      <c r="O38" s="25"/>
      <c r="P38" s="387"/>
      <c r="Q38"/>
    </row>
    <row r="39" spans="1:17" ht="9" customHeight="1">
      <c r="A39" s="24"/>
      <c r="C39" s="26"/>
      <c r="D39" s="26"/>
      <c r="E39" s="26"/>
      <c r="F39" s="26"/>
      <c r="G39" s="26"/>
      <c r="H39" s="25"/>
      <c r="I39" s="25"/>
      <c r="J39" s="25"/>
      <c r="K39" s="25"/>
      <c r="L39" s="25"/>
      <c r="M39" s="25"/>
      <c r="N39" s="25"/>
      <c r="O39" s="25"/>
      <c r="P39" s="387"/>
      <c r="Q39"/>
    </row>
    <row r="40" spans="1:17" ht="9" customHeight="1">
      <c r="A40" s="193"/>
      <c r="C40" s="26"/>
      <c r="D40" s="26"/>
      <c r="E40" s="26"/>
      <c r="F40" s="26"/>
      <c r="G40" s="26"/>
      <c r="H40" s="25"/>
      <c r="I40" s="25"/>
      <c r="J40" s="25"/>
      <c r="K40" s="25"/>
      <c r="L40" s="25"/>
      <c r="M40" s="25"/>
      <c r="N40" s="25"/>
      <c r="O40" s="25"/>
      <c r="P40" s="387"/>
      <c r="Q40"/>
    </row>
    <row r="41" spans="1:17" ht="9" customHeight="1">
      <c r="A41" s="24"/>
      <c r="C41" s="26"/>
      <c r="D41" s="26"/>
      <c r="E41" s="26"/>
      <c r="F41" s="26"/>
      <c r="G41" s="26"/>
      <c r="H41" s="25"/>
      <c r="I41" s="25"/>
      <c r="J41" s="25"/>
      <c r="K41" s="25"/>
      <c r="L41" s="25"/>
      <c r="M41" s="25"/>
      <c r="N41" s="25"/>
      <c r="O41" s="25"/>
      <c r="P41" s="387"/>
      <c r="Q41"/>
    </row>
    <row r="42" spans="1:17" ht="9" customHeight="1">
      <c r="A42" s="24"/>
      <c r="C42" s="26"/>
      <c r="D42" s="26"/>
      <c r="E42" s="26"/>
      <c r="F42" s="26"/>
      <c r="G42" s="26"/>
      <c r="H42" s="25"/>
      <c r="I42" s="25"/>
      <c r="J42" s="25"/>
      <c r="K42" s="25"/>
      <c r="L42" s="25"/>
      <c r="M42" s="25"/>
      <c r="N42" s="25"/>
      <c r="O42" s="25"/>
      <c r="P42" s="387"/>
      <c r="Q42"/>
    </row>
    <row r="43" spans="1:17" ht="9" customHeight="1">
      <c r="A43" s="24"/>
      <c r="C43" s="26"/>
      <c r="D43" s="26"/>
      <c r="E43" s="26"/>
      <c r="F43" s="26"/>
      <c r="G43" s="26"/>
      <c r="H43" s="25"/>
      <c r="I43" s="25"/>
      <c r="J43" s="25"/>
      <c r="K43" s="25"/>
      <c r="L43" s="25"/>
      <c r="M43" s="25"/>
      <c r="N43" s="25"/>
      <c r="O43" s="25"/>
      <c r="P43" s="387"/>
      <c r="Q43"/>
    </row>
    <row r="44" spans="1:17" ht="9" customHeight="1">
      <c r="A44" s="24"/>
      <c r="C44" s="26"/>
      <c r="D44" s="26"/>
      <c r="E44" s="26"/>
      <c r="F44" s="26"/>
      <c r="G44" s="26"/>
      <c r="H44" s="25"/>
      <c r="I44" s="25"/>
      <c r="J44" s="25"/>
      <c r="K44" s="25"/>
      <c r="L44" s="25"/>
      <c r="M44" s="25"/>
      <c r="N44" s="25"/>
      <c r="O44" s="25"/>
      <c r="P44" s="387"/>
      <c r="Q44"/>
    </row>
    <row r="45" spans="1:17" ht="9" customHeight="1">
      <c r="A45" s="24"/>
      <c r="C45" s="26"/>
      <c r="D45" s="26"/>
      <c r="E45" s="26"/>
      <c r="F45" s="26"/>
      <c r="G45" s="26"/>
      <c r="H45" s="25"/>
      <c r="I45" s="25"/>
      <c r="J45" s="25"/>
      <c r="K45" s="25"/>
      <c r="L45" s="25"/>
      <c r="M45" s="25"/>
      <c r="N45" s="25"/>
      <c r="O45" s="25"/>
      <c r="P45" s="387"/>
      <c r="Q45"/>
    </row>
    <row r="46" spans="1:17" ht="9" customHeight="1">
      <c r="A46" s="193"/>
      <c r="C46" s="26"/>
      <c r="D46" s="26"/>
      <c r="E46" s="26"/>
      <c r="F46" s="26"/>
      <c r="G46" s="26"/>
      <c r="H46" s="25"/>
      <c r="I46" s="25"/>
      <c r="J46" s="25"/>
      <c r="K46" s="25"/>
      <c r="L46" s="25"/>
      <c r="M46" s="25"/>
      <c r="N46" s="25"/>
      <c r="O46" s="25"/>
      <c r="P46" s="387"/>
      <c r="Q46"/>
    </row>
    <row r="47" spans="1:17" ht="9" customHeight="1">
      <c r="A47" s="24"/>
      <c r="C47" s="26"/>
      <c r="D47" s="26"/>
      <c r="E47" s="26"/>
      <c r="F47" s="26"/>
      <c r="G47" s="26"/>
      <c r="H47" s="25"/>
      <c r="I47" s="25"/>
      <c r="J47" s="25"/>
      <c r="K47" s="25"/>
      <c r="L47" s="25"/>
      <c r="M47" s="25"/>
      <c r="N47" s="25"/>
      <c r="O47" s="25"/>
      <c r="P47" s="387"/>
      <c r="Q47"/>
    </row>
    <row r="48" spans="1:17" ht="9" customHeight="1">
      <c r="A48" s="24"/>
      <c r="C48" s="26"/>
      <c r="D48" s="26"/>
      <c r="E48" s="26"/>
      <c r="F48" s="26"/>
      <c r="G48" s="26"/>
      <c r="H48" s="25"/>
      <c r="I48" s="25"/>
      <c r="J48" s="25"/>
      <c r="K48" s="25"/>
      <c r="L48" s="25"/>
      <c r="M48" s="25"/>
      <c r="N48" s="25"/>
      <c r="O48" s="25"/>
      <c r="P48" s="387"/>
      <c r="Q48"/>
    </row>
    <row r="49" spans="1:17" ht="9" customHeight="1">
      <c r="A49" s="24"/>
      <c r="C49" s="26"/>
      <c r="D49" s="26"/>
      <c r="E49" s="26"/>
      <c r="F49" s="26"/>
      <c r="G49" s="26"/>
      <c r="H49" s="25"/>
      <c r="I49" s="25"/>
      <c r="J49" s="25"/>
      <c r="K49" s="25"/>
      <c r="L49" s="25"/>
      <c r="M49" s="25"/>
      <c r="N49" s="25"/>
      <c r="O49" s="25"/>
      <c r="P49" s="387"/>
      <c r="Q49"/>
    </row>
    <row r="50" spans="1:17" ht="9" customHeight="1">
      <c r="A50" s="24"/>
      <c r="C50" s="26"/>
      <c r="D50" s="26"/>
      <c r="E50" s="26"/>
      <c r="F50" s="26"/>
      <c r="G50" s="26"/>
      <c r="H50" s="25"/>
      <c r="I50" s="25"/>
      <c r="J50" s="25"/>
      <c r="K50" s="25"/>
      <c r="L50" s="25"/>
      <c r="M50" s="25"/>
      <c r="N50" s="25"/>
      <c r="O50" s="25"/>
      <c r="P50" s="387"/>
      <c r="Q50"/>
    </row>
    <row r="51" spans="1:17" ht="9" customHeight="1">
      <c r="A51" s="193"/>
      <c r="C51" s="26"/>
      <c r="D51" s="26"/>
      <c r="E51" s="26"/>
      <c r="F51" s="26"/>
      <c r="G51" s="26"/>
      <c r="H51" s="25"/>
      <c r="I51" s="25"/>
      <c r="J51" s="25"/>
      <c r="K51" s="25"/>
      <c r="L51" s="25"/>
      <c r="M51" s="25"/>
      <c r="N51" s="25"/>
      <c r="O51" s="25"/>
      <c r="P51" s="387"/>
      <c r="Q51"/>
    </row>
    <row r="52" spans="1:17" ht="9" customHeight="1">
      <c r="A52" s="194"/>
      <c r="C52" s="26"/>
      <c r="D52" s="26"/>
      <c r="E52" s="26"/>
      <c r="F52" s="26"/>
      <c r="G52" s="26"/>
      <c r="H52" s="25"/>
      <c r="I52" s="25"/>
      <c r="J52" s="25"/>
      <c r="K52" s="25"/>
      <c r="L52" s="25"/>
      <c r="M52" s="25"/>
      <c r="N52" s="25"/>
      <c r="O52" s="25"/>
      <c r="P52" s="387"/>
      <c r="Q52"/>
    </row>
    <row r="53" spans="1:17" ht="9" customHeight="1">
      <c r="A53" s="194"/>
      <c r="C53" s="26"/>
      <c r="D53" s="26"/>
      <c r="E53" s="26"/>
      <c r="F53" s="26"/>
      <c r="G53" s="26"/>
      <c r="H53" s="25"/>
      <c r="I53" s="25"/>
      <c r="J53" s="25"/>
      <c r="K53" s="25"/>
      <c r="L53" s="25"/>
      <c r="M53" s="25"/>
      <c r="N53" s="25"/>
      <c r="O53" s="25"/>
      <c r="P53" s="387"/>
      <c r="Q53"/>
    </row>
    <row r="54" spans="1:17" ht="9" customHeight="1">
      <c r="A54" s="194"/>
      <c r="C54" s="26"/>
      <c r="D54" s="26"/>
      <c r="E54" s="26"/>
      <c r="F54" s="26"/>
      <c r="G54" s="26"/>
      <c r="H54" s="25"/>
      <c r="I54" s="25"/>
      <c r="J54" s="25"/>
      <c r="K54" s="25"/>
      <c r="L54" s="25"/>
      <c r="M54" s="25"/>
      <c r="N54" s="25"/>
      <c r="O54" s="25"/>
      <c r="P54" s="387"/>
      <c r="Q54"/>
    </row>
    <row r="55" spans="1:17" ht="9" customHeight="1">
      <c r="A55" s="194"/>
      <c r="C55" s="26"/>
      <c r="D55" s="26"/>
      <c r="E55" s="26"/>
      <c r="F55" s="26"/>
      <c r="G55" s="26"/>
      <c r="H55" s="25"/>
      <c r="I55" s="25"/>
      <c r="J55" s="25"/>
      <c r="K55" s="25"/>
      <c r="L55" s="25"/>
      <c r="M55" s="25"/>
      <c r="N55" s="25"/>
      <c r="O55" s="25"/>
      <c r="P55" s="387"/>
      <c r="Q55"/>
    </row>
    <row r="56" spans="1:17" ht="9" customHeight="1">
      <c r="A56" s="195"/>
      <c r="C56" s="26"/>
      <c r="D56" s="26"/>
      <c r="E56" s="26"/>
      <c r="F56" s="26"/>
      <c r="G56" s="26"/>
      <c r="H56" s="25"/>
      <c r="I56" s="25"/>
      <c r="J56" s="25"/>
      <c r="K56" s="25"/>
      <c r="L56" s="25"/>
      <c r="M56" s="25"/>
      <c r="N56" s="25"/>
      <c r="O56" s="25"/>
      <c r="P56" s="387"/>
      <c r="Q56"/>
    </row>
    <row r="57" spans="1:17" ht="9" customHeight="1">
      <c r="A57" s="195"/>
      <c r="C57" s="26"/>
      <c r="D57" s="26"/>
      <c r="E57" s="26"/>
      <c r="F57" s="26"/>
      <c r="G57" s="26"/>
      <c r="H57" s="25"/>
      <c r="I57" s="25"/>
      <c r="J57" s="25"/>
      <c r="K57" s="25"/>
      <c r="L57" s="25"/>
      <c r="M57" s="25"/>
      <c r="N57" s="25"/>
      <c r="O57" s="25"/>
      <c r="P57" s="387"/>
      <c r="Q57"/>
    </row>
    <row r="58" spans="1:17" ht="9" customHeight="1">
      <c r="A58" s="196"/>
      <c r="C58" s="26"/>
      <c r="D58" s="26"/>
      <c r="E58" s="26"/>
      <c r="F58" s="26"/>
      <c r="G58" s="26"/>
      <c r="H58" s="25"/>
      <c r="I58" s="25"/>
      <c r="J58" s="25"/>
      <c r="K58" s="25"/>
      <c r="L58" s="25"/>
      <c r="M58" s="25"/>
      <c r="N58" s="25"/>
      <c r="O58" s="25"/>
      <c r="P58" s="387"/>
      <c r="Q58"/>
    </row>
    <row r="59" spans="1:17" ht="9" customHeight="1">
      <c r="A59" s="24"/>
      <c r="C59" s="26"/>
      <c r="D59" s="26"/>
      <c r="E59" s="26"/>
      <c r="F59" s="26"/>
      <c r="G59" s="26"/>
      <c r="H59" s="25"/>
      <c r="I59" s="25"/>
      <c r="J59" s="25"/>
      <c r="K59" s="25"/>
      <c r="L59" s="25"/>
      <c r="M59" s="25"/>
      <c r="N59" s="25"/>
      <c r="O59" s="25"/>
      <c r="P59" s="387"/>
      <c r="Q59"/>
    </row>
    <row r="60" spans="1:17" ht="9" customHeight="1">
      <c r="A60" s="24"/>
      <c r="C60" s="26"/>
      <c r="D60" s="26"/>
      <c r="E60" s="26"/>
      <c r="F60" s="26"/>
      <c r="G60" s="26"/>
      <c r="H60" s="25"/>
      <c r="I60" s="25"/>
      <c r="J60" s="25"/>
      <c r="K60" s="25"/>
      <c r="L60" s="25"/>
      <c r="M60" s="25"/>
      <c r="N60" s="25"/>
      <c r="O60" s="25"/>
      <c r="P60" s="387"/>
      <c r="Q60"/>
    </row>
    <row r="61" spans="1:17" ht="9" customHeight="1">
      <c r="A61" s="24"/>
      <c r="C61" s="26"/>
      <c r="D61" s="26"/>
      <c r="E61" s="26"/>
      <c r="F61" s="26"/>
      <c r="G61" s="26"/>
      <c r="H61" s="25"/>
      <c r="I61" s="25"/>
      <c r="J61" s="25"/>
      <c r="K61" s="25"/>
      <c r="L61" s="25"/>
      <c r="M61" s="25"/>
      <c r="N61" s="25"/>
      <c r="O61" s="25"/>
      <c r="P61" s="387"/>
      <c r="Q61"/>
    </row>
    <row r="62" spans="1:17" ht="9" customHeight="1">
      <c r="A62" s="24"/>
      <c r="C62" s="26"/>
      <c r="D62" s="26"/>
      <c r="E62" s="26"/>
      <c r="F62" s="26"/>
      <c r="G62" s="26"/>
      <c r="H62" s="25"/>
      <c r="I62" s="25"/>
      <c r="J62" s="25"/>
      <c r="K62" s="25"/>
      <c r="L62" s="25"/>
      <c r="M62" s="25"/>
      <c r="N62" s="25"/>
      <c r="O62" s="25"/>
      <c r="P62" s="387"/>
      <c r="Q62"/>
    </row>
    <row r="63" spans="1:17" ht="9" customHeight="1">
      <c r="A63" s="194"/>
      <c r="C63" s="26"/>
      <c r="D63" s="26"/>
      <c r="E63" s="26"/>
      <c r="F63" s="26"/>
      <c r="G63" s="26"/>
      <c r="H63" s="25"/>
      <c r="I63" s="25"/>
      <c r="J63" s="25"/>
      <c r="K63" s="25"/>
      <c r="L63" s="25"/>
      <c r="M63" s="25"/>
      <c r="N63" s="25"/>
      <c r="O63" s="25"/>
      <c r="P63" s="387"/>
      <c r="Q63"/>
    </row>
    <row r="64" spans="1:17" ht="9" customHeight="1">
      <c r="A64" s="196"/>
      <c r="C64" s="26"/>
      <c r="D64" s="26"/>
      <c r="E64" s="26"/>
      <c r="F64" s="26"/>
      <c r="G64" s="26"/>
      <c r="H64" s="25"/>
      <c r="I64" s="25"/>
      <c r="J64" s="25"/>
      <c r="K64" s="25"/>
      <c r="L64" s="25"/>
      <c r="M64" s="25"/>
      <c r="N64" s="25"/>
      <c r="O64" s="25"/>
      <c r="P64" s="387"/>
      <c r="Q64"/>
    </row>
    <row r="65" spans="1:17" ht="9" customHeight="1">
      <c r="A65" s="24"/>
      <c r="C65" s="26"/>
      <c r="D65" s="26"/>
      <c r="E65" s="26"/>
      <c r="F65" s="26"/>
      <c r="G65" s="26"/>
      <c r="H65" s="25"/>
      <c r="I65" s="25"/>
      <c r="J65" s="25"/>
      <c r="K65" s="25"/>
      <c r="L65" s="25"/>
      <c r="M65" s="25"/>
      <c r="N65" s="25"/>
      <c r="O65" s="25"/>
      <c r="P65" s="387"/>
      <c r="Q65"/>
    </row>
    <row r="66" spans="1:17" ht="9" customHeight="1">
      <c r="A66" s="24"/>
      <c r="C66" s="26"/>
      <c r="D66" s="26"/>
      <c r="E66" s="26"/>
      <c r="F66" s="26"/>
      <c r="G66" s="26"/>
      <c r="H66" s="25"/>
      <c r="I66" s="25"/>
      <c r="J66" s="25"/>
      <c r="K66" s="25"/>
      <c r="L66" s="25"/>
      <c r="M66" s="25"/>
      <c r="N66" s="25"/>
      <c r="O66" s="25"/>
      <c r="P66" s="387"/>
      <c r="Q66"/>
    </row>
    <row r="67" spans="1:17" ht="9" customHeight="1">
      <c r="A67" s="24"/>
      <c r="C67" s="26"/>
      <c r="D67" s="26"/>
      <c r="E67" s="26"/>
      <c r="F67" s="26"/>
      <c r="G67" s="26"/>
      <c r="H67" s="25"/>
      <c r="I67" s="25"/>
      <c r="J67" s="25"/>
      <c r="K67" s="25"/>
      <c r="L67" s="25"/>
      <c r="M67" s="25"/>
      <c r="N67" s="25"/>
      <c r="O67" s="25"/>
      <c r="P67" s="387"/>
      <c r="Q67"/>
    </row>
    <row r="68" spans="1:17" ht="9" customHeight="1">
      <c r="A68" s="24"/>
      <c r="C68" s="26"/>
      <c r="D68" s="26"/>
      <c r="E68" s="26"/>
      <c r="F68" s="26"/>
      <c r="G68" s="26"/>
      <c r="H68" s="25"/>
      <c r="I68" s="25"/>
      <c r="J68" s="25"/>
      <c r="K68" s="25"/>
      <c r="L68" s="25"/>
      <c r="M68" s="25"/>
      <c r="N68" s="25"/>
      <c r="O68" s="25"/>
      <c r="P68" s="387"/>
      <c r="Q68"/>
    </row>
    <row r="69" spans="1:17" ht="9" customHeight="1">
      <c r="A69" s="194"/>
      <c r="C69" s="26"/>
      <c r="D69" s="26"/>
      <c r="E69" s="26"/>
      <c r="F69" s="26"/>
      <c r="G69" s="26"/>
      <c r="H69" s="25"/>
      <c r="I69" s="25"/>
      <c r="J69" s="25"/>
      <c r="K69" s="25"/>
      <c r="L69" s="25"/>
      <c r="M69" s="25"/>
      <c r="N69" s="25"/>
      <c r="O69" s="25"/>
      <c r="P69" s="387"/>
      <c r="Q69"/>
    </row>
    <row r="70" spans="1:17" ht="9" customHeight="1">
      <c r="A70" s="196"/>
      <c r="C70" s="26"/>
      <c r="D70" s="26"/>
      <c r="E70" s="26"/>
      <c r="F70" s="26"/>
      <c r="G70" s="26"/>
      <c r="H70" s="25"/>
      <c r="I70" s="25"/>
      <c r="J70" s="25"/>
      <c r="K70" s="25"/>
      <c r="L70" s="25"/>
      <c r="M70" s="25"/>
      <c r="N70" s="25"/>
      <c r="O70" s="25"/>
      <c r="P70" s="387"/>
      <c r="Q70"/>
    </row>
    <row r="71" spans="1:17" ht="9" customHeight="1">
      <c r="A71" s="24"/>
      <c r="C71" s="26"/>
      <c r="D71" s="26"/>
      <c r="E71" s="26"/>
      <c r="F71" s="26"/>
      <c r="G71" s="26"/>
      <c r="H71" s="25"/>
      <c r="I71" s="25"/>
      <c r="J71" s="25"/>
      <c r="K71" s="25"/>
      <c r="L71" s="25"/>
      <c r="M71" s="25"/>
      <c r="N71" s="25"/>
      <c r="O71" s="25"/>
      <c r="P71" s="387"/>
      <c r="Q71"/>
    </row>
    <row r="72" spans="1:17" ht="9" customHeight="1">
      <c r="A72" s="24"/>
      <c r="C72" s="26"/>
      <c r="D72" s="26"/>
      <c r="E72" s="26"/>
      <c r="F72" s="26"/>
      <c r="G72" s="26"/>
      <c r="H72" s="25"/>
      <c r="I72" s="25"/>
      <c r="J72" s="25"/>
      <c r="K72" s="25"/>
      <c r="L72" s="25"/>
      <c r="M72" s="25"/>
      <c r="N72" s="25"/>
      <c r="O72" s="25"/>
      <c r="P72" s="387"/>
      <c r="Q72"/>
    </row>
    <row r="73" spans="1:17" ht="9" customHeight="1">
      <c r="A73" s="24"/>
      <c r="C73" s="50"/>
      <c r="D73" s="50"/>
      <c r="E73" s="50"/>
      <c r="F73" s="50"/>
      <c r="G73" s="50"/>
      <c r="Q73"/>
    </row>
    <row r="74" spans="1:17" ht="9" customHeight="1">
      <c r="A74" s="24"/>
      <c r="C74" s="50"/>
      <c r="D74" s="50"/>
      <c r="E74" s="50"/>
      <c r="F74" s="50"/>
      <c r="G74" s="50"/>
      <c r="Q74"/>
    </row>
    <row r="75" spans="1:17" ht="9" customHeight="1">
      <c r="A75" s="24"/>
      <c r="C75" s="50"/>
      <c r="D75" s="50"/>
      <c r="E75" s="50"/>
      <c r="F75" s="50"/>
      <c r="G75" s="50"/>
      <c r="Q75"/>
    </row>
    <row r="76" spans="1:17" ht="9" customHeight="1">
      <c r="A76" s="24"/>
      <c r="C76" s="50"/>
      <c r="D76" s="50"/>
      <c r="E76" s="50"/>
      <c r="F76" s="50"/>
      <c r="G76" s="50"/>
      <c r="Q76"/>
    </row>
    <row r="77" spans="1:17" ht="9" customHeight="1">
      <c r="A77" s="24"/>
      <c r="C77" s="50"/>
      <c r="D77" s="50"/>
      <c r="E77" s="50"/>
      <c r="F77" s="50"/>
      <c r="G77" s="50"/>
      <c r="Q77"/>
    </row>
    <row r="78" spans="1:17" ht="9" customHeight="1">
      <c r="A78" s="24"/>
      <c r="C78" s="50"/>
      <c r="D78" s="50"/>
      <c r="E78" s="50"/>
      <c r="F78" s="50"/>
      <c r="G78" s="50"/>
      <c r="Q78"/>
    </row>
    <row r="79" spans="1:17" ht="9" customHeight="1">
      <c r="A79" s="194"/>
      <c r="C79" s="50"/>
      <c r="D79" s="50"/>
      <c r="E79" s="50"/>
      <c r="F79" s="50"/>
      <c r="G79" s="50"/>
      <c r="Q79"/>
    </row>
    <row r="80" spans="1:17" ht="9" customHeight="1">
      <c r="A80" s="196"/>
      <c r="C80" s="50"/>
      <c r="D80" s="50"/>
      <c r="E80" s="50"/>
      <c r="F80" s="50"/>
      <c r="G80" s="50"/>
      <c r="Q80"/>
    </row>
    <row r="81" spans="1:17" ht="9" customHeight="1">
      <c r="A81" s="24"/>
      <c r="C81" s="50"/>
      <c r="D81" s="50"/>
      <c r="E81" s="50"/>
      <c r="F81" s="50"/>
      <c r="G81" s="50"/>
      <c r="Q81"/>
    </row>
    <row r="82" spans="1:17" ht="9" customHeight="1">
      <c r="A82" s="24"/>
      <c r="C82" s="50"/>
      <c r="D82" s="50"/>
      <c r="E82" s="50"/>
      <c r="F82" s="50"/>
      <c r="G82" s="50"/>
      <c r="Q82"/>
    </row>
    <row r="83" spans="1:17" ht="9" customHeight="1">
      <c r="A83" s="24"/>
      <c r="C83" s="50"/>
      <c r="D83" s="50"/>
      <c r="E83" s="50"/>
      <c r="F83" s="50"/>
      <c r="G83" s="50"/>
      <c r="Q83"/>
    </row>
    <row r="84" spans="1:17" ht="9" customHeight="1">
      <c r="A84" s="24"/>
      <c r="C84" s="50"/>
      <c r="D84" s="50"/>
      <c r="E84" s="50"/>
      <c r="F84" s="50"/>
      <c r="G84" s="50"/>
      <c r="Q84"/>
    </row>
    <row r="85" spans="1:17" ht="9" customHeight="1">
      <c r="A85" s="24"/>
      <c r="C85" s="50"/>
      <c r="D85" s="50"/>
      <c r="E85" s="50"/>
      <c r="F85" s="50"/>
      <c r="G85" s="50"/>
      <c r="Q85"/>
    </row>
    <row r="86" spans="1:17" ht="9" customHeight="1">
      <c r="A86" s="24"/>
      <c r="C86" s="50"/>
      <c r="D86" s="50"/>
      <c r="E86" s="50"/>
      <c r="F86" s="50"/>
      <c r="G86" s="50"/>
      <c r="Q86"/>
    </row>
    <row r="87" spans="1:17" ht="9" customHeight="1">
      <c r="A87" s="24"/>
      <c r="C87" s="50"/>
      <c r="D87" s="50"/>
      <c r="E87" s="50"/>
      <c r="F87" s="50"/>
      <c r="G87" s="50"/>
      <c r="Q87"/>
    </row>
    <row r="88" spans="1:17" ht="9" customHeight="1">
      <c r="A88" s="24"/>
      <c r="C88" s="50"/>
      <c r="D88" s="50"/>
      <c r="E88" s="50"/>
      <c r="F88" s="50"/>
      <c r="G88" s="50"/>
      <c r="Q88"/>
    </row>
    <row r="89" spans="1:17" ht="9" customHeight="1">
      <c r="A89" s="24"/>
      <c r="C89" s="50"/>
      <c r="D89" s="50"/>
      <c r="E89" s="50"/>
      <c r="F89" s="50"/>
      <c r="G89" s="50"/>
      <c r="Q89"/>
    </row>
    <row r="90" spans="1:17" ht="9" customHeight="1">
      <c r="A90" s="196"/>
      <c r="C90" s="50"/>
      <c r="D90" s="50"/>
      <c r="E90" s="50"/>
      <c r="F90" s="50"/>
      <c r="G90" s="50"/>
      <c r="Q90"/>
    </row>
    <row r="91" spans="1:17" ht="9" customHeight="1">
      <c r="A91" s="24"/>
      <c r="C91" s="50"/>
      <c r="D91" s="50"/>
      <c r="E91" s="50"/>
      <c r="F91" s="50"/>
      <c r="G91" s="50"/>
      <c r="Q91"/>
    </row>
    <row r="92" spans="1:17" ht="9" customHeight="1">
      <c r="A92" s="24"/>
      <c r="C92" s="50"/>
      <c r="D92" s="50"/>
      <c r="E92" s="50"/>
      <c r="F92" s="50"/>
      <c r="G92" s="50"/>
      <c r="Q92"/>
    </row>
    <row r="93" spans="1:17" ht="9" customHeight="1">
      <c r="A93" s="24"/>
      <c r="C93" s="50"/>
      <c r="D93" s="50"/>
      <c r="E93" s="50"/>
      <c r="F93" s="50"/>
      <c r="G93" s="50"/>
      <c r="Q93"/>
    </row>
    <row r="94" spans="1:17">
      <c r="A94" s="197"/>
      <c r="C94" s="50"/>
      <c r="D94" s="50"/>
      <c r="E94" s="50"/>
      <c r="F94" s="50"/>
      <c r="G94" s="50"/>
      <c r="Q94"/>
    </row>
    <row r="95" spans="1:17">
      <c r="A95" s="197"/>
      <c r="C95" s="50"/>
      <c r="D95" s="50"/>
      <c r="E95" s="50"/>
      <c r="F95" s="50"/>
      <c r="G95" s="50"/>
      <c r="Q95"/>
    </row>
    <row r="96" spans="1:17">
      <c r="A96" s="197"/>
      <c r="C96" s="50"/>
      <c r="D96" s="50"/>
      <c r="E96" s="50"/>
      <c r="F96" s="50"/>
      <c r="G96" s="50"/>
      <c r="Q96"/>
    </row>
    <row r="97" spans="1:17">
      <c r="A97" s="197"/>
      <c r="C97" s="50"/>
      <c r="D97" s="50"/>
      <c r="E97" s="50"/>
      <c r="F97" s="50"/>
      <c r="G97" s="50"/>
      <c r="Q97"/>
    </row>
    <row r="98" spans="1:17">
      <c r="A98" s="197"/>
      <c r="C98" s="50"/>
      <c r="D98" s="50"/>
      <c r="E98" s="50"/>
      <c r="F98" s="50"/>
      <c r="G98" s="50"/>
      <c r="Q98"/>
    </row>
    <row r="99" spans="1:17">
      <c r="A99" s="197"/>
      <c r="C99" s="50"/>
      <c r="D99" s="50"/>
      <c r="E99" s="50"/>
      <c r="F99" s="50"/>
      <c r="G99" s="50"/>
      <c r="Q99"/>
    </row>
    <row r="100" spans="1:17">
      <c r="A100" s="197"/>
      <c r="C100" s="50"/>
      <c r="D100" s="50"/>
      <c r="E100" s="50"/>
      <c r="F100" s="50"/>
      <c r="G100" s="50"/>
      <c r="Q100"/>
    </row>
    <row r="101" spans="1:17" ht="15.75">
      <c r="A101" s="198"/>
      <c r="C101" s="50"/>
      <c r="D101" s="50"/>
      <c r="E101" s="50"/>
      <c r="F101" s="50"/>
      <c r="G101" s="50"/>
      <c r="Q101"/>
    </row>
    <row r="102" spans="1:17" ht="15.75">
      <c r="A102" s="198"/>
      <c r="C102" s="50"/>
      <c r="D102" s="50"/>
      <c r="E102" s="50"/>
      <c r="F102" s="50"/>
      <c r="G102" s="50"/>
      <c r="Q102"/>
    </row>
    <row r="103" spans="1:17" ht="15.75">
      <c r="A103" s="198"/>
      <c r="C103" s="50"/>
      <c r="D103" s="50"/>
      <c r="E103" s="50"/>
      <c r="F103" s="50"/>
      <c r="G103" s="50"/>
      <c r="Q103"/>
    </row>
    <row r="104" spans="1:17" ht="15.75">
      <c r="A104" s="198"/>
      <c r="C104" s="50"/>
      <c r="D104" s="50"/>
      <c r="E104" s="50"/>
      <c r="F104" s="50"/>
      <c r="G104" s="50"/>
      <c r="Q104"/>
    </row>
    <row r="105" spans="1:17" ht="15.75">
      <c r="A105" s="198"/>
      <c r="C105" s="50"/>
      <c r="D105" s="50"/>
      <c r="E105" s="50"/>
      <c r="F105" s="50"/>
      <c r="G105" s="50"/>
      <c r="Q105"/>
    </row>
    <row r="106" spans="1:17" ht="15.75">
      <c r="A106" s="198"/>
      <c r="C106" s="50"/>
      <c r="D106" s="50"/>
      <c r="E106" s="50"/>
      <c r="F106" s="50"/>
      <c r="G106" s="50"/>
      <c r="Q106"/>
    </row>
    <row r="107" spans="1:17" ht="15.75">
      <c r="A107" s="198"/>
      <c r="C107" s="50"/>
      <c r="D107" s="50"/>
      <c r="E107" s="50"/>
      <c r="F107" s="50"/>
      <c r="G107" s="50"/>
      <c r="Q107"/>
    </row>
    <row r="108" spans="1:17" ht="15.75">
      <c r="A108" s="198"/>
      <c r="C108" s="50"/>
      <c r="D108" s="50"/>
      <c r="E108" s="50"/>
      <c r="F108" s="50"/>
      <c r="G108" s="50"/>
      <c r="Q108"/>
    </row>
    <row r="109" spans="1:17" ht="15.75">
      <c r="A109" s="198"/>
      <c r="C109" s="50"/>
      <c r="D109" s="50"/>
      <c r="E109" s="50"/>
      <c r="F109" s="50"/>
      <c r="G109" s="50"/>
      <c r="Q109"/>
    </row>
    <row r="110" spans="1:17" ht="15.75">
      <c r="A110" s="198"/>
      <c r="C110" s="50"/>
      <c r="D110" s="50"/>
      <c r="E110" s="50"/>
      <c r="F110" s="50"/>
      <c r="G110" s="50"/>
      <c r="Q110"/>
    </row>
    <row r="111" spans="1:17" ht="15.75">
      <c r="A111" s="198"/>
      <c r="C111" s="50"/>
      <c r="D111" s="50"/>
      <c r="E111" s="50"/>
      <c r="F111" s="50"/>
      <c r="G111" s="50"/>
      <c r="Q111"/>
    </row>
    <row r="112" spans="1:17" ht="15.75">
      <c r="A112" s="198"/>
      <c r="C112" s="50"/>
      <c r="D112" s="50"/>
      <c r="E112" s="50"/>
      <c r="F112" s="50"/>
      <c r="G112" s="50"/>
      <c r="Q112"/>
    </row>
    <row r="113" spans="1:17" ht="15.75">
      <c r="A113" s="198"/>
      <c r="C113" s="50"/>
      <c r="D113" s="50"/>
      <c r="E113" s="50"/>
      <c r="F113" s="50"/>
      <c r="G113" s="50"/>
      <c r="Q113"/>
    </row>
    <row r="114" spans="1:17" ht="15.75">
      <c r="A114" s="198"/>
      <c r="C114" s="50"/>
      <c r="D114" s="50"/>
      <c r="E114" s="50"/>
      <c r="F114" s="50"/>
      <c r="G114" s="50"/>
      <c r="Q114"/>
    </row>
    <row r="115" spans="1:17" ht="15.75">
      <c r="A115" s="198"/>
      <c r="C115" s="50"/>
      <c r="D115" s="50"/>
      <c r="E115" s="50"/>
      <c r="F115" s="50"/>
      <c r="G115" s="50"/>
      <c r="Q115"/>
    </row>
    <row r="116" spans="1:17" ht="15.75">
      <c r="A116" s="198"/>
      <c r="C116" s="50"/>
      <c r="D116" s="50"/>
      <c r="E116" s="50"/>
      <c r="F116" s="50"/>
      <c r="G116" s="50"/>
      <c r="Q116"/>
    </row>
    <row r="117" spans="1:17" ht="15.75">
      <c r="A117" s="198"/>
      <c r="C117" s="50"/>
      <c r="D117" s="50"/>
      <c r="E117" s="50"/>
      <c r="F117" s="50"/>
      <c r="G117" s="50"/>
      <c r="Q117"/>
    </row>
    <row r="118" spans="1:17" ht="15.75">
      <c r="A118" s="198"/>
      <c r="C118" s="50"/>
      <c r="D118" s="50"/>
      <c r="E118" s="50"/>
      <c r="F118" s="50"/>
      <c r="G118" s="50"/>
      <c r="Q118"/>
    </row>
    <row r="119" spans="1:17" ht="15.75">
      <c r="A119" s="198"/>
      <c r="C119" s="50"/>
      <c r="D119" s="50"/>
      <c r="E119" s="50"/>
      <c r="F119" s="50"/>
      <c r="G119" s="50"/>
      <c r="Q119"/>
    </row>
    <row r="120" spans="1:17" ht="15.75">
      <c r="A120" s="198"/>
      <c r="C120" s="50"/>
      <c r="D120" s="50"/>
      <c r="E120" s="50"/>
      <c r="F120" s="50"/>
      <c r="G120" s="50"/>
      <c r="Q120"/>
    </row>
    <row r="121" spans="1:17" ht="15.75">
      <c r="A121" s="198"/>
      <c r="C121" s="50"/>
      <c r="D121" s="50"/>
      <c r="E121" s="50"/>
      <c r="F121" s="50"/>
      <c r="G121" s="50"/>
      <c r="Q121"/>
    </row>
    <row r="122" spans="1:17" ht="15.75">
      <c r="A122" s="198"/>
      <c r="C122" s="50"/>
      <c r="D122" s="50"/>
      <c r="E122" s="50"/>
      <c r="F122" s="50"/>
      <c r="G122" s="50"/>
      <c r="Q122"/>
    </row>
    <row r="123" spans="1:17" ht="15.75">
      <c r="A123" s="198"/>
      <c r="C123" s="50"/>
      <c r="D123" s="50"/>
      <c r="E123" s="50"/>
      <c r="F123" s="50"/>
      <c r="G123" s="50"/>
      <c r="Q123"/>
    </row>
    <row r="124" spans="1:17" ht="15.75">
      <c r="A124" s="198"/>
      <c r="C124" s="50"/>
      <c r="D124" s="50"/>
      <c r="E124" s="50"/>
      <c r="F124" s="50"/>
      <c r="G124" s="50"/>
      <c r="Q124"/>
    </row>
    <row r="125" spans="1:17" ht="15.75">
      <c r="A125" s="198"/>
      <c r="C125" s="50"/>
      <c r="D125" s="50"/>
      <c r="E125" s="50"/>
      <c r="F125" s="50"/>
      <c r="G125" s="50"/>
      <c r="Q125"/>
    </row>
    <row r="126" spans="1:17" ht="15.75">
      <c r="A126" s="198"/>
      <c r="C126" s="50"/>
      <c r="D126" s="50"/>
      <c r="E126" s="50"/>
      <c r="F126" s="50"/>
      <c r="G126" s="50"/>
      <c r="Q126"/>
    </row>
    <row r="127" spans="1:17" ht="15.75">
      <c r="A127" s="198"/>
      <c r="C127" s="50"/>
      <c r="D127" s="50"/>
      <c r="E127" s="50"/>
      <c r="F127" s="50"/>
      <c r="G127" s="50"/>
      <c r="Q127"/>
    </row>
    <row r="128" spans="1:17" ht="15.75">
      <c r="A128" s="198"/>
      <c r="C128" s="50"/>
      <c r="D128" s="50"/>
      <c r="E128" s="50"/>
      <c r="F128" s="50"/>
      <c r="G128" s="50"/>
      <c r="Q128"/>
    </row>
    <row r="129" spans="1:17" ht="15.75">
      <c r="A129" s="198"/>
      <c r="C129" s="50"/>
      <c r="D129" s="50"/>
      <c r="E129" s="50"/>
      <c r="F129" s="50"/>
      <c r="G129" s="50"/>
      <c r="Q129"/>
    </row>
    <row r="130" spans="1:17" ht="15.75">
      <c r="A130" s="198"/>
      <c r="C130" s="50"/>
      <c r="D130" s="50"/>
      <c r="E130" s="50"/>
      <c r="F130" s="50"/>
      <c r="G130" s="50"/>
      <c r="Q130"/>
    </row>
    <row r="131" spans="1:17" ht="15.75">
      <c r="A131" s="198"/>
      <c r="C131" s="50"/>
      <c r="D131" s="50"/>
      <c r="E131" s="50"/>
      <c r="F131" s="50"/>
      <c r="G131" s="50"/>
      <c r="Q131"/>
    </row>
    <row r="132" spans="1:17" ht="15.75">
      <c r="A132" s="198"/>
      <c r="C132" s="50"/>
      <c r="D132" s="50"/>
      <c r="E132" s="50"/>
      <c r="F132" s="50"/>
      <c r="G132" s="50"/>
      <c r="Q132"/>
    </row>
    <row r="133" spans="1:17" ht="15.75">
      <c r="A133" s="198"/>
      <c r="C133" s="50"/>
      <c r="D133" s="50"/>
      <c r="E133" s="50"/>
      <c r="F133" s="50"/>
      <c r="G133" s="50"/>
      <c r="Q133"/>
    </row>
    <row r="134" spans="1:17" ht="15.75">
      <c r="A134" s="198"/>
      <c r="C134" s="50"/>
      <c r="D134" s="50"/>
      <c r="E134" s="50"/>
      <c r="F134" s="50"/>
      <c r="G134" s="50"/>
      <c r="Q134"/>
    </row>
    <row r="135" spans="1:17" ht="15.75">
      <c r="A135" s="198"/>
      <c r="C135" s="50"/>
      <c r="D135" s="50"/>
      <c r="E135" s="50"/>
      <c r="F135" s="50"/>
      <c r="G135" s="50"/>
      <c r="Q135"/>
    </row>
    <row r="136" spans="1:17" ht="15.75">
      <c r="A136" s="198"/>
      <c r="C136" s="50"/>
      <c r="D136" s="50"/>
      <c r="E136" s="50"/>
      <c r="F136" s="50"/>
      <c r="G136" s="50"/>
      <c r="Q136"/>
    </row>
    <row r="137" spans="1:17" ht="15.75">
      <c r="A137" s="198"/>
      <c r="C137" s="50"/>
      <c r="D137" s="50"/>
      <c r="E137" s="50"/>
      <c r="F137" s="50"/>
      <c r="G137" s="50"/>
      <c r="Q137"/>
    </row>
    <row r="138" spans="1:17" ht="15.75">
      <c r="A138" s="198"/>
      <c r="C138" s="50"/>
      <c r="D138" s="50"/>
      <c r="E138" s="50"/>
      <c r="F138" s="50"/>
      <c r="G138" s="50"/>
      <c r="Q138"/>
    </row>
    <row r="139" spans="1:17" ht="15.75">
      <c r="A139" s="198"/>
      <c r="C139" s="50"/>
      <c r="D139" s="50"/>
      <c r="E139" s="50"/>
      <c r="F139" s="50"/>
      <c r="G139" s="50"/>
      <c r="Q139"/>
    </row>
    <row r="140" spans="1:17" ht="15.75">
      <c r="A140" s="198"/>
      <c r="C140" s="50"/>
      <c r="D140" s="50"/>
      <c r="E140" s="50"/>
      <c r="F140" s="50"/>
      <c r="G140" s="50"/>
      <c r="Q140"/>
    </row>
    <row r="141" spans="1:17" ht="15.75">
      <c r="A141" s="198"/>
      <c r="C141" s="50"/>
      <c r="D141" s="50"/>
      <c r="E141" s="50"/>
      <c r="F141" s="50"/>
      <c r="G141" s="50"/>
      <c r="Q141"/>
    </row>
    <row r="142" spans="1:17" ht="15.75">
      <c r="A142" s="198"/>
      <c r="C142" s="50"/>
      <c r="D142" s="50"/>
      <c r="E142" s="50"/>
      <c r="F142" s="50"/>
      <c r="G142" s="50"/>
      <c r="Q142"/>
    </row>
    <row r="143" spans="1:17" ht="15.75">
      <c r="A143" s="198"/>
      <c r="C143" s="50"/>
      <c r="D143" s="50"/>
      <c r="E143" s="50"/>
      <c r="F143" s="50"/>
      <c r="G143" s="50"/>
      <c r="Q143"/>
    </row>
    <row r="144" spans="1:17" ht="15.75">
      <c r="A144" s="198"/>
      <c r="C144" s="50"/>
      <c r="D144" s="50"/>
      <c r="E144" s="50"/>
      <c r="F144" s="50"/>
      <c r="G144" s="50"/>
      <c r="Q144"/>
    </row>
    <row r="145" spans="1:17" ht="15.75">
      <c r="A145" s="198"/>
      <c r="C145" s="50"/>
      <c r="D145" s="50"/>
      <c r="E145" s="50"/>
      <c r="F145" s="50"/>
      <c r="G145" s="50"/>
      <c r="Q145"/>
    </row>
    <row r="146" spans="1:17" ht="15.75">
      <c r="A146" s="198"/>
      <c r="C146" s="50"/>
      <c r="D146" s="50"/>
      <c r="E146" s="50"/>
      <c r="F146" s="50"/>
      <c r="G146" s="50"/>
      <c r="Q146"/>
    </row>
    <row r="147" spans="1:17" ht="15.75">
      <c r="A147" s="198"/>
      <c r="C147" s="50"/>
      <c r="D147" s="50"/>
      <c r="E147" s="50"/>
      <c r="F147" s="50"/>
      <c r="G147" s="50"/>
      <c r="Q147"/>
    </row>
    <row r="148" spans="1:17" ht="15.75">
      <c r="A148" s="198"/>
      <c r="C148" s="50"/>
      <c r="D148" s="50"/>
      <c r="E148" s="50"/>
      <c r="F148" s="50"/>
      <c r="G148" s="50"/>
      <c r="Q148"/>
    </row>
    <row r="149" spans="1:17" ht="15.75">
      <c r="A149" s="198"/>
      <c r="C149" s="50"/>
      <c r="D149" s="50"/>
      <c r="E149" s="50"/>
      <c r="F149" s="50"/>
      <c r="G149" s="50"/>
      <c r="Q149"/>
    </row>
    <row r="150" spans="1:17" ht="15.75">
      <c r="A150" s="198"/>
      <c r="C150" s="50"/>
      <c r="D150" s="50"/>
      <c r="E150" s="50"/>
      <c r="F150" s="50"/>
      <c r="G150" s="50"/>
      <c r="Q150"/>
    </row>
    <row r="151" spans="1:17" ht="15.75">
      <c r="A151" s="198"/>
      <c r="C151" s="50"/>
      <c r="D151" s="50"/>
      <c r="E151" s="50"/>
      <c r="F151" s="50"/>
      <c r="G151" s="50"/>
      <c r="Q151"/>
    </row>
    <row r="152" spans="1:17" ht="15.75">
      <c r="A152" s="198"/>
      <c r="C152" s="50"/>
      <c r="D152" s="50"/>
      <c r="E152" s="50"/>
      <c r="F152" s="50"/>
      <c r="G152" s="50"/>
      <c r="Q152"/>
    </row>
    <row r="153" spans="1:17" ht="15.75">
      <c r="A153" s="198"/>
      <c r="C153" s="50"/>
      <c r="D153" s="50"/>
      <c r="E153" s="50"/>
      <c r="F153" s="50"/>
      <c r="G153" s="50"/>
      <c r="Q153"/>
    </row>
    <row r="154" spans="1:17" ht="15.75">
      <c r="A154" s="198"/>
      <c r="C154" s="50"/>
      <c r="D154" s="50"/>
      <c r="E154" s="50"/>
      <c r="F154" s="50"/>
      <c r="G154" s="50"/>
      <c r="Q154"/>
    </row>
    <row r="155" spans="1:17" ht="15.75">
      <c r="A155" s="198"/>
      <c r="C155" s="50"/>
      <c r="D155" s="50"/>
      <c r="E155" s="50"/>
      <c r="F155" s="50"/>
      <c r="G155" s="50"/>
      <c r="Q155"/>
    </row>
    <row r="156" spans="1:17" ht="15.75">
      <c r="A156" s="198"/>
      <c r="C156" s="50"/>
      <c r="D156" s="50"/>
      <c r="E156" s="50"/>
      <c r="F156" s="50"/>
      <c r="G156" s="50"/>
      <c r="Q156"/>
    </row>
    <row r="157" spans="1:17" ht="15.75">
      <c r="A157" s="198"/>
      <c r="C157" s="50"/>
      <c r="D157" s="50"/>
      <c r="E157" s="50"/>
      <c r="F157" s="50"/>
      <c r="G157" s="50"/>
      <c r="Q157"/>
    </row>
    <row r="158" spans="1:17" ht="15.75">
      <c r="A158" s="198"/>
      <c r="C158" s="50"/>
      <c r="D158" s="50"/>
      <c r="E158" s="50"/>
      <c r="F158" s="50"/>
      <c r="G158" s="50"/>
      <c r="Q158"/>
    </row>
    <row r="159" spans="1:17" ht="15.75">
      <c r="A159" s="198"/>
      <c r="C159" s="50"/>
      <c r="D159" s="50"/>
      <c r="E159" s="50"/>
      <c r="F159" s="50"/>
      <c r="G159" s="50"/>
      <c r="Q159"/>
    </row>
    <row r="160" spans="1:17" ht="15.75">
      <c r="A160" s="198"/>
      <c r="C160" s="50"/>
      <c r="D160" s="50"/>
      <c r="E160" s="50"/>
      <c r="F160" s="50"/>
      <c r="G160" s="50"/>
      <c r="Q160"/>
    </row>
    <row r="161" spans="1:17" ht="15.75">
      <c r="A161" s="198"/>
      <c r="C161" s="50"/>
      <c r="D161" s="50"/>
      <c r="E161" s="50"/>
      <c r="F161" s="50"/>
      <c r="G161" s="50"/>
      <c r="Q161"/>
    </row>
    <row r="162" spans="1:17" ht="15.75">
      <c r="A162" s="198"/>
      <c r="C162" s="50"/>
      <c r="D162" s="50"/>
      <c r="E162" s="50"/>
      <c r="F162" s="50"/>
      <c r="G162" s="50"/>
      <c r="Q162"/>
    </row>
    <row r="163" spans="1:17" ht="15.75">
      <c r="A163" s="198"/>
      <c r="C163" s="50"/>
      <c r="D163" s="50"/>
      <c r="E163" s="50"/>
      <c r="F163" s="50"/>
      <c r="G163" s="50"/>
      <c r="Q163"/>
    </row>
    <row r="164" spans="1:17" ht="15.75">
      <c r="A164" s="198"/>
      <c r="C164" s="50"/>
      <c r="D164" s="50"/>
      <c r="E164" s="50"/>
      <c r="F164" s="50"/>
      <c r="G164" s="50"/>
      <c r="Q164"/>
    </row>
    <row r="165" spans="1:17" ht="15.75">
      <c r="A165" s="198"/>
      <c r="C165" s="50"/>
      <c r="D165" s="50"/>
      <c r="E165" s="50"/>
      <c r="F165" s="50"/>
      <c r="G165" s="50"/>
      <c r="Q165"/>
    </row>
    <row r="166" spans="1:17" ht="15.75">
      <c r="A166" s="198"/>
      <c r="C166" s="50"/>
      <c r="D166" s="50"/>
      <c r="E166" s="50"/>
      <c r="F166" s="50"/>
      <c r="G166" s="50"/>
      <c r="Q166"/>
    </row>
    <row r="167" spans="1:17" ht="15.75">
      <c r="A167" s="198"/>
      <c r="C167" s="50"/>
      <c r="D167" s="50"/>
      <c r="E167" s="50"/>
      <c r="F167" s="50"/>
      <c r="G167" s="50"/>
      <c r="Q167"/>
    </row>
    <row r="168" spans="1:17" ht="15.75">
      <c r="A168" s="198"/>
      <c r="C168" s="50"/>
      <c r="D168" s="50"/>
      <c r="E168" s="50"/>
      <c r="F168" s="50"/>
      <c r="G168" s="50"/>
      <c r="Q168"/>
    </row>
    <row r="169" spans="1:17" ht="15.75">
      <c r="A169" s="198"/>
      <c r="C169" s="50"/>
      <c r="D169" s="50"/>
      <c r="E169" s="50"/>
      <c r="F169" s="50"/>
      <c r="G169" s="50"/>
      <c r="Q169"/>
    </row>
    <row r="170" spans="1:17" ht="15.75">
      <c r="A170" s="198"/>
      <c r="C170" s="50"/>
      <c r="D170" s="50"/>
      <c r="E170" s="50"/>
      <c r="F170" s="50"/>
      <c r="G170" s="50"/>
      <c r="Q170"/>
    </row>
    <row r="171" spans="1:17" ht="15.75">
      <c r="A171" s="198"/>
      <c r="C171" s="50"/>
      <c r="D171" s="50"/>
      <c r="E171" s="50"/>
      <c r="F171" s="50"/>
      <c r="G171" s="50"/>
      <c r="Q171"/>
    </row>
    <row r="172" spans="1:17" ht="15.75">
      <c r="A172" s="198"/>
      <c r="C172" s="50"/>
      <c r="D172" s="50"/>
      <c r="E172" s="50"/>
      <c r="F172" s="50"/>
      <c r="G172" s="50"/>
      <c r="Q172"/>
    </row>
    <row r="173" spans="1:17" ht="15.75">
      <c r="A173" s="198"/>
      <c r="C173" s="50"/>
      <c r="D173" s="50"/>
      <c r="E173" s="50"/>
      <c r="F173" s="50"/>
      <c r="G173" s="50"/>
      <c r="Q173"/>
    </row>
    <row r="174" spans="1:17" ht="15.75">
      <c r="A174" s="198"/>
      <c r="C174" s="50"/>
      <c r="D174" s="50"/>
      <c r="E174" s="50"/>
      <c r="F174" s="50"/>
      <c r="G174" s="50"/>
      <c r="Q174"/>
    </row>
    <row r="175" spans="1:17" ht="15.75">
      <c r="A175" s="198"/>
      <c r="C175" s="50"/>
      <c r="D175" s="50"/>
      <c r="E175" s="50"/>
      <c r="F175" s="50"/>
      <c r="G175" s="50"/>
      <c r="Q175"/>
    </row>
    <row r="176" spans="1:17" ht="15.75">
      <c r="A176" s="198"/>
      <c r="C176" s="50"/>
      <c r="D176" s="50"/>
      <c r="E176" s="50"/>
      <c r="F176" s="50"/>
      <c r="G176" s="50"/>
      <c r="Q176"/>
    </row>
    <row r="177" spans="1:17" ht="15.75">
      <c r="A177" s="198"/>
      <c r="C177" s="50"/>
      <c r="D177" s="50"/>
      <c r="E177" s="50"/>
      <c r="F177" s="50"/>
      <c r="G177" s="50"/>
      <c r="Q177"/>
    </row>
    <row r="178" spans="1:17" ht="15.75">
      <c r="A178" s="198"/>
      <c r="C178" s="50"/>
      <c r="D178" s="50"/>
      <c r="E178" s="50"/>
      <c r="F178" s="50"/>
      <c r="G178" s="50"/>
      <c r="Q178"/>
    </row>
    <row r="179" spans="1:17" ht="15.75">
      <c r="A179" s="198"/>
      <c r="C179" s="50"/>
      <c r="D179" s="50"/>
      <c r="E179" s="50"/>
      <c r="F179" s="50"/>
      <c r="G179" s="50"/>
      <c r="Q179"/>
    </row>
    <row r="180" spans="1:17" ht="15.75">
      <c r="A180" s="198"/>
      <c r="C180" s="50"/>
      <c r="D180" s="50"/>
      <c r="E180" s="50"/>
      <c r="F180" s="50"/>
      <c r="G180" s="50"/>
      <c r="Q180"/>
    </row>
    <row r="181" spans="1:17" ht="15.75">
      <c r="A181" s="198"/>
      <c r="C181" s="50"/>
      <c r="D181" s="50"/>
      <c r="E181" s="50"/>
      <c r="F181" s="50"/>
      <c r="G181" s="50"/>
      <c r="Q181"/>
    </row>
    <row r="182" spans="1:17" ht="15.75">
      <c r="A182" s="198"/>
      <c r="C182" s="50"/>
      <c r="D182" s="50"/>
      <c r="E182" s="50"/>
      <c r="F182" s="50"/>
      <c r="G182" s="50"/>
      <c r="Q182"/>
    </row>
    <row r="183" spans="1:17" ht="15.75">
      <c r="A183" s="198"/>
      <c r="C183" s="50"/>
      <c r="D183" s="50"/>
      <c r="E183" s="50"/>
      <c r="F183" s="50"/>
      <c r="G183" s="50"/>
      <c r="Q183"/>
    </row>
    <row r="184" spans="1:17" ht="15.75">
      <c r="A184" s="198"/>
      <c r="C184" s="50"/>
      <c r="D184" s="50"/>
      <c r="E184" s="50"/>
      <c r="F184" s="50"/>
      <c r="G184" s="50"/>
      <c r="Q184"/>
    </row>
    <row r="185" spans="1:17" ht="15.75">
      <c r="A185" s="198"/>
      <c r="C185" s="50"/>
      <c r="D185" s="50"/>
      <c r="E185" s="50"/>
      <c r="F185" s="50"/>
      <c r="G185" s="50"/>
      <c r="Q185"/>
    </row>
    <row r="186" spans="1:17" ht="15.75">
      <c r="A186" s="198"/>
      <c r="C186" s="50"/>
      <c r="D186" s="50"/>
      <c r="E186" s="50"/>
      <c r="F186" s="50"/>
      <c r="G186" s="50"/>
      <c r="Q186"/>
    </row>
    <row r="187" spans="1:17" ht="15.75">
      <c r="A187" s="198"/>
      <c r="C187" s="50"/>
      <c r="D187" s="50"/>
      <c r="E187" s="50"/>
      <c r="F187" s="50"/>
      <c r="G187" s="50"/>
      <c r="Q187"/>
    </row>
    <row r="188" spans="1:17" ht="15.75">
      <c r="A188" s="198"/>
      <c r="C188" s="50"/>
      <c r="D188" s="50"/>
      <c r="E188" s="50"/>
      <c r="F188" s="50"/>
      <c r="G188" s="50"/>
      <c r="Q188"/>
    </row>
    <row r="189" spans="1:17" ht="15.75">
      <c r="A189" s="198"/>
      <c r="C189" s="50"/>
      <c r="D189" s="50"/>
      <c r="E189" s="50"/>
      <c r="F189" s="50"/>
      <c r="G189" s="50"/>
      <c r="Q189"/>
    </row>
    <row r="190" spans="1:17" ht="15.75">
      <c r="A190" s="198"/>
      <c r="C190" s="50"/>
      <c r="D190" s="50"/>
      <c r="E190" s="50"/>
      <c r="F190" s="50"/>
      <c r="G190" s="50"/>
      <c r="Q190"/>
    </row>
    <row r="191" spans="1:17" ht="15.75">
      <c r="A191" s="198"/>
      <c r="C191" s="50"/>
      <c r="D191" s="50"/>
      <c r="E191" s="50"/>
      <c r="F191" s="50"/>
      <c r="G191" s="50"/>
      <c r="Q191"/>
    </row>
    <row r="192" spans="1:17" ht="15.75">
      <c r="A192" s="27"/>
      <c r="C192" s="50"/>
      <c r="D192" s="50"/>
      <c r="E192" s="50"/>
      <c r="F192" s="50"/>
      <c r="G192" s="50"/>
      <c r="Q192"/>
    </row>
    <row r="193" spans="1:17" ht="15.75">
      <c r="A193" s="27"/>
      <c r="C193" s="50"/>
      <c r="D193" s="50"/>
      <c r="E193" s="50"/>
      <c r="F193" s="50"/>
      <c r="G193" s="50"/>
      <c r="Q193"/>
    </row>
    <row r="194" spans="1:17" ht="15.75">
      <c r="A194" s="27"/>
      <c r="C194" s="50"/>
      <c r="D194" s="50"/>
      <c r="E194" s="50"/>
      <c r="F194" s="50"/>
      <c r="G194" s="50"/>
      <c r="Q194"/>
    </row>
    <row r="195" spans="1:17" ht="15.75">
      <c r="A195" s="27"/>
      <c r="C195" s="50"/>
      <c r="D195" s="50"/>
      <c r="E195" s="50"/>
      <c r="F195" s="50"/>
      <c r="G195" s="50"/>
      <c r="Q195"/>
    </row>
    <row r="196" spans="1:17" ht="15.75">
      <c r="A196" s="27"/>
      <c r="C196" s="50"/>
      <c r="D196" s="50"/>
      <c r="E196" s="50"/>
      <c r="F196" s="50"/>
      <c r="G196" s="50"/>
      <c r="Q196"/>
    </row>
    <row r="197" spans="1:17" ht="15.75">
      <c r="A197" s="27"/>
      <c r="C197" s="50"/>
      <c r="D197" s="50"/>
      <c r="E197" s="50"/>
      <c r="F197" s="50"/>
      <c r="G197" s="50"/>
      <c r="Q197"/>
    </row>
    <row r="198" spans="1:17" ht="15.75">
      <c r="A198" s="27"/>
      <c r="C198" s="50"/>
      <c r="D198" s="50"/>
      <c r="E198" s="50"/>
      <c r="F198" s="50"/>
      <c r="G198" s="50"/>
      <c r="Q198"/>
    </row>
    <row r="199" spans="1:17" ht="15.75">
      <c r="A199" s="27"/>
      <c r="C199" s="50"/>
      <c r="D199" s="50"/>
      <c r="E199" s="50"/>
      <c r="F199" s="50"/>
      <c r="G199" s="50"/>
      <c r="Q199"/>
    </row>
    <row r="200" spans="1:17" ht="15.75">
      <c r="A200" s="27"/>
      <c r="C200" s="50"/>
      <c r="D200" s="50"/>
      <c r="E200" s="50"/>
      <c r="F200" s="50"/>
      <c r="G200" s="50"/>
      <c r="Q200"/>
    </row>
    <row r="201" spans="1:17" ht="15.75">
      <c r="A201" s="27"/>
      <c r="C201" s="50"/>
      <c r="D201" s="50"/>
      <c r="E201" s="50"/>
      <c r="F201" s="50"/>
      <c r="G201" s="50"/>
    </row>
    <row r="202" spans="1:17" ht="15.75">
      <c r="A202" s="27"/>
      <c r="C202" s="50"/>
      <c r="D202" s="50"/>
      <c r="E202" s="50"/>
      <c r="F202" s="50"/>
      <c r="G202" s="50"/>
    </row>
    <row r="203" spans="1:17" ht="15.75">
      <c r="A203" s="27"/>
      <c r="C203" s="50"/>
      <c r="D203" s="50"/>
      <c r="E203" s="50"/>
      <c r="F203" s="50"/>
      <c r="G203" s="50"/>
    </row>
    <row r="204" spans="1:17" ht="15.75">
      <c r="A204" s="27"/>
      <c r="C204" s="50"/>
      <c r="D204" s="50"/>
      <c r="E204" s="50"/>
      <c r="F204" s="50"/>
      <c r="G204" s="50"/>
    </row>
    <row r="205" spans="1:17" ht="15.75">
      <c r="A205" s="27"/>
      <c r="C205" s="50"/>
      <c r="D205" s="50"/>
      <c r="E205" s="50"/>
      <c r="F205" s="50"/>
      <c r="G205" s="50"/>
    </row>
    <row r="206" spans="1:17" ht="15.75">
      <c r="A206" s="27"/>
      <c r="C206" s="50"/>
      <c r="D206" s="50"/>
      <c r="E206" s="50"/>
      <c r="F206" s="50"/>
      <c r="G206" s="50"/>
    </row>
    <row r="207" spans="1:17" ht="15.75">
      <c r="A207" s="27"/>
      <c r="C207" s="50"/>
      <c r="D207" s="50"/>
      <c r="E207" s="50"/>
      <c r="F207" s="50"/>
      <c r="G207" s="50"/>
    </row>
    <row r="208" spans="1:17" ht="15.75">
      <c r="A208" s="27"/>
      <c r="C208" s="50"/>
      <c r="D208" s="50"/>
      <c r="E208" s="50"/>
      <c r="F208" s="50"/>
      <c r="G208" s="50"/>
    </row>
    <row r="209" spans="1:7" ht="15.75">
      <c r="A209" s="27"/>
      <c r="C209" s="50"/>
      <c r="D209" s="50"/>
      <c r="E209" s="50"/>
      <c r="F209" s="50"/>
      <c r="G209" s="50"/>
    </row>
    <row r="210" spans="1:7" ht="15.75">
      <c r="A210" s="27"/>
      <c r="C210" s="50"/>
      <c r="D210" s="50"/>
      <c r="E210" s="50"/>
      <c r="F210" s="50"/>
      <c r="G210" s="50"/>
    </row>
    <row r="211" spans="1:7" ht="15.75">
      <c r="A211" s="27"/>
      <c r="C211" s="50"/>
      <c r="D211" s="50"/>
      <c r="E211" s="50"/>
      <c r="F211" s="50"/>
      <c r="G211" s="50"/>
    </row>
    <row r="212" spans="1:7" ht="15.75">
      <c r="A212" s="27"/>
      <c r="C212" s="50"/>
      <c r="D212" s="50"/>
      <c r="E212" s="50"/>
      <c r="F212" s="50"/>
      <c r="G212" s="50"/>
    </row>
    <row r="213" spans="1:7" ht="15.75">
      <c r="A213" s="27"/>
      <c r="C213" s="50"/>
      <c r="D213" s="50"/>
      <c r="E213" s="50"/>
      <c r="F213" s="50"/>
      <c r="G213" s="50"/>
    </row>
    <row r="214" spans="1:7" ht="15.75">
      <c r="A214" s="27"/>
      <c r="C214" s="50"/>
      <c r="D214" s="50"/>
      <c r="E214" s="50"/>
      <c r="F214" s="50"/>
      <c r="G214" s="50"/>
    </row>
    <row r="215" spans="1:7" ht="15.75">
      <c r="A215" s="27"/>
      <c r="C215" s="50"/>
      <c r="D215" s="50"/>
      <c r="E215" s="50"/>
      <c r="F215" s="50"/>
      <c r="G215" s="50"/>
    </row>
    <row r="216" spans="1:7" ht="15.75">
      <c r="A216" s="27"/>
      <c r="C216" s="50"/>
      <c r="D216" s="50"/>
      <c r="E216" s="50"/>
      <c r="F216" s="50"/>
      <c r="G216" s="50"/>
    </row>
    <row r="217" spans="1:7" ht="15.75">
      <c r="A217" s="27"/>
      <c r="C217" s="50"/>
      <c r="D217" s="50"/>
      <c r="E217" s="50"/>
      <c r="F217" s="50"/>
      <c r="G217" s="50"/>
    </row>
    <row r="218" spans="1:7" ht="15.75">
      <c r="A218" s="27"/>
      <c r="C218" s="50"/>
      <c r="D218" s="50"/>
      <c r="E218" s="50"/>
      <c r="F218" s="50"/>
      <c r="G218" s="50"/>
    </row>
    <row r="219" spans="1:7" ht="15.75">
      <c r="A219" s="27"/>
      <c r="C219" s="50"/>
      <c r="D219" s="50"/>
      <c r="E219" s="50"/>
      <c r="F219" s="50"/>
      <c r="G219" s="50"/>
    </row>
    <row r="220" spans="1:7" ht="15.75">
      <c r="A220" s="27"/>
      <c r="C220" s="50"/>
      <c r="D220" s="50"/>
      <c r="E220" s="50"/>
      <c r="F220" s="50"/>
      <c r="G220" s="50"/>
    </row>
    <row r="221" spans="1:7" ht="15.75">
      <c r="A221" s="27"/>
      <c r="C221" s="50"/>
      <c r="D221" s="50"/>
      <c r="E221" s="50"/>
      <c r="F221" s="50"/>
      <c r="G221" s="50"/>
    </row>
    <row r="222" spans="1:7" ht="15.75">
      <c r="A222" s="27"/>
      <c r="C222" s="50"/>
      <c r="D222" s="50"/>
      <c r="E222" s="50"/>
      <c r="F222" s="50"/>
      <c r="G222" s="50"/>
    </row>
    <row r="223" spans="1:7" ht="15.75">
      <c r="A223" s="27"/>
      <c r="C223" s="50"/>
      <c r="D223" s="50"/>
      <c r="E223" s="50"/>
      <c r="F223" s="50"/>
      <c r="G223" s="50"/>
    </row>
    <row r="224" spans="1:7" ht="15.75">
      <c r="A224" s="27"/>
      <c r="C224" s="50"/>
      <c r="D224" s="50"/>
      <c r="E224" s="50"/>
      <c r="F224" s="50"/>
      <c r="G224" s="50"/>
    </row>
    <row r="225" spans="1:7" ht="15.75">
      <c r="A225" s="27"/>
      <c r="C225" s="50"/>
      <c r="D225" s="50"/>
      <c r="E225" s="50"/>
      <c r="F225" s="50"/>
      <c r="G225" s="50"/>
    </row>
    <row r="226" spans="1:7" ht="15.75">
      <c r="A226" s="27"/>
      <c r="C226" s="50"/>
      <c r="D226" s="50"/>
      <c r="E226" s="50"/>
      <c r="F226" s="50"/>
      <c r="G226" s="50"/>
    </row>
    <row r="227" spans="1:7" ht="15.75">
      <c r="A227" s="27"/>
      <c r="C227" s="50"/>
      <c r="D227" s="50"/>
      <c r="E227" s="50"/>
      <c r="F227" s="50"/>
      <c r="G227" s="50"/>
    </row>
    <row r="228" spans="1:7" ht="15.75">
      <c r="A228" s="27"/>
      <c r="C228" s="50"/>
      <c r="D228" s="50"/>
      <c r="E228" s="50"/>
      <c r="F228" s="50"/>
      <c r="G228" s="50"/>
    </row>
    <row r="229" spans="1:7" ht="15.75">
      <c r="A229" s="27"/>
      <c r="C229" s="50"/>
      <c r="D229" s="50"/>
      <c r="E229" s="50"/>
      <c r="F229" s="50"/>
      <c r="G229" s="50"/>
    </row>
    <row r="230" spans="1:7" ht="15.75">
      <c r="A230" s="27"/>
      <c r="C230" s="50"/>
      <c r="D230" s="50"/>
      <c r="E230" s="50"/>
      <c r="F230" s="50"/>
      <c r="G230" s="50"/>
    </row>
    <row r="231" spans="1:7" ht="15.75">
      <c r="A231" s="27"/>
      <c r="C231" s="50"/>
      <c r="D231" s="50"/>
      <c r="E231" s="50"/>
      <c r="F231" s="50"/>
      <c r="G231" s="50"/>
    </row>
    <row r="232" spans="1:7" ht="15.75">
      <c r="A232" s="27"/>
      <c r="C232" s="50"/>
      <c r="D232" s="50"/>
      <c r="E232" s="50"/>
      <c r="F232" s="50"/>
      <c r="G232" s="50"/>
    </row>
    <row r="233" spans="1:7" ht="15.75">
      <c r="A233" s="27"/>
      <c r="C233" s="50"/>
      <c r="D233" s="50"/>
      <c r="E233" s="50"/>
      <c r="F233" s="50"/>
      <c r="G233" s="50"/>
    </row>
    <row r="234" spans="1:7" ht="15.75">
      <c r="A234" s="27"/>
      <c r="C234" s="50"/>
      <c r="D234" s="50"/>
      <c r="E234" s="50"/>
      <c r="F234" s="50"/>
      <c r="G234" s="50"/>
    </row>
    <row r="235" spans="1:7" ht="15.75">
      <c r="A235" s="27"/>
      <c r="C235" s="50"/>
      <c r="D235" s="50"/>
      <c r="E235" s="50"/>
      <c r="F235" s="50"/>
      <c r="G235" s="50"/>
    </row>
    <row r="236" spans="1:7" ht="15.75">
      <c r="A236" s="27"/>
      <c r="C236" s="50"/>
      <c r="D236" s="50"/>
      <c r="E236" s="50"/>
      <c r="F236" s="50"/>
      <c r="G236" s="50"/>
    </row>
    <row r="237" spans="1:7" ht="15.75">
      <c r="A237" s="27"/>
      <c r="C237" s="50"/>
      <c r="D237" s="50"/>
      <c r="E237" s="50"/>
      <c r="F237" s="50"/>
      <c r="G237" s="50"/>
    </row>
    <row r="238" spans="1:7" ht="15.75">
      <c r="A238" s="27"/>
      <c r="C238" s="50"/>
      <c r="D238" s="50"/>
      <c r="E238" s="50"/>
      <c r="F238" s="50"/>
      <c r="G238" s="50"/>
    </row>
    <row r="239" spans="1:7" ht="15.75">
      <c r="A239" s="27"/>
      <c r="C239" s="50"/>
      <c r="D239" s="50"/>
      <c r="E239" s="50"/>
      <c r="F239" s="50"/>
      <c r="G239" s="50"/>
    </row>
    <row r="240" spans="1:7" ht="15.75">
      <c r="A240" s="27"/>
      <c r="C240" s="50"/>
      <c r="D240" s="50"/>
      <c r="E240" s="50"/>
      <c r="F240" s="50"/>
      <c r="G240" s="50"/>
    </row>
    <row r="241" spans="1:7" ht="15.75">
      <c r="A241" s="27"/>
      <c r="C241" s="50"/>
      <c r="D241" s="50"/>
      <c r="E241" s="50"/>
      <c r="F241" s="50"/>
      <c r="G241" s="50"/>
    </row>
    <row r="242" spans="1:7" ht="15.75">
      <c r="A242" s="27"/>
      <c r="C242" s="50"/>
      <c r="D242" s="50"/>
      <c r="E242" s="50"/>
      <c r="F242" s="50"/>
      <c r="G242" s="50"/>
    </row>
    <row r="243" spans="1:7" ht="15.75">
      <c r="A243" s="27"/>
      <c r="C243" s="50"/>
      <c r="D243" s="50"/>
      <c r="E243" s="50"/>
      <c r="F243" s="50"/>
      <c r="G243" s="50"/>
    </row>
    <row r="244" spans="1:7" ht="15.75">
      <c r="A244" s="27"/>
      <c r="C244" s="50"/>
      <c r="D244" s="50"/>
      <c r="E244" s="50"/>
      <c r="F244" s="50"/>
      <c r="G244" s="50"/>
    </row>
    <row r="245" spans="1:7" ht="15.75">
      <c r="A245" s="27"/>
      <c r="C245" s="50"/>
      <c r="D245" s="50"/>
      <c r="E245" s="50"/>
      <c r="F245" s="50"/>
      <c r="G245" s="50"/>
    </row>
    <row r="246" spans="1:7" ht="15.75">
      <c r="A246" s="27"/>
      <c r="C246" s="50"/>
      <c r="D246" s="50"/>
      <c r="E246" s="50"/>
      <c r="F246" s="50"/>
      <c r="G246" s="50"/>
    </row>
    <row r="247" spans="1:7" ht="15.75">
      <c r="A247" s="27"/>
      <c r="C247" s="50"/>
      <c r="D247" s="50"/>
      <c r="E247" s="50"/>
      <c r="F247" s="50"/>
      <c r="G247" s="50"/>
    </row>
    <row r="248" spans="1:7" ht="15.75">
      <c r="A248" s="27"/>
      <c r="C248" s="50"/>
      <c r="D248" s="50"/>
      <c r="E248" s="50"/>
      <c r="F248" s="50"/>
      <c r="G248" s="50"/>
    </row>
    <row r="249" spans="1:7" ht="15.75">
      <c r="A249" s="27"/>
      <c r="C249" s="50"/>
      <c r="D249" s="50"/>
      <c r="E249" s="50"/>
      <c r="F249" s="50"/>
      <c r="G249" s="50"/>
    </row>
    <row r="250" spans="1:7" ht="15.75">
      <c r="A250" s="27"/>
      <c r="C250" s="50"/>
      <c r="D250" s="50"/>
      <c r="E250" s="50"/>
      <c r="F250" s="50"/>
      <c r="G250" s="50"/>
    </row>
    <row r="251" spans="1:7" ht="15.75">
      <c r="A251" s="27"/>
      <c r="C251" s="50"/>
      <c r="D251" s="50"/>
      <c r="E251" s="50"/>
      <c r="F251" s="50"/>
      <c r="G251" s="50"/>
    </row>
    <row r="252" spans="1:7" ht="15.75">
      <c r="A252" s="27"/>
      <c r="C252" s="50"/>
      <c r="D252" s="50"/>
      <c r="E252" s="50"/>
      <c r="F252" s="50"/>
      <c r="G252" s="50"/>
    </row>
    <row r="253" spans="1:7" ht="15.75">
      <c r="A253" s="27"/>
      <c r="C253" s="50"/>
      <c r="D253" s="50"/>
      <c r="E253" s="50"/>
      <c r="F253" s="50"/>
      <c r="G253" s="50"/>
    </row>
    <row r="254" spans="1:7" ht="15.75">
      <c r="A254" s="27"/>
      <c r="C254" s="50"/>
      <c r="D254" s="50"/>
      <c r="E254" s="50"/>
      <c r="F254" s="50"/>
      <c r="G254" s="50"/>
    </row>
    <row r="255" spans="1:7" ht="15.75">
      <c r="A255" s="27"/>
      <c r="C255" s="50"/>
      <c r="D255" s="50"/>
      <c r="E255" s="50"/>
      <c r="F255" s="50"/>
      <c r="G255" s="50"/>
    </row>
    <row r="256" spans="1:7" ht="15.75">
      <c r="A256" s="27"/>
      <c r="C256" s="50"/>
      <c r="D256" s="50"/>
      <c r="E256" s="50"/>
      <c r="F256" s="50"/>
      <c r="G256" s="50"/>
    </row>
    <row r="257" spans="1:7" ht="15.75">
      <c r="A257" s="27"/>
      <c r="C257" s="50"/>
      <c r="D257" s="50"/>
      <c r="E257" s="50"/>
      <c r="F257" s="50"/>
      <c r="G257" s="50"/>
    </row>
    <row r="258" spans="1:7" ht="15.75">
      <c r="A258" s="27"/>
      <c r="C258" s="50"/>
      <c r="D258" s="50"/>
      <c r="E258" s="50"/>
      <c r="F258" s="50"/>
      <c r="G258" s="50"/>
    </row>
    <row r="259" spans="1:7" ht="15.75">
      <c r="A259" s="27"/>
      <c r="C259" s="50"/>
      <c r="D259" s="50"/>
      <c r="E259" s="50"/>
      <c r="F259" s="50"/>
      <c r="G259" s="50"/>
    </row>
    <row r="260" spans="1:7" ht="15.75">
      <c r="A260" s="27"/>
      <c r="C260" s="50"/>
      <c r="D260" s="50"/>
      <c r="E260" s="50"/>
      <c r="F260" s="50"/>
      <c r="G260" s="50"/>
    </row>
    <row r="261" spans="1:7" ht="15.75">
      <c r="A261" s="27"/>
      <c r="C261" s="50"/>
      <c r="D261" s="50"/>
      <c r="E261" s="50"/>
      <c r="F261" s="50"/>
      <c r="G261" s="50"/>
    </row>
    <row r="262" spans="1:7" ht="15.75">
      <c r="A262" s="27"/>
      <c r="C262" s="50"/>
      <c r="D262" s="50"/>
      <c r="E262" s="50"/>
      <c r="F262" s="50"/>
      <c r="G262" s="50"/>
    </row>
    <row r="263" spans="1:7" ht="15.75">
      <c r="A263" s="27"/>
      <c r="C263" s="50"/>
      <c r="D263" s="50"/>
      <c r="E263" s="50"/>
      <c r="F263" s="50"/>
      <c r="G263" s="50"/>
    </row>
    <row r="264" spans="1:7" ht="15.75">
      <c r="A264" s="27"/>
    </row>
    <row r="265" spans="1:7" ht="15.75">
      <c r="A265" s="27"/>
    </row>
    <row r="266" spans="1:7" ht="15.75">
      <c r="A266" s="27"/>
    </row>
    <row r="267" spans="1:7" ht="15.75">
      <c r="A267" s="27"/>
    </row>
    <row r="268" spans="1:7" ht="15.75">
      <c r="A268" s="27"/>
    </row>
    <row r="269" spans="1:7" ht="15.75">
      <c r="A269" s="27"/>
    </row>
    <row r="270" spans="1:7" ht="15.75">
      <c r="A270" s="27"/>
    </row>
    <row r="271" spans="1:7" ht="15.75">
      <c r="A271" s="27"/>
    </row>
    <row r="272" spans="1:7" ht="15.75">
      <c r="A272" s="27"/>
    </row>
    <row r="273" spans="1:1" ht="15.75">
      <c r="A273" s="27"/>
    </row>
    <row r="274" spans="1:1" ht="15.75">
      <c r="A274" s="27"/>
    </row>
    <row r="275" spans="1:1" ht="15.75">
      <c r="A275" s="27"/>
    </row>
    <row r="276" spans="1:1" ht="15.75">
      <c r="A276" s="27"/>
    </row>
    <row r="277" spans="1:1" ht="15.75">
      <c r="A277" s="27"/>
    </row>
    <row r="278" spans="1:1" ht="15.75">
      <c r="A278" s="27"/>
    </row>
    <row r="279" spans="1:1" ht="15.75">
      <c r="A279" s="27"/>
    </row>
    <row r="280" spans="1:1" ht="15.75">
      <c r="A280" s="27"/>
    </row>
    <row r="281" spans="1:1" ht="15.75">
      <c r="A281" s="27"/>
    </row>
    <row r="282" spans="1:1" ht="15.75">
      <c r="A282" s="27"/>
    </row>
    <row r="283" spans="1:1" ht="15.75">
      <c r="A283" s="27"/>
    </row>
    <row r="284" spans="1:1" ht="15.75">
      <c r="A284" s="27"/>
    </row>
    <row r="285" spans="1:1" ht="15.75">
      <c r="A285" s="27"/>
    </row>
    <row r="286" spans="1:1" ht="15.75">
      <c r="A286" s="27"/>
    </row>
    <row r="287" spans="1:1" ht="15.75">
      <c r="A287" s="27"/>
    </row>
    <row r="288" spans="1:1" ht="15.75">
      <c r="A288" s="27"/>
    </row>
    <row r="289" spans="1:1" ht="15.75">
      <c r="A289" s="27"/>
    </row>
    <row r="290" spans="1:1" ht="15.75">
      <c r="A290" s="27"/>
    </row>
    <row r="291" spans="1:1" ht="15.75">
      <c r="A291" s="27"/>
    </row>
    <row r="292" spans="1:1" ht="15.75">
      <c r="A292" s="27"/>
    </row>
    <row r="293" spans="1:1" ht="15.75">
      <c r="A293" s="27"/>
    </row>
    <row r="294" spans="1:1" ht="15.75">
      <c r="A294" s="27"/>
    </row>
    <row r="295" spans="1:1" ht="15.75">
      <c r="A295" s="27"/>
    </row>
    <row r="296" spans="1:1" ht="15.75">
      <c r="A296" s="27"/>
    </row>
    <row r="297" spans="1:1" ht="15.75">
      <c r="A297" s="27"/>
    </row>
    <row r="298" spans="1:1" ht="15.75">
      <c r="A298" s="27"/>
    </row>
    <row r="299" spans="1:1" ht="15.75">
      <c r="A299" s="27"/>
    </row>
    <row r="300" spans="1:1" ht="15.75">
      <c r="A300" s="27"/>
    </row>
    <row r="301" spans="1:1" ht="15.75">
      <c r="A301" s="27"/>
    </row>
    <row r="302" spans="1:1" ht="15.75">
      <c r="A302" s="27"/>
    </row>
    <row r="303" spans="1:1" ht="15.75">
      <c r="A303" s="27"/>
    </row>
    <row r="304" spans="1:1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  <row r="647" spans="1:1" ht="15.75">
      <c r="A647" s="27"/>
    </row>
  </sheetData>
  <mergeCells count="6">
    <mergeCell ref="A26:O26"/>
    <mergeCell ref="A2:O2"/>
    <mergeCell ref="A3:O3"/>
    <mergeCell ref="A4:O4"/>
    <mergeCell ref="A5:O5"/>
    <mergeCell ref="A25:O25"/>
  </mergeCells>
  <pageMargins left="0.81" right="0.46" top="0.53" bottom="0.39" header="0.5" footer="0.33"/>
  <pageSetup scale="56" orientation="landscape" horizontalDpi="300" r:id="rId1"/>
  <headerFooter alignWithMargins="0"/>
</worksheet>
</file>

<file path=xl/worksheets/sheet87.xml><?xml version="1.0" encoding="utf-8"?>
<worksheet xmlns="http://schemas.openxmlformats.org/spreadsheetml/2006/main" xmlns:r="http://schemas.openxmlformats.org/officeDocument/2006/relationships">
  <sheetPr codeName="Sheet55">
    <pageSetUpPr fitToPage="1"/>
  </sheetPr>
  <dimension ref="A1:P647"/>
  <sheetViews>
    <sheetView topLeftCell="A2" zoomScale="70" zoomScaleNormal="70" workbookViewId="0">
      <selection activeCell="O12" sqref="O12"/>
    </sheetView>
  </sheetViews>
  <sheetFormatPr defaultColWidth="9.140625" defaultRowHeight="15"/>
  <cols>
    <col min="1" max="1" width="42.5703125" style="28" customWidth="1"/>
    <col min="2" max="14" width="13.140625" customWidth="1"/>
    <col min="15" max="15" width="13.140625" style="187" customWidth="1"/>
    <col min="16" max="16" width="2.5703125" style="199" customWidth="1"/>
    <col min="257" max="257" width="42.5703125" customWidth="1"/>
    <col min="258" max="271" width="13.140625" customWidth="1"/>
    <col min="272" max="272" width="2.5703125" customWidth="1"/>
    <col min="513" max="513" width="42.5703125" customWidth="1"/>
    <col min="514" max="527" width="13.140625" customWidth="1"/>
    <col min="528" max="528" width="2.5703125" customWidth="1"/>
    <col min="769" max="769" width="42.5703125" customWidth="1"/>
    <col min="770" max="783" width="13.140625" customWidth="1"/>
    <col min="784" max="784" width="2.5703125" customWidth="1"/>
    <col min="1025" max="1025" width="42.5703125" customWidth="1"/>
    <col min="1026" max="1039" width="13.140625" customWidth="1"/>
    <col min="1040" max="1040" width="2.5703125" customWidth="1"/>
    <col min="1281" max="1281" width="42.5703125" customWidth="1"/>
    <col min="1282" max="1295" width="13.140625" customWidth="1"/>
    <col min="1296" max="1296" width="2.5703125" customWidth="1"/>
    <col min="1537" max="1537" width="42.5703125" customWidth="1"/>
    <col min="1538" max="1551" width="13.140625" customWidth="1"/>
    <col min="1552" max="1552" width="2.5703125" customWidth="1"/>
    <col min="1793" max="1793" width="42.5703125" customWidth="1"/>
    <col min="1794" max="1807" width="13.140625" customWidth="1"/>
    <col min="1808" max="1808" width="2.5703125" customWidth="1"/>
    <col min="2049" max="2049" width="42.5703125" customWidth="1"/>
    <col min="2050" max="2063" width="13.140625" customWidth="1"/>
    <col min="2064" max="2064" width="2.5703125" customWidth="1"/>
    <col min="2305" max="2305" width="42.5703125" customWidth="1"/>
    <col min="2306" max="2319" width="13.140625" customWidth="1"/>
    <col min="2320" max="2320" width="2.5703125" customWidth="1"/>
    <col min="2561" max="2561" width="42.5703125" customWidth="1"/>
    <col min="2562" max="2575" width="13.140625" customWidth="1"/>
    <col min="2576" max="2576" width="2.5703125" customWidth="1"/>
    <col min="2817" max="2817" width="42.5703125" customWidth="1"/>
    <col min="2818" max="2831" width="13.140625" customWidth="1"/>
    <col min="2832" max="2832" width="2.5703125" customWidth="1"/>
    <col min="3073" max="3073" width="42.5703125" customWidth="1"/>
    <col min="3074" max="3087" width="13.140625" customWidth="1"/>
    <col min="3088" max="3088" width="2.5703125" customWidth="1"/>
    <col min="3329" max="3329" width="42.5703125" customWidth="1"/>
    <col min="3330" max="3343" width="13.140625" customWidth="1"/>
    <col min="3344" max="3344" width="2.5703125" customWidth="1"/>
    <col min="3585" max="3585" width="42.5703125" customWidth="1"/>
    <col min="3586" max="3599" width="13.140625" customWidth="1"/>
    <col min="3600" max="3600" width="2.5703125" customWidth="1"/>
    <col min="3841" max="3841" width="42.5703125" customWidth="1"/>
    <col min="3842" max="3855" width="13.140625" customWidth="1"/>
    <col min="3856" max="3856" width="2.5703125" customWidth="1"/>
    <col min="4097" max="4097" width="42.5703125" customWidth="1"/>
    <col min="4098" max="4111" width="13.140625" customWidth="1"/>
    <col min="4112" max="4112" width="2.5703125" customWidth="1"/>
    <col min="4353" max="4353" width="42.5703125" customWidth="1"/>
    <col min="4354" max="4367" width="13.140625" customWidth="1"/>
    <col min="4368" max="4368" width="2.5703125" customWidth="1"/>
    <col min="4609" max="4609" width="42.5703125" customWidth="1"/>
    <col min="4610" max="4623" width="13.140625" customWidth="1"/>
    <col min="4624" max="4624" width="2.5703125" customWidth="1"/>
    <col min="4865" max="4865" width="42.5703125" customWidth="1"/>
    <col min="4866" max="4879" width="13.140625" customWidth="1"/>
    <col min="4880" max="4880" width="2.5703125" customWidth="1"/>
    <col min="5121" max="5121" width="42.5703125" customWidth="1"/>
    <col min="5122" max="5135" width="13.140625" customWidth="1"/>
    <col min="5136" max="5136" width="2.5703125" customWidth="1"/>
    <col min="5377" max="5377" width="42.5703125" customWidth="1"/>
    <col min="5378" max="5391" width="13.140625" customWidth="1"/>
    <col min="5392" max="5392" width="2.5703125" customWidth="1"/>
    <col min="5633" max="5633" width="42.5703125" customWidth="1"/>
    <col min="5634" max="5647" width="13.140625" customWidth="1"/>
    <col min="5648" max="5648" width="2.5703125" customWidth="1"/>
    <col min="5889" max="5889" width="42.5703125" customWidth="1"/>
    <col min="5890" max="5903" width="13.140625" customWidth="1"/>
    <col min="5904" max="5904" width="2.5703125" customWidth="1"/>
    <col min="6145" max="6145" width="42.5703125" customWidth="1"/>
    <col min="6146" max="6159" width="13.140625" customWidth="1"/>
    <col min="6160" max="6160" width="2.5703125" customWidth="1"/>
    <col min="6401" max="6401" width="42.5703125" customWidth="1"/>
    <col min="6402" max="6415" width="13.140625" customWidth="1"/>
    <col min="6416" max="6416" width="2.5703125" customWidth="1"/>
    <col min="6657" max="6657" width="42.5703125" customWidth="1"/>
    <col min="6658" max="6671" width="13.140625" customWidth="1"/>
    <col min="6672" max="6672" width="2.5703125" customWidth="1"/>
    <col min="6913" max="6913" width="42.5703125" customWidth="1"/>
    <col min="6914" max="6927" width="13.140625" customWidth="1"/>
    <col min="6928" max="6928" width="2.5703125" customWidth="1"/>
    <col min="7169" max="7169" width="42.5703125" customWidth="1"/>
    <col min="7170" max="7183" width="13.140625" customWidth="1"/>
    <col min="7184" max="7184" width="2.5703125" customWidth="1"/>
    <col min="7425" max="7425" width="42.5703125" customWidth="1"/>
    <col min="7426" max="7439" width="13.140625" customWidth="1"/>
    <col min="7440" max="7440" width="2.5703125" customWidth="1"/>
    <col min="7681" max="7681" width="42.5703125" customWidth="1"/>
    <col min="7682" max="7695" width="13.140625" customWidth="1"/>
    <col min="7696" max="7696" width="2.5703125" customWidth="1"/>
    <col min="7937" max="7937" width="42.5703125" customWidth="1"/>
    <col min="7938" max="7951" width="13.140625" customWidth="1"/>
    <col min="7952" max="7952" width="2.5703125" customWidth="1"/>
    <col min="8193" max="8193" width="42.5703125" customWidth="1"/>
    <col min="8194" max="8207" width="13.140625" customWidth="1"/>
    <col min="8208" max="8208" width="2.5703125" customWidth="1"/>
    <col min="8449" max="8449" width="42.5703125" customWidth="1"/>
    <col min="8450" max="8463" width="13.140625" customWidth="1"/>
    <col min="8464" max="8464" width="2.5703125" customWidth="1"/>
    <col min="8705" max="8705" width="42.5703125" customWidth="1"/>
    <col min="8706" max="8719" width="13.140625" customWidth="1"/>
    <col min="8720" max="8720" width="2.5703125" customWidth="1"/>
    <col min="8961" max="8961" width="42.5703125" customWidth="1"/>
    <col min="8962" max="8975" width="13.140625" customWidth="1"/>
    <col min="8976" max="8976" width="2.5703125" customWidth="1"/>
    <col min="9217" max="9217" width="42.5703125" customWidth="1"/>
    <col min="9218" max="9231" width="13.140625" customWidth="1"/>
    <col min="9232" max="9232" width="2.5703125" customWidth="1"/>
    <col min="9473" max="9473" width="42.5703125" customWidth="1"/>
    <col min="9474" max="9487" width="13.140625" customWidth="1"/>
    <col min="9488" max="9488" width="2.5703125" customWidth="1"/>
    <col min="9729" max="9729" width="42.5703125" customWidth="1"/>
    <col min="9730" max="9743" width="13.140625" customWidth="1"/>
    <col min="9744" max="9744" width="2.5703125" customWidth="1"/>
    <col min="9985" max="9985" width="42.5703125" customWidth="1"/>
    <col min="9986" max="9999" width="13.140625" customWidth="1"/>
    <col min="10000" max="10000" width="2.5703125" customWidth="1"/>
    <col min="10241" max="10241" width="42.5703125" customWidth="1"/>
    <col min="10242" max="10255" width="13.140625" customWidth="1"/>
    <col min="10256" max="10256" width="2.5703125" customWidth="1"/>
    <col min="10497" max="10497" width="42.5703125" customWidth="1"/>
    <col min="10498" max="10511" width="13.140625" customWidth="1"/>
    <col min="10512" max="10512" width="2.5703125" customWidth="1"/>
    <col min="10753" max="10753" width="42.5703125" customWidth="1"/>
    <col min="10754" max="10767" width="13.140625" customWidth="1"/>
    <col min="10768" max="10768" width="2.5703125" customWidth="1"/>
    <col min="11009" max="11009" width="42.5703125" customWidth="1"/>
    <col min="11010" max="11023" width="13.140625" customWidth="1"/>
    <col min="11024" max="11024" width="2.5703125" customWidth="1"/>
    <col min="11265" max="11265" width="42.5703125" customWidth="1"/>
    <col min="11266" max="11279" width="13.140625" customWidth="1"/>
    <col min="11280" max="11280" width="2.5703125" customWidth="1"/>
    <col min="11521" max="11521" width="42.5703125" customWidth="1"/>
    <col min="11522" max="11535" width="13.140625" customWidth="1"/>
    <col min="11536" max="11536" width="2.5703125" customWidth="1"/>
    <col min="11777" max="11777" width="42.5703125" customWidth="1"/>
    <col min="11778" max="11791" width="13.140625" customWidth="1"/>
    <col min="11792" max="11792" width="2.5703125" customWidth="1"/>
    <col min="12033" max="12033" width="42.5703125" customWidth="1"/>
    <col min="12034" max="12047" width="13.140625" customWidth="1"/>
    <col min="12048" max="12048" width="2.5703125" customWidth="1"/>
    <col min="12289" max="12289" width="42.5703125" customWidth="1"/>
    <col min="12290" max="12303" width="13.140625" customWidth="1"/>
    <col min="12304" max="12304" width="2.5703125" customWidth="1"/>
    <col min="12545" max="12545" width="42.5703125" customWidth="1"/>
    <col min="12546" max="12559" width="13.140625" customWidth="1"/>
    <col min="12560" max="12560" width="2.5703125" customWidth="1"/>
    <col min="12801" max="12801" width="42.5703125" customWidth="1"/>
    <col min="12802" max="12815" width="13.140625" customWidth="1"/>
    <col min="12816" max="12816" width="2.5703125" customWidth="1"/>
    <col min="13057" max="13057" width="42.5703125" customWidth="1"/>
    <col min="13058" max="13071" width="13.140625" customWidth="1"/>
    <col min="13072" max="13072" width="2.5703125" customWidth="1"/>
    <col min="13313" max="13313" width="42.5703125" customWidth="1"/>
    <col min="13314" max="13327" width="13.140625" customWidth="1"/>
    <col min="13328" max="13328" width="2.5703125" customWidth="1"/>
    <col min="13569" max="13569" width="42.5703125" customWidth="1"/>
    <col min="13570" max="13583" width="13.140625" customWidth="1"/>
    <col min="13584" max="13584" width="2.5703125" customWidth="1"/>
    <col min="13825" max="13825" width="42.5703125" customWidth="1"/>
    <col min="13826" max="13839" width="13.140625" customWidth="1"/>
    <col min="13840" max="13840" width="2.5703125" customWidth="1"/>
    <col min="14081" max="14081" width="42.5703125" customWidth="1"/>
    <col min="14082" max="14095" width="13.140625" customWidth="1"/>
    <col min="14096" max="14096" width="2.5703125" customWidth="1"/>
    <col min="14337" max="14337" width="42.5703125" customWidth="1"/>
    <col min="14338" max="14351" width="13.140625" customWidth="1"/>
    <col min="14352" max="14352" width="2.5703125" customWidth="1"/>
    <col min="14593" max="14593" width="42.5703125" customWidth="1"/>
    <col min="14594" max="14607" width="13.140625" customWidth="1"/>
    <col min="14608" max="14608" width="2.5703125" customWidth="1"/>
    <col min="14849" max="14849" width="42.5703125" customWidth="1"/>
    <col min="14850" max="14863" width="13.140625" customWidth="1"/>
    <col min="14864" max="14864" width="2.5703125" customWidth="1"/>
    <col min="15105" max="15105" width="42.5703125" customWidth="1"/>
    <col min="15106" max="15119" width="13.140625" customWidth="1"/>
    <col min="15120" max="15120" width="2.5703125" customWidth="1"/>
    <col min="15361" max="15361" width="42.5703125" customWidth="1"/>
    <col min="15362" max="15375" width="13.140625" customWidth="1"/>
    <col min="15376" max="15376" width="2.5703125" customWidth="1"/>
    <col min="15617" max="15617" width="42.5703125" customWidth="1"/>
    <col min="15618" max="15631" width="13.140625" customWidth="1"/>
    <col min="15632" max="15632" width="2.5703125" customWidth="1"/>
    <col min="15873" max="15873" width="42.5703125" customWidth="1"/>
    <col min="15874" max="15887" width="13.140625" customWidth="1"/>
    <col min="15888" max="15888" width="2.5703125" customWidth="1"/>
    <col min="16129" max="16129" width="42.5703125" customWidth="1"/>
    <col min="16130" max="16143" width="13.140625" customWidth="1"/>
    <col min="16144" max="16144" width="2.5703125" customWidth="1"/>
  </cols>
  <sheetData>
    <row r="1" spans="1:16" s="1" customFormat="1" ht="3.75" hidden="1" customHeight="1">
      <c r="A1" s="392"/>
      <c r="B1" s="393"/>
      <c r="C1" s="393"/>
      <c r="D1" s="393"/>
      <c r="E1" s="393"/>
      <c r="F1" s="393"/>
      <c r="G1" s="393"/>
      <c r="H1" s="393"/>
      <c r="I1" s="393"/>
      <c r="J1" s="393"/>
      <c r="K1" s="393"/>
      <c r="L1" s="393"/>
      <c r="M1" s="393"/>
      <c r="N1" s="393"/>
      <c r="O1" s="468"/>
    </row>
    <row r="2" spans="1:16" s="1" customFormat="1" ht="39" customHeight="1">
      <c r="A2" s="909" t="s">
        <v>348</v>
      </c>
      <c r="B2" s="909"/>
      <c r="C2" s="909"/>
      <c r="D2" s="909"/>
      <c r="E2" s="909"/>
      <c r="F2" s="909"/>
      <c r="G2" s="909"/>
      <c r="H2" s="909"/>
      <c r="I2" s="909"/>
      <c r="J2" s="909"/>
      <c r="K2" s="909"/>
      <c r="L2" s="909"/>
      <c r="M2" s="909"/>
      <c r="N2" s="909"/>
      <c r="O2" s="909"/>
    </row>
    <row r="3" spans="1:16" s="1" customFormat="1" ht="24" customHeight="1">
      <c r="A3" s="909" t="s">
        <v>178</v>
      </c>
      <c r="B3" s="909"/>
      <c r="C3" s="909"/>
      <c r="D3" s="909"/>
      <c r="E3" s="909"/>
      <c r="F3" s="909"/>
      <c r="G3" s="909"/>
      <c r="H3" s="909"/>
      <c r="I3" s="909"/>
      <c r="J3" s="909"/>
      <c r="K3" s="909"/>
      <c r="L3" s="909"/>
      <c r="M3" s="909"/>
      <c r="N3" s="909"/>
      <c r="O3" s="909"/>
    </row>
    <row r="4" spans="1:16" s="1" customFormat="1" ht="20.25" customHeight="1">
      <c r="A4" s="909" t="s">
        <v>731</v>
      </c>
      <c r="B4" s="909"/>
      <c r="C4" s="909"/>
      <c r="D4" s="909"/>
      <c r="E4" s="909"/>
      <c r="F4" s="909"/>
      <c r="G4" s="909"/>
      <c r="H4" s="909"/>
      <c r="I4" s="909"/>
      <c r="J4" s="909"/>
      <c r="K4" s="909"/>
      <c r="L4" s="909"/>
      <c r="M4" s="909"/>
      <c r="N4" s="909"/>
      <c r="O4" s="909"/>
    </row>
    <row r="5" spans="1:16" s="1" customFormat="1" ht="34.5" customHeight="1">
      <c r="A5" s="966" t="s">
        <v>2</v>
      </c>
      <c r="B5" s="966"/>
      <c r="C5" s="966"/>
      <c r="D5" s="966"/>
      <c r="E5" s="966"/>
      <c r="F5" s="966"/>
      <c r="G5" s="966"/>
      <c r="H5" s="966"/>
      <c r="I5" s="966"/>
      <c r="J5" s="966"/>
      <c r="K5" s="966"/>
      <c r="L5" s="966"/>
      <c r="M5" s="966"/>
      <c r="N5" s="966"/>
      <c r="O5" s="966"/>
    </row>
    <row r="6" spans="1:16" ht="7.5" customHeight="1">
      <c r="A6" s="167"/>
      <c r="P6"/>
    </row>
    <row r="7" spans="1:16" ht="10.5" customHeight="1">
      <c r="A7" s="168"/>
      <c r="B7" s="202"/>
      <c r="C7" s="169"/>
      <c r="D7" s="169"/>
      <c r="E7" s="169"/>
      <c r="F7" s="169"/>
      <c r="G7" s="169"/>
      <c r="H7" s="170"/>
      <c r="I7" s="170"/>
      <c r="J7" s="170"/>
      <c r="K7" s="171"/>
      <c r="L7" s="171"/>
      <c r="M7" s="171"/>
      <c r="N7" s="170"/>
      <c r="O7" s="469"/>
      <c r="P7"/>
    </row>
    <row r="8" spans="1:16" ht="51" customHeight="1">
      <c r="A8" s="203"/>
      <c r="B8" s="203" t="s">
        <v>99</v>
      </c>
      <c r="C8" s="203" t="s">
        <v>96</v>
      </c>
      <c r="D8" s="203" t="s">
        <v>108</v>
      </c>
      <c r="E8" s="203" t="s">
        <v>107</v>
      </c>
      <c r="F8" s="203" t="s">
        <v>106</v>
      </c>
      <c r="G8" s="203" t="s">
        <v>104</v>
      </c>
      <c r="H8" s="203" t="s">
        <v>105</v>
      </c>
      <c r="I8" s="203" t="s">
        <v>90</v>
      </c>
      <c r="J8" s="203" t="s">
        <v>98</v>
      </c>
      <c r="K8" s="203" t="s">
        <v>102</v>
      </c>
      <c r="L8" s="203" t="s">
        <v>87</v>
      </c>
      <c r="M8" s="203" t="s">
        <v>109</v>
      </c>
      <c r="N8" s="204" t="s">
        <v>352</v>
      </c>
      <c r="O8" s="349" t="s">
        <v>14</v>
      </c>
      <c r="P8"/>
    </row>
    <row r="9" spans="1:16" ht="42.75" customHeight="1">
      <c r="A9" s="175" t="s">
        <v>180</v>
      </c>
      <c r="B9" s="175">
        <v>61778.777499999997</v>
      </c>
      <c r="C9" s="176">
        <v>47211.228644399998</v>
      </c>
      <c r="D9" s="176">
        <v>64812.925360000001</v>
      </c>
      <c r="E9" s="176">
        <v>97288.003657399997</v>
      </c>
      <c r="F9" s="176">
        <v>48923.394610000003</v>
      </c>
      <c r="G9" s="176">
        <v>137609.60426739999</v>
      </c>
      <c r="H9" s="175">
        <v>152986.45141000001</v>
      </c>
      <c r="I9" s="175">
        <v>91294.53469</v>
      </c>
      <c r="J9" s="175">
        <v>109096.01304000001</v>
      </c>
      <c r="K9" s="175">
        <v>70578.752240000002</v>
      </c>
      <c r="L9" s="175">
        <v>211535.20110000001</v>
      </c>
      <c r="M9" s="175">
        <v>63884.95867</v>
      </c>
      <c r="N9" s="175">
        <v>4388626.7910492001</v>
      </c>
      <c r="O9" s="177">
        <v>0.95585552001655871</v>
      </c>
      <c r="P9"/>
    </row>
    <row r="10" spans="1:16" ht="27" customHeight="1">
      <c r="A10" s="175" t="s">
        <v>181</v>
      </c>
      <c r="B10" s="175">
        <v>399.42311000000001</v>
      </c>
      <c r="C10" s="176">
        <v>803.4207887</v>
      </c>
      <c r="D10" s="176">
        <v>983.39151000000004</v>
      </c>
      <c r="E10" s="176">
        <v>2373.4137174999996</v>
      </c>
      <c r="F10" s="176">
        <v>472.22715999999997</v>
      </c>
      <c r="G10" s="176">
        <v>1260.1502017999999</v>
      </c>
      <c r="H10" s="175">
        <v>2654.5440800000001</v>
      </c>
      <c r="I10" s="175">
        <v>1685.54501</v>
      </c>
      <c r="J10" s="175">
        <v>1763.7434800000001</v>
      </c>
      <c r="K10" s="175">
        <v>1545.33493</v>
      </c>
      <c r="L10" s="175">
        <v>2045.90921</v>
      </c>
      <c r="M10" s="175">
        <v>529.85519999999997</v>
      </c>
      <c r="N10" s="175">
        <v>58886.251347999998</v>
      </c>
      <c r="O10" s="177">
        <v>1.2825594675507075E-2</v>
      </c>
      <c r="P10"/>
    </row>
    <row r="11" spans="1:16" ht="42.75" customHeight="1">
      <c r="A11" s="175" t="s">
        <v>182</v>
      </c>
      <c r="B11" s="175">
        <v>2137.8617799999997</v>
      </c>
      <c r="C11" s="176">
        <v>740.45731799999999</v>
      </c>
      <c r="D11" s="176">
        <v>884.16678000000002</v>
      </c>
      <c r="E11" s="176">
        <v>1846.3808541999999</v>
      </c>
      <c r="F11" s="176">
        <v>1475.5375200000001</v>
      </c>
      <c r="G11" s="176">
        <v>1022.6445576</v>
      </c>
      <c r="H11" s="175">
        <v>2350.91525</v>
      </c>
      <c r="I11" s="175">
        <v>1938.80195</v>
      </c>
      <c r="J11" s="175">
        <v>2603.0036099999998</v>
      </c>
      <c r="K11" s="175">
        <v>934.04025999999999</v>
      </c>
      <c r="L11" s="175">
        <v>9146.938830000001</v>
      </c>
      <c r="M11" s="175">
        <v>2382.1600600000002</v>
      </c>
      <c r="N11" s="175">
        <v>100223.0693098</v>
      </c>
      <c r="O11" s="177">
        <v>2.1828872354368423E-2</v>
      </c>
      <c r="P11"/>
    </row>
    <row r="12" spans="1:16" ht="27" customHeight="1">
      <c r="A12" s="175" t="s">
        <v>183</v>
      </c>
      <c r="B12" s="175">
        <v>103.54486999999999</v>
      </c>
      <c r="C12" s="176">
        <v>38.145067400000002</v>
      </c>
      <c r="D12" s="176">
        <v>45.485230000000001</v>
      </c>
      <c r="E12" s="176">
        <v>118.50982180000001</v>
      </c>
      <c r="F12" s="176">
        <v>66.124710000000007</v>
      </c>
      <c r="G12" s="176">
        <v>33.781146399999997</v>
      </c>
      <c r="H12" s="175">
        <v>111.54483999999999</v>
      </c>
      <c r="I12" s="175">
        <v>102.37826</v>
      </c>
      <c r="J12" s="175">
        <v>113.90196</v>
      </c>
      <c r="K12" s="175">
        <v>57.677250000000001</v>
      </c>
      <c r="L12" s="175">
        <v>282.20562999999999</v>
      </c>
      <c r="M12" s="175">
        <v>89.516689999999997</v>
      </c>
      <c r="N12" s="175">
        <v>4586.6619155999997</v>
      </c>
      <c r="O12" s="177">
        <v>9.9898813893624459E-4</v>
      </c>
      <c r="P12"/>
    </row>
    <row r="13" spans="1:16" ht="42.75" customHeight="1">
      <c r="A13" s="175" t="s">
        <v>184</v>
      </c>
      <c r="B13" s="175">
        <v>128.01474000000002</v>
      </c>
      <c r="C13" s="176">
        <v>58.276350000000001</v>
      </c>
      <c r="D13" s="176">
        <v>260.39164999999997</v>
      </c>
      <c r="E13" s="176">
        <v>262.03242</v>
      </c>
      <c r="F13" s="176">
        <v>850.81789000000003</v>
      </c>
      <c r="G13" s="176">
        <v>60.646635600000003</v>
      </c>
      <c r="H13" s="175">
        <v>272.11048999999997</v>
      </c>
      <c r="I13" s="175">
        <v>580.48446999999999</v>
      </c>
      <c r="J13" s="175">
        <v>155.52851000000001</v>
      </c>
      <c r="K13" s="175">
        <v>304.33396999999997</v>
      </c>
      <c r="L13" s="175">
        <v>1824.3080400000001</v>
      </c>
      <c r="M13" s="175">
        <v>789.74940000000004</v>
      </c>
      <c r="N13" s="175">
        <v>21632.8419756</v>
      </c>
      <c r="O13" s="177">
        <v>4.7116951157014806E-3</v>
      </c>
      <c r="P13"/>
    </row>
    <row r="14" spans="1:16" ht="27" customHeight="1">
      <c r="A14" s="175" t="s">
        <v>185</v>
      </c>
      <c r="B14" s="175">
        <v>25.602979999999999</v>
      </c>
      <c r="C14" s="176">
        <v>11.528370000000001</v>
      </c>
      <c r="D14" s="176">
        <v>38.687640000000002</v>
      </c>
      <c r="E14" s="176">
        <v>52.406483999999999</v>
      </c>
      <c r="F14" s="176">
        <v>139.51623999999998</v>
      </c>
      <c r="G14" s="176">
        <v>12.1293214</v>
      </c>
      <c r="H14" s="175">
        <v>42.512329999999999</v>
      </c>
      <c r="I14" s="175">
        <v>100.73050000000001</v>
      </c>
      <c r="J14" s="175">
        <v>31.105689999999999</v>
      </c>
      <c r="K14" s="175">
        <v>60.866769999999995</v>
      </c>
      <c r="L14" s="175">
        <v>206.51858999999999</v>
      </c>
      <c r="M14" s="175">
        <v>112.15817</v>
      </c>
      <c r="N14" s="175">
        <v>4025.6527354</v>
      </c>
      <c r="O14" s="177">
        <v>8.767987281693443E-4</v>
      </c>
      <c r="P14"/>
    </row>
    <row r="15" spans="1:16" ht="42.75" customHeight="1">
      <c r="A15" s="175" t="s">
        <v>186</v>
      </c>
      <c r="B15" s="175">
        <v>78.805480000000003</v>
      </c>
      <c r="C15" s="176">
        <v>157.37026399999999</v>
      </c>
      <c r="D15" s="176">
        <v>106.87866</v>
      </c>
      <c r="E15" s="176">
        <v>0.68238999999999994</v>
      </c>
      <c r="F15" s="176">
        <v>251.27055999999999</v>
      </c>
      <c r="G15" s="176">
        <v>20.481750000000002</v>
      </c>
      <c r="H15" s="175">
        <v>236.55929</v>
      </c>
      <c r="I15" s="175">
        <v>0.39841000000000004</v>
      </c>
      <c r="J15" s="175">
        <v>76.91892</v>
      </c>
      <c r="K15" s="175">
        <v>5.0504600000000002</v>
      </c>
      <c r="L15" s="175">
        <v>1790.89678</v>
      </c>
      <c r="M15" s="175">
        <v>119.06417</v>
      </c>
      <c r="N15" s="175">
        <v>14204.993104000001</v>
      </c>
      <c r="O15" s="177">
        <v>3.0938882973481196E-3</v>
      </c>
      <c r="P15"/>
    </row>
    <row r="16" spans="1:16" ht="27" customHeight="1">
      <c r="A16" s="175" t="s">
        <v>187</v>
      </c>
      <c r="B16" s="175">
        <v>39.402760000000001</v>
      </c>
      <c r="C16" s="176">
        <v>40.383351000000005</v>
      </c>
      <c r="D16" s="176">
        <v>53.439329999999998</v>
      </c>
      <c r="E16" s="176">
        <v>0.34119499999999997</v>
      </c>
      <c r="F16" s="176">
        <v>100.63533</v>
      </c>
      <c r="G16" s="176">
        <v>10.240879999999999</v>
      </c>
      <c r="H16" s="175">
        <v>118.27966000000001</v>
      </c>
      <c r="I16" s="175">
        <v>0.19921</v>
      </c>
      <c r="J16" s="175">
        <v>38.459470000000003</v>
      </c>
      <c r="K16" s="175">
        <v>2.5252300000000001</v>
      </c>
      <c r="L16" s="175">
        <v>477.45267000000001</v>
      </c>
      <c r="M16" s="175">
        <v>59.5321</v>
      </c>
      <c r="N16" s="175">
        <v>7353.6826160000001</v>
      </c>
      <c r="O16" s="177">
        <v>1.601653194864846E-3</v>
      </c>
      <c r="P16"/>
    </row>
    <row r="17" spans="1:16" ht="42.75" customHeight="1">
      <c r="A17" s="175" t="s">
        <v>188</v>
      </c>
      <c r="B17" s="175">
        <v>44.26876</v>
      </c>
      <c r="C17" s="176">
        <v>26.787753799999997</v>
      </c>
      <c r="D17" s="176">
        <v>3.7647699999999999</v>
      </c>
      <c r="E17" s="176">
        <v>32</v>
      </c>
      <c r="F17" s="176">
        <v>60.283879999999996</v>
      </c>
      <c r="G17" s="176">
        <v>0</v>
      </c>
      <c r="H17" s="175">
        <v>65.46481</v>
      </c>
      <c r="I17" s="175">
        <v>38.315160000000006</v>
      </c>
      <c r="J17" s="175">
        <v>27.14564</v>
      </c>
      <c r="K17" s="175">
        <v>0</v>
      </c>
      <c r="L17" s="175">
        <v>71.295000000000002</v>
      </c>
      <c r="M17" s="175">
        <v>83.006439999999998</v>
      </c>
      <c r="N17" s="175">
        <v>5688.9897638000002</v>
      </c>
      <c r="O17" s="177">
        <v>1.2390783103581901E-3</v>
      </c>
      <c r="P17"/>
    </row>
    <row r="18" spans="1:16" ht="27" customHeight="1">
      <c r="A18" s="175" t="s">
        <v>189</v>
      </c>
      <c r="B18" s="175">
        <v>35.415010000000002</v>
      </c>
      <c r="C18" s="176">
        <v>21.430203000000002</v>
      </c>
      <c r="D18" s="176">
        <v>3.0118100000000001</v>
      </c>
      <c r="E18" s="176">
        <v>25.6</v>
      </c>
      <c r="F18" s="176">
        <v>37.525949999999995</v>
      </c>
      <c r="G18" s="176">
        <v>0</v>
      </c>
      <c r="H18" s="175">
        <v>52.371850000000002</v>
      </c>
      <c r="I18" s="175">
        <v>21.652889999999999</v>
      </c>
      <c r="J18" s="175">
        <v>21.716519999999999</v>
      </c>
      <c r="K18" s="175">
        <v>0</v>
      </c>
      <c r="L18" s="175">
        <v>57.036000000000001</v>
      </c>
      <c r="M18" s="175">
        <v>66.405149999999992</v>
      </c>
      <c r="N18" s="175">
        <v>4360.2919030000003</v>
      </c>
      <c r="O18" s="177">
        <v>9.4968410001654464E-4</v>
      </c>
      <c r="P18"/>
    </row>
    <row r="19" spans="1:16" ht="42.75" customHeight="1">
      <c r="A19" s="175" t="s">
        <v>190</v>
      </c>
      <c r="B19" s="175">
        <v>79.95705000000001</v>
      </c>
      <c r="C19" s="176">
        <v>1519.5809007999999</v>
      </c>
      <c r="D19" s="176">
        <v>494.34121999999996</v>
      </c>
      <c r="E19" s="176">
        <v>1090.812171</v>
      </c>
      <c r="F19" s="176">
        <v>554.76434999999992</v>
      </c>
      <c r="G19" s="176">
        <v>559.11354000000006</v>
      </c>
      <c r="H19" s="175">
        <v>654.57418999999993</v>
      </c>
      <c r="I19" s="175">
        <v>2009.57907</v>
      </c>
      <c r="J19" s="175">
        <v>784.97755000000006</v>
      </c>
      <c r="K19" s="175">
        <v>457.04638</v>
      </c>
      <c r="L19" s="175">
        <v>2636.9187700000002</v>
      </c>
      <c r="M19" s="175">
        <v>1270.3632</v>
      </c>
      <c r="N19" s="175">
        <v>60930.995871799998</v>
      </c>
      <c r="O19" s="177">
        <v>1.3270945905665016E-2</v>
      </c>
      <c r="P19"/>
    </row>
    <row r="20" spans="1:16" ht="27" customHeight="1">
      <c r="A20" s="175" t="s">
        <v>191</v>
      </c>
      <c r="B20" s="175">
        <v>71.771910000000005</v>
      </c>
      <c r="C20" s="176">
        <v>1352.2923992999999</v>
      </c>
      <c r="D20" s="176">
        <v>492.95365999999996</v>
      </c>
      <c r="E20" s="176">
        <v>1058.4540312000001</v>
      </c>
      <c r="F20" s="176">
        <v>474.73264</v>
      </c>
      <c r="G20" s="176">
        <v>559.11354000000006</v>
      </c>
      <c r="H20" s="175">
        <v>628.84898999999996</v>
      </c>
      <c r="I20" s="175">
        <v>1834.7113300000001</v>
      </c>
      <c r="J20" s="175">
        <v>680.50923</v>
      </c>
      <c r="K20" s="175">
        <v>373.79917999999998</v>
      </c>
      <c r="L20" s="175">
        <v>1950.43958</v>
      </c>
      <c r="M20" s="175">
        <v>1090.7393100000002</v>
      </c>
      <c r="N20" s="175">
        <v>55880.731190499995</v>
      </c>
      <c r="O20" s="177">
        <v>1.2170983752808725E-2</v>
      </c>
      <c r="P20"/>
    </row>
    <row r="21" spans="1:16" ht="56.25" customHeight="1">
      <c r="A21" s="209" t="s">
        <v>192</v>
      </c>
      <c r="B21" s="210">
        <v>64247.685309999993</v>
      </c>
      <c r="C21" s="210">
        <v>49713.701230999999</v>
      </c>
      <c r="D21" s="210">
        <v>66562.468440000011</v>
      </c>
      <c r="E21" s="210">
        <v>100519.9114926</v>
      </c>
      <c r="F21" s="210">
        <v>52116.068809999997</v>
      </c>
      <c r="G21" s="210">
        <v>139272.49075059997</v>
      </c>
      <c r="H21" s="210">
        <v>156566.07544000002</v>
      </c>
      <c r="I21" s="210">
        <v>95862.11374999999</v>
      </c>
      <c r="J21" s="210">
        <v>112743.58727</v>
      </c>
      <c r="K21" s="210">
        <v>72279.223310000001</v>
      </c>
      <c r="L21" s="210">
        <v>227005.55852000002</v>
      </c>
      <c r="M21" s="210">
        <v>68529.301940000005</v>
      </c>
      <c r="N21" s="210">
        <v>4591307.6810742002</v>
      </c>
      <c r="O21" s="470">
        <v>1</v>
      </c>
      <c r="P21"/>
    </row>
    <row r="22" spans="1:16" ht="56.25" customHeight="1">
      <c r="A22" s="350" t="s">
        <v>333</v>
      </c>
      <c r="B22" s="175">
        <v>675.16064000000006</v>
      </c>
      <c r="C22" s="175">
        <v>2267.2001793999998</v>
      </c>
      <c r="D22" s="175">
        <v>1616.9691800000001</v>
      </c>
      <c r="E22" s="175">
        <v>3628.7252494999993</v>
      </c>
      <c r="F22" s="175">
        <v>1290.7620299999999</v>
      </c>
      <c r="G22" s="175">
        <v>1875.4150895999999</v>
      </c>
      <c r="H22" s="175">
        <v>3608.1017500000003</v>
      </c>
      <c r="I22" s="175">
        <v>3745.2172</v>
      </c>
      <c r="J22" s="175">
        <v>2649.4363499999999</v>
      </c>
      <c r="K22" s="175">
        <v>2040.20336</v>
      </c>
      <c r="L22" s="175">
        <v>5019.5616800000007</v>
      </c>
      <c r="M22" s="175">
        <v>1948.2066200000002</v>
      </c>
      <c r="N22" s="175">
        <v>135093.27170849999</v>
      </c>
      <c r="O22" s="206"/>
      <c r="P22"/>
    </row>
    <row r="23" spans="1:16" s="187" customFormat="1" ht="56.25" customHeight="1" thickBot="1">
      <c r="A23" s="471" t="s">
        <v>334</v>
      </c>
      <c r="B23" s="472">
        <v>1.3993330391434005E-2</v>
      </c>
      <c r="C23" s="472">
        <v>1.0827786914809593E-2</v>
      </c>
      <c r="D23" s="472">
        <v>1.4497496805621792E-2</v>
      </c>
      <c r="E23" s="472">
        <v>2.1893525434366439E-2</v>
      </c>
      <c r="F23" s="472">
        <v>1.1351029473547877E-2</v>
      </c>
      <c r="G23" s="472">
        <v>3.0333948501141451E-2</v>
      </c>
      <c r="H23" s="472">
        <v>3.4100540916780643E-2</v>
      </c>
      <c r="I23" s="472">
        <v>2.0879043707994694E-2</v>
      </c>
      <c r="J23" s="472">
        <v>2.4555877127281106E-2</v>
      </c>
      <c r="K23" s="472">
        <v>1.574262243585672E-2</v>
      </c>
      <c r="L23" s="472">
        <v>4.9442462646478294E-2</v>
      </c>
      <c r="M23" s="472">
        <v>1.4925878791021608E-2</v>
      </c>
      <c r="N23" s="472">
        <v>1</v>
      </c>
      <c r="O23" s="473"/>
    </row>
    <row r="24" spans="1:16" ht="15" customHeight="1">
      <c r="A24" s="218" t="s">
        <v>335</v>
      </c>
      <c r="B24" s="187"/>
      <c r="C24" s="219"/>
      <c r="D24" s="219"/>
      <c r="E24" s="219"/>
      <c r="F24" s="219"/>
      <c r="G24" s="219"/>
      <c r="H24" s="220"/>
      <c r="I24" s="220"/>
      <c r="J24" s="220"/>
      <c r="K24" s="220"/>
      <c r="L24" s="220"/>
      <c r="M24" s="220"/>
      <c r="N24" s="220"/>
      <c r="O24" s="220"/>
      <c r="P24"/>
    </row>
    <row r="25" spans="1:16" ht="39" customHeight="1">
      <c r="A25" s="930" t="s">
        <v>196</v>
      </c>
      <c r="B25" s="967"/>
      <c r="C25" s="967"/>
      <c r="D25" s="967"/>
      <c r="E25" s="967"/>
      <c r="F25" s="967"/>
      <c r="G25" s="967"/>
      <c r="H25" s="967"/>
      <c r="I25" s="967"/>
      <c r="J25" s="967"/>
      <c r="K25" s="967"/>
      <c r="L25" s="967"/>
      <c r="M25" s="967"/>
      <c r="N25" s="967"/>
      <c r="O25" s="967"/>
      <c r="P25"/>
    </row>
    <row r="26" spans="1:16" ht="38.25" customHeight="1">
      <c r="A26" s="930" t="s">
        <v>197</v>
      </c>
      <c r="B26" s="964"/>
      <c r="C26" s="964"/>
      <c r="D26" s="964"/>
      <c r="E26" s="964"/>
      <c r="F26" s="964"/>
      <c r="G26" s="964"/>
      <c r="H26" s="964"/>
      <c r="I26" s="964"/>
      <c r="J26" s="964"/>
      <c r="K26" s="964"/>
      <c r="L26" s="964"/>
      <c r="M26" s="964"/>
      <c r="N26" s="964"/>
      <c r="O26" s="964"/>
      <c r="P26"/>
    </row>
    <row r="27" spans="1:16" ht="14.25" customHeight="1">
      <c r="A27" s="218" t="s">
        <v>198</v>
      </c>
      <c r="C27" s="26"/>
      <c r="D27" s="26"/>
      <c r="E27" s="26"/>
      <c r="F27" s="26"/>
      <c r="G27" s="26"/>
      <c r="H27" s="25"/>
      <c r="I27" s="25"/>
      <c r="J27" s="25"/>
      <c r="K27" s="25"/>
      <c r="L27" s="25"/>
      <c r="M27" s="25"/>
      <c r="N27" s="25"/>
      <c r="O27" s="467"/>
      <c r="P27"/>
    </row>
    <row r="28" spans="1:16" ht="9" customHeight="1">
      <c r="A28" s="196"/>
      <c r="C28" s="26"/>
      <c r="D28" s="26"/>
      <c r="E28" s="26"/>
      <c r="F28" s="26"/>
      <c r="G28" s="26"/>
      <c r="H28" s="25"/>
      <c r="I28" s="25"/>
      <c r="J28" s="25"/>
      <c r="K28" s="25"/>
      <c r="L28" s="25"/>
      <c r="M28" s="25"/>
      <c r="N28" s="25"/>
      <c r="O28" s="220"/>
      <c r="P28"/>
    </row>
    <row r="29" spans="1:16" ht="9" customHeight="1">
      <c r="A29" s="24"/>
      <c r="C29" s="26"/>
      <c r="D29" s="26"/>
      <c r="E29" s="26"/>
      <c r="F29" s="26"/>
      <c r="G29" s="26"/>
      <c r="H29" s="25"/>
      <c r="I29" s="25"/>
      <c r="J29" s="25"/>
      <c r="K29" s="25"/>
      <c r="L29" s="25"/>
      <c r="M29" s="25"/>
      <c r="N29" s="25"/>
      <c r="O29" s="220"/>
      <c r="P29"/>
    </row>
    <row r="30" spans="1:16" ht="9" customHeight="1">
      <c r="A30" s="24"/>
      <c r="C30" s="26"/>
      <c r="D30" s="26"/>
      <c r="E30" s="26"/>
      <c r="F30" s="26"/>
      <c r="G30" s="26"/>
      <c r="H30" s="25"/>
      <c r="I30" s="25"/>
      <c r="J30" s="25"/>
      <c r="K30" s="25"/>
      <c r="L30" s="25"/>
      <c r="M30" s="25"/>
      <c r="N30" s="25"/>
      <c r="O30" s="220"/>
      <c r="P30"/>
    </row>
    <row r="31" spans="1:16" ht="9" customHeight="1">
      <c r="A31" s="24"/>
      <c r="B31" s="223"/>
      <c r="C31" s="26"/>
      <c r="D31" s="26"/>
      <c r="E31" s="26"/>
      <c r="F31" s="26"/>
      <c r="G31" s="26"/>
      <c r="H31" s="25"/>
      <c r="I31" s="25"/>
      <c r="J31" s="25"/>
      <c r="K31" s="25"/>
      <c r="L31" s="25"/>
      <c r="M31" s="25"/>
      <c r="N31" s="25"/>
      <c r="O31" s="220"/>
      <c r="P31"/>
    </row>
    <row r="32" spans="1:16" ht="9" customHeight="1">
      <c r="A32" s="24"/>
      <c r="B32" s="223"/>
      <c r="C32" s="26"/>
      <c r="D32" s="26"/>
      <c r="E32" s="26"/>
      <c r="F32" s="26"/>
      <c r="G32" s="26"/>
      <c r="H32" s="25"/>
      <c r="I32" s="25"/>
      <c r="J32" s="25"/>
      <c r="K32" s="25"/>
      <c r="L32" s="25"/>
      <c r="M32" s="25"/>
      <c r="N32" s="25"/>
      <c r="O32" s="220"/>
      <c r="P32"/>
    </row>
    <row r="33" spans="1:16" ht="9" customHeight="1">
      <c r="A33" s="24"/>
      <c r="B33" s="223"/>
      <c r="C33" s="26"/>
      <c r="D33" s="26"/>
      <c r="E33" s="26"/>
      <c r="F33" s="26"/>
      <c r="G33" s="26"/>
      <c r="H33" s="25"/>
      <c r="I33" s="25"/>
      <c r="J33" s="25"/>
      <c r="K33" s="25"/>
      <c r="L33" s="25"/>
      <c r="M33" s="25"/>
      <c r="N33" s="25"/>
      <c r="O33" s="220"/>
      <c r="P33"/>
    </row>
    <row r="34" spans="1:16" ht="9" customHeight="1">
      <c r="A34" s="193"/>
      <c r="B34" s="223"/>
      <c r="C34" s="26"/>
      <c r="D34" s="26"/>
      <c r="E34" s="26"/>
      <c r="F34" s="26"/>
      <c r="G34" s="26"/>
      <c r="H34" s="25"/>
      <c r="I34" s="25"/>
      <c r="J34" s="25"/>
      <c r="K34" s="25"/>
      <c r="L34" s="25"/>
      <c r="M34" s="25"/>
      <c r="N34" s="25"/>
      <c r="O34" s="220"/>
      <c r="P34"/>
    </row>
    <row r="35" spans="1:16" ht="9" customHeight="1">
      <c r="A35" s="24"/>
      <c r="B35" s="223"/>
      <c r="C35" s="26"/>
      <c r="D35" s="26"/>
      <c r="E35" s="26"/>
      <c r="F35" s="26"/>
      <c r="G35" s="26"/>
      <c r="H35" s="25"/>
      <c r="I35" s="25"/>
      <c r="J35" s="25"/>
      <c r="K35" s="25"/>
      <c r="L35" s="25"/>
      <c r="M35" s="25"/>
      <c r="N35" s="25"/>
      <c r="O35" s="220"/>
      <c r="P35"/>
    </row>
    <row r="36" spans="1:16" ht="9" customHeight="1">
      <c r="A36" s="24"/>
      <c r="B36" s="223"/>
      <c r="C36" s="26"/>
      <c r="D36" s="26"/>
      <c r="E36" s="26"/>
      <c r="F36" s="26"/>
      <c r="G36" s="26"/>
      <c r="H36" s="25"/>
      <c r="I36" s="25"/>
      <c r="J36" s="25"/>
      <c r="K36" s="25"/>
      <c r="L36" s="25"/>
      <c r="M36" s="25"/>
      <c r="N36" s="25"/>
      <c r="O36" s="220"/>
      <c r="P36"/>
    </row>
    <row r="37" spans="1:16" ht="9" customHeight="1">
      <c r="A37" s="24"/>
      <c r="B37" s="223"/>
      <c r="C37" s="26"/>
      <c r="D37" s="26"/>
      <c r="E37" s="26"/>
      <c r="F37" s="26"/>
      <c r="G37" s="26"/>
      <c r="H37" s="25"/>
      <c r="I37" s="25"/>
      <c r="J37" s="25"/>
      <c r="K37" s="25"/>
      <c r="L37" s="25"/>
      <c r="M37" s="25"/>
      <c r="N37" s="25"/>
      <c r="O37" s="220"/>
      <c r="P37"/>
    </row>
    <row r="38" spans="1:16" ht="9" customHeight="1">
      <c r="A38" s="24"/>
      <c r="C38" s="26"/>
      <c r="D38" s="26"/>
      <c r="E38" s="26"/>
      <c r="F38" s="26"/>
      <c r="G38" s="26"/>
      <c r="H38" s="25"/>
      <c r="I38" s="25"/>
      <c r="J38" s="25"/>
      <c r="K38" s="25"/>
      <c r="L38" s="25"/>
      <c r="M38" s="25"/>
      <c r="N38" s="25"/>
      <c r="O38" s="220"/>
      <c r="P38"/>
    </row>
    <row r="39" spans="1:16" ht="9" customHeight="1">
      <c r="A39" s="24"/>
      <c r="C39" s="26"/>
      <c r="D39" s="26"/>
      <c r="E39" s="26"/>
      <c r="F39" s="26"/>
      <c r="G39" s="26"/>
      <c r="H39" s="25"/>
      <c r="I39" s="25"/>
      <c r="J39" s="25"/>
      <c r="K39" s="25"/>
      <c r="L39" s="25"/>
      <c r="M39" s="25"/>
      <c r="N39" s="25"/>
      <c r="O39" s="220"/>
      <c r="P39"/>
    </row>
    <row r="40" spans="1:16" ht="9" customHeight="1">
      <c r="A40" s="193"/>
      <c r="C40" s="26"/>
      <c r="D40" s="26"/>
      <c r="E40" s="26"/>
      <c r="F40" s="26"/>
      <c r="G40" s="26"/>
      <c r="H40" s="25"/>
      <c r="I40" s="25"/>
      <c r="J40" s="25"/>
      <c r="K40" s="25"/>
      <c r="L40" s="25"/>
      <c r="M40" s="25"/>
      <c r="N40" s="25"/>
      <c r="O40" s="220"/>
      <c r="P40"/>
    </row>
    <row r="41" spans="1:16" ht="9" customHeight="1">
      <c r="A41" s="24"/>
      <c r="C41" s="26"/>
      <c r="D41" s="26"/>
      <c r="E41" s="26"/>
      <c r="F41" s="26"/>
      <c r="G41" s="26"/>
      <c r="H41" s="25"/>
      <c r="I41" s="25"/>
      <c r="J41" s="25"/>
      <c r="K41" s="25"/>
      <c r="L41" s="25"/>
      <c r="M41" s="25"/>
      <c r="N41" s="25"/>
      <c r="O41" s="220"/>
      <c r="P41"/>
    </row>
    <row r="42" spans="1:16" ht="9" customHeight="1">
      <c r="A42" s="24"/>
      <c r="C42" s="26"/>
      <c r="D42" s="26"/>
      <c r="E42" s="26"/>
      <c r="F42" s="26"/>
      <c r="G42" s="26"/>
      <c r="H42" s="25"/>
      <c r="I42" s="25"/>
      <c r="J42" s="25"/>
      <c r="K42" s="25"/>
      <c r="L42" s="25"/>
      <c r="M42" s="25"/>
      <c r="N42" s="25"/>
      <c r="O42" s="220"/>
      <c r="P42"/>
    </row>
    <row r="43" spans="1:16" ht="9" customHeight="1">
      <c r="A43" s="24"/>
      <c r="C43" s="26"/>
      <c r="D43" s="26"/>
      <c r="E43" s="26"/>
      <c r="F43" s="26"/>
      <c r="G43" s="26"/>
      <c r="H43" s="25"/>
      <c r="I43" s="25"/>
      <c r="J43" s="25"/>
      <c r="K43" s="25"/>
      <c r="L43" s="25"/>
      <c r="M43" s="25"/>
      <c r="N43" s="25"/>
      <c r="O43" s="220"/>
      <c r="P43"/>
    </row>
    <row r="44" spans="1:16" ht="9" customHeight="1">
      <c r="A44" s="24"/>
      <c r="C44" s="26"/>
      <c r="D44" s="26"/>
      <c r="E44" s="26"/>
      <c r="F44" s="26"/>
      <c r="G44" s="26"/>
      <c r="H44" s="25"/>
      <c r="I44" s="25"/>
      <c r="J44" s="25"/>
      <c r="K44" s="25"/>
      <c r="L44" s="25"/>
      <c r="M44" s="25"/>
      <c r="N44" s="25"/>
      <c r="O44" s="220"/>
      <c r="P44"/>
    </row>
    <row r="45" spans="1:16" ht="9" customHeight="1">
      <c r="A45" s="24"/>
      <c r="C45" s="26"/>
      <c r="D45" s="26"/>
      <c r="E45" s="26"/>
      <c r="F45" s="26"/>
      <c r="G45" s="26"/>
      <c r="H45" s="25"/>
      <c r="I45" s="25"/>
      <c r="J45" s="25"/>
      <c r="K45" s="25"/>
      <c r="L45" s="25"/>
      <c r="M45" s="25"/>
      <c r="N45" s="25"/>
      <c r="O45" s="220"/>
      <c r="P45"/>
    </row>
    <row r="46" spans="1:16" ht="9" customHeight="1">
      <c r="A46" s="193"/>
      <c r="C46" s="26"/>
      <c r="D46" s="26"/>
      <c r="E46" s="26"/>
      <c r="F46" s="26"/>
      <c r="G46" s="26"/>
      <c r="H46" s="25"/>
      <c r="I46" s="25"/>
      <c r="J46" s="25"/>
      <c r="K46" s="25"/>
      <c r="L46" s="25"/>
      <c r="M46" s="25"/>
      <c r="N46" s="25"/>
      <c r="O46" s="220"/>
      <c r="P46"/>
    </row>
    <row r="47" spans="1:16" ht="9" customHeight="1">
      <c r="A47" s="24"/>
      <c r="C47" s="26"/>
      <c r="D47" s="26"/>
      <c r="E47" s="26"/>
      <c r="F47" s="26"/>
      <c r="G47" s="26"/>
      <c r="H47" s="25"/>
      <c r="I47" s="25"/>
      <c r="J47" s="25"/>
      <c r="K47" s="25"/>
      <c r="L47" s="25"/>
      <c r="M47" s="25"/>
      <c r="N47" s="25"/>
      <c r="O47" s="220"/>
      <c r="P47"/>
    </row>
    <row r="48" spans="1:16" ht="9" customHeight="1">
      <c r="A48" s="24"/>
      <c r="C48" s="26"/>
      <c r="D48" s="26"/>
      <c r="E48" s="26"/>
      <c r="F48" s="26"/>
      <c r="G48" s="26"/>
      <c r="H48" s="25"/>
      <c r="I48" s="25"/>
      <c r="J48" s="25"/>
      <c r="K48" s="25"/>
      <c r="L48" s="25"/>
      <c r="M48" s="25"/>
      <c r="N48" s="25"/>
      <c r="O48" s="220"/>
      <c r="P48"/>
    </row>
    <row r="49" spans="1:16" ht="9" customHeight="1">
      <c r="A49" s="24"/>
      <c r="C49" s="26"/>
      <c r="D49" s="26"/>
      <c r="E49" s="26"/>
      <c r="F49" s="26"/>
      <c r="G49" s="26"/>
      <c r="H49" s="25"/>
      <c r="I49" s="25"/>
      <c r="J49" s="25"/>
      <c r="K49" s="25"/>
      <c r="L49" s="25"/>
      <c r="M49" s="25"/>
      <c r="N49" s="25"/>
      <c r="O49" s="220"/>
      <c r="P49"/>
    </row>
    <row r="50" spans="1:16" ht="9" customHeight="1">
      <c r="A50" s="24"/>
      <c r="C50" s="26"/>
      <c r="D50" s="26"/>
      <c r="E50" s="26"/>
      <c r="F50" s="26"/>
      <c r="G50" s="26"/>
      <c r="H50" s="25"/>
      <c r="I50" s="25"/>
      <c r="J50" s="25"/>
      <c r="K50" s="25"/>
      <c r="L50" s="25"/>
      <c r="M50" s="25"/>
      <c r="N50" s="25"/>
      <c r="O50" s="220"/>
      <c r="P50"/>
    </row>
    <row r="51" spans="1:16" ht="9" customHeight="1">
      <c r="A51" s="193"/>
      <c r="C51" s="26"/>
      <c r="D51" s="26"/>
      <c r="E51" s="26"/>
      <c r="F51" s="26"/>
      <c r="G51" s="26"/>
      <c r="H51" s="25"/>
      <c r="I51" s="25"/>
      <c r="J51" s="25"/>
      <c r="K51" s="25"/>
      <c r="L51" s="25"/>
      <c r="M51" s="25"/>
      <c r="N51" s="25"/>
      <c r="O51" s="220"/>
      <c r="P51"/>
    </row>
    <row r="52" spans="1:16" ht="9" customHeight="1">
      <c r="A52" s="194"/>
      <c r="C52" s="26"/>
      <c r="D52" s="26"/>
      <c r="E52" s="26"/>
      <c r="F52" s="26"/>
      <c r="G52" s="26"/>
      <c r="H52" s="25"/>
      <c r="I52" s="25"/>
      <c r="J52" s="25"/>
      <c r="K52" s="25"/>
      <c r="L52" s="25"/>
      <c r="M52" s="25"/>
      <c r="N52" s="25"/>
      <c r="O52" s="220"/>
      <c r="P52"/>
    </row>
    <row r="53" spans="1:16" ht="9" customHeight="1">
      <c r="A53" s="194"/>
      <c r="C53" s="26"/>
      <c r="D53" s="26"/>
      <c r="E53" s="26"/>
      <c r="F53" s="26"/>
      <c r="G53" s="26"/>
      <c r="H53" s="25"/>
      <c r="I53" s="25"/>
      <c r="J53" s="25"/>
      <c r="K53" s="25"/>
      <c r="L53" s="25"/>
      <c r="M53" s="25"/>
      <c r="N53" s="25"/>
      <c r="O53" s="220"/>
      <c r="P53"/>
    </row>
    <row r="54" spans="1:16" ht="9" customHeight="1">
      <c r="A54" s="194"/>
      <c r="C54" s="26"/>
      <c r="D54" s="26"/>
      <c r="E54" s="26"/>
      <c r="F54" s="26"/>
      <c r="G54" s="26"/>
      <c r="H54" s="25"/>
      <c r="I54" s="25"/>
      <c r="J54" s="25"/>
      <c r="K54" s="25"/>
      <c r="L54" s="25"/>
      <c r="M54" s="25"/>
      <c r="N54" s="25"/>
      <c r="O54" s="220"/>
      <c r="P54"/>
    </row>
    <row r="55" spans="1:16" ht="9" customHeight="1">
      <c r="A55" s="194"/>
      <c r="C55" s="26"/>
      <c r="D55" s="26"/>
      <c r="E55" s="26"/>
      <c r="F55" s="26"/>
      <c r="G55" s="26"/>
      <c r="H55" s="25"/>
      <c r="I55" s="25"/>
      <c r="J55" s="25"/>
      <c r="K55" s="25"/>
      <c r="L55" s="25"/>
      <c r="M55" s="25"/>
      <c r="N55" s="25"/>
      <c r="O55" s="220"/>
      <c r="P55"/>
    </row>
    <row r="56" spans="1:16" ht="9" customHeight="1">
      <c r="A56" s="195"/>
      <c r="C56" s="26"/>
      <c r="D56" s="26"/>
      <c r="E56" s="26"/>
      <c r="F56" s="26"/>
      <c r="G56" s="26"/>
      <c r="H56" s="25"/>
      <c r="I56" s="25"/>
      <c r="J56" s="25"/>
      <c r="K56" s="25"/>
      <c r="L56" s="25"/>
      <c r="M56" s="25"/>
      <c r="N56" s="25"/>
      <c r="O56" s="220"/>
      <c r="P56"/>
    </row>
    <row r="57" spans="1:16" ht="9" customHeight="1">
      <c r="A57" s="195"/>
      <c r="C57" s="26"/>
      <c r="D57" s="26"/>
      <c r="E57" s="26"/>
      <c r="F57" s="26"/>
      <c r="G57" s="26"/>
      <c r="H57" s="25"/>
      <c r="I57" s="25"/>
      <c r="J57" s="25"/>
      <c r="K57" s="25"/>
      <c r="L57" s="25"/>
      <c r="M57" s="25"/>
      <c r="N57" s="25"/>
      <c r="O57" s="220"/>
      <c r="P57"/>
    </row>
    <row r="58" spans="1:16" ht="9" customHeight="1">
      <c r="A58" s="196"/>
      <c r="C58" s="26"/>
      <c r="D58" s="26"/>
      <c r="E58" s="26"/>
      <c r="F58" s="26"/>
      <c r="G58" s="26"/>
      <c r="H58" s="25"/>
      <c r="I58" s="25"/>
      <c r="J58" s="25"/>
      <c r="K58" s="25"/>
      <c r="L58" s="25"/>
      <c r="M58" s="25"/>
      <c r="N58" s="25"/>
      <c r="O58" s="220"/>
      <c r="P58"/>
    </row>
    <row r="59" spans="1:16" ht="9" customHeight="1">
      <c r="A59" s="24"/>
      <c r="C59" s="26"/>
      <c r="D59" s="26"/>
      <c r="E59" s="26"/>
      <c r="F59" s="26"/>
      <c r="G59" s="26"/>
      <c r="H59" s="25"/>
      <c r="I59" s="25"/>
      <c r="J59" s="25"/>
      <c r="K59" s="25"/>
      <c r="L59" s="25"/>
      <c r="M59" s="25"/>
      <c r="N59" s="25"/>
      <c r="O59" s="220"/>
      <c r="P59"/>
    </row>
    <row r="60" spans="1:16" ht="9" customHeight="1">
      <c r="A60" s="24"/>
      <c r="C60" s="26"/>
      <c r="D60" s="26"/>
      <c r="E60" s="26"/>
      <c r="F60" s="26"/>
      <c r="G60" s="26"/>
      <c r="H60" s="25"/>
      <c r="I60" s="25"/>
      <c r="J60" s="25"/>
      <c r="K60" s="25"/>
      <c r="L60" s="25"/>
      <c r="M60" s="25"/>
      <c r="N60" s="25"/>
      <c r="O60" s="220"/>
      <c r="P60"/>
    </row>
    <row r="61" spans="1:16" ht="9" customHeight="1">
      <c r="A61" s="24"/>
      <c r="C61" s="26"/>
      <c r="D61" s="26"/>
      <c r="E61" s="26"/>
      <c r="F61" s="26"/>
      <c r="G61" s="26"/>
      <c r="H61" s="25"/>
      <c r="I61" s="25"/>
      <c r="J61" s="25"/>
      <c r="K61" s="25"/>
      <c r="L61" s="25"/>
      <c r="M61" s="25"/>
      <c r="N61" s="25"/>
      <c r="O61" s="220"/>
      <c r="P61"/>
    </row>
    <row r="62" spans="1:16" ht="9" customHeight="1">
      <c r="A62" s="24"/>
      <c r="C62" s="26"/>
      <c r="D62" s="26"/>
      <c r="E62" s="26"/>
      <c r="F62" s="26"/>
      <c r="G62" s="26"/>
      <c r="H62" s="25"/>
      <c r="I62" s="25"/>
      <c r="J62" s="25"/>
      <c r="K62" s="25"/>
      <c r="L62" s="25"/>
      <c r="M62" s="25"/>
      <c r="N62" s="25"/>
      <c r="O62" s="220"/>
      <c r="P62"/>
    </row>
    <row r="63" spans="1:16" ht="9" customHeight="1">
      <c r="A63" s="194"/>
      <c r="C63" s="26"/>
      <c r="D63" s="26"/>
      <c r="E63" s="26"/>
      <c r="F63" s="26"/>
      <c r="G63" s="26"/>
      <c r="H63" s="25"/>
      <c r="I63" s="25"/>
      <c r="J63" s="25"/>
      <c r="K63" s="25"/>
      <c r="L63" s="25"/>
      <c r="M63" s="25"/>
      <c r="N63" s="25"/>
      <c r="O63" s="220"/>
      <c r="P63"/>
    </row>
    <row r="64" spans="1:16" ht="9" customHeight="1">
      <c r="A64" s="196"/>
      <c r="C64" s="26"/>
      <c r="D64" s="26"/>
      <c r="E64" s="26"/>
      <c r="F64" s="26"/>
      <c r="G64" s="26"/>
      <c r="H64" s="25"/>
      <c r="I64" s="25"/>
      <c r="J64" s="25"/>
      <c r="K64" s="25"/>
      <c r="L64" s="25"/>
      <c r="M64" s="25"/>
      <c r="N64" s="25"/>
      <c r="O64" s="220"/>
      <c r="P64"/>
    </row>
    <row r="65" spans="1:16" ht="9" customHeight="1">
      <c r="A65" s="24"/>
      <c r="C65" s="26"/>
      <c r="D65" s="26"/>
      <c r="E65" s="26"/>
      <c r="F65" s="26"/>
      <c r="G65" s="26"/>
      <c r="H65" s="25"/>
      <c r="I65" s="25"/>
      <c r="J65" s="25"/>
      <c r="K65" s="25"/>
      <c r="L65" s="25"/>
      <c r="M65" s="25"/>
      <c r="N65" s="25"/>
      <c r="O65" s="220"/>
      <c r="P65"/>
    </row>
    <row r="66" spans="1:16" ht="9" customHeight="1">
      <c r="A66" s="24"/>
      <c r="C66" s="26"/>
      <c r="D66" s="26"/>
      <c r="E66" s="26"/>
      <c r="F66" s="26"/>
      <c r="G66" s="26"/>
      <c r="H66" s="25"/>
      <c r="I66" s="25"/>
      <c r="J66" s="25"/>
      <c r="K66" s="25"/>
      <c r="L66" s="25"/>
      <c r="M66" s="25"/>
      <c r="N66" s="25"/>
      <c r="O66" s="220"/>
      <c r="P66"/>
    </row>
    <row r="67" spans="1:16" ht="9" customHeight="1">
      <c r="A67" s="24"/>
      <c r="C67" s="26"/>
      <c r="D67" s="26"/>
      <c r="E67" s="26"/>
      <c r="F67" s="26"/>
      <c r="G67" s="26"/>
      <c r="H67" s="25"/>
      <c r="I67" s="25"/>
      <c r="J67" s="25"/>
      <c r="K67" s="25"/>
      <c r="L67" s="25"/>
      <c r="M67" s="25"/>
      <c r="N67" s="25"/>
      <c r="O67" s="220"/>
      <c r="P67"/>
    </row>
    <row r="68" spans="1:16" ht="9" customHeight="1">
      <c r="A68" s="24"/>
      <c r="C68" s="26"/>
      <c r="D68" s="26"/>
      <c r="E68" s="26"/>
      <c r="F68" s="26"/>
      <c r="G68" s="26"/>
      <c r="H68" s="25"/>
      <c r="I68" s="25"/>
      <c r="J68" s="25"/>
      <c r="K68" s="25"/>
      <c r="L68" s="25"/>
      <c r="M68" s="25"/>
      <c r="N68" s="25"/>
      <c r="O68" s="220"/>
      <c r="P68"/>
    </row>
    <row r="69" spans="1:16" ht="9" customHeight="1">
      <c r="A69" s="194"/>
      <c r="C69" s="26"/>
      <c r="D69" s="26"/>
      <c r="E69" s="26"/>
      <c r="F69" s="26"/>
      <c r="G69" s="26"/>
      <c r="H69" s="25"/>
      <c r="I69" s="25"/>
      <c r="J69" s="25"/>
      <c r="K69" s="25"/>
      <c r="L69" s="25"/>
      <c r="M69" s="25"/>
      <c r="N69" s="25"/>
      <c r="O69" s="220"/>
      <c r="P69"/>
    </row>
    <row r="70" spans="1:16" ht="9" customHeight="1">
      <c r="A70" s="196"/>
      <c r="C70" s="26"/>
      <c r="D70" s="26"/>
      <c r="E70" s="26"/>
      <c r="F70" s="26"/>
      <c r="G70" s="26"/>
      <c r="H70" s="25"/>
      <c r="I70" s="25"/>
      <c r="J70" s="25"/>
      <c r="K70" s="25"/>
      <c r="L70" s="25"/>
      <c r="M70" s="25"/>
      <c r="N70" s="25"/>
      <c r="O70" s="220"/>
      <c r="P70"/>
    </row>
    <row r="71" spans="1:16" ht="9" customHeight="1">
      <c r="A71" s="24"/>
      <c r="C71" s="26"/>
      <c r="D71" s="26"/>
      <c r="E71" s="26"/>
      <c r="F71" s="26"/>
      <c r="G71" s="26"/>
      <c r="H71" s="25"/>
      <c r="I71" s="25"/>
      <c r="J71" s="25"/>
      <c r="K71" s="25"/>
      <c r="L71" s="25"/>
      <c r="M71" s="25"/>
      <c r="N71" s="25"/>
      <c r="O71" s="220"/>
      <c r="P71"/>
    </row>
    <row r="72" spans="1:16" ht="9" customHeight="1">
      <c r="A72" s="24"/>
      <c r="C72" s="26"/>
      <c r="D72" s="26"/>
      <c r="E72" s="26"/>
      <c r="F72" s="26"/>
      <c r="G72" s="26"/>
      <c r="H72" s="25"/>
      <c r="I72" s="25"/>
      <c r="J72" s="25"/>
      <c r="K72" s="25"/>
      <c r="L72" s="25"/>
      <c r="M72" s="25"/>
      <c r="N72" s="25"/>
      <c r="O72" s="220"/>
      <c r="P72"/>
    </row>
    <row r="73" spans="1:16" ht="9" customHeight="1">
      <c r="A73" s="24"/>
      <c r="C73" s="50"/>
      <c r="D73" s="50"/>
      <c r="E73" s="50"/>
      <c r="F73" s="50"/>
      <c r="G73" s="50"/>
      <c r="P73"/>
    </row>
    <row r="74" spans="1:16" ht="9" customHeight="1">
      <c r="A74" s="24"/>
      <c r="C74" s="50"/>
      <c r="D74" s="50"/>
      <c r="E74" s="50"/>
      <c r="F74" s="50"/>
      <c r="G74" s="50"/>
      <c r="P74"/>
    </row>
    <row r="75" spans="1:16" ht="9" customHeight="1">
      <c r="A75" s="24"/>
      <c r="C75" s="50"/>
      <c r="D75" s="50"/>
      <c r="E75" s="50"/>
      <c r="F75" s="50"/>
      <c r="G75" s="50"/>
      <c r="P75"/>
    </row>
    <row r="76" spans="1:16" ht="9" customHeight="1">
      <c r="A76" s="24"/>
      <c r="C76" s="50"/>
      <c r="D76" s="50"/>
      <c r="E76" s="50"/>
      <c r="F76" s="50"/>
      <c r="G76" s="50"/>
      <c r="P76"/>
    </row>
    <row r="77" spans="1:16" ht="9" customHeight="1">
      <c r="A77" s="24"/>
      <c r="C77" s="50"/>
      <c r="D77" s="50"/>
      <c r="E77" s="50"/>
      <c r="F77" s="50"/>
      <c r="G77" s="50"/>
      <c r="P77"/>
    </row>
    <row r="78" spans="1:16" ht="9" customHeight="1">
      <c r="A78" s="24"/>
      <c r="C78" s="50"/>
      <c r="D78" s="50"/>
      <c r="E78" s="50"/>
      <c r="F78" s="50"/>
      <c r="G78" s="50"/>
      <c r="P78"/>
    </row>
    <row r="79" spans="1:16" ht="9" customHeight="1">
      <c r="A79" s="194"/>
      <c r="C79" s="50"/>
      <c r="D79" s="50"/>
      <c r="E79" s="50"/>
      <c r="F79" s="50"/>
      <c r="G79" s="50"/>
      <c r="P79"/>
    </row>
    <row r="80" spans="1:16" ht="9" customHeight="1">
      <c r="A80" s="196"/>
      <c r="C80" s="50"/>
      <c r="D80" s="50"/>
      <c r="E80" s="50"/>
      <c r="F80" s="50"/>
      <c r="G80" s="50"/>
      <c r="P80"/>
    </row>
    <row r="81" spans="1:16" ht="9" customHeight="1">
      <c r="A81" s="24"/>
      <c r="C81" s="50"/>
      <c r="D81" s="50"/>
      <c r="E81" s="50"/>
      <c r="F81" s="50"/>
      <c r="G81" s="50"/>
      <c r="P81"/>
    </row>
    <row r="82" spans="1:16" ht="9" customHeight="1">
      <c r="A82" s="24"/>
      <c r="C82" s="50"/>
      <c r="D82" s="50"/>
      <c r="E82" s="50"/>
      <c r="F82" s="50"/>
      <c r="G82" s="50"/>
      <c r="P82"/>
    </row>
    <row r="83" spans="1:16" ht="9" customHeight="1">
      <c r="A83" s="24"/>
      <c r="C83" s="50"/>
      <c r="D83" s="50"/>
      <c r="E83" s="50"/>
      <c r="F83" s="50"/>
      <c r="G83" s="50"/>
      <c r="P83"/>
    </row>
    <row r="84" spans="1:16" ht="9" customHeight="1">
      <c r="A84" s="24"/>
      <c r="C84" s="50"/>
      <c r="D84" s="50"/>
      <c r="E84" s="50"/>
      <c r="F84" s="50"/>
      <c r="G84" s="50"/>
      <c r="P84"/>
    </row>
    <row r="85" spans="1:16" ht="9" customHeight="1">
      <c r="A85" s="24"/>
      <c r="C85" s="50"/>
      <c r="D85" s="50"/>
      <c r="E85" s="50"/>
      <c r="F85" s="50"/>
      <c r="G85" s="50"/>
      <c r="P85"/>
    </row>
    <row r="86" spans="1:16" ht="9" customHeight="1">
      <c r="A86" s="24"/>
      <c r="C86" s="50"/>
      <c r="D86" s="50"/>
      <c r="E86" s="50"/>
      <c r="F86" s="50"/>
      <c r="G86" s="50"/>
      <c r="P86"/>
    </row>
    <row r="87" spans="1:16" ht="9" customHeight="1">
      <c r="A87" s="24"/>
      <c r="C87" s="50"/>
      <c r="D87" s="50"/>
      <c r="E87" s="50"/>
      <c r="F87" s="50"/>
      <c r="G87" s="50"/>
      <c r="P87"/>
    </row>
    <row r="88" spans="1:16" ht="9" customHeight="1">
      <c r="A88" s="24"/>
      <c r="C88" s="50"/>
      <c r="D88" s="50"/>
      <c r="E88" s="50"/>
      <c r="F88" s="50"/>
      <c r="G88" s="50"/>
      <c r="P88"/>
    </row>
    <row r="89" spans="1:16" ht="9" customHeight="1">
      <c r="A89" s="24"/>
      <c r="C89" s="50"/>
      <c r="D89" s="50"/>
      <c r="E89" s="50"/>
      <c r="F89" s="50"/>
      <c r="G89" s="50"/>
      <c r="P89"/>
    </row>
    <row r="90" spans="1:16" ht="9" customHeight="1">
      <c r="A90" s="196"/>
      <c r="C90" s="50"/>
      <c r="D90" s="50"/>
      <c r="E90" s="50"/>
      <c r="F90" s="50"/>
      <c r="G90" s="50"/>
      <c r="P90"/>
    </row>
    <row r="91" spans="1:16" ht="9" customHeight="1">
      <c r="A91" s="24"/>
      <c r="C91" s="50"/>
      <c r="D91" s="50"/>
      <c r="E91" s="50"/>
      <c r="F91" s="50"/>
      <c r="G91" s="50"/>
      <c r="P91"/>
    </row>
    <row r="92" spans="1:16" ht="9" customHeight="1">
      <c r="A92" s="24"/>
      <c r="C92" s="50"/>
      <c r="D92" s="50"/>
      <c r="E92" s="50"/>
      <c r="F92" s="50"/>
      <c r="G92" s="50"/>
      <c r="P92"/>
    </row>
    <row r="93" spans="1:16" ht="9" customHeight="1">
      <c r="A93" s="24"/>
      <c r="C93" s="50"/>
      <c r="D93" s="50"/>
      <c r="E93" s="50"/>
      <c r="F93" s="50"/>
      <c r="G93" s="50"/>
      <c r="P93"/>
    </row>
    <row r="94" spans="1:16">
      <c r="A94" s="197"/>
      <c r="C94" s="50"/>
      <c r="D94" s="50"/>
      <c r="E94" s="50"/>
      <c r="F94" s="50"/>
      <c r="G94" s="50"/>
      <c r="P94"/>
    </row>
    <row r="95" spans="1:16">
      <c r="A95" s="197"/>
      <c r="C95" s="50"/>
      <c r="D95" s="50"/>
      <c r="E95" s="50"/>
      <c r="F95" s="50"/>
      <c r="G95" s="50"/>
      <c r="P95"/>
    </row>
    <row r="96" spans="1:16">
      <c r="A96" s="197"/>
      <c r="C96" s="50"/>
      <c r="D96" s="50"/>
      <c r="E96" s="50"/>
      <c r="F96" s="50"/>
      <c r="G96" s="50"/>
      <c r="P96"/>
    </row>
    <row r="97" spans="1:16">
      <c r="A97" s="197"/>
      <c r="C97" s="50"/>
      <c r="D97" s="50"/>
      <c r="E97" s="50"/>
      <c r="F97" s="50"/>
      <c r="G97" s="50"/>
      <c r="P97"/>
    </row>
    <row r="98" spans="1:16">
      <c r="A98" s="197"/>
      <c r="C98" s="50"/>
      <c r="D98" s="50"/>
      <c r="E98" s="50"/>
      <c r="F98" s="50"/>
      <c r="G98" s="50"/>
      <c r="P98"/>
    </row>
    <row r="99" spans="1:16">
      <c r="A99" s="197"/>
      <c r="C99" s="50"/>
      <c r="D99" s="50"/>
      <c r="E99" s="50"/>
      <c r="F99" s="50"/>
      <c r="G99" s="50"/>
      <c r="P99"/>
    </row>
    <row r="100" spans="1:16">
      <c r="A100" s="197"/>
      <c r="C100" s="50"/>
      <c r="D100" s="50"/>
      <c r="E100" s="50"/>
      <c r="F100" s="50"/>
      <c r="G100" s="50"/>
      <c r="P100"/>
    </row>
    <row r="101" spans="1:16" ht="15.75">
      <c r="A101" s="198"/>
      <c r="C101" s="50"/>
      <c r="D101" s="50"/>
      <c r="E101" s="50"/>
      <c r="F101" s="50"/>
      <c r="G101" s="50"/>
      <c r="P101"/>
    </row>
    <row r="102" spans="1:16" ht="15.75">
      <c r="A102" s="198"/>
      <c r="C102" s="50"/>
      <c r="D102" s="50"/>
      <c r="E102" s="50"/>
      <c r="F102" s="50"/>
      <c r="G102" s="50"/>
      <c r="P102"/>
    </row>
    <row r="103" spans="1:16" ht="15.75">
      <c r="A103" s="198"/>
      <c r="C103" s="50"/>
      <c r="D103" s="50"/>
      <c r="E103" s="50"/>
      <c r="F103" s="50"/>
      <c r="G103" s="50"/>
      <c r="P103"/>
    </row>
    <row r="104" spans="1:16" ht="15.75">
      <c r="A104" s="198"/>
      <c r="C104" s="50"/>
      <c r="D104" s="50"/>
      <c r="E104" s="50"/>
      <c r="F104" s="50"/>
      <c r="G104" s="50"/>
      <c r="P104"/>
    </row>
    <row r="105" spans="1:16" ht="15.75">
      <c r="A105" s="198"/>
      <c r="C105" s="50"/>
      <c r="D105" s="50"/>
      <c r="E105" s="50"/>
      <c r="F105" s="50"/>
      <c r="G105" s="50"/>
      <c r="P105"/>
    </row>
    <row r="106" spans="1:16" ht="15.75">
      <c r="A106" s="198"/>
      <c r="C106" s="50"/>
      <c r="D106" s="50"/>
      <c r="E106" s="50"/>
      <c r="F106" s="50"/>
      <c r="G106" s="50"/>
      <c r="P106"/>
    </row>
    <row r="107" spans="1:16" ht="15.75">
      <c r="A107" s="198"/>
      <c r="C107" s="50"/>
      <c r="D107" s="50"/>
      <c r="E107" s="50"/>
      <c r="F107" s="50"/>
      <c r="G107" s="50"/>
      <c r="P107"/>
    </row>
    <row r="108" spans="1:16" ht="15.75">
      <c r="A108" s="198"/>
      <c r="C108" s="50"/>
      <c r="D108" s="50"/>
      <c r="E108" s="50"/>
      <c r="F108" s="50"/>
      <c r="G108" s="50"/>
      <c r="P108"/>
    </row>
    <row r="109" spans="1:16" ht="15.75">
      <c r="A109" s="198"/>
      <c r="C109" s="50"/>
      <c r="D109" s="50"/>
      <c r="E109" s="50"/>
      <c r="F109" s="50"/>
      <c r="G109" s="50"/>
      <c r="P109"/>
    </row>
    <row r="110" spans="1:16" ht="15.75">
      <c r="A110" s="198"/>
      <c r="C110" s="50"/>
      <c r="D110" s="50"/>
      <c r="E110" s="50"/>
      <c r="F110" s="50"/>
      <c r="G110" s="50"/>
      <c r="P110"/>
    </row>
    <row r="111" spans="1:16" ht="15.75">
      <c r="A111" s="198"/>
      <c r="C111" s="50"/>
      <c r="D111" s="50"/>
      <c r="E111" s="50"/>
      <c r="F111" s="50"/>
      <c r="G111" s="50"/>
      <c r="P111"/>
    </row>
    <row r="112" spans="1:16" ht="15.75">
      <c r="A112" s="198"/>
      <c r="C112" s="50"/>
      <c r="D112" s="50"/>
      <c r="E112" s="50"/>
      <c r="F112" s="50"/>
      <c r="G112" s="50"/>
      <c r="P112"/>
    </row>
    <row r="113" spans="1:16" ht="15.75">
      <c r="A113" s="198"/>
      <c r="C113" s="50"/>
      <c r="D113" s="50"/>
      <c r="E113" s="50"/>
      <c r="F113" s="50"/>
      <c r="G113" s="50"/>
      <c r="P113"/>
    </row>
    <row r="114" spans="1:16" ht="15.75">
      <c r="A114" s="198"/>
      <c r="C114" s="50"/>
      <c r="D114" s="50"/>
      <c r="E114" s="50"/>
      <c r="F114" s="50"/>
      <c r="G114" s="50"/>
      <c r="P114"/>
    </row>
    <row r="115" spans="1:16" ht="15.75">
      <c r="A115" s="198"/>
      <c r="C115" s="50"/>
      <c r="D115" s="50"/>
      <c r="E115" s="50"/>
      <c r="F115" s="50"/>
      <c r="G115" s="50"/>
      <c r="P115"/>
    </row>
    <row r="116" spans="1:16" ht="15.75">
      <c r="A116" s="198"/>
      <c r="C116" s="50"/>
      <c r="D116" s="50"/>
      <c r="E116" s="50"/>
      <c r="F116" s="50"/>
      <c r="G116" s="50"/>
      <c r="P116"/>
    </row>
    <row r="117" spans="1:16" ht="15.75">
      <c r="A117" s="198"/>
      <c r="C117" s="50"/>
      <c r="D117" s="50"/>
      <c r="E117" s="50"/>
      <c r="F117" s="50"/>
      <c r="G117" s="50"/>
      <c r="P117"/>
    </row>
    <row r="118" spans="1:16" ht="15.75">
      <c r="A118" s="198"/>
      <c r="C118" s="50"/>
      <c r="D118" s="50"/>
      <c r="E118" s="50"/>
      <c r="F118" s="50"/>
      <c r="G118" s="50"/>
      <c r="P118"/>
    </row>
    <row r="119" spans="1:16" ht="15.75">
      <c r="A119" s="198"/>
      <c r="C119" s="50"/>
      <c r="D119" s="50"/>
      <c r="E119" s="50"/>
      <c r="F119" s="50"/>
      <c r="G119" s="50"/>
      <c r="P119"/>
    </row>
    <row r="120" spans="1:16" ht="15.75">
      <c r="A120" s="198"/>
      <c r="C120" s="50"/>
      <c r="D120" s="50"/>
      <c r="E120" s="50"/>
      <c r="F120" s="50"/>
      <c r="G120" s="50"/>
      <c r="P120"/>
    </row>
    <row r="121" spans="1:16" ht="15.75">
      <c r="A121" s="198"/>
      <c r="C121" s="50"/>
      <c r="D121" s="50"/>
      <c r="E121" s="50"/>
      <c r="F121" s="50"/>
      <c r="G121" s="50"/>
      <c r="P121"/>
    </row>
    <row r="122" spans="1:16" ht="15.75">
      <c r="A122" s="198"/>
      <c r="C122" s="50"/>
      <c r="D122" s="50"/>
      <c r="E122" s="50"/>
      <c r="F122" s="50"/>
      <c r="G122" s="50"/>
      <c r="P122"/>
    </row>
    <row r="123" spans="1:16" ht="15.75">
      <c r="A123" s="198"/>
      <c r="C123" s="50"/>
      <c r="D123" s="50"/>
      <c r="E123" s="50"/>
      <c r="F123" s="50"/>
      <c r="G123" s="50"/>
      <c r="P123"/>
    </row>
    <row r="124" spans="1:16" ht="15.75">
      <c r="A124" s="198"/>
      <c r="C124" s="50"/>
      <c r="D124" s="50"/>
      <c r="E124" s="50"/>
      <c r="F124" s="50"/>
      <c r="G124" s="50"/>
      <c r="P124"/>
    </row>
    <row r="125" spans="1:16" ht="15.75">
      <c r="A125" s="198"/>
      <c r="C125" s="50"/>
      <c r="D125" s="50"/>
      <c r="E125" s="50"/>
      <c r="F125" s="50"/>
      <c r="G125" s="50"/>
      <c r="P125"/>
    </row>
    <row r="126" spans="1:16" ht="15.75">
      <c r="A126" s="198"/>
      <c r="C126" s="50"/>
      <c r="D126" s="50"/>
      <c r="E126" s="50"/>
      <c r="F126" s="50"/>
      <c r="G126" s="50"/>
      <c r="P126"/>
    </row>
    <row r="127" spans="1:16" ht="15.75">
      <c r="A127" s="198"/>
      <c r="C127" s="50"/>
      <c r="D127" s="50"/>
      <c r="E127" s="50"/>
      <c r="F127" s="50"/>
      <c r="G127" s="50"/>
      <c r="P127"/>
    </row>
    <row r="128" spans="1:16" ht="15.75">
      <c r="A128" s="198"/>
      <c r="C128" s="50"/>
      <c r="D128" s="50"/>
      <c r="E128" s="50"/>
      <c r="F128" s="50"/>
      <c r="G128" s="50"/>
      <c r="P128"/>
    </row>
    <row r="129" spans="1:16" ht="15.75">
      <c r="A129" s="198"/>
      <c r="C129" s="50"/>
      <c r="D129" s="50"/>
      <c r="E129" s="50"/>
      <c r="F129" s="50"/>
      <c r="G129" s="50"/>
      <c r="P129"/>
    </row>
    <row r="130" spans="1:16" ht="15.75">
      <c r="A130" s="198"/>
      <c r="C130" s="50"/>
      <c r="D130" s="50"/>
      <c r="E130" s="50"/>
      <c r="F130" s="50"/>
      <c r="G130" s="50"/>
      <c r="P130"/>
    </row>
    <row r="131" spans="1:16" ht="15.75">
      <c r="A131" s="198"/>
      <c r="C131" s="50"/>
      <c r="D131" s="50"/>
      <c r="E131" s="50"/>
      <c r="F131" s="50"/>
      <c r="G131" s="50"/>
      <c r="P131"/>
    </row>
    <row r="132" spans="1:16" ht="15.75">
      <c r="A132" s="198"/>
      <c r="C132" s="50"/>
      <c r="D132" s="50"/>
      <c r="E132" s="50"/>
      <c r="F132" s="50"/>
      <c r="G132" s="50"/>
      <c r="P132"/>
    </row>
    <row r="133" spans="1:16" ht="15.75">
      <c r="A133" s="198"/>
      <c r="C133" s="50"/>
      <c r="D133" s="50"/>
      <c r="E133" s="50"/>
      <c r="F133" s="50"/>
      <c r="G133" s="50"/>
      <c r="P133"/>
    </row>
    <row r="134" spans="1:16" ht="15.75">
      <c r="A134" s="198"/>
      <c r="C134" s="50"/>
      <c r="D134" s="50"/>
      <c r="E134" s="50"/>
      <c r="F134" s="50"/>
      <c r="G134" s="50"/>
      <c r="P134"/>
    </row>
    <row r="135" spans="1:16" ht="15.75">
      <c r="A135" s="198"/>
      <c r="C135" s="50"/>
      <c r="D135" s="50"/>
      <c r="E135" s="50"/>
      <c r="F135" s="50"/>
      <c r="G135" s="50"/>
      <c r="P135"/>
    </row>
    <row r="136" spans="1:16" ht="15.75">
      <c r="A136" s="198"/>
      <c r="C136" s="50"/>
      <c r="D136" s="50"/>
      <c r="E136" s="50"/>
      <c r="F136" s="50"/>
      <c r="G136" s="50"/>
      <c r="P136"/>
    </row>
    <row r="137" spans="1:16" ht="15.75">
      <c r="A137" s="198"/>
      <c r="C137" s="50"/>
      <c r="D137" s="50"/>
      <c r="E137" s="50"/>
      <c r="F137" s="50"/>
      <c r="G137" s="50"/>
      <c r="P137"/>
    </row>
    <row r="138" spans="1:16" ht="15.75">
      <c r="A138" s="198"/>
      <c r="C138" s="50"/>
      <c r="D138" s="50"/>
      <c r="E138" s="50"/>
      <c r="F138" s="50"/>
      <c r="G138" s="50"/>
      <c r="P138"/>
    </row>
    <row r="139" spans="1:16" ht="15.75">
      <c r="A139" s="198"/>
      <c r="C139" s="50"/>
      <c r="D139" s="50"/>
      <c r="E139" s="50"/>
      <c r="F139" s="50"/>
      <c r="G139" s="50"/>
      <c r="P139"/>
    </row>
    <row r="140" spans="1:16" ht="15.75">
      <c r="A140" s="198"/>
      <c r="C140" s="50"/>
      <c r="D140" s="50"/>
      <c r="E140" s="50"/>
      <c r="F140" s="50"/>
      <c r="G140" s="50"/>
      <c r="P140"/>
    </row>
    <row r="141" spans="1:16" ht="15.75">
      <c r="A141" s="198"/>
      <c r="C141" s="50"/>
      <c r="D141" s="50"/>
      <c r="E141" s="50"/>
      <c r="F141" s="50"/>
      <c r="G141" s="50"/>
      <c r="P141"/>
    </row>
    <row r="142" spans="1:16" ht="15.75">
      <c r="A142" s="198"/>
      <c r="C142" s="50"/>
      <c r="D142" s="50"/>
      <c r="E142" s="50"/>
      <c r="F142" s="50"/>
      <c r="G142" s="50"/>
      <c r="P142"/>
    </row>
    <row r="143" spans="1:16" ht="15.75">
      <c r="A143" s="198"/>
      <c r="C143" s="50"/>
      <c r="D143" s="50"/>
      <c r="E143" s="50"/>
      <c r="F143" s="50"/>
      <c r="G143" s="50"/>
      <c r="P143"/>
    </row>
    <row r="144" spans="1:16" ht="15.75">
      <c r="A144" s="198"/>
      <c r="C144" s="50"/>
      <c r="D144" s="50"/>
      <c r="E144" s="50"/>
      <c r="F144" s="50"/>
      <c r="G144" s="50"/>
      <c r="P144"/>
    </row>
    <row r="145" spans="1:16" ht="15.75">
      <c r="A145" s="198"/>
      <c r="C145" s="50"/>
      <c r="D145" s="50"/>
      <c r="E145" s="50"/>
      <c r="F145" s="50"/>
      <c r="G145" s="50"/>
      <c r="P145"/>
    </row>
    <row r="146" spans="1:16" ht="15.75">
      <c r="A146" s="198"/>
      <c r="C146" s="50"/>
      <c r="D146" s="50"/>
      <c r="E146" s="50"/>
      <c r="F146" s="50"/>
      <c r="G146" s="50"/>
      <c r="P146"/>
    </row>
    <row r="147" spans="1:16" ht="15.75">
      <c r="A147" s="198"/>
      <c r="C147" s="50"/>
      <c r="D147" s="50"/>
      <c r="E147" s="50"/>
      <c r="F147" s="50"/>
      <c r="G147" s="50"/>
      <c r="P147"/>
    </row>
    <row r="148" spans="1:16" ht="15.75">
      <c r="A148" s="198"/>
      <c r="C148" s="50"/>
      <c r="D148" s="50"/>
      <c r="E148" s="50"/>
      <c r="F148" s="50"/>
      <c r="G148" s="50"/>
      <c r="P148"/>
    </row>
    <row r="149" spans="1:16" ht="15.75">
      <c r="A149" s="198"/>
      <c r="C149" s="50"/>
      <c r="D149" s="50"/>
      <c r="E149" s="50"/>
      <c r="F149" s="50"/>
      <c r="G149" s="50"/>
      <c r="P149"/>
    </row>
    <row r="150" spans="1:16" ht="15.75">
      <c r="A150" s="198"/>
      <c r="C150" s="50"/>
      <c r="D150" s="50"/>
      <c r="E150" s="50"/>
      <c r="F150" s="50"/>
      <c r="G150" s="50"/>
      <c r="P150"/>
    </row>
    <row r="151" spans="1:16" ht="15.75">
      <c r="A151" s="198"/>
      <c r="C151" s="50"/>
      <c r="D151" s="50"/>
      <c r="E151" s="50"/>
      <c r="F151" s="50"/>
      <c r="G151" s="50"/>
      <c r="P151"/>
    </row>
    <row r="152" spans="1:16" ht="15.75">
      <c r="A152" s="198"/>
      <c r="C152" s="50"/>
      <c r="D152" s="50"/>
      <c r="E152" s="50"/>
      <c r="F152" s="50"/>
      <c r="G152" s="50"/>
      <c r="P152"/>
    </row>
    <row r="153" spans="1:16" ht="15.75">
      <c r="A153" s="198"/>
      <c r="C153" s="50"/>
      <c r="D153" s="50"/>
      <c r="E153" s="50"/>
      <c r="F153" s="50"/>
      <c r="G153" s="50"/>
      <c r="P153"/>
    </row>
    <row r="154" spans="1:16" ht="15.75">
      <c r="A154" s="198"/>
      <c r="C154" s="50"/>
      <c r="D154" s="50"/>
      <c r="E154" s="50"/>
      <c r="F154" s="50"/>
      <c r="G154" s="50"/>
      <c r="P154"/>
    </row>
    <row r="155" spans="1:16" ht="15.75">
      <c r="A155" s="198"/>
      <c r="C155" s="50"/>
      <c r="D155" s="50"/>
      <c r="E155" s="50"/>
      <c r="F155" s="50"/>
      <c r="G155" s="50"/>
      <c r="P155"/>
    </row>
    <row r="156" spans="1:16" ht="15.75">
      <c r="A156" s="198"/>
      <c r="C156" s="50"/>
      <c r="D156" s="50"/>
      <c r="E156" s="50"/>
      <c r="F156" s="50"/>
      <c r="G156" s="50"/>
      <c r="P156"/>
    </row>
    <row r="157" spans="1:16" ht="15.75">
      <c r="A157" s="198"/>
      <c r="C157" s="50"/>
      <c r="D157" s="50"/>
      <c r="E157" s="50"/>
      <c r="F157" s="50"/>
      <c r="G157" s="50"/>
      <c r="P157"/>
    </row>
    <row r="158" spans="1:16" ht="15.75">
      <c r="A158" s="198"/>
      <c r="C158" s="50"/>
      <c r="D158" s="50"/>
      <c r="E158" s="50"/>
      <c r="F158" s="50"/>
      <c r="G158" s="50"/>
      <c r="P158"/>
    </row>
    <row r="159" spans="1:16" ht="15.75">
      <c r="A159" s="198"/>
      <c r="C159" s="50"/>
      <c r="D159" s="50"/>
      <c r="E159" s="50"/>
      <c r="F159" s="50"/>
      <c r="G159" s="50"/>
      <c r="P159"/>
    </row>
    <row r="160" spans="1:16" ht="15.75">
      <c r="A160" s="198"/>
      <c r="C160" s="50"/>
      <c r="D160" s="50"/>
      <c r="E160" s="50"/>
      <c r="F160" s="50"/>
      <c r="G160" s="50"/>
      <c r="P160"/>
    </row>
    <row r="161" spans="1:16" ht="15.75">
      <c r="A161" s="198"/>
      <c r="C161" s="50"/>
      <c r="D161" s="50"/>
      <c r="E161" s="50"/>
      <c r="F161" s="50"/>
      <c r="G161" s="50"/>
      <c r="P161"/>
    </row>
    <row r="162" spans="1:16" ht="15.75">
      <c r="A162" s="198"/>
      <c r="C162" s="50"/>
      <c r="D162" s="50"/>
      <c r="E162" s="50"/>
      <c r="F162" s="50"/>
      <c r="G162" s="50"/>
      <c r="P162"/>
    </row>
    <row r="163" spans="1:16" ht="15.75">
      <c r="A163" s="198"/>
      <c r="C163" s="50"/>
      <c r="D163" s="50"/>
      <c r="E163" s="50"/>
      <c r="F163" s="50"/>
      <c r="G163" s="50"/>
      <c r="P163"/>
    </row>
    <row r="164" spans="1:16" ht="15.75">
      <c r="A164" s="198"/>
      <c r="C164" s="50"/>
      <c r="D164" s="50"/>
      <c r="E164" s="50"/>
      <c r="F164" s="50"/>
      <c r="G164" s="50"/>
      <c r="P164"/>
    </row>
    <row r="165" spans="1:16" ht="15.75">
      <c r="A165" s="198"/>
      <c r="C165" s="50"/>
      <c r="D165" s="50"/>
      <c r="E165" s="50"/>
      <c r="F165" s="50"/>
      <c r="G165" s="50"/>
      <c r="P165"/>
    </row>
    <row r="166" spans="1:16" ht="15.75">
      <c r="A166" s="198"/>
      <c r="C166" s="50"/>
      <c r="D166" s="50"/>
      <c r="E166" s="50"/>
      <c r="F166" s="50"/>
      <c r="G166" s="50"/>
      <c r="P166"/>
    </row>
    <row r="167" spans="1:16" ht="15.75">
      <c r="A167" s="198"/>
      <c r="C167" s="50"/>
      <c r="D167" s="50"/>
      <c r="E167" s="50"/>
      <c r="F167" s="50"/>
      <c r="G167" s="50"/>
      <c r="P167"/>
    </row>
    <row r="168" spans="1:16" ht="15.75">
      <c r="A168" s="198"/>
      <c r="C168" s="50"/>
      <c r="D168" s="50"/>
      <c r="E168" s="50"/>
      <c r="F168" s="50"/>
      <c r="G168" s="50"/>
      <c r="P168"/>
    </row>
    <row r="169" spans="1:16" ht="15.75">
      <c r="A169" s="198"/>
      <c r="C169" s="50"/>
      <c r="D169" s="50"/>
      <c r="E169" s="50"/>
      <c r="F169" s="50"/>
      <c r="G169" s="50"/>
      <c r="P169"/>
    </row>
    <row r="170" spans="1:16" ht="15.75">
      <c r="A170" s="198"/>
      <c r="C170" s="50"/>
      <c r="D170" s="50"/>
      <c r="E170" s="50"/>
      <c r="F170" s="50"/>
      <c r="G170" s="50"/>
      <c r="P170"/>
    </row>
    <row r="171" spans="1:16" ht="15.75">
      <c r="A171" s="198"/>
      <c r="C171" s="50"/>
      <c r="D171" s="50"/>
      <c r="E171" s="50"/>
      <c r="F171" s="50"/>
      <c r="G171" s="50"/>
      <c r="P171"/>
    </row>
    <row r="172" spans="1:16" ht="15.75">
      <c r="A172" s="198"/>
      <c r="C172" s="50"/>
      <c r="D172" s="50"/>
      <c r="E172" s="50"/>
      <c r="F172" s="50"/>
      <c r="G172" s="50"/>
      <c r="P172"/>
    </row>
    <row r="173" spans="1:16" ht="15.75">
      <c r="A173" s="198"/>
      <c r="C173" s="50"/>
      <c r="D173" s="50"/>
      <c r="E173" s="50"/>
      <c r="F173" s="50"/>
      <c r="G173" s="50"/>
      <c r="P173"/>
    </row>
    <row r="174" spans="1:16" ht="15.75">
      <c r="A174" s="198"/>
      <c r="C174" s="50"/>
      <c r="D174" s="50"/>
      <c r="E174" s="50"/>
      <c r="F174" s="50"/>
      <c r="G174" s="50"/>
      <c r="P174"/>
    </row>
    <row r="175" spans="1:16" ht="15.75">
      <c r="A175" s="198"/>
      <c r="C175" s="50"/>
      <c r="D175" s="50"/>
      <c r="E175" s="50"/>
      <c r="F175" s="50"/>
      <c r="G175" s="50"/>
      <c r="P175"/>
    </row>
    <row r="176" spans="1:16" ht="15.75">
      <c r="A176" s="198"/>
      <c r="C176" s="50"/>
      <c r="D176" s="50"/>
      <c r="E176" s="50"/>
      <c r="F176" s="50"/>
      <c r="G176" s="50"/>
      <c r="P176"/>
    </row>
    <row r="177" spans="1:16" ht="15.75">
      <c r="A177" s="198"/>
      <c r="C177" s="50"/>
      <c r="D177" s="50"/>
      <c r="E177" s="50"/>
      <c r="F177" s="50"/>
      <c r="G177" s="50"/>
      <c r="P177"/>
    </row>
    <row r="178" spans="1:16" ht="15.75">
      <c r="A178" s="198"/>
      <c r="C178" s="50"/>
      <c r="D178" s="50"/>
      <c r="E178" s="50"/>
      <c r="F178" s="50"/>
      <c r="G178" s="50"/>
      <c r="P178"/>
    </row>
    <row r="179" spans="1:16" ht="15.75">
      <c r="A179" s="198"/>
      <c r="C179" s="50"/>
      <c r="D179" s="50"/>
      <c r="E179" s="50"/>
      <c r="F179" s="50"/>
      <c r="G179" s="50"/>
      <c r="P179"/>
    </row>
    <row r="180" spans="1:16" ht="15.75">
      <c r="A180" s="198"/>
      <c r="C180" s="50"/>
      <c r="D180" s="50"/>
      <c r="E180" s="50"/>
      <c r="F180" s="50"/>
      <c r="G180" s="50"/>
      <c r="P180"/>
    </row>
    <row r="181" spans="1:16" ht="15.75">
      <c r="A181" s="198"/>
      <c r="C181" s="50"/>
      <c r="D181" s="50"/>
      <c r="E181" s="50"/>
      <c r="F181" s="50"/>
      <c r="G181" s="50"/>
      <c r="P181"/>
    </row>
    <row r="182" spans="1:16" ht="15.75">
      <c r="A182" s="198"/>
      <c r="C182" s="50"/>
      <c r="D182" s="50"/>
      <c r="E182" s="50"/>
      <c r="F182" s="50"/>
      <c r="G182" s="50"/>
      <c r="P182"/>
    </row>
    <row r="183" spans="1:16" ht="15.75">
      <c r="A183" s="198"/>
      <c r="C183" s="50"/>
      <c r="D183" s="50"/>
      <c r="E183" s="50"/>
      <c r="F183" s="50"/>
      <c r="G183" s="50"/>
      <c r="P183"/>
    </row>
    <row r="184" spans="1:16" ht="15.75">
      <c r="A184" s="198"/>
      <c r="C184" s="50"/>
      <c r="D184" s="50"/>
      <c r="E184" s="50"/>
      <c r="F184" s="50"/>
      <c r="G184" s="50"/>
      <c r="P184"/>
    </row>
    <row r="185" spans="1:16" ht="15.75">
      <c r="A185" s="198"/>
      <c r="C185" s="50"/>
      <c r="D185" s="50"/>
      <c r="E185" s="50"/>
      <c r="F185" s="50"/>
      <c r="G185" s="50"/>
      <c r="P185"/>
    </row>
    <row r="186" spans="1:16" ht="15.75">
      <c r="A186" s="198"/>
      <c r="C186" s="50"/>
      <c r="D186" s="50"/>
      <c r="E186" s="50"/>
      <c r="F186" s="50"/>
      <c r="G186" s="50"/>
      <c r="P186"/>
    </row>
    <row r="187" spans="1:16" ht="15.75">
      <c r="A187" s="198"/>
      <c r="C187" s="50"/>
      <c r="D187" s="50"/>
      <c r="E187" s="50"/>
      <c r="F187" s="50"/>
      <c r="G187" s="50"/>
      <c r="P187"/>
    </row>
    <row r="188" spans="1:16" ht="15.75">
      <c r="A188" s="198"/>
      <c r="C188" s="50"/>
      <c r="D188" s="50"/>
      <c r="E188" s="50"/>
      <c r="F188" s="50"/>
      <c r="G188" s="50"/>
      <c r="P188"/>
    </row>
    <row r="189" spans="1:16" ht="15.75">
      <c r="A189" s="198"/>
      <c r="C189" s="50"/>
      <c r="D189" s="50"/>
      <c r="E189" s="50"/>
      <c r="F189" s="50"/>
      <c r="G189" s="50"/>
      <c r="P189"/>
    </row>
    <row r="190" spans="1:16" ht="15.75">
      <c r="A190" s="198"/>
      <c r="C190" s="50"/>
      <c r="D190" s="50"/>
      <c r="E190" s="50"/>
      <c r="F190" s="50"/>
      <c r="G190" s="50"/>
      <c r="P190"/>
    </row>
    <row r="191" spans="1:16" ht="15.75">
      <c r="A191" s="198"/>
      <c r="C191" s="50"/>
      <c r="D191" s="50"/>
      <c r="E191" s="50"/>
      <c r="F191" s="50"/>
      <c r="G191" s="50"/>
      <c r="P191"/>
    </row>
    <row r="192" spans="1:16" ht="15.75">
      <c r="A192" s="27"/>
      <c r="C192" s="50"/>
      <c r="D192" s="50"/>
      <c r="E192" s="50"/>
      <c r="F192" s="50"/>
      <c r="G192" s="50"/>
      <c r="P192"/>
    </row>
    <row r="193" spans="1:16" ht="15.75">
      <c r="A193" s="27"/>
      <c r="C193" s="50"/>
      <c r="D193" s="50"/>
      <c r="E193" s="50"/>
      <c r="F193" s="50"/>
      <c r="G193" s="50"/>
      <c r="P193"/>
    </row>
    <row r="194" spans="1:16" ht="15.75">
      <c r="A194" s="27"/>
      <c r="C194" s="50"/>
      <c r="D194" s="50"/>
      <c r="E194" s="50"/>
      <c r="F194" s="50"/>
      <c r="G194" s="50"/>
      <c r="P194"/>
    </row>
    <row r="195" spans="1:16" ht="15.75">
      <c r="A195" s="27"/>
      <c r="C195" s="50"/>
      <c r="D195" s="50"/>
      <c r="E195" s="50"/>
      <c r="F195" s="50"/>
      <c r="G195" s="50"/>
      <c r="P195"/>
    </row>
    <row r="196" spans="1:16" ht="15.75">
      <c r="A196" s="27"/>
      <c r="C196" s="50"/>
      <c r="D196" s="50"/>
      <c r="E196" s="50"/>
      <c r="F196" s="50"/>
      <c r="G196" s="50"/>
      <c r="P196"/>
    </row>
    <row r="197" spans="1:16" ht="15.75">
      <c r="A197" s="27"/>
      <c r="C197" s="50"/>
      <c r="D197" s="50"/>
      <c r="E197" s="50"/>
      <c r="F197" s="50"/>
      <c r="G197" s="50"/>
      <c r="P197"/>
    </row>
    <row r="198" spans="1:16" ht="15.75">
      <c r="A198" s="27"/>
      <c r="C198" s="50"/>
      <c r="D198" s="50"/>
      <c r="E198" s="50"/>
      <c r="F198" s="50"/>
      <c r="G198" s="50"/>
      <c r="P198"/>
    </row>
    <row r="199" spans="1:16" ht="15.75">
      <c r="A199" s="27"/>
      <c r="C199" s="50"/>
      <c r="D199" s="50"/>
      <c r="E199" s="50"/>
      <c r="F199" s="50"/>
      <c r="G199" s="50"/>
      <c r="P199"/>
    </row>
    <row r="200" spans="1:16" ht="15.75">
      <c r="A200" s="27"/>
      <c r="C200" s="50"/>
      <c r="D200" s="50"/>
      <c r="E200" s="50"/>
      <c r="F200" s="50"/>
      <c r="G200" s="50"/>
      <c r="P200"/>
    </row>
    <row r="201" spans="1:16" ht="15.75">
      <c r="A201" s="27"/>
      <c r="C201" s="50"/>
      <c r="D201" s="50"/>
      <c r="E201" s="50"/>
      <c r="F201" s="50"/>
      <c r="G201" s="50"/>
    </row>
    <row r="202" spans="1:16" ht="15.75">
      <c r="A202" s="27"/>
      <c r="C202" s="50"/>
      <c r="D202" s="50"/>
      <c r="E202" s="50"/>
      <c r="F202" s="50"/>
      <c r="G202" s="50"/>
    </row>
    <row r="203" spans="1:16" ht="15.75">
      <c r="A203" s="27"/>
      <c r="C203" s="50"/>
      <c r="D203" s="50"/>
      <c r="E203" s="50"/>
      <c r="F203" s="50"/>
      <c r="G203" s="50"/>
    </row>
    <row r="204" spans="1:16" ht="15.75">
      <c r="A204" s="27"/>
      <c r="C204" s="50"/>
      <c r="D204" s="50"/>
      <c r="E204" s="50"/>
      <c r="F204" s="50"/>
      <c r="G204" s="50"/>
    </row>
    <row r="205" spans="1:16" ht="15.75">
      <c r="A205" s="27"/>
      <c r="C205" s="50"/>
      <c r="D205" s="50"/>
      <c r="E205" s="50"/>
      <c r="F205" s="50"/>
      <c r="G205" s="50"/>
    </row>
    <row r="206" spans="1:16" ht="15.75">
      <c r="A206" s="27"/>
      <c r="C206" s="50"/>
      <c r="D206" s="50"/>
      <c r="E206" s="50"/>
      <c r="F206" s="50"/>
      <c r="G206" s="50"/>
    </row>
    <row r="207" spans="1:16" ht="15.75">
      <c r="A207" s="27"/>
      <c r="C207" s="50"/>
      <c r="D207" s="50"/>
      <c r="E207" s="50"/>
      <c r="F207" s="50"/>
      <c r="G207" s="50"/>
    </row>
    <row r="208" spans="1:16" ht="15.75">
      <c r="A208" s="27"/>
      <c r="C208" s="50"/>
      <c r="D208" s="50"/>
      <c r="E208" s="50"/>
      <c r="F208" s="50"/>
      <c r="G208" s="50"/>
    </row>
    <row r="209" spans="1:7" ht="15.75">
      <c r="A209" s="27"/>
      <c r="C209" s="50"/>
      <c r="D209" s="50"/>
      <c r="E209" s="50"/>
      <c r="F209" s="50"/>
      <c r="G209" s="50"/>
    </row>
    <row r="210" spans="1:7" ht="15.75">
      <c r="A210" s="27"/>
      <c r="C210" s="50"/>
      <c r="D210" s="50"/>
      <c r="E210" s="50"/>
      <c r="F210" s="50"/>
      <c r="G210" s="50"/>
    </row>
    <row r="211" spans="1:7" ht="15.75">
      <c r="A211" s="27"/>
      <c r="C211" s="50"/>
      <c r="D211" s="50"/>
      <c r="E211" s="50"/>
      <c r="F211" s="50"/>
      <c r="G211" s="50"/>
    </row>
    <row r="212" spans="1:7" ht="15.75">
      <c r="A212" s="27"/>
      <c r="C212" s="50"/>
      <c r="D212" s="50"/>
      <c r="E212" s="50"/>
      <c r="F212" s="50"/>
      <c r="G212" s="50"/>
    </row>
    <row r="213" spans="1:7" ht="15.75">
      <c r="A213" s="27"/>
      <c r="C213" s="50"/>
      <c r="D213" s="50"/>
      <c r="E213" s="50"/>
      <c r="F213" s="50"/>
      <c r="G213" s="50"/>
    </row>
    <row r="214" spans="1:7" ht="15.75">
      <c r="A214" s="27"/>
      <c r="C214" s="50"/>
      <c r="D214" s="50"/>
      <c r="E214" s="50"/>
      <c r="F214" s="50"/>
      <c r="G214" s="50"/>
    </row>
    <row r="215" spans="1:7" ht="15.75">
      <c r="A215" s="27"/>
      <c r="C215" s="50"/>
      <c r="D215" s="50"/>
      <c r="E215" s="50"/>
      <c r="F215" s="50"/>
      <c r="G215" s="50"/>
    </row>
    <row r="216" spans="1:7" ht="15.75">
      <c r="A216" s="27"/>
      <c r="C216" s="50"/>
      <c r="D216" s="50"/>
      <c r="E216" s="50"/>
      <c r="F216" s="50"/>
      <c r="G216" s="50"/>
    </row>
    <row r="217" spans="1:7" ht="15.75">
      <c r="A217" s="27"/>
      <c r="C217" s="50"/>
      <c r="D217" s="50"/>
      <c r="E217" s="50"/>
      <c r="F217" s="50"/>
      <c r="G217" s="50"/>
    </row>
    <row r="218" spans="1:7" ht="15.75">
      <c r="A218" s="27"/>
      <c r="C218" s="50"/>
      <c r="D218" s="50"/>
      <c r="E218" s="50"/>
      <c r="F218" s="50"/>
      <c r="G218" s="50"/>
    </row>
    <row r="219" spans="1:7" ht="15.75">
      <c r="A219" s="27"/>
      <c r="C219" s="50"/>
      <c r="D219" s="50"/>
      <c r="E219" s="50"/>
      <c r="F219" s="50"/>
      <c r="G219" s="50"/>
    </row>
    <row r="220" spans="1:7" ht="15.75">
      <c r="A220" s="27"/>
      <c r="C220" s="50"/>
      <c r="D220" s="50"/>
      <c r="E220" s="50"/>
      <c r="F220" s="50"/>
      <c r="G220" s="50"/>
    </row>
    <row r="221" spans="1:7" ht="15.75">
      <c r="A221" s="27"/>
      <c r="C221" s="50"/>
      <c r="D221" s="50"/>
      <c r="E221" s="50"/>
      <c r="F221" s="50"/>
      <c r="G221" s="50"/>
    </row>
    <row r="222" spans="1:7" ht="15.75">
      <c r="A222" s="27"/>
      <c r="C222" s="50"/>
      <c r="D222" s="50"/>
      <c r="E222" s="50"/>
      <c r="F222" s="50"/>
      <c r="G222" s="50"/>
    </row>
    <row r="223" spans="1:7" ht="15.75">
      <c r="A223" s="27"/>
      <c r="C223" s="50"/>
      <c r="D223" s="50"/>
      <c r="E223" s="50"/>
      <c r="F223" s="50"/>
      <c r="G223" s="50"/>
    </row>
    <row r="224" spans="1:7" ht="15.75">
      <c r="A224" s="27"/>
      <c r="C224" s="50"/>
      <c r="D224" s="50"/>
      <c r="E224" s="50"/>
      <c r="F224" s="50"/>
      <c r="G224" s="50"/>
    </row>
    <row r="225" spans="1:7" ht="15.75">
      <c r="A225" s="27"/>
      <c r="C225" s="50"/>
      <c r="D225" s="50"/>
      <c r="E225" s="50"/>
      <c r="F225" s="50"/>
      <c r="G225" s="50"/>
    </row>
    <row r="226" spans="1:7" ht="15.75">
      <c r="A226" s="27"/>
      <c r="C226" s="50"/>
      <c r="D226" s="50"/>
      <c r="E226" s="50"/>
      <c r="F226" s="50"/>
      <c r="G226" s="50"/>
    </row>
    <row r="227" spans="1:7" ht="15.75">
      <c r="A227" s="27"/>
      <c r="C227" s="50"/>
      <c r="D227" s="50"/>
      <c r="E227" s="50"/>
      <c r="F227" s="50"/>
      <c r="G227" s="50"/>
    </row>
    <row r="228" spans="1:7" ht="15.75">
      <c r="A228" s="27"/>
      <c r="C228" s="50"/>
      <c r="D228" s="50"/>
      <c r="E228" s="50"/>
      <c r="F228" s="50"/>
      <c r="G228" s="50"/>
    </row>
    <row r="229" spans="1:7" ht="15.75">
      <c r="A229" s="27"/>
      <c r="C229" s="50"/>
      <c r="D229" s="50"/>
      <c r="E229" s="50"/>
      <c r="F229" s="50"/>
      <c r="G229" s="50"/>
    </row>
    <row r="230" spans="1:7" ht="15.75">
      <c r="A230" s="27"/>
      <c r="C230" s="50"/>
      <c r="D230" s="50"/>
      <c r="E230" s="50"/>
      <c r="F230" s="50"/>
      <c r="G230" s="50"/>
    </row>
    <row r="231" spans="1:7" ht="15.75">
      <c r="A231" s="27"/>
      <c r="C231" s="50"/>
      <c r="D231" s="50"/>
      <c r="E231" s="50"/>
      <c r="F231" s="50"/>
      <c r="G231" s="50"/>
    </row>
    <row r="232" spans="1:7" ht="15.75">
      <c r="A232" s="27"/>
      <c r="C232" s="50"/>
      <c r="D232" s="50"/>
      <c r="E232" s="50"/>
      <c r="F232" s="50"/>
      <c r="G232" s="50"/>
    </row>
    <row r="233" spans="1:7" ht="15.75">
      <c r="A233" s="27"/>
      <c r="C233" s="50"/>
      <c r="D233" s="50"/>
      <c r="E233" s="50"/>
      <c r="F233" s="50"/>
      <c r="G233" s="50"/>
    </row>
    <row r="234" spans="1:7" ht="15.75">
      <c r="A234" s="27"/>
      <c r="C234" s="50"/>
      <c r="D234" s="50"/>
      <c r="E234" s="50"/>
      <c r="F234" s="50"/>
      <c r="G234" s="50"/>
    </row>
    <row r="235" spans="1:7" ht="15.75">
      <c r="A235" s="27"/>
      <c r="C235" s="50"/>
      <c r="D235" s="50"/>
      <c r="E235" s="50"/>
      <c r="F235" s="50"/>
      <c r="G235" s="50"/>
    </row>
    <row r="236" spans="1:7" ht="15.75">
      <c r="A236" s="27"/>
      <c r="C236" s="50"/>
      <c r="D236" s="50"/>
      <c r="E236" s="50"/>
      <c r="F236" s="50"/>
      <c r="G236" s="50"/>
    </row>
    <row r="237" spans="1:7" ht="15.75">
      <c r="A237" s="27"/>
      <c r="C237" s="50"/>
      <c r="D237" s="50"/>
      <c r="E237" s="50"/>
      <c r="F237" s="50"/>
      <c r="G237" s="50"/>
    </row>
    <row r="238" spans="1:7" ht="15.75">
      <c r="A238" s="27"/>
      <c r="C238" s="50"/>
      <c r="D238" s="50"/>
      <c r="E238" s="50"/>
      <c r="F238" s="50"/>
      <c r="G238" s="50"/>
    </row>
    <row r="239" spans="1:7" ht="15.75">
      <c r="A239" s="27"/>
      <c r="C239" s="50"/>
      <c r="D239" s="50"/>
      <c r="E239" s="50"/>
      <c r="F239" s="50"/>
      <c r="G239" s="50"/>
    </row>
    <row r="240" spans="1:7" ht="15.75">
      <c r="A240" s="27"/>
      <c r="C240" s="50"/>
      <c r="D240" s="50"/>
      <c r="E240" s="50"/>
      <c r="F240" s="50"/>
      <c r="G240" s="50"/>
    </row>
    <row r="241" spans="1:7" ht="15.75">
      <c r="A241" s="27"/>
      <c r="C241" s="50"/>
      <c r="D241" s="50"/>
      <c r="E241" s="50"/>
      <c r="F241" s="50"/>
      <c r="G241" s="50"/>
    </row>
    <row r="242" spans="1:7" ht="15.75">
      <c r="A242" s="27"/>
      <c r="C242" s="50"/>
      <c r="D242" s="50"/>
      <c r="E242" s="50"/>
      <c r="F242" s="50"/>
      <c r="G242" s="50"/>
    </row>
    <row r="243" spans="1:7" ht="15.75">
      <c r="A243" s="27"/>
      <c r="C243" s="50"/>
      <c r="D243" s="50"/>
      <c r="E243" s="50"/>
      <c r="F243" s="50"/>
      <c r="G243" s="50"/>
    </row>
    <row r="244" spans="1:7" ht="15.75">
      <c r="A244" s="27"/>
      <c r="C244" s="50"/>
      <c r="D244" s="50"/>
      <c r="E244" s="50"/>
      <c r="F244" s="50"/>
      <c r="G244" s="50"/>
    </row>
    <row r="245" spans="1:7" ht="15.75">
      <c r="A245" s="27"/>
      <c r="C245" s="50"/>
      <c r="D245" s="50"/>
      <c r="E245" s="50"/>
      <c r="F245" s="50"/>
      <c r="G245" s="50"/>
    </row>
    <row r="246" spans="1:7" ht="15.75">
      <c r="A246" s="27"/>
      <c r="C246" s="50"/>
      <c r="D246" s="50"/>
      <c r="E246" s="50"/>
      <c r="F246" s="50"/>
      <c r="G246" s="50"/>
    </row>
    <row r="247" spans="1:7" ht="15.75">
      <c r="A247" s="27"/>
      <c r="C247" s="50"/>
      <c r="D247" s="50"/>
      <c r="E247" s="50"/>
      <c r="F247" s="50"/>
      <c r="G247" s="50"/>
    </row>
    <row r="248" spans="1:7" ht="15.75">
      <c r="A248" s="27"/>
      <c r="C248" s="50"/>
      <c r="D248" s="50"/>
      <c r="E248" s="50"/>
      <c r="F248" s="50"/>
      <c r="G248" s="50"/>
    </row>
    <row r="249" spans="1:7" ht="15.75">
      <c r="A249" s="27"/>
      <c r="C249" s="50"/>
      <c r="D249" s="50"/>
      <c r="E249" s="50"/>
      <c r="F249" s="50"/>
      <c r="G249" s="50"/>
    </row>
    <row r="250" spans="1:7" ht="15.75">
      <c r="A250" s="27"/>
      <c r="C250" s="50"/>
      <c r="D250" s="50"/>
      <c r="E250" s="50"/>
      <c r="F250" s="50"/>
      <c r="G250" s="50"/>
    </row>
    <row r="251" spans="1:7" ht="15.75">
      <c r="A251" s="27"/>
      <c r="C251" s="50"/>
      <c r="D251" s="50"/>
      <c r="E251" s="50"/>
      <c r="F251" s="50"/>
      <c r="G251" s="50"/>
    </row>
    <row r="252" spans="1:7" ht="15.75">
      <c r="A252" s="27"/>
      <c r="C252" s="50"/>
      <c r="D252" s="50"/>
      <c r="E252" s="50"/>
      <c r="F252" s="50"/>
      <c r="G252" s="50"/>
    </row>
    <row r="253" spans="1:7" ht="15.75">
      <c r="A253" s="27"/>
      <c r="C253" s="50"/>
      <c r="D253" s="50"/>
      <c r="E253" s="50"/>
      <c r="F253" s="50"/>
      <c r="G253" s="50"/>
    </row>
    <row r="254" spans="1:7" ht="15.75">
      <c r="A254" s="27"/>
      <c r="C254" s="50"/>
      <c r="D254" s="50"/>
      <c r="E254" s="50"/>
      <c r="F254" s="50"/>
      <c r="G254" s="50"/>
    </row>
    <row r="255" spans="1:7" ht="15.75">
      <c r="A255" s="27"/>
      <c r="C255" s="50"/>
      <c r="D255" s="50"/>
      <c r="E255" s="50"/>
      <c r="F255" s="50"/>
      <c r="G255" s="50"/>
    </row>
    <row r="256" spans="1:7" ht="15.75">
      <c r="A256" s="27"/>
      <c r="C256" s="50"/>
      <c r="D256" s="50"/>
      <c r="E256" s="50"/>
      <c r="F256" s="50"/>
      <c r="G256" s="50"/>
    </row>
    <row r="257" spans="1:7" ht="15.75">
      <c r="A257" s="27"/>
      <c r="C257" s="50"/>
      <c r="D257" s="50"/>
      <c r="E257" s="50"/>
      <c r="F257" s="50"/>
      <c r="G257" s="50"/>
    </row>
    <row r="258" spans="1:7" ht="15.75">
      <c r="A258" s="27"/>
      <c r="C258" s="50"/>
      <c r="D258" s="50"/>
      <c r="E258" s="50"/>
      <c r="F258" s="50"/>
      <c r="G258" s="50"/>
    </row>
    <row r="259" spans="1:7" ht="15.75">
      <c r="A259" s="27"/>
      <c r="C259" s="50"/>
      <c r="D259" s="50"/>
      <c r="E259" s="50"/>
      <c r="F259" s="50"/>
      <c r="G259" s="50"/>
    </row>
    <row r="260" spans="1:7" ht="15.75">
      <c r="A260" s="27"/>
      <c r="C260" s="50"/>
      <c r="D260" s="50"/>
      <c r="E260" s="50"/>
      <c r="F260" s="50"/>
      <c r="G260" s="50"/>
    </row>
    <row r="261" spans="1:7" ht="15.75">
      <c r="A261" s="27"/>
      <c r="C261" s="50"/>
      <c r="D261" s="50"/>
      <c r="E261" s="50"/>
      <c r="F261" s="50"/>
      <c r="G261" s="50"/>
    </row>
    <row r="262" spans="1:7" ht="15.75">
      <c r="A262" s="27"/>
      <c r="C262" s="50"/>
      <c r="D262" s="50"/>
      <c r="E262" s="50"/>
      <c r="F262" s="50"/>
      <c r="G262" s="50"/>
    </row>
    <row r="263" spans="1:7" ht="15.75">
      <c r="A263" s="27"/>
      <c r="C263" s="50"/>
      <c r="D263" s="50"/>
      <c r="E263" s="50"/>
      <c r="F263" s="50"/>
      <c r="G263" s="50"/>
    </row>
    <row r="264" spans="1:7" ht="15.75">
      <c r="A264" s="27"/>
    </row>
    <row r="265" spans="1:7" ht="15.75">
      <c r="A265" s="27"/>
    </row>
    <row r="266" spans="1:7" ht="15.75">
      <c r="A266" s="27"/>
    </row>
    <row r="267" spans="1:7" ht="15.75">
      <c r="A267" s="27"/>
    </row>
    <row r="268" spans="1:7" ht="15.75">
      <c r="A268" s="27"/>
    </row>
    <row r="269" spans="1:7" ht="15.75">
      <c r="A269" s="27"/>
    </row>
    <row r="270" spans="1:7" ht="15.75">
      <c r="A270" s="27"/>
    </row>
    <row r="271" spans="1:7" ht="15.75">
      <c r="A271" s="27"/>
    </row>
    <row r="272" spans="1:7" ht="15.75">
      <c r="A272" s="27"/>
    </row>
    <row r="273" spans="1:1" ht="15.75">
      <c r="A273" s="27"/>
    </row>
    <row r="274" spans="1:1" ht="15.75">
      <c r="A274" s="27"/>
    </row>
    <row r="275" spans="1:1" ht="15.75">
      <c r="A275" s="27"/>
    </row>
    <row r="276" spans="1:1" ht="15.75">
      <c r="A276" s="27"/>
    </row>
    <row r="277" spans="1:1" ht="15.75">
      <c r="A277" s="27"/>
    </row>
    <row r="278" spans="1:1" ht="15.75">
      <c r="A278" s="27"/>
    </row>
    <row r="279" spans="1:1" ht="15.75">
      <c r="A279" s="27"/>
    </row>
    <row r="280" spans="1:1" ht="15.75">
      <c r="A280" s="27"/>
    </row>
    <row r="281" spans="1:1" ht="15.75">
      <c r="A281" s="27"/>
    </row>
    <row r="282" spans="1:1" ht="15.75">
      <c r="A282" s="27"/>
    </row>
    <row r="283" spans="1:1" ht="15.75">
      <c r="A283" s="27"/>
    </row>
    <row r="284" spans="1:1" ht="15.75">
      <c r="A284" s="27"/>
    </row>
    <row r="285" spans="1:1" ht="15.75">
      <c r="A285" s="27"/>
    </row>
    <row r="286" spans="1:1" ht="15.75">
      <c r="A286" s="27"/>
    </row>
    <row r="287" spans="1:1" ht="15.75">
      <c r="A287" s="27"/>
    </row>
    <row r="288" spans="1:1" ht="15.75">
      <c r="A288" s="27"/>
    </row>
    <row r="289" spans="1:1" ht="15.75">
      <c r="A289" s="27"/>
    </row>
    <row r="290" spans="1:1" ht="15.75">
      <c r="A290" s="27"/>
    </row>
    <row r="291" spans="1:1" ht="15.75">
      <c r="A291" s="27"/>
    </row>
    <row r="292" spans="1:1" ht="15.75">
      <c r="A292" s="27"/>
    </row>
    <row r="293" spans="1:1" ht="15.75">
      <c r="A293" s="27"/>
    </row>
    <row r="294" spans="1:1" ht="15.75">
      <c r="A294" s="27"/>
    </row>
    <row r="295" spans="1:1" ht="15.75">
      <c r="A295" s="27"/>
    </row>
    <row r="296" spans="1:1" ht="15.75">
      <c r="A296" s="27"/>
    </row>
    <row r="297" spans="1:1" ht="15.75">
      <c r="A297" s="27"/>
    </row>
    <row r="298" spans="1:1" ht="15.75">
      <c r="A298" s="27"/>
    </row>
    <row r="299" spans="1:1" ht="15.75">
      <c r="A299" s="27"/>
    </row>
    <row r="300" spans="1:1" ht="15.75">
      <c r="A300" s="27"/>
    </row>
    <row r="301" spans="1:1" ht="15.75">
      <c r="A301" s="27"/>
    </row>
    <row r="302" spans="1:1" ht="15.75">
      <c r="A302" s="27"/>
    </row>
    <row r="303" spans="1:1" ht="15.75">
      <c r="A303" s="27"/>
    </row>
    <row r="304" spans="1:1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  <row r="647" spans="1:1" ht="15.75">
      <c r="A647" s="27"/>
    </row>
  </sheetData>
  <mergeCells count="6">
    <mergeCell ref="A26:O26"/>
    <mergeCell ref="A2:O2"/>
    <mergeCell ref="A3:O3"/>
    <mergeCell ref="A4:O4"/>
    <mergeCell ref="A5:O5"/>
    <mergeCell ref="A25:O25"/>
  </mergeCells>
  <pageMargins left="0.85" right="0.47" top="0.54" bottom="0.28999999999999998" header="0.5" footer="0.23"/>
  <pageSetup scale="54" orientation="landscape" horizontalDpi="300" r:id="rId1"/>
  <headerFooter alignWithMargins="0"/>
</worksheet>
</file>

<file path=xl/worksheets/sheet88.xml><?xml version="1.0" encoding="utf-8"?>
<worksheet xmlns="http://schemas.openxmlformats.org/spreadsheetml/2006/main" xmlns:r="http://schemas.openxmlformats.org/officeDocument/2006/relationships">
  <sheetPr codeName="Sheet56">
    <pageSetUpPr fitToPage="1"/>
  </sheetPr>
  <dimension ref="A1:O652"/>
  <sheetViews>
    <sheetView topLeftCell="A2" zoomScale="70" zoomScaleNormal="70" workbookViewId="0">
      <selection activeCell="P10" sqref="P10"/>
    </sheetView>
  </sheetViews>
  <sheetFormatPr defaultColWidth="11.42578125" defaultRowHeight="15"/>
  <cols>
    <col min="1" max="1" width="61" style="28" customWidth="1"/>
    <col min="2" max="14" width="10.28515625" customWidth="1"/>
    <col min="15" max="15" width="2.5703125" style="199" customWidth="1"/>
    <col min="16" max="256" width="9.140625" customWidth="1"/>
    <col min="257" max="257" width="51.140625" customWidth="1"/>
    <col min="258" max="270" width="10.28515625" customWidth="1"/>
    <col min="271" max="271" width="2.5703125" customWidth="1"/>
    <col min="272" max="512" width="9.140625" customWidth="1"/>
    <col min="513" max="513" width="51.140625" customWidth="1"/>
    <col min="514" max="526" width="10.28515625" customWidth="1"/>
    <col min="527" max="527" width="2.5703125" customWidth="1"/>
    <col min="528" max="768" width="9.140625" customWidth="1"/>
    <col min="769" max="769" width="51.140625" customWidth="1"/>
    <col min="770" max="782" width="10.28515625" customWidth="1"/>
    <col min="783" max="783" width="2.5703125" customWidth="1"/>
    <col min="784" max="1024" width="9.140625" customWidth="1"/>
    <col min="1025" max="1025" width="51.140625" customWidth="1"/>
    <col min="1026" max="1038" width="10.28515625" customWidth="1"/>
    <col min="1039" max="1039" width="2.5703125" customWidth="1"/>
    <col min="1040" max="1280" width="9.140625" customWidth="1"/>
    <col min="1281" max="1281" width="51.140625" customWidth="1"/>
    <col min="1282" max="1294" width="10.28515625" customWidth="1"/>
    <col min="1295" max="1295" width="2.5703125" customWidth="1"/>
    <col min="1296" max="1536" width="9.140625" customWidth="1"/>
    <col min="1537" max="1537" width="51.140625" customWidth="1"/>
    <col min="1538" max="1550" width="10.28515625" customWidth="1"/>
    <col min="1551" max="1551" width="2.5703125" customWidth="1"/>
    <col min="1552" max="1792" width="9.140625" customWidth="1"/>
    <col min="1793" max="1793" width="51.140625" customWidth="1"/>
    <col min="1794" max="1806" width="10.28515625" customWidth="1"/>
    <col min="1807" max="1807" width="2.5703125" customWidth="1"/>
    <col min="1808" max="2048" width="9.140625" customWidth="1"/>
    <col min="2049" max="2049" width="51.140625" customWidth="1"/>
    <col min="2050" max="2062" width="10.28515625" customWidth="1"/>
    <col min="2063" max="2063" width="2.5703125" customWidth="1"/>
    <col min="2064" max="2304" width="9.140625" customWidth="1"/>
    <col min="2305" max="2305" width="51.140625" customWidth="1"/>
    <col min="2306" max="2318" width="10.28515625" customWidth="1"/>
    <col min="2319" max="2319" width="2.5703125" customWidth="1"/>
    <col min="2320" max="2560" width="9.140625" customWidth="1"/>
    <col min="2561" max="2561" width="51.140625" customWidth="1"/>
    <col min="2562" max="2574" width="10.28515625" customWidth="1"/>
    <col min="2575" max="2575" width="2.5703125" customWidth="1"/>
    <col min="2576" max="2816" width="9.140625" customWidth="1"/>
    <col min="2817" max="2817" width="51.140625" customWidth="1"/>
    <col min="2818" max="2830" width="10.28515625" customWidth="1"/>
    <col min="2831" max="2831" width="2.5703125" customWidth="1"/>
    <col min="2832" max="3072" width="9.140625" customWidth="1"/>
    <col min="3073" max="3073" width="51.140625" customWidth="1"/>
    <col min="3074" max="3086" width="10.28515625" customWidth="1"/>
    <col min="3087" max="3087" width="2.5703125" customWidth="1"/>
    <col min="3088" max="3328" width="9.140625" customWidth="1"/>
    <col min="3329" max="3329" width="51.140625" customWidth="1"/>
    <col min="3330" max="3342" width="10.28515625" customWidth="1"/>
    <col min="3343" max="3343" width="2.5703125" customWidth="1"/>
    <col min="3344" max="3584" width="9.140625" customWidth="1"/>
    <col min="3585" max="3585" width="51.140625" customWidth="1"/>
    <col min="3586" max="3598" width="10.28515625" customWidth="1"/>
    <col min="3599" max="3599" width="2.5703125" customWidth="1"/>
    <col min="3600" max="3840" width="9.140625" customWidth="1"/>
    <col min="3841" max="3841" width="51.140625" customWidth="1"/>
    <col min="3842" max="3854" width="10.28515625" customWidth="1"/>
    <col min="3855" max="3855" width="2.5703125" customWidth="1"/>
    <col min="3856" max="4096" width="9.140625" customWidth="1"/>
    <col min="4097" max="4097" width="51.140625" customWidth="1"/>
    <col min="4098" max="4110" width="10.28515625" customWidth="1"/>
    <col min="4111" max="4111" width="2.5703125" customWidth="1"/>
    <col min="4112" max="4352" width="9.140625" customWidth="1"/>
    <col min="4353" max="4353" width="51.140625" customWidth="1"/>
    <col min="4354" max="4366" width="10.28515625" customWidth="1"/>
    <col min="4367" max="4367" width="2.5703125" customWidth="1"/>
    <col min="4368" max="4608" width="9.140625" customWidth="1"/>
    <col min="4609" max="4609" width="51.140625" customWidth="1"/>
    <col min="4610" max="4622" width="10.28515625" customWidth="1"/>
    <col min="4623" max="4623" width="2.5703125" customWidth="1"/>
    <col min="4624" max="4864" width="9.140625" customWidth="1"/>
    <col min="4865" max="4865" width="51.140625" customWidth="1"/>
    <col min="4866" max="4878" width="10.28515625" customWidth="1"/>
    <col min="4879" max="4879" width="2.5703125" customWidth="1"/>
    <col min="4880" max="5120" width="9.140625" customWidth="1"/>
    <col min="5121" max="5121" width="51.140625" customWidth="1"/>
    <col min="5122" max="5134" width="10.28515625" customWidth="1"/>
    <col min="5135" max="5135" width="2.5703125" customWidth="1"/>
    <col min="5136" max="5376" width="9.140625" customWidth="1"/>
    <col min="5377" max="5377" width="51.140625" customWidth="1"/>
    <col min="5378" max="5390" width="10.28515625" customWidth="1"/>
    <col min="5391" max="5391" width="2.5703125" customWidth="1"/>
    <col min="5392" max="5632" width="9.140625" customWidth="1"/>
    <col min="5633" max="5633" width="51.140625" customWidth="1"/>
    <col min="5634" max="5646" width="10.28515625" customWidth="1"/>
    <col min="5647" max="5647" width="2.5703125" customWidth="1"/>
    <col min="5648" max="5888" width="9.140625" customWidth="1"/>
    <col min="5889" max="5889" width="51.140625" customWidth="1"/>
    <col min="5890" max="5902" width="10.28515625" customWidth="1"/>
    <col min="5903" max="5903" width="2.5703125" customWidth="1"/>
    <col min="5904" max="6144" width="9.140625" customWidth="1"/>
    <col min="6145" max="6145" width="51.140625" customWidth="1"/>
    <col min="6146" max="6158" width="10.28515625" customWidth="1"/>
    <col min="6159" max="6159" width="2.5703125" customWidth="1"/>
    <col min="6160" max="6400" width="9.140625" customWidth="1"/>
    <col min="6401" max="6401" width="51.140625" customWidth="1"/>
    <col min="6402" max="6414" width="10.28515625" customWidth="1"/>
    <col min="6415" max="6415" width="2.5703125" customWidth="1"/>
    <col min="6416" max="6656" width="9.140625" customWidth="1"/>
    <col min="6657" max="6657" width="51.140625" customWidth="1"/>
    <col min="6658" max="6670" width="10.28515625" customWidth="1"/>
    <col min="6671" max="6671" width="2.5703125" customWidth="1"/>
    <col min="6672" max="6912" width="9.140625" customWidth="1"/>
    <col min="6913" max="6913" width="51.140625" customWidth="1"/>
    <col min="6914" max="6926" width="10.28515625" customWidth="1"/>
    <col min="6927" max="6927" width="2.5703125" customWidth="1"/>
    <col min="6928" max="7168" width="9.140625" customWidth="1"/>
    <col min="7169" max="7169" width="51.140625" customWidth="1"/>
    <col min="7170" max="7182" width="10.28515625" customWidth="1"/>
    <col min="7183" max="7183" width="2.5703125" customWidth="1"/>
    <col min="7184" max="7424" width="9.140625" customWidth="1"/>
    <col min="7425" max="7425" width="51.140625" customWidth="1"/>
    <col min="7426" max="7438" width="10.28515625" customWidth="1"/>
    <col min="7439" max="7439" width="2.5703125" customWidth="1"/>
    <col min="7440" max="7680" width="9.140625" customWidth="1"/>
    <col min="7681" max="7681" width="51.140625" customWidth="1"/>
    <col min="7682" max="7694" width="10.28515625" customWidth="1"/>
    <col min="7695" max="7695" width="2.5703125" customWidth="1"/>
    <col min="7696" max="7936" width="9.140625" customWidth="1"/>
    <col min="7937" max="7937" width="51.140625" customWidth="1"/>
    <col min="7938" max="7950" width="10.28515625" customWidth="1"/>
    <col min="7951" max="7951" width="2.5703125" customWidth="1"/>
    <col min="7952" max="8192" width="9.140625" customWidth="1"/>
    <col min="8193" max="8193" width="51.140625" customWidth="1"/>
    <col min="8194" max="8206" width="10.28515625" customWidth="1"/>
    <col min="8207" max="8207" width="2.5703125" customWidth="1"/>
    <col min="8208" max="8448" width="9.140625" customWidth="1"/>
    <col min="8449" max="8449" width="51.140625" customWidth="1"/>
    <col min="8450" max="8462" width="10.28515625" customWidth="1"/>
    <col min="8463" max="8463" width="2.5703125" customWidth="1"/>
    <col min="8464" max="8704" width="9.140625" customWidth="1"/>
    <col min="8705" max="8705" width="51.140625" customWidth="1"/>
    <col min="8706" max="8718" width="10.28515625" customWidth="1"/>
    <col min="8719" max="8719" width="2.5703125" customWidth="1"/>
    <col min="8720" max="8960" width="9.140625" customWidth="1"/>
    <col min="8961" max="8961" width="51.140625" customWidth="1"/>
    <col min="8962" max="8974" width="10.28515625" customWidth="1"/>
    <col min="8975" max="8975" width="2.5703125" customWidth="1"/>
    <col min="8976" max="9216" width="9.140625" customWidth="1"/>
    <col min="9217" max="9217" width="51.140625" customWidth="1"/>
    <col min="9218" max="9230" width="10.28515625" customWidth="1"/>
    <col min="9231" max="9231" width="2.5703125" customWidth="1"/>
    <col min="9232" max="9472" width="9.140625" customWidth="1"/>
    <col min="9473" max="9473" width="51.140625" customWidth="1"/>
    <col min="9474" max="9486" width="10.28515625" customWidth="1"/>
    <col min="9487" max="9487" width="2.5703125" customWidth="1"/>
    <col min="9488" max="9728" width="9.140625" customWidth="1"/>
    <col min="9729" max="9729" width="51.140625" customWidth="1"/>
    <col min="9730" max="9742" width="10.28515625" customWidth="1"/>
    <col min="9743" max="9743" width="2.5703125" customWidth="1"/>
    <col min="9744" max="9984" width="9.140625" customWidth="1"/>
    <col min="9985" max="9985" width="51.140625" customWidth="1"/>
    <col min="9986" max="9998" width="10.28515625" customWidth="1"/>
    <col min="9999" max="9999" width="2.5703125" customWidth="1"/>
    <col min="10000" max="10240" width="9.140625" customWidth="1"/>
    <col min="10241" max="10241" width="51.140625" customWidth="1"/>
    <col min="10242" max="10254" width="10.28515625" customWidth="1"/>
    <col min="10255" max="10255" width="2.5703125" customWidth="1"/>
    <col min="10256" max="10496" width="9.140625" customWidth="1"/>
    <col min="10497" max="10497" width="51.140625" customWidth="1"/>
    <col min="10498" max="10510" width="10.28515625" customWidth="1"/>
    <col min="10511" max="10511" width="2.5703125" customWidth="1"/>
    <col min="10512" max="10752" width="9.140625" customWidth="1"/>
    <col min="10753" max="10753" width="51.140625" customWidth="1"/>
    <col min="10754" max="10766" width="10.28515625" customWidth="1"/>
    <col min="10767" max="10767" width="2.5703125" customWidth="1"/>
    <col min="10768" max="11008" width="9.140625" customWidth="1"/>
    <col min="11009" max="11009" width="51.140625" customWidth="1"/>
    <col min="11010" max="11022" width="10.28515625" customWidth="1"/>
    <col min="11023" max="11023" width="2.5703125" customWidth="1"/>
    <col min="11024" max="11264" width="9.140625" customWidth="1"/>
    <col min="11265" max="11265" width="51.140625" customWidth="1"/>
    <col min="11266" max="11278" width="10.28515625" customWidth="1"/>
    <col min="11279" max="11279" width="2.5703125" customWidth="1"/>
    <col min="11280" max="11520" width="9.140625" customWidth="1"/>
    <col min="11521" max="11521" width="51.140625" customWidth="1"/>
    <col min="11522" max="11534" width="10.28515625" customWidth="1"/>
    <col min="11535" max="11535" width="2.5703125" customWidth="1"/>
    <col min="11536" max="11776" width="9.140625" customWidth="1"/>
    <col min="11777" max="11777" width="51.140625" customWidth="1"/>
    <col min="11778" max="11790" width="10.28515625" customWidth="1"/>
    <col min="11791" max="11791" width="2.5703125" customWidth="1"/>
    <col min="11792" max="12032" width="9.140625" customWidth="1"/>
    <col min="12033" max="12033" width="51.140625" customWidth="1"/>
    <col min="12034" max="12046" width="10.28515625" customWidth="1"/>
    <col min="12047" max="12047" width="2.5703125" customWidth="1"/>
    <col min="12048" max="12288" width="9.140625" customWidth="1"/>
    <col min="12289" max="12289" width="51.140625" customWidth="1"/>
    <col min="12290" max="12302" width="10.28515625" customWidth="1"/>
    <col min="12303" max="12303" width="2.5703125" customWidth="1"/>
    <col min="12304" max="12544" width="9.140625" customWidth="1"/>
    <col min="12545" max="12545" width="51.140625" customWidth="1"/>
    <col min="12546" max="12558" width="10.28515625" customWidth="1"/>
    <col min="12559" max="12559" width="2.5703125" customWidth="1"/>
    <col min="12560" max="12800" width="9.140625" customWidth="1"/>
    <col min="12801" max="12801" width="51.140625" customWidth="1"/>
    <col min="12802" max="12814" width="10.28515625" customWidth="1"/>
    <col min="12815" max="12815" width="2.5703125" customWidth="1"/>
    <col min="12816" max="13056" width="9.140625" customWidth="1"/>
    <col min="13057" max="13057" width="51.140625" customWidth="1"/>
    <col min="13058" max="13070" width="10.28515625" customWidth="1"/>
    <col min="13071" max="13071" width="2.5703125" customWidth="1"/>
    <col min="13072" max="13312" width="9.140625" customWidth="1"/>
    <col min="13313" max="13313" width="51.140625" customWidth="1"/>
    <col min="13314" max="13326" width="10.28515625" customWidth="1"/>
    <col min="13327" max="13327" width="2.5703125" customWidth="1"/>
    <col min="13328" max="13568" width="9.140625" customWidth="1"/>
    <col min="13569" max="13569" width="51.140625" customWidth="1"/>
    <col min="13570" max="13582" width="10.28515625" customWidth="1"/>
    <col min="13583" max="13583" width="2.5703125" customWidth="1"/>
    <col min="13584" max="13824" width="9.140625" customWidth="1"/>
    <col min="13825" max="13825" width="51.140625" customWidth="1"/>
    <col min="13826" max="13838" width="10.28515625" customWidth="1"/>
    <col min="13839" max="13839" width="2.5703125" customWidth="1"/>
    <col min="13840" max="14080" width="9.140625" customWidth="1"/>
    <col min="14081" max="14081" width="51.140625" customWidth="1"/>
    <col min="14082" max="14094" width="10.28515625" customWidth="1"/>
    <col min="14095" max="14095" width="2.5703125" customWidth="1"/>
    <col min="14096" max="14336" width="9.140625" customWidth="1"/>
    <col min="14337" max="14337" width="51.140625" customWidth="1"/>
    <col min="14338" max="14350" width="10.28515625" customWidth="1"/>
    <col min="14351" max="14351" width="2.5703125" customWidth="1"/>
    <col min="14352" max="14592" width="9.140625" customWidth="1"/>
    <col min="14593" max="14593" width="51.140625" customWidth="1"/>
    <col min="14594" max="14606" width="10.28515625" customWidth="1"/>
    <col min="14607" max="14607" width="2.5703125" customWidth="1"/>
    <col min="14608" max="14848" width="9.140625" customWidth="1"/>
    <col min="14849" max="14849" width="51.140625" customWidth="1"/>
    <col min="14850" max="14862" width="10.28515625" customWidth="1"/>
    <col min="14863" max="14863" width="2.5703125" customWidth="1"/>
    <col min="14864" max="15104" width="9.140625" customWidth="1"/>
    <col min="15105" max="15105" width="51.140625" customWidth="1"/>
    <col min="15106" max="15118" width="10.28515625" customWidth="1"/>
    <col min="15119" max="15119" width="2.5703125" customWidth="1"/>
    <col min="15120" max="15360" width="9.140625" customWidth="1"/>
    <col min="15361" max="15361" width="51.140625" customWidth="1"/>
    <col min="15362" max="15374" width="10.28515625" customWidth="1"/>
    <col min="15375" max="15375" width="2.5703125" customWidth="1"/>
    <col min="15376" max="15616" width="9.140625" customWidth="1"/>
    <col min="15617" max="15617" width="51.140625" customWidth="1"/>
    <col min="15618" max="15630" width="10.28515625" customWidth="1"/>
    <col min="15631" max="15631" width="2.5703125" customWidth="1"/>
    <col min="15632" max="15872" width="9.140625" customWidth="1"/>
    <col min="15873" max="15873" width="51.140625" customWidth="1"/>
    <col min="15874" max="15886" width="10.28515625" customWidth="1"/>
    <col min="15887" max="15887" width="2.5703125" customWidth="1"/>
    <col min="15888" max="16128" width="9.140625" customWidth="1"/>
    <col min="16129" max="16129" width="51.140625" customWidth="1"/>
    <col min="16130" max="16142" width="10.28515625" customWidth="1"/>
    <col min="16143" max="16143" width="2.5703125" customWidth="1"/>
    <col min="16144" max="16384" width="9.140625" customWidth="1"/>
  </cols>
  <sheetData>
    <row r="1" spans="1:15" s="1" customFormat="1" ht="3.75" hidden="1" customHeight="1">
      <c r="A1" s="474"/>
      <c r="B1" s="475"/>
      <c r="C1" s="475"/>
      <c r="D1" s="475"/>
      <c r="E1" s="475"/>
      <c r="F1" s="475"/>
      <c r="G1" s="475"/>
      <c r="H1" s="475"/>
      <c r="I1" s="475"/>
      <c r="J1" s="475"/>
      <c r="K1" s="475"/>
      <c r="L1" s="475"/>
      <c r="M1" s="475"/>
      <c r="N1" s="475"/>
    </row>
    <row r="2" spans="1:15" s="1" customFormat="1" ht="39" customHeight="1">
      <c r="A2" s="909" t="s">
        <v>353</v>
      </c>
      <c r="B2" s="909"/>
      <c r="C2" s="909"/>
      <c r="D2" s="909"/>
      <c r="E2" s="909"/>
      <c r="F2" s="909"/>
      <c r="G2" s="909"/>
      <c r="H2" s="909"/>
      <c r="I2" s="909"/>
      <c r="J2" s="909"/>
      <c r="K2" s="909"/>
      <c r="L2" s="909"/>
      <c r="M2" s="909"/>
      <c r="N2" s="909"/>
    </row>
    <row r="3" spans="1:15" s="1" customFormat="1" ht="24.75" customHeight="1">
      <c r="A3" s="909" t="s">
        <v>199</v>
      </c>
      <c r="B3" s="909"/>
      <c r="C3" s="909"/>
      <c r="D3" s="909"/>
      <c r="E3" s="909"/>
      <c r="F3" s="909"/>
      <c r="G3" s="909"/>
      <c r="H3" s="909"/>
      <c r="I3" s="909"/>
      <c r="J3" s="909"/>
      <c r="K3" s="909"/>
      <c r="L3" s="909"/>
      <c r="M3" s="909"/>
      <c r="N3" s="909"/>
    </row>
    <row r="4" spans="1:15" s="1" customFormat="1" ht="20.25" customHeight="1">
      <c r="A4" s="909" t="s">
        <v>731</v>
      </c>
      <c r="B4" s="909"/>
      <c r="C4" s="909"/>
      <c r="D4" s="909"/>
      <c r="E4" s="909"/>
      <c r="F4" s="909"/>
      <c r="G4" s="909"/>
      <c r="H4" s="909"/>
      <c r="I4" s="909"/>
      <c r="J4" s="909"/>
      <c r="K4" s="909"/>
      <c r="L4" s="909"/>
      <c r="M4" s="909"/>
      <c r="N4" s="909"/>
    </row>
    <row r="5" spans="1:15" s="1" customFormat="1" ht="39" customHeight="1">
      <c r="A5" s="965" t="s">
        <v>2</v>
      </c>
      <c r="B5" s="965"/>
      <c r="C5" s="965"/>
      <c r="D5" s="965"/>
      <c r="E5" s="965"/>
      <c r="F5" s="965"/>
      <c r="G5" s="965"/>
      <c r="H5" s="965"/>
      <c r="I5" s="965"/>
      <c r="J5" s="965"/>
      <c r="K5" s="965"/>
      <c r="L5" s="965"/>
      <c r="M5" s="965"/>
      <c r="N5" s="965"/>
    </row>
    <row r="6" spans="1:15" ht="7.5" customHeight="1">
      <c r="A6" s="167"/>
      <c r="O6"/>
    </row>
    <row r="7" spans="1:15" ht="12" customHeight="1">
      <c r="A7" s="168"/>
      <c r="B7" s="202"/>
      <c r="C7" s="169"/>
      <c r="D7" s="169"/>
      <c r="E7" s="169"/>
      <c r="F7" s="169"/>
      <c r="G7" s="169"/>
      <c r="H7" s="170"/>
      <c r="I7" s="170"/>
      <c r="J7" s="170"/>
      <c r="K7" s="171"/>
      <c r="L7" s="170"/>
      <c r="M7" s="170"/>
      <c r="N7" s="170"/>
      <c r="O7"/>
    </row>
    <row r="8" spans="1:15" s="208" customFormat="1" ht="25.5" customHeight="1">
      <c r="A8" s="476"/>
      <c r="B8" s="476" t="s">
        <v>84</v>
      </c>
      <c r="C8" s="476" t="s">
        <v>85</v>
      </c>
      <c r="D8" s="476" t="s">
        <v>86</v>
      </c>
      <c r="E8" s="476" t="s">
        <v>88</v>
      </c>
      <c r="F8" s="476" t="s">
        <v>89</v>
      </c>
      <c r="G8" s="476" t="s">
        <v>91</v>
      </c>
      <c r="H8" s="476" t="s">
        <v>92</v>
      </c>
      <c r="I8" s="476" t="s">
        <v>93</v>
      </c>
      <c r="J8" s="476" t="s">
        <v>94</v>
      </c>
      <c r="K8" s="476" t="s">
        <v>95</v>
      </c>
      <c r="L8" s="476" t="s">
        <v>101</v>
      </c>
      <c r="M8" s="476" t="s">
        <v>103</v>
      </c>
      <c r="N8" s="477" t="s">
        <v>100</v>
      </c>
    </row>
    <row r="9" spans="1:15" ht="27" customHeight="1">
      <c r="A9" s="175" t="s">
        <v>201</v>
      </c>
      <c r="B9" s="175">
        <v>58845.436928400006</v>
      </c>
      <c r="C9" s="176">
        <v>41093.712187799996</v>
      </c>
      <c r="D9" s="176">
        <v>4573.1380725999998</v>
      </c>
      <c r="E9" s="176">
        <v>1059.1950583999999</v>
      </c>
      <c r="F9" s="176">
        <v>1393.7575018</v>
      </c>
      <c r="G9" s="176">
        <v>6027.7707436000001</v>
      </c>
      <c r="H9" s="175">
        <v>10072.6496548</v>
      </c>
      <c r="I9" s="175">
        <v>4252.0369928</v>
      </c>
      <c r="J9" s="175">
        <v>13473.6593256</v>
      </c>
      <c r="K9" s="175">
        <v>7705.0899018</v>
      </c>
      <c r="L9" s="175">
        <v>87.23711999999999</v>
      </c>
      <c r="M9" s="175">
        <v>692.61530299999993</v>
      </c>
      <c r="N9" s="175">
        <v>2686.5229045999999</v>
      </c>
      <c r="O9"/>
    </row>
    <row r="10" spans="1:15" ht="27" customHeight="1">
      <c r="A10" s="175" t="s">
        <v>202</v>
      </c>
      <c r="B10" s="175">
        <v>10910.894482000002</v>
      </c>
      <c r="C10" s="176">
        <v>1060.3923393999999</v>
      </c>
      <c r="D10" s="176">
        <v>162.6637556</v>
      </c>
      <c r="E10" s="176">
        <v>88.540820000000011</v>
      </c>
      <c r="F10" s="176">
        <v>890.02564480000001</v>
      </c>
      <c r="G10" s="176">
        <v>522.194211</v>
      </c>
      <c r="H10" s="175">
        <v>586.09510939999996</v>
      </c>
      <c r="I10" s="175">
        <v>15.10909</v>
      </c>
      <c r="J10" s="175">
        <v>5.1425900000000002</v>
      </c>
      <c r="K10" s="175">
        <v>0</v>
      </c>
      <c r="L10" s="175">
        <v>0</v>
      </c>
      <c r="M10" s="175">
        <v>20.160990000000002</v>
      </c>
      <c r="N10" s="175">
        <v>0</v>
      </c>
      <c r="O10"/>
    </row>
    <row r="11" spans="1:15" ht="27" customHeight="1">
      <c r="A11" s="175" t="s">
        <v>203</v>
      </c>
      <c r="B11" s="175">
        <v>8157.8874689999993</v>
      </c>
      <c r="C11" s="176">
        <v>3991.3148735999998</v>
      </c>
      <c r="D11" s="176">
        <v>0</v>
      </c>
      <c r="E11" s="176">
        <v>497.8767866</v>
      </c>
      <c r="F11" s="176">
        <v>96.019351400000005</v>
      </c>
      <c r="G11" s="176">
        <v>0</v>
      </c>
      <c r="H11" s="175">
        <v>0</v>
      </c>
      <c r="I11" s="175">
        <v>0</v>
      </c>
      <c r="J11" s="175">
        <v>30.8686966</v>
      </c>
      <c r="K11" s="175">
        <v>0</v>
      </c>
      <c r="L11" s="175">
        <v>217.59701999999999</v>
      </c>
      <c r="M11" s="175">
        <v>176.14551999999998</v>
      </c>
      <c r="N11" s="175">
        <v>224.90768</v>
      </c>
      <c r="O11"/>
    </row>
    <row r="12" spans="1:15" ht="27" customHeight="1">
      <c r="A12" s="175" t="s">
        <v>204</v>
      </c>
      <c r="B12" s="175">
        <v>2872.8438873999999</v>
      </c>
      <c r="C12" s="176">
        <v>7652.4156657999993</v>
      </c>
      <c r="D12" s="176">
        <v>409.88862999999998</v>
      </c>
      <c r="E12" s="176">
        <v>4214.7295192000001</v>
      </c>
      <c r="F12" s="176">
        <v>430.59523999999999</v>
      </c>
      <c r="G12" s="176">
        <v>127.33294000000001</v>
      </c>
      <c r="H12" s="175">
        <v>0</v>
      </c>
      <c r="I12" s="175">
        <v>57.617980000000003</v>
      </c>
      <c r="J12" s="175">
        <v>239.08445420000001</v>
      </c>
      <c r="K12" s="175">
        <v>0</v>
      </c>
      <c r="L12" s="175">
        <v>1646.3896344000002</v>
      </c>
      <c r="M12" s="175">
        <v>0</v>
      </c>
      <c r="N12" s="175">
        <v>16892.9354728</v>
      </c>
      <c r="O12"/>
    </row>
    <row r="13" spans="1:15" ht="27" customHeight="1">
      <c r="A13" s="175" t="s">
        <v>205</v>
      </c>
      <c r="B13" s="175">
        <v>100128.83190580001</v>
      </c>
      <c r="C13" s="176">
        <v>47873.565090999997</v>
      </c>
      <c r="D13" s="176">
        <v>18670.248857400002</v>
      </c>
      <c r="E13" s="176">
        <v>7203.3757679999999</v>
      </c>
      <c r="F13" s="176">
        <v>10344.935957</v>
      </c>
      <c r="G13" s="176">
        <v>13561.558306199999</v>
      </c>
      <c r="H13" s="175">
        <v>9283.1544839999988</v>
      </c>
      <c r="I13" s="175">
        <v>12193.819922800001</v>
      </c>
      <c r="J13" s="175">
        <v>19148.750547400003</v>
      </c>
      <c r="K13" s="175">
        <v>9642.4332782000001</v>
      </c>
      <c r="L13" s="175">
        <v>1487.9073794000001</v>
      </c>
      <c r="M13" s="175">
        <v>1541.9238788</v>
      </c>
      <c r="N13" s="175">
        <v>10832.9611602</v>
      </c>
      <c r="O13"/>
    </row>
    <row r="14" spans="1:15" ht="27" customHeight="1">
      <c r="A14" s="175" t="s">
        <v>206</v>
      </c>
      <c r="B14" s="175">
        <v>9816.7464318000002</v>
      </c>
      <c r="C14" s="176">
        <v>4606.6929348000003</v>
      </c>
      <c r="D14" s="176">
        <v>54.477592399999999</v>
      </c>
      <c r="E14" s="176">
        <v>763.43253720000007</v>
      </c>
      <c r="F14" s="176">
        <v>0</v>
      </c>
      <c r="G14" s="176">
        <v>579.36615060000008</v>
      </c>
      <c r="H14" s="175">
        <v>7.7771099999999995</v>
      </c>
      <c r="I14" s="175">
        <v>144.80679800000001</v>
      </c>
      <c r="J14" s="175">
        <v>83.975071599999993</v>
      </c>
      <c r="K14" s="175">
        <v>0</v>
      </c>
      <c r="L14" s="175">
        <v>599.32679000000007</v>
      </c>
      <c r="M14" s="175">
        <v>0</v>
      </c>
      <c r="N14" s="175">
        <v>790.14447999999993</v>
      </c>
      <c r="O14"/>
    </row>
    <row r="15" spans="1:15" ht="27" customHeight="1">
      <c r="A15" s="175" t="s">
        <v>129</v>
      </c>
      <c r="B15" s="175">
        <v>34905.831619000004</v>
      </c>
      <c r="C15" s="176">
        <v>18748.4104802</v>
      </c>
      <c r="D15" s="176">
        <v>11023.879973200001</v>
      </c>
      <c r="E15" s="176">
        <v>2722.4527333999999</v>
      </c>
      <c r="F15" s="176">
        <v>9516.9374812000005</v>
      </c>
      <c r="G15" s="176">
        <v>8327.1759712000003</v>
      </c>
      <c r="H15" s="175">
        <v>5792.4353810000002</v>
      </c>
      <c r="I15" s="175">
        <v>7371.9746436000005</v>
      </c>
      <c r="J15" s="175">
        <v>3668.1993234000001</v>
      </c>
      <c r="K15" s="175">
        <v>4732.9137041999993</v>
      </c>
      <c r="L15" s="175">
        <v>1665.9070200000001</v>
      </c>
      <c r="M15" s="175">
        <v>809.1247881999999</v>
      </c>
      <c r="N15" s="175">
        <v>11177.119032999999</v>
      </c>
      <c r="O15"/>
    </row>
    <row r="16" spans="1:15" ht="27" customHeight="1">
      <c r="A16" s="175" t="s">
        <v>207</v>
      </c>
      <c r="B16" s="175">
        <v>293735.33458319999</v>
      </c>
      <c r="C16" s="176">
        <v>204337.23263359998</v>
      </c>
      <c r="D16" s="176">
        <v>89373.475119200011</v>
      </c>
      <c r="E16" s="176">
        <v>11396.387961599999</v>
      </c>
      <c r="F16" s="176">
        <v>33440.889668399999</v>
      </c>
      <c r="G16" s="176">
        <v>56571.001108199998</v>
      </c>
      <c r="H16" s="175">
        <v>40106.6848636</v>
      </c>
      <c r="I16" s="175">
        <v>23642.075707400003</v>
      </c>
      <c r="J16" s="175">
        <v>30496.378846799998</v>
      </c>
      <c r="K16" s="175">
        <v>23210.395112799997</v>
      </c>
      <c r="L16" s="175">
        <v>25619.646659400001</v>
      </c>
      <c r="M16" s="175">
        <v>11045.299185399999</v>
      </c>
      <c r="N16" s="175">
        <v>27586.739534200002</v>
      </c>
      <c r="O16"/>
    </row>
    <row r="17" spans="1:15" ht="27" customHeight="1">
      <c r="A17" s="175" t="s">
        <v>208</v>
      </c>
      <c r="B17" s="175">
        <v>76255.730237399999</v>
      </c>
      <c r="C17" s="176">
        <v>57061.267687399995</v>
      </c>
      <c r="D17" s="176">
        <v>19580.4743934</v>
      </c>
      <c r="E17" s="176">
        <v>3383.8729718</v>
      </c>
      <c r="F17" s="176">
        <v>11956.0995282</v>
      </c>
      <c r="G17" s="176">
        <v>14183.190928800001</v>
      </c>
      <c r="H17" s="175">
        <v>6485.8694984000003</v>
      </c>
      <c r="I17" s="175">
        <v>4545.8491101999998</v>
      </c>
      <c r="J17" s="175">
        <v>9808.6735208000009</v>
      </c>
      <c r="K17" s="175">
        <v>3126.6794958</v>
      </c>
      <c r="L17" s="175">
        <v>2341.2146446000002</v>
      </c>
      <c r="M17" s="175">
        <v>1634.2161000000001</v>
      </c>
      <c r="N17" s="175">
        <v>6039.2092854000002</v>
      </c>
      <c r="O17"/>
    </row>
    <row r="18" spans="1:15" ht="27" customHeight="1">
      <c r="A18" s="175" t="s">
        <v>209</v>
      </c>
      <c r="B18" s="175">
        <v>107562.11129700001</v>
      </c>
      <c r="C18" s="176">
        <v>89222.881590399993</v>
      </c>
      <c r="D18" s="176">
        <v>76496.626620800002</v>
      </c>
      <c r="E18" s="176">
        <v>7995.5231056000002</v>
      </c>
      <c r="F18" s="176">
        <v>24169.290561000002</v>
      </c>
      <c r="G18" s="176">
        <v>31635.2254784</v>
      </c>
      <c r="H18" s="175">
        <v>32038.759659000003</v>
      </c>
      <c r="I18" s="175">
        <v>34993.618790600005</v>
      </c>
      <c r="J18" s="175">
        <v>34396.154293200001</v>
      </c>
      <c r="K18" s="175">
        <v>20905.6076822</v>
      </c>
      <c r="L18" s="175">
        <v>8422.2247817999996</v>
      </c>
      <c r="M18" s="175">
        <v>9565.2435659999992</v>
      </c>
      <c r="N18" s="175">
        <v>21126.685501800002</v>
      </c>
      <c r="O18"/>
    </row>
    <row r="19" spans="1:15" ht="27" customHeight="1">
      <c r="A19" s="175" t="s">
        <v>210</v>
      </c>
      <c r="B19" s="175">
        <v>24328.767862599998</v>
      </c>
      <c r="C19" s="176">
        <v>15470.295269</v>
      </c>
      <c r="D19" s="176">
        <v>3211.2536186000002</v>
      </c>
      <c r="E19" s="176">
        <v>3765.6339322000003</v>
      </c>
      <c r="F19" s="176">
        <v>1115.7461062</v>
      </c>
      <c r="G19" s="176">
        <v>916.07792020000011</v>
      </c>
      <c r="H19" s="175">
        <v>387.28797279999998</v>
      </c>
      <c r="I19" s="175">
        <v>0</v>
      </c>
      <c r="J19" s="175">
        <v>676.46060219999993</v>
      </c>
      <c r="K19" s="175">
        <v>525.08014939999998</v>
      </c>
      <c r="L19" s="175">
        <v>1464.9410308000001</v>
      </c>
      <c r="M19" s="175">
        <v>502.37254999999999</v>
      </c>
      <c r="N19" s="175">
        <v>2415.8261104000003</v>
      </c>
      <c r="O19"/>
    </row>
    <row r="20" spans="1:15" ht="27" customHeight="1">
      <c r="A20" s="175" t="s">
        <v>211</v>
      </c>
      <c r="B20" s="175">
        <v>108431.03003340001</v>
      </c>
      <c r="C20" s="176">
        <v>67689.364640200001</v>
      </c>
      <c r="D20" s="176">
        <v>121943.5026336</v>
      </c>
      <c r="E20" s="176">
        <v>10407.094050200001</v>
      </c>
      <c r="F20" s="176">
        <v>16774.076373199998</v>
      </c>
      <c r="G20" s="176">
        <v>13193.502714400001</v>
      </c>
      <c r="H20" s="175">
        <v>28777.752572599999</v>
      </c>
      <c r="I20" s="175">
        <v>27237.801346200002</v>
      </c>
      <c r="J20" s="175">
        <v>16325.432078400001</v>
      </c>
      <c r="K20" s="175">
        <v>7245.2033269999993</v>
      </c>
      <c r="L20" s="175">
        <v>6231.4460486000007</v>
      </c>
      <c r="M20" s="175">
        <v>4778.7793658000001</v>
      </c>
      <c r="N20" s="175">
        <v>5738.5746582000002</v>
      </c>
      <c r="O20"/>
    </row>
    <row r="21" spans="1:15" ht="27" customHeight="1">
      <c r="A21" s="175" t="s">
        <v>212</v>
      </c>
      <c r="B21" s="175">
        <v>59412.291537799996</v>
      </c>
      <c r="C21" s="176">
        <v>14538.157538400001</v>
      </c>
      <c r="D21" s="176">
        <v>715.13397859999998</v>
      </c>
      <c r="E21" s="176">
        <v>17558.6684016</v>
      </c>
      <c r="F21" s="176">
        <v>3671.2654492000001</v>
      </c>
      <c r="G21" s="176">
        <v>831.79250139999999</v>
      </c>
      <c r="H21" s="175">
        <v>891.91284239999993</v>
      </c>
      <c r="I21" s="175">
        <v>3696.2700703999999</v>
      </c>
      <c r="J21" s="175">
        <v>418.78255239999999</v>
      </c>
      <c r="K21" s="175">
        <v>550.48573039999997</v>
      </c>
      <c r="L21" s="175">
        <v>4874.0717637999996</v>
      </c>
      <c r="M21" s="175">
        <v>8618.9813479999993</v>
      </c>
      <c r="N21" s="175">
        <v>6982.3045791999994</v>
      </c>
      <c r="O21"/>
    </row>
    <row r="22" spans="1:15" ht="27" customHeight="1">
      <c r="A22" s="175" t="s">
        <v>213</v>
      </c>
      <c r="B22" s="175">
        <v>76320.884168599994</v>
      </c>
      <c r="C22" s="176">
        <v>29304.1801246</v>
      </c>
      <c r="D22" s="176">
        <v>3294.5515162000002</v>
      </c>
      <c r="E22" s="176">
        <v>6023.2548339999994</v>
      </c>
      <c r="F22" s="176">
        <v>2478.7715493999999</v>
      </c>
      <c r="G22" s="176">
        <v>1652.0554856000001</v>
      </c>
      <c r="H22" s="175">
        <v>3863.8124081999999</v>
      </c>
      <c r="I22" s="175">
        <v>12089.670757600001</v>
      </c>
      <c r="J22" s="175">
        <v>2787.6955558000004</v>
      </c>
      <c r="K22" s="175">
        <v>9221.2276926000013</v>
      </c>
      <c r="L22" s="175">
        <v>14174.108333</v>
      </c>
      <c r="M22" s="175">
        <v>3246.6868209999998</v>
      </c>
      <c r="N22" s="175">
        <v>17392.743011799997</v>
      </c>
      <c r="O22"/>
    </row>
    <row r="23" spans="1:15" ht="27" customHeight="1">
      <c r="A23" s="175" t="s">
        <v>214</v>
      </c>
      <c r="B23" s="175">
        <v>71379.700329400002</v>
      </c>
      <c r="C23" s="176">
        <v>51119.955124200002</v>
      </c>
      <c r="D23" s="176">
        <v>12813.8938906</v>
      </c>
      <c r="E23" s="176">
        <v>10229.415412</v>
      </c>
      <c r="F23" s="176">
        <v>7246.6649806000005</v>
      </c>
      <c r="G23" s="176">
        <v>59654.701011200006</v>
      </c>
      <c r="H23" s="175">
        <v>5034.4727608000003</v>
      </c>
      <c r="I23" s="175">
        <v>4641.1207044000002</v>
      </c>
      <c r="J23" s="175">
        <v>4131.9355347999999</v>
      </c>
      <c r="K23" s="175">
        <v>2808.8989350000002</v>
      </c>
      <c r="L23" s="175">
        <v>4255.1491634000004</v>
      </c>
      <c r="M23" s="175">
        <v>9332.4486452000001</v>
      </c>
      <c r="N23" s="175">
        <v>12045.5012764</v>
      </c>
      <c r="O23"/>
    </row>
    <row r="24" spans="1:15" ht="27" customHeight="1">
      <c r="A24" s="175" t="s">
        <v>215</v>
      </c>
      <c r="B24" s="175">
        <v>376.9674488</v>
      </c>
      <c r="C24" s="176">
        <v>344.58714559999999</v>
      </c>
      <c r="D24" s="176">
        <v>92.637782999999999</v>
      </c>
      <c r="E24" s="176">
        <v>74.060289999999995</v>
      </c>
      <c r="F24" s="176">
        <v>77.027797800000002</v>
      </c>
      <c r="G24" s="176">
        <v>0</v>
      </c>
      <c r="H24" s="175">
        <v>0</v>
      </c>
      <c r="I24" s="175">
        <v>86.799949999999995</v>
      </c>
      <c r="J24" s="175">
        <v>0</v>
      </c>
      <c r="K24" s="175">
        <v>128.4246</v>
      </c>
      <c r="L24" s="175">
        <v>0</v>
      </c>
      <c r="M24" s="175">
        <v>36.213540000000002</v>
      </c>
      <c r="N24" s="175">
        <v>69.886809999999997</v>
      </c>
      <c r="O24"/>
    </row>
    <row r="25" spans="1:15" ht="27" customHeight="1">
      <c r="A25" s="175" t="s">
        <v>216</v>
      </c>
      <c r="B25" s="175">
        <v>501.27308039999997</v>
      </c>
      <c r="C25" s="176">
        <v>297.82585419999998</v>
      </c>
      <c r="D25" s="176">
        <v>0</v>
      </c>
      <c r="E25" s="176">
        <v>1213.9527424</v>
      </c>
      <c r="F25" s="176">
        <v>152.72202999999999</v>
      </c>
      <c r="G25" s="176">
        <v>31.9170792</v>
      </c>
      <c r="H25" s="175">
        <v>0</v>
      </c>
      <c r="I25" s="175">
        <v>36.665959999999998</v>
      </c>
      <c r="J25" s="175">
        <v>0</v>
      </c>
      <c r="K25" s="175">
        <v>0</v>
      </c>
      <c r="L25" s="175">
        <v>0</v>
      </c>
      <c r="M25" s="175">
        <v>0</v>
      </c>
      <c r="N25" s="175">
        <v>130.5582</v>
      </c>
      <c r="O25"/>
    </row>
    <row r="26" spans="1:15" s="208" customFormat="1" ht="37.5" customHeight="1">
      <c r="A26" s="182" t="s">
        <v>217</v>
      </c>
      <c r="B26" s="182">
        <v>11832.1853192</v>
      </c>
      <c r="C26" s="207">
        <v>8284.9918467999996</v>
      </c>
      <c r="D26" s="207">
        <v>4038.1696327999998</v>
      </c>
      <c r="E26" s="207">
        <v>2759.9595800000002</v>
      </c>
      <c r="F26" s="207">
        <v>2140.5899463999999</v>
      </c>
      <c r="G26" s="207">
        <v>4547.4704546000003</v>
      </c>
      <c r="H26" s="182">
        <v>2184.6945085999996</v>
      </c>
      <c r="I26" s="182">
        <v>4598.2874526000005</v>
      </c>
      <c r="J26" s="182">
        <v>775.970147</v>
      </c>
      <c r="K26" s="182">
        <v>1724.3890736000001</v>
      </c>
      <c r="L26" s="182">
        <v>300.61745000000002</v>
      </c>
      <c r="M26" s="182">
        <v>793.07722380000007</v>
      </c>
      <c r="N26" s="182">
        <v>3741.3502658000002</v>
      </c>
    </row>
    <row r="27" spans="1:15" s="441" customFormat="1" ht="24" customHeight="1">
      <c r="A27" s="478" t="s">
        <v>236</v>
      </c>
      <c r="B27" s="479">
        <f>SUM(B9:B26)</f>
        <v>1055774.7486212</v>
      </c>
      <c r="C27" s="479">
        <f t="shared" ref="C27:N27" si="0">SUM(C9:C26)</f>
        <v>662697.24302699999</v>
      </c>
      <c r="D27" s="479">
        <f t="shared" si="0"/>
        <v>366454.016068</v>
      </c>
      <c r="E27" s="479">
        <f t="shared" si="0"/>
        <v>91357.426504199975</v>
      </c>
      <c r="F27" s="479">
        <f t="shared" si="0"/>
        <v>125895.4151666</v>
      </c>
      <c r="G27" s="479">
        <f t="shared" si="0"/>
        <v>212362.33300460002</v>
      </c>
      <c r="H27" s="479">
        <f t="shared" si="0"/>
        <v>145513.35882559998</v>
      </c>
      <c r="I27" s="479">
        <f t="shared" si="0"/>
        <v>139603.5252766</v>
      </c>
      <c r="J27" s="479">
        <f t="shared" si="0"/>
        <v>136467.16314019996</v>
      </c>
      <c r="K27" s="479">
        <f t="shared" si="0"/>
        <v>91526.828683000014</v>
      </c>
      <c r="L27" s="479">
        <f t="shared" si="0"/>
        <v>73387.784839200001</v>
      </c>
      <c r="M27" s="479">
        <f t="shared" si="0"/>
        <v>52793.288825199998</v>
      </c>
      <c r="N27" s="479">
        <f t="shared" si="0"/>
        <v>145873.96996379999</v>
      </c>
    </row>
    <row r="28" spans="1:15" ht="27" customHeight="1">
      <c r="A28" s="212" t="s">
        <v>289</v>
      </c>
      <c r="B28" s="206">
        <v>0.76147401074031396</v>
      </c>
      <c r="C28" s="206">
        <v>0.47796817286389992</v>
      </c>
      <c r="D28" s="206">
        <v>0.26430373498856397</v>
      </c>
      <c r="E28" s="206">
        <v>6.5891238696433541E-2</v>
      </c>
      <c r="F28" s="206">
        <v>9.0801647648729195E-2</v>
      </c>
      <c r="G28" s="206">
        <v>0.15316562330588762</v>
      </c>
      <c r="H28" s="206">
        <v>0.10495102398113854</v>
      </c>
      <c r="I28" s="206">
        <v>0.10068857627508974</v>
      </c>
      <c r="J28" s="206">
        <v>9.842648556089377E-2</v>
      </c>
      <c r="K28" s="206">
        <v>6.60134194520232E-2</v>
      </c>
      <c r="L28" s="206">
        <v>5.2930694671220038E-2</v>
      </c>
      <c r="M28" s="206">
        <v>3.807698321483572E-2</v>
      </c>
      <c r="N28" s="206">
        <v>0.10521111355998232</v>
      </c>
      <c r="O28"/>
    </row>
    <row r="29" spans="1:15" ht="14.25" customHeight="1" thickBot="1">
      <c r="A29" s="213"/>
      <c r="B29" s="214"/>
      <c r="C29" s="215"/>
      <c r="D29" s="215"/>
      <c r="E29" s="215"/>
      <c r="F29" s="215"/>
      <c r="G29" s="215"/>
      <c r="H29" s="216"/>
      <c r="I29" s="216"/>
      <c r="J29" s="216"/>
      <c r="K29" s="216"/>
      <c r="L29" s="216"/>
      <c r="M29" s="216"/>
      <c r="N29" s="216"/>
      <c r="O29"/>
    </row>
    <row r="30" spans="1:15" ht="15" customHeight="1" thickTop="1">
      <c r="A30" s="224" t="s">
        <v>338</v>
      </c>
      <c r="B30" s="187"/>
      <c r="C30" s="219"/>
      <c r="D30" s="219"/>
      <c r="E30" s="219"/>
      <c r="F30" s="219"/>
      <c r="G30" s="219"/>
      <c r="H30" s="220"/>
      <c r="I30" s="220"/>
      <c r="J30" s="220"/>
      <c r="K30" s="220"/>
      <c r="L30" s="220"/>
      <c r="M30" s="220"/>
      <c r="N30" s="220"/>
      <c r="O30"/>
    </row>
    <row r="31" spans="1:15" ht="9" customHeight="1">
      <c r="C31" s="26"/>
      <c r="D31" s="26"/>
      <c r="E31" s="26"/>
      <c r="F31" s="26"/>
      <c r="G31" s="26"/>
      <c r="H31" s="25"/>
      <c r="I31" s="25"/>
      <c r="J31" s="25"/>
      <c r="K31" s="25"/>
      <c r="L31" s="25"/>
      <c r="M31" s="25"/>
      <c r="N31" s="25"/>
      <c r="O31"/>
    </row>
    <row r="32" spans="1:15" ht="9" customHeight="1">
      <c r="A32" s="24"/>
      <c r="C32" s="26"/>
      <c r="D32" s="26"/>
      <c r="E32" s="26"/>
      <c r="F32" s="26"/>
      <c r="G32" s="26"/>
      <c r="H32" s="25"/>
      <c r="I32" s="25"/>
      <c r="J32" s="25"/>
      <c r="K32" s="25"/>
      <c r="L32" s="25"/>
      <c r="M32" s="25"/>
      <c r="N32" s="25"/>
      <c r="O32"/>
    </row>
    <row r="33" spans="1:15" ht="9" customHeight="1">
      <c r="A33" s="196"/>
      <c r="C33" s="26"/>
      <c r="D33" s="26"/>
      <c r="E33" s="26"/>
      <c r="F33" s="26"/>
      <c r="G33" s="26"/>
      <c r="H33" s="25"/>
      <c r="I33" s="25"/>
      <c r="J33" s="25"/>
      <c r="K33" s="25"/>
      <c r="L33" s="25"/>
      <c r="M33" s="25"/>
      <c r="N33" s="25"/>
      <c r="O33"/>
    </row>
    <row r="34" spans="1:15" ht="9" customHeight="1">
      <c r="A34" s="24"/>
      <c r="C34" s="26"/>
      <c r="D34" s="26"/>
      <c r="E34" s="26"/>
      <c r="F34" s="26"/>
      <c r="G34" s="26"/>
      <c r="H34" s="25"/>
      <c r="I34" s="25"/>
      <c r="J34" s="25"/>
      <c r="K34" s="25"/>
      <c r="L34" s="25"/>
      <c r="M34" s="25"/>
      <c r="N34" s="25"/>
      <c r="O34"/>
    </row>
    <row r="35" spans="1:15" ht="9" customHeight="1">
      <c r="A35" s="24"/>
      <c r="C35" s="26"/>
      <c r="D35" s="26"/>
      <c r="E35" s="26"/>
      <c r="F35" s="26"/>
      <c r="G35" s="26"/>
      <c r="H35" s="25"/>
      <c r="I35" s="25"/>
      <c r="J35" s="25"/>
      <c r="K35" s="25"/>
      <c r="L35" s="25"/>
      <c r="M35" s="25"/>
      <c r="N35" s="25"/>
      <c r="O35"/>
    </row>
    <row r="36" spans="1:15" ht="9" customHeight="1">
      <c r="A36" s="24"/>
      <c r="B36" s="223"/>
      <c r="C36" s="26"/>
      <c r="D36" s="26"/>
      <c r="E36" s="26"/>
      <c r="F36" s="26"/>
      <c r="G36" s="26"/>
      <c r="H36" s="25"/>
      <c r="I36" s="25"/>
      <c r="J36" s="25"/>
      <c r="K36" s="25"/>
      <c r="L36" s="25"/>
      <c r="M36" s="25"/>
      <c r="N36" s="25"/>
      <c r="O36"/>
    </row>
    <row r="37" spans="1:15" ht="9" customHeight="1">
      <c r="A37" s="24"/>
      <c r="B37" s="223"/>
      <c r="C37" s="26"/>
      <c r="D37" s="26"/>
      <c r="E37" s="26"/>
      <c r="F37" s="26"/>
      <c r="G37" s="26"/>
      <c r="H37" s="25"/>
      <c r="I37" s="25"/>
      <c r="J37" s="25"/>
      <c r="K37" s="25"/>
      <c r="L37" s="25"/>
      <c r="M37" s="25"/>
      <c r="N37" s="25"/>
      <c r="O37"/>
    </row>
    <row r="38" spans="1:15" ht="9" customHeight="1">
      <c r="A38" s="24"/>
      <c r="B38" s="223"/>
      <c r="C38" s="26"/>
      <c r="D38" s="26"/>
      <c r="E38" s="26"/>
      <c r="F38" s="26"/>
      <c r="G38" s="26"/>
      <c r="H38" s="25"/>
      <c r="I38" s="25"/>
      <c r="J38" s="25"/>
      <c r="K38" s="25"/>
      <c r="L38" s="25"/>
      <c r="M38" s="25"/>
      <c r="N38" s="25"/>
      <c r="O38"/>
    </row>
    <row r="39" spans="1:15" ht="9" customHeight="1">
      <c r="A39" s="193"/>
      <c r="B39" s="223"/>
      <c r="C39" s="26"/>
      <c r="D39" s="26"/>
      <c r="E39" s="26"/>
      <c r="F39" s="26"/>
      <c r="G39" s="26"/>
      <c r="H39" s="25"/>
      <c r="I39" s="25"/>
      <c r="J39" s="25"/>
      <c r="K39" s="25"/>
      <c r="L39" s="25"/>
      <c r="M39" s="25"/>
      <c r="N39" s="25"/>
      <c r="O39"/>
    </row>
    <row r="40" spans="1:15" ht="9" customHeight="1">
      <c r="A40" s="24"/>
      <c r="B40" s="223"/>
      <c r="C40" s="26"/>
      <c r="D40" s="26"/>
      <c r="E40" s="26"/>
      <c r="F40" s="26"/>
      <c r="G40" s="26"/>
      <c r="H40" s="25"/>
      <c r="I40" s="25"/>
      <c r="J40" s="25"/>
      <c r="K40" s="25"/>
      <c r="L40" s="25"/>
      <c r="M40" s="25"/>
      <c r="N40" s="25"/>
      <c r="O40"/>
    </row>
    <row r="41" spans="1:15" ht="9" customHeight="1">
      <c r="A41" s="24"/>
      <c r="B41" s="223"/>
      <c r="C41" s="26"/>
      <c r="D41" s="26"/>
      <c r="E41" s="26"/>
      <c r="F41" s="26"/>
      <c r="G41" s="26"/>
      <c r="H41" s="25"/>
      <c r="I41" s="25"/>
      <c r="J41" s="25"/>
      <c r="K41" s="25"/>
      <c r="L41" s="25"/>
      <c r="M41" s="25"/>
      <c r="N41" s="25"/>
      <c r="O41"/>
    </row>
    <row r="42" spans="1:15" ht="9" customHeight="1">
      <c r="A42" s="24"/>
      <c r="B42" s="223"/>
      <c r="C42" s="26"/>
      <c r="D42" s="26"/>
      <c r="E42" s="26"/>
      <c r="F42" s="26"/>
      <c r="G42" s="26"/>
      <c r="H42" s="25"/>
      <c r="I42" s="25"/>
      <c r="J42" s="25"/>
      <c r="K42" s="25"/>
      <c r="L42" s="25"/>
      <c r="M42" s="25"/>
      <c r="N42" s="25"/>
      <c r="O42"/>
    </row>
    <row r="43" spans="1:15" ht="9" customHeight="1">
      <c r="A43" s="24"/>
      <c r="C43" s="26"/>
      <c r="D43" s="26"/>
      <c r="E43" s="26"/>
      <c r="F43" s="26"/>
      <c r="G43" s="26"/>
      <c r="H43" s="25"/>
      <c r="I43" s="25"/>
      <c r="J43" s="25"/>
      <c r="K43" s="25"/>
      <c r="L43" s="25"/>
      <c r="M43" s="25"/>
      <c r="N43" s="25"/>
      <c r="O43"/>
    </row>
    <row r="44" spans="1:15" ht="9" customHeight="1">
      <c r="A44" s="24"/>
      <c r="C44" s="26"/>
      <c r="D44" s="26"/>
      <c r="E44" s="26"/>
      <c r="F44" s="26"/>
      <c r="G44" s="26"/>
      <c r="H44" s="25"/>
      <c r="I44" s="25"/>
      <c r="J44" s="25"/>
      <c r="K44" s="25"/>
      <c r="L44" s="25"/>
      <c r="M44" s="25"/>
      <c r="N44" s="25"/>
      <c r="O44"/>
    </row>
    <row r="45" spans="1:15" ht="9" customHeight="1">
      <c r="A45" s="193"/>
      <c r="C45" s="26"/>
      <c r="D45" s="26"/>
      <c r="E45" s="26"/>
      <c r="F45" s="26"/>
      <c r="G45" s="26"/>
      <c r="H45" s="25"/>
      <c r="I45" s="25"/>
      <c r="J45" s="25"/>
      <c r="K45" s="25"/>
      <c r="L45" s="25"/>
      <c r="M45" s="25"/>
      <c r="N45" s="25"/>
      <c r="O45"/>
    </row>
    <row r="46" spans="1:15" ht="9" customHeight="1">
      <c r="A46" s="24"/>
      <c r="C46" s="26"/>
      <c r="D46" s="26"/>
      <c r="E46" s="26"/>
      <c r="F46" s="26"/>
      <c r="G46" s="26"/>
      <c r="H46" s="25"/>
      <c r="I46" s="25"/>
      <c r="J46" s="25"/>
      <c r="K46" s="25"/>
      <c r="L46" s="25"/>
      <c r="M46" s="25"/>
      <c r="N46" s="25"/>
      <c r="O46"/>
    </row>
    <row r="47" spans="1:15" ht="9" customHeight="1">
      <c r="A47" s="24"/>
      <c r="C47" s="26"/>
      <c r="D47" s="26"/>
      <c r="E47" s="26"/>
      <c r="F47" s="26"/>
      <c r="G47" s="26"/>
      <c r="H47" s="25"/>
      <c r="I47" s="25"/>
      <c r="J47" s="25"/>
      <c r="K47" s="25"/>
      <c r="L47" s="25"/>
      <c r="M47" s="25"/>
      <c r="N47" s="25"/>
      <c r="O47"/>
    </row>
    <row r="48" spans="1:15" ht="9" customHeight="1">
      <c r="A48" s="24"/>
      <c r="C48" s="26"/>
      <c r="D48" s="26"/>
      <c r="E48" s="26"/>
      <c r="F48" s="26"/>
      <c r="G48" s="26"/>
      <c r="H48" s="25"/>
      <c r="I48" s="25"/>
      <c r="J48" s="25"/>
      <c r="K48" s="25"/>
      <c r="L48" s="25"/>
      <c r="M48" s="25"/>
      <c r="N48" s="25"/>
      <c r="O48"/>
    </row>
    <row r="49" spans="1:15" ht="9" customHeight="1">
      <c r="A49" s="24"/>
      <c r="C49" s="26"/>
      <c r="D49" s="26"/>
      <c r="E49" s="26"/>
      <c r="F49" s="26"/>
      <c r="G49" s="26"/>
      <c r="H49" s="25"/>
      <c r="I49" s="25"/>
      <c r="J49" s="25"/>
      <c r="K49" s="25"/>
      <c r="L49" s="25"/>
      <c r="M49" s="25"/>
      <c r="N49" s="25"/>
      <c r="O49"/>
    </row>
    <row r="50" spans="1:15" ht="9" customHeight="1">
      <c r="A50" s="24"/>
      <c r="C50" s="26"/>
      <c r="D50" s="26"/>
      <c r="E50" s="26"/>
      <c r="F50" s="26"/>
      <c r="G50" s="26"/>
      <c r="H50" s="25"/>
      <c r="I50" s="25"/>
      <c r="J50" s="25"/>
      <c r="K50" s="25"/>
      <c r="L50" s="25"/>
      <c r="M50" s="25"/>
      <c r="N50" s="25"/>
      <c r="O50"/>
    </row>
    <row r="51" spans="1:15" ht="9" customHeight="1">
      <c r="A51" s="193"/>
      <c r="C51" s="26"/>
      <c r="D51" s="26"/>
      <c r="E51" s="26"/>
      <c r="F51" s="26"/>
      <c r="G51" s="26"/>
      <c r="H51" s="25"/>
      <c r="I51" s="25"/>
      <c r="J51" s="25"/>
      <c r="K51" s="25"/>
      <c r="L51" s="25"/>
      <c r="M51" s="25"/>
      <c r="N51" s="25"/>
      <c r="O51"/>
    </row>
    <row r="52" spans="1:15" ht="9" customHeight="1">
      <c r="A52" s="24"/>
      <c r="C52" s="26"/>
      <c r="D52" s="26"/>
      <c r="E52" s="26"/>
      <c r="F52" s="26"/>
      <c r="G52" s="26"/>
      <c r="H52" s="25"/>
      <c r="I52" s="25"/>
      <c r="J52" s="25"/>
      <c r="K52" s="25"/>
      <c r="L52" s="25"/>
      <c r="M52" s="25"/>
      <c r="N52" s="25"/>
      <c r="O52"/>
    </row>
    <row r="53" spans="1:15" ht="9" customHeight="1">
      <c r="A53" s="24"/>
      <c r="C53" s="26"/>
      <c r="D53" s="26"/>
      <c r="E53" s="26"/>
      <c r="F53" s="26"/>
      <c r="G53" s="26"/>
      <c r="H53" s="25"/>
      <c r="I53" s="25"/>
      <c r="J53" s="25"/>
      <c r="K53" s="25"/>
      <c r="L53" s="25"/>
      <c r="M53" s="25"/>
      <c r="N53" s="25"/>
      <c r="O53"/>
    </row>
    <row r="54" spans="1:15" ht="9" customHeight="1">
      <c r="A54" s="24"/>
      <c r="C54" s="26"/>
      <c r="D54" s="26"/>
      <c r="E54" s="26"/>
      <c r="F54" s="26"/>
      <c r="G54" s="26"/>
      <c r="H54" s="25"/>
      <c r="I54" s="25"/>
      <c r="J54" s="25"/>
      <c r="K54" s="25"/>
      <c r="L54" s="25"/>
      <c r="M54" s="25"/>
      <c r="N54" s="25"/>
      <c r="O54"/>
    </row>
    <row r="55" spans="1:15" ht="9" customHeight="1">
      <c r="A55" s="24"/>
      <c r="C55" s="26"/>
      <c r="D55" s="26"/>
      <c r="E55" s="26"/>
      <c r="F55" s="26"/>
      <c r="G55" s="26"/>
      <c r="H55" s="25"/>
      <c r="I55" s="25"/>
      <c r="J55" s="25"/>
      <c r="K55" s="25"/>
      <c r="L55" s="25"/>
      <c r="M55" s="25"/>
      <c r="N55" s="25"/>
      <c r="O55"/>
    </row>
    <row r="56" spans="1:15" ht="9" customHeight="1">
      <c r="A56" s="193"/>
      <c r="C56" s="26"/>
      <c r="D56" s="26"/>
      <c r="E56" s="26"/>
      <c r="F56" s="26"/>
      <c r="G56" s="26"/>
      <c r="H56" s="25"/>
      <c r="I56" s="25"/>
      <c r="J56" s="25"/>
      <c r="K56" s="25"/>
      <c r="L56" s="25"/>
      <c r="M56" s="25"/>
      <c r="N56" s="25"/>
      <c r="O56"/>
    </row>
    <row r="57" spans="1:15" ht="9" customHeight="1">
      <c r="A57" s="194"/>
      <c r="C57" s="26"/>
      <c r="D57" s="26"/>
      <c r="E57" s="26"/>
      <c r="F57" s="26"/>
      <c r="G57" s="26"/>
      <c r="H57" s="25"/>
      <c r="I57" s="25"/>
      <c r="J57" s="25"/>
      <c r="K57" s="25"/>
      <c r="L57" s="25"/>
      <c r="M57" s="25"/>
      <c r="N57" s="25"/>
      <c r="O57"/>
    </row>
    <row r="58" spans="1:15" ht="9" customHeight="1">
      <c r="A58" s="194"/>
      <c r="C58" s="26"/>
      <c r="D58" s="26"/>
      <c r="E58" s="26"/>
      <c r="F58" s="26"/>
      <c r="G58" s="26"/>
      <c r="H58" s="25"/>
      <c r="I58" s="25"/>
      <c r="J58" s="25"/>
      <c r="K58" s="25"/>
      <c r="L58" s="25"/>
      <c r="M58" s="25"/>
      <c r="N58" s="25"/>
      <c r="O58"/>
    </row>
    <row r="59" spans="1:15" ht="9" customHeight="1">
      <c r="A59" s="194"/>
      <c r="C59" s="26"/>
      <c r="D59" s="26"/>
      <c r="E59" s="26"/>
      <c r="F59" s="26"/>
      <c r="G59" s="26"/>
      <c r="H59" s="25"/>
      <c r="I59" s="25"/>
      <c r="J59" s="25"/>
      <c r="K59" s="25"/>
      <c r="L59" s="25"/>
      <c r="M59" s="25"/>
      <c r="N59" s="25"/>
      <c r="O59"/>
    </row>
    <row r="60" spans="1:15" ht="9" customHeight="1">
      <c r="A60" s="194"/>
      <c r="C60" s="26"/>
      <c r="D60" s="26"/>
      <c r="E60" s="26"/>
      <c r="F60" s="26"/>
      <c r="G60" s="26"/>
      <c r="H60" s="25"/>
      <c r="I60" s="25"/>
      <c r="J60" s="25"/>
      <c r="K60" s="25"/>
      <c r="L60" s="25"/>
      <c r="M60" s="25"/>
      <c r="N60" s="25"/>
      <c r="O60"/>
    </row>
    <row r="61" spans="1:15" ht="9" customHeight="1">
      <c r="A61" s="195"/>
      <c r="C61" s="26"/>
      <c r="D61" s="26"/>
      <c r="E61" s="26"/>
      <c r="F61" s="26"/>
      <c r="G61" s="26"/>
      <c r="H61" s="25"/>
      <c r="I61" s="25"/>
      <c r="J61" s="25"/>
      <c r="K61" s="25"/>
      <c r="L61" s="25"/>
      <c r="M61" s="25"/>
      <c r="N61" s="25"/>
      <c r="O61"/>
    </row>
    <row r="62" spans="1:15" ht="9" customHeight="1">
      <c r="A62" s="195"/>
      <c r="C62" s="26"/>
      <c r="D62" s="26"/>
      <c r="E62" s="26"/>
      <c r="F62" s="26"/>
      <c r="G62" s="26"/>
      <c r="H62" s="25"/>
      <c r="I62" s="25"/>
      <c r="J62" s="25"/>
      <c r="K62" s="25"/>
      <c r="L62" s="25"/>
      <c r="M62" s="25"/>
      <c r="N62" s="25"/>
      <c r="O62"/>
    </row>
    <row r="63" spans="1:15" ht="9" customHeight="1">
      <c r="A63" s="196"/>
      <c r="C63" s="26"/>
      <c r="D63" s="26"/>
      <c r="E63" s="26"/>
      <c r="F63" s="26"/>
      <c r="G63" s="26"/>
      <c r="H63" s="25"/>
      <c r="I63" s="25"/>
      <c r="J63" s="25"/>
      <c r="K63" s="25"/>
      <c r="L63" s="25"/>
      <c r="M63" s="25"/>
      <c r="N63" s="25"/>
      <c r="O63"/>
    </row>
    <row r="64" spans="1:15" ht="9" customHeight="1">
      <c r="A64" s="24"/>
      <c r="C64" s="26"/>
      <c r="D64" s="26"/>
      <c r="E64" s="26"/>
      <c r="F64" s="26"/>
      <c r="G64" s="26"/>
      <c r="H64" s="25"/>
      <c r="I64" s="25"/>
      <c r="J64" s="25"/>
      <c r="K64" s="25"/>
      <c r="L64" s="25"/>
      <c r="M64" s="25"/>
      <c r="N64" s="25"/>
      <c r="O64"/>
    </row>
    <row r="65" spans="1:15" ht="9" customHeight="1">
      <c r="A65" s="24"/>
      <c r="C65" s="26"/>
      <c r="D65" s="26"/>
      <c r="E65" s="26"/>
      <c r="F65" s="26"/>
      <c r="G65" s="26"/>
      <c r="H65" s="25"/>
      <c r="I65" s="25"/>
      <c r="J65" s="25"/>
      <c r="K65" s="25"/>
      <c r="L65" s="25"/>
      <c r="M65" s="25"/>
      <c r="N65" s="25"/>
      <c r="O65"/>
    </row>
    <row r="66" spans="1:15" ht="9" customHeight="1">
      <c r="A66" s="24"/>
      <c r="C66" s="26"/>
      <c r="D66" s="26"/>
      <c r="E66" s="26"/>
      <c r="F66" s="26"/>
      <c r="G66" s="26"/>
      <c r="H66" s="25"/>
      <c r="I66" s="25"/>
      <c r="J66" s="25"/>
      <c r="K66" s="25"/>
      <c r="L66" s="25"/>
      <c r="M66" s="25"/>
      <c r="N66" s="25"/>
      <c r="O66"/>
    </row>
    <row r="67" spans="1:15" ht="9" customHeight="1">
      <c r="A67" s="24"/>
      <c r="C67" s="26"/>
      <c r="D67" s="26"/>
      <c r="E67" s="26"/>
      <c r="F67" s="26"/>
      <c r="G67" s="26"/>
      <c r="H67" s="25"/>
      <c r="I67" s="25"/>
      <c r="J67" s="25"/>
      <c r="K67" s="25"/>
      <c r="L67" s="25"/>
      <c r="M67" s="25"/>
      <c r="N67" s="25"/>
      <c r="O67"/>
    </row>
    <row r="68" spans="1:15" ht="9" customHeight="1">
      <c r="A68" s="194"/>
      <c r="C68" s="26"/>
      <c r="D68" s="26"/>
      <c r="E68" s="26"/>
      <c r="F68" s="26"/>
      <c r="G68" s="26"/>
      <c r="H68" s="25"/>
      <c r="I68" s="25"/>
      <c r="J68" s="25"/>
      <c r="K68" s="25"/>
      <c r="L68" s="25"/>
      <c r="M68" s="25"/>
      <c r="N68" s="25"/>
      <c r="O68"/>
    </row>
    <row r="69" spans="1:15" ht="9" customHeight="1">
      <c r="A69" s="196"/>
      <c r="C69" s="26"/>
      <c r="D69" s="26"/>
      <c r="E69" s="26"/>
      <c r="F69" s="26"/>
      <c r="G69" s="26"/>
      <c r="H69" s="25"/>
      <c r="I69" s="25"/>
      <c r="J69" s="25"/>
      <c r="K69" s="25"/>
      <c r="L69" s="25"/>
      <c r="M69" s="25"/>
      <c r="N69" s="25"/>
      <c r="O69"/>
    </row>
    <row r="70" spans="1:15" ht="9" customHeight="1">
      <c r="A70" s="24"/>
      <c r="C70" s="26"/>
      <c r="D70" s="26"/>
      <c r="E70" s="26"/>
      <c r="F70" s="26"/>
      <c r="G70" s="26"/>
      <c r="H70" s="25"/>
      <c r="I70" s="25"/>
      <c r="J70" s="25"/>
      <c r="K70" s="25"/>
      <c r="L70" s="25"/>
      <c r="M70" s="25"/>
      <c r="N70" s="25"/>
      <c r="O70"/>
    </row>
    <row r="71" spans="1:15" ht="9" customHeight="1">
      <c r="A71" s="24"/>
      <c r="C71" s="26"/>
      <c r="D71" s="26"/>
      <c r="E71" s="26"/>
      <c r="F71" s="26"/>
      <c r="G71" s="26"/>
      <c r="H71" s="25"/>
      <c r="I71" s="25"/>
      <c r="J71" s="25"/>
      <c r="K71" s="25"/>
      <c r="L71" s="25"/>
      <c r="M71" s="25"/>
      <c r="N71" s="25"/>
      <c r="O71"/>
    </row>
    <row r="72" spans="1:15" ht="9" customHeight="1">
      <c r="A72" s="24"/>
      <c r="C72" s="26"/>
      <c r="D72" s="26"/>
      <c r="E72" s="26"/>
      <c r="F72" s="26"/>
      <c r="G72" s="26"/>
      <c r="H72" s="25"/>
      <c r="I72" s="25"/>
      <c r="J72" s="25"/>
      <c r="K72" s="25"/>
      <c r="L72" s="25"/>
      <c r="M72" s="25"/>
      <c r="N72" s="25"/>
      <c r="O72"/>
    </row>
    <row r="73" spans="1:15" ht="9" customHeight="1">
      <c r="A73" s="24"/>
      <c r="C73" s="26"/>
      <c r="D73" s="26"/>
      <c r="E73" s="26"/>
      <c r="F73" s="26"/>
      <c r="G73" s="26"/>
      <c r="H73" s="25"/>
      <c r="I73" s="25"/>
      <c r="J73" s="25"/>
      <c r="K73" s="25"/>
      <c r="L73" s="25"/>
      <c r="M73" s="25"/>
      <c r="N73" s="25"/>
      <c r="O73"/>
    </row>
    <row r="74" spans="1:15" ht="9" customHeight="1">
      <c r="A74" s="194"/>
      <c r="C74" s="26"/>
      <c r="D74" s="26"/>
      <c r="E74" s="26"/>
      <c r="F74" s="26"/>
      <c r="G74" s="26"/>
      <c r="H74" s="25"/>
      <c r="I74" s="25"/>
      <c r="J74" s="25"/>
      <c r="K74" s="25"/>
      <c r="L74" s="25"/>
      <c r="M74" s="25"/>
      <c r="N74" s="25"/>
      <c r="O74"/>
    </row>
    <row r="75" spans="1:15" ht="9" customHeight="1">
      <c r="A75" s="196"/>
      <c r="C75" s="26"/>
      <c r="D75" s="26"/>
      <c r="E75" s="26"/>
      <c r="F75" s="26"/>
      <c r="G75" s="26"/>
      <c r="H75" s="25"/>
      <c r="I75" s="25"/>
      <c r="J75" s="25"/>
      <c r="K75" s="25"/>
      <c r="L75" s="25"/>
      <c r="M75" s="25"/>
      <c r="N75" s="25"/>
      <c r="O75"/>
    </row>
    <row r="76" spans="1:15" ht="9" customHeight="1">
      <c r="A76" s="24"/>
      <c r="C76" s="26"/>
      <c r="D76" s="26"/>
      <c r="E76" s="26"/>
      <c r="F76" s="26"/>
      <c r="G76" s="26"/>
      <c r="H76" s="25"/>
      <c r="I76" s="25"/>
      <c r="J76" s="25"/>
      <c r="K76" s="25"/>
      <c r="L76" s="25"/>
      <c r="M76" s="25"/>
      <c r="N76" s="25"/>
      <c r="O76"/>
    </row>
    <row r="77" spans="1:15" ht="9" customHeight="1">
      <c r="A77" s="24"/>
      <c r="C77" s="26"/>
      <c r="D77" s="26"/>
      <c r="E77" s="26"/>
      <c r="F77" s="26"/>
      <c r="G77" s="26"/>
      <c r="H77" s="25"/>
      <c r="I77" s="25"/>
      <c r="J77" s="25"/>
      <c r="K77" s="25"/>
      <c r="L77" s="25"/>
      <c r="M77" s="25"/>
      <c r="N77" s="25"/>
      <c r="O77"/>
    </row>
    <row r="78" spans="1:15" ht="9" customHeight="1">
      <c r="A78" s="24"/>
      <c r="C78" s="50"/>
      <c r="D78" s="50"/>
      <c r="E78" s="50"/>
      <c r="F78" s="50"/>
      <c r="G78" s="50"/>
      <c r="O78"/>
    </row>
    <row r="79" spans="1:15" ht="9" customHeight="1">
      <c r="A79" s="24"/>
      <c r="C79" s="50"/>
      <c r="D79" s="50"/>
      <c r="E79" s="50"/>
      <c r="F79" s="50"/>
      <c r="G79" s="50"/>
      <c r="O79"/>
    </row>
    <row r="80" spans="1:15" ht="9" customHeight="1">
      <c r="A80" s="24"/>
      <c r="C80" s="50"/>
      <c r="D80" s="50"/>
      <c r="E80" s="50"/>
      <c r="F80" s="50"/>
      <c r="G80" s="50"/>
      <c r="O80"/>
    </row>
    <row r="81" spans="1:15" ht="9" customHeight="1">
      <c r="A81" s="24"/>
      <c r="C81" s="50"/>
      <c r="D81" s="50"/>
      <c r="E81" s="50"/>
      <c r="F81" s="50"/>
      <c r="G81" s="50"/>
      <c r="O81"/>
    </row>
    <row r="82" spans="1:15" ht="9" customHeight="1">
      <c r="A82" s="24"/>
      <c r="C82" s="50"/>
      <c r="D82" s="50"/>
      <c r="E82" s="50"/>
      <c r="F82" s="50"/>
      <c r="G82" s="50"/>
      <c r="O82"/>
    </row>
    <row r="83" spans="1:15" ht="9" customHeight="1">
      <c r="A83" s="24"/>
      <c r="C83" s="50"/>
      <c r="D83" s="50"/>
      <c r="E83" s="50"/>
      <c r="F83" s="50"/>
      <c r="G83" s="50"/>
      <c r="O83"/>
    </row>
    <row r="84" spans="1:15" ht="9" customHeight="1">
      <c r="A84" s="194"/>
      <c r="C84" s="50"/>
      <c r="D84" s="50"/>
      <c r="E84" s="50"/>
      <c r="F84" s="50"/>
      <c r="G84" s="50"/>
      <c r="O84"/>
    </row>
    <row r="85" spans="1:15" ht="9" customHeight="1">
      <c r="A85" s="196"/>
      <c r="C85" s="50"/>
      <c r="D85" s="50"/>
      <c r="E85" s="50"/>
      <c r="F85" s="50"/>
      <c r="G85" s="50"/>
      <c r="O85"/>
    </row>
    <row r="86" spans="1:15" ht="9" customHeight="1">
      <c r="A86" s="24"/>
      <c r="C86" s="50"/>
      <c r="D86" s="50"/>
      <c r="E86" s="50"/>
      <c r="F86" s="50"/>
      <c r="G86" s="50"/>
      <c r="O86"/>
    </row>
    <row r="87" spans="1:15" ht="9" customHeight="1">
      <c r="A87" s="24"/>
      <c r="C87" s="50"/>
      <c r="D87" s="50"/>
      <c r="E87" s="50"/>
      <c r="F87" s="50"/>
      <c r="G87" s="50"/>
      <c r="O87"/>
    </row>
    <row r="88" spans="1:15" ht="9" customHeight="1">
      <c r="A88" s="24"/>
      <c r="C88" s="50"/>
      <c r="D88" s="50"/>
      <c r="E88" s="50"/>
      <c r="F88" s="50"/>
      <c r="G88" s="50"/>
      <c r="O88"/>
    </row>
    <row r="89" spans="1:15" ht="9" customHeight="1">
      <c r="A89" s="24"/>
      <c r="C89" s="50"/>
      <c r="D89" s="50"/>
      <c r="E89" s="50"/>
      <c r="F89" s="50"/>
      <c r="G89" s="50"/>
      <c r="O89"/>
    </row>
    <row r="90" spans="1:15" ht="9" customHeight="1">
      <c r="A90" s="24"/>
      <c r="C90" s="50"/>
      <c r="D90" s="50"/>
      <c r="E90" s="50"/>
      <c r="F90" s="50"/>
      <c r="G90" s="50"/>
      <c r="O90"/>
    </row>
    <row r="91" spans="1:15" ht="9" customHeight="1">
      <c r="A91" s="24"/>
      <c r="C91" s="50"/>
      <c r="D91" s="50"/>
      <c r="E91" s="50"/>
      <c r="F91" s="50"/>
      <c r="G91" s="50"/>
      <c r="O91"/>
    </row>
    <row r="92" spans="1:15" ht="9" customHeight="1">
      <c r="A92" s="24"/>
      <c r="C92" s="50"/>
      <c r="D92" s="50"/>
      <c r="E92" s="50"/>
      <c r="F92" s="50"/>
      <c r="G92" s="50"/>
      <c r="O92"/>
    </row>
    <row r="93" spans="1:15" ht="9" customHeight="1">
      <c r="A93" s="24"/>
      <c r="C93" s="50"/>
      <c r="D93" s="50"/>
      <c r="E93" s="50"/>
      <c r="F93" s="50"/>
      <c r="G93" s="50"/>
      <c r="O93"/>
    </row>
    <row r="94" spans="1:15" ht="9" customHeight="1">
      <c r="A94" s="24"/>
      <c r="C94" s="50"/>
      <c r="D94" s="50"/>
      <c r="E94" s="50"/>
      <c r="F94" s="50"/>
      <c r="G94" s="50"/>
      <c r="O94"/>
    </row>
    <row r="95" spans="1:15" ht="9" customHeight="1">
      <c r="A95" s="196"/>
      <c r="C95" s="50"/>
      <c r="D95" s="50"/>
      <c r="E95" s="50"/>
      <c r="F95" s="50"/>
      <c r="G95" s="50"/>
      <c r="O95"/>
    </row>
    <row r="96" spans="1:15" ht="9" customHeight="1">
      <c r="A96" s="24"/>
      <c r="C96" s="50"/>
      <c r="D96" s="50"/>
      <c r="E96" s="50"/>
      <c r="F96" s="50"/>
      <c r="G96" s="50"/>
      <c r="O96"/>
    </row>
    <row r="97" spans="1:15" ht="9" customHeight="1">
      <c r="A97" s="24"/>
      <c r="C97" s="50"/>
      <c r="D97" s="50"/>
      <c r="E97" s="50"/>
      <c r="F97" s="50"/>
      <c r="G97" s="50"/>
      <c r="O97"/>
    </row>
    <row r="98" spans="1:15" ht="9" customHeight="1">
      <c r="A98" s="24"/>
      <c r="C98" s="50"/>
      <c r="D98" s="50"/>
      <c r="E98" s="50"/>
      <c r="F98" s="50"/>
      <c r="G98" s="50"/>
      <c r="O98"/>
    </row>
    <row r="99" spans="1:15">
      <c r="A99" s="197"/>
      <c r="C99" s="50"/>
      <c r="D99" s="50"/>
      <c r="E99" s="50"/>
      <c r="F99" s="50"/>
      <c r="G99" s="50"/>
      <c r="O99"/>
    </row>
    <row r="100" spans="1:15">
      <c r="A100" s="197"/>
      <c r="C100" s="50"/>
      <c r="D100" s="50"/>
      <c r="E100" s="50"/>
      <c r="F100" s="50"/>
      <c r="G100" s="50"/>
      <c r="O100"/>
    </row>
    <row r="101" spans="1:15">
      <c r="A101" s="197"/>
      <c r="C101" s="50"/>
      <c r="D101" s="50"/>
      <c r="E101" s="50"/>
      <c r="F101" s="50"/>
      <c r="G101" s="50"/>
      <c r="O101"/>
    </row>
    <row r="102" spans="1:15">
      <c r="A102" s="197"/>
      <c r="C102" s="50"/>
      <c r="D102" s="50"/>
      <c r="E102" s="50"/>
      <c r="F102" s="50"/>
      <c r="G102" s="50"/>
      <c r="O102"/>
    </row>
    <row r="103" spans="1:15">
      <c r="A103" s="197"/>
      <c r="C103" s="50"/>
      <c r="D103" s="50"/>
      <c r="E103" s="50"/>
      <c r="F103" s="50"/>
      <c r="G103" s="50"/>
      <c r="O103"/>
    </row>
    <row r="104" spans="1:15">
      <c r="A104" s="197"/>
      <c r="C104" s="50"/>
      <c r="D104" s="50"/>
      <c r="E104" s="50"/>
      <c r="F104" s="50"/>
      <c r="G104" s="50"/>
      <c r="O104"/>
    </row>
    <row r="105" spans="1:15">
      <c r="A105" s="197"/>
      <c r="C105" s="50"/>
      <c r="D105" s="50"/>
      <c r="E105" s="50"/>
      <c r="F105" s="50"/>
      <c r="G105" s="50"/>
      <c r="O105"/>
    </row>
    <row r="106" spans="1:15" ht="15.75">
      <c r="A106" s="198"/>
      <c r="C106" s="50"/>
      <c r="D106" s="50"/>
      <c r="E106" s="50"/>
      <c r="F106" s="50"/>
      <c r="G106" s="50"/>
      <c r="O106"/>
    </row>
    <row r="107" spans="1:15" ht="15.75">
      <c r="A107" s="198"/>
      <c r="C107" s="50"/>
      <c r="D107" s="50"/>
      <c r="E107" s="50"/>
      <c r="F107" s="50"/>
      <c r="G107" s="50"/>
      <c r="O107"/>
    </row>
    <row r="108" spans="1:15" ht="15.75">
      <c r="A108" s="198"/>
      <c r="C108" s="50"/>
      <c r="D108" s="50"/>
      <c r="E108" s="50"/>
      <c r="F108" s="50"/>
      <c r="G108" s="50"/>
      <c r="O108"/>
    </row>
    <row r="109" spans="1:15" ht="15.75">
      <c r="A109" s="198"/>
      <c r="C109" s="50"/>
      <c r="D109" s="50"/>
      <c r="E109" s="50"/>
      <c r="F109" s="50"/>
      <c r="G109" s="50"/>
      <c r="O109"/>
    </row>
    <row r="110" spans="1:15" ht="15.75">
      <c r="A110" s="198"/>
      <c r="C110" s="50"/>
      <c r="D110" s="50"/>
      <c r="E110" s="50"/>
      <c r="F110" s="50"/>
      <c r="G110" s="50"/>
      <c r="O110"/>
    </row>
    <row r="111" spans="1:15" ht="15.75">
      <c r="A111" s="198"/>
      <c r="C111" s="50"/>
      <c r="D111" s="50"/>
      <c r="E111" s="50"/>
      <c r="F111" s="50"/>
      <c r="G111" s="50"/>
      <c r="O111"/>
    </row>
    <row r="112" spans="1:15" ht="15.75">
      <c r="A112" s="198"/>
      <c r="C112" s="50"/>
      <c r="D112" s="50"/>
      <c r="E112" s="50"/>
      <c r="F112" s="50"/>
      <c r="G112" s="50"/>
      <c r="O112"/>
    </row>
    <row r="113" spans="1:15" ht="15.75">
      <c r="A113" s="198"/>
      <c r="C113" s="50"/>
      <c r="D113" s="50"/>
      <c r="E113" s="50"/>
      <c r="F113" s="50"/>
      <c r="G113" s="50"/>
      <c r="O113"/>
    </row>
    <row r="114" spans="1:15" ht="15.75">
      <c r="A114" s="198"/>
      <c r="C114" s="50"/>
      <c r="D114" s="50"/>
      <c r="E114" s="50"/>
      <c r="F114" s="50"/>
      <c r="G114" s="50"/>
      <c r="O114"/>
    </row>
    <row r="115" spans="1:15" ht="15.75">
      <c r="A115" s="198"/>
      <c r="C115" s="50"/>
      <c r="D115" s="50"/>
      <c r="E115" s="50"/>
      <c r="F115" s="50"/>
      <c r="G115" s="50"/>
      <c r="O115"/>
    </row>
    <row r="116" spans="1:15" ht="15.75">
      <c r="A116" s="198"/>
      <c r="C116" s="50"/>
      <c r="D116" s="50"/>
      <c r="E116" s="50"/>
      <c r="F116" s="50"/>
      <c r="G116" s="50"/>
      <c r="O116"/>
    </row>
    <row r="117" spans="1:15" ht="15.75">
      <c r="A117" s="198"/>
      <c r="C117" s="50"/>
      <c r="D117" s="50"/>
      <c r="E117" s="50"/>
      <c r="F117" s="50"/>
      <c r="G117" s="50"/>
      <c r="O117"/>
    </row>
    <row r="118" spans="1:15" ht="15.75">
      <c r="A118" s="198"/>
      <c r="C118" s="50"/>
      <c r="D118" s="50"/>
      <c r="E118" s="50"/>
      <c r="F118" s="50"/>
      <c r="G118" s="50"/>
      <c r="O118"/>
    </row>
    <row r="119" spans="1:15" ht="15.75">
      <c r="A119" s="198"/>
      <c r="C119" s="50"/>
      <c r="D119" s="50"/>
      <c r="E119" s="50"/>
      <c r="F119" s="50"/>
      <c r="G119" s="50"/>
      <c r="O119"/>
    </row>
    <row r="120" spans="1:15" ht="15.75">
      <c r="A120" s="198"/>
      <c r="C120" s="50"/>
      <c r="D120" s="50"/>
      <c r="E120" s="50"/>
      <c r="F120" s="50"/>
      <c r="G120" s="50"/>
      <c r="O120"/>
    </row>
    <row r="121" spans="1:15" ht="15.75">
      <c r="A121" s="198"/>
      <c r="C121" s="50"/>
      <c r="D121" s="50"/>
      <c r="E121" s="50"/>
      <c r="F121" s="50"/>
      <c r="G121" s="50"/>
      <c r="O121"/>
    </row>
    <row r="122" spans="1:15" ht="15.75">
      <c r="A122" s="198"/>
      <c r="C122" s="50"/>
      <c r="D122" s="50"/>
      <c r="E122" s="50"/>
      <c r="F122" s="50"/>
      <c r="G122" s="50"/>
      <c r="O122"/>
    </row>
    <row r="123" spans="1:15" ht="15.75">
      <c r="A123" s="198"/>
      <c r="C123" s="50"/>
      <c r="D123" s="50"/>
      <c r="E123" s="50"/>
      <c r="F123" s="50"/>
      <c r="G123" s="50"/>
      <c r="O123"/>
    </row>
    <row r="124" spans="1:15" ht="15.75">
      <c r="A124" s="198"/>
      <c r="C124" s="50"/>
      <c r="D124" s="50"/>
      <c r="E124" s="50"/>
      <c r="F124" s="50"/>
      <c r="G124" s="50"/>
      <c r="O124"/>
    </row>
    <row r="125" spans="1:15" ht="15.75">
      <c r="A125" s="198"/>
      <c r="C125" s="50"/>
      <c r="D125" s="50"/>
      <c r="E125" s="50"/>
      <c r="F125" s="50"/>
      <c r="G125" s="50"/>
      <c r="O125"/>
    </row>
    <row r="126" spans="1:15" ht="15.75">
      <c r="A126" s="198"/>
      <c r="C126" s="50"/>
      <c r="D126" s="50"/>
      <c r="E126" s="50"/>
      <c r="F126" s="50"/>
      <c r="G126" s="50"/>
      <c r="O126"/>
    </row>
    <row r="127" spans="1:15" ht="15.75">
      <c r="A127" s="198"/>
      <c r="C127" s="50"/>
      <c r="D127" s="50"/>
      <c r="E127" s="50"/>
      <c r="F127" s="50"/>
      <c r="G127" s="50"/>
      <c r="O127"/>
    </row>
    <row r="128" spans="1:15" ht="15.75">
      <c r="A128" s="198"/>
      <c r="C128" s="50"/>
      <c r="D128" s="50"/>
      <c r="E128" s="50"/>
      <c r="F128" s="50"/>
      <c r="G128" s="50"/>
      <c r="O128"/>
    </row>
    <row r="129" spans="1:15" ht="15.75">
      <c r="A129" s="198"/>
      <c r="C129" s="50"/>
      <c r="D129" s="50"/>
      <c r="E129" s="50"/>
      <c r="F129" s="50"/>
      <c r="G129" s="50"/>
      <c r="O129"/>
    </row>
    <row r="130" spans="1:15" ht="15.75">
      <c r="A130" s="198"/>
      <c r="C130" s="50"/>
      <c r="D130" s="50"/>
      <c r="E130" s="50"/>
      <c r="F130" s="50"/>
      <c r="G130" s="50"/>
      <c r="O130"/>
    </row>
    <row r="131" spans="1:15" ht="15.75">
      <c r="A131" s="198"/>
      <c r="C131" s="50"/>
      <c r="D131" s="50"/>
      <c r="E131" s="50"/>
      <c r="F131" s="50"/>
      <c r="G131" s="50"/>
      <c r="O131"/>
    </row>
    <row r="132" spans="1:15" ht="15.75">
      <c r="A132" s="198"/>
      <c r="C132" s="50"/>
      <c r="D132" s="50"/>
      <c r="E132" s="50"/>
      <c r="F132" s="50"/>
      <c r="G132" s="50"/>
      <c r="O132"/>
    </row>
    <row r="133" spans="1:15" ht="15.75">
      <c r="A133" s="198"/>
      <c r="C133" s="50"/>
      <c r="D133" s="50"/>
      <c r="E133" s="50"/>
      <c r="F133" s="50"/>
      <c r="G133" s="50"/>
      <c r="O133"/>
    </row>
    <row r="134" spans="1:15" ht="15.75">
      <c r="A134" s="198"/>
      <c r="C134" s="50"/>
      <c r="D134" s="50"/>
      <c r="E134" s="50"/>
      <c r="F134" s="50"/>
      <c r="G134" s="50"/>
      <c r="O134"/>
    </row>
    <row r="135" spans="1:15" ht="15.75">
      <c r="A135" s="198"/>
      <c r="C135" s="50"/>
      <c r="D135" s="50"/>
      <c r="E135" s="50"/>
      <c r="F135" s="50"/>
      <c r="G135" s="50"/>
      <c r="O135"/>
    </row>
    <row r="136" spans="1:15" ht="15.75">
      <c r="A136" s="198"/>
      <c r="C136" s="50"/>
      <c r="D136" s="50"/>
      <c r="E136" s="50"/>
      <c r="F136" s="50"/>
      <c r="G136" s="50"/>
      <c r="O136"/>
    </row>
    <row r="137" spans="1:15" ht="15.75">
      <c r="A137" s="198"/>
      <c r="C137" s="50"/>
      <c r="D137" s="50"/>
      <c r="E137" s="50"/>
      <c r="F137" s="50"/>
      <c r="G137" s="50"/>
      <c r="O137"/>
    </row>
    <row r="138" spans="1:15" ht="15.75">
      <c r="A138" s="198"/>
      <c r="C138" s="50"/>
      <c r="D138" s="50"/>
      <c r="E138" s="50"/>
      <c r="F138" s="50"/>
      <c r="G138" s="50"/>
      <c r="O138"/>
    </row>
    <row r="139" spans="1:15" ht="15.75">
      <c r="A139" s="198"/>
      <c r="C139" s="50"/>
      <c r="D139" s="50"/>
      <c r="E139" s="50"/>
      <c r="F139" s="50"/>
      <c r="G139" s="50"/>
      <c r="O139"/>
    </row>
    <row r="140" spans="1:15" ht="15.75">
      <c r="A140" s="198"/>
      <c r="C140" s="50"/>
      <c r="D140" s="50"/>
      <c r="E140" s="50"/>
      <c r="F140" s="50"/>
      <c r="G140" s="50"/>
      <c r="O140"/>
    </row>
    <row r="141" spans="1:15" ht="15.75">
      <c r="A141" s="198"/>
      <c r="C141" s="50"/>
      <c r="D141" s="50"/>
      <c r="E141" s="50"/>
      <c r="F141" s="50"/>
      <c r="G141" s="50"/>
      <c r="O141"/>
    </row>
    <row r="142" spans="1:15" ht="15.75">
      <c r="A142" s="198"/>
      <c r="C142" s="50"/>
      <c r="D142" s="50"/>
      <c r="E142" s="50"/>
      <c r="F142" s="50"/>
      <c r="G142" s="50"/>
      <c r="O142"/>
    </row>
    <row r="143" spans="1:15" ht="15.75">
      <c r="A143" s="198"/>
      <c r="C143" s="50"/>
      <c r="D143" s="50"/>
      <c r="E143" s="50"/>
      <c r="F143" s="50"/>
      <c r="G143" s="50"/>
      <c r="O143"/>
    </row>
    <row r="144" spans="1:15" ht="15.75">
      <c r="A144" s="198"/>
      <c r="C144" s="50"/>
      <c r="D144" s="50"/>
      <c r="E144" s="50"/>
      <c r="F144" s="50"/>
      <c r="G144" s="50"/>
      <c r="O144"/>
    </row>
    <row r="145" spans="1:15" ht="15.75">
      <c r="A145" s="198"/>
      <c r="C145" s="50"/>
      <c r="D145" s="50"/>
      <c r="E145" s="50"/>
      <c r="F145" s="50"/>
      <c r="G145" s="50"/>
      <c r="O145"/>
    </row>
    <row r="146" spans="1:15" ht="15.75">
      <c r="A146" s="198"/>
      <c r="C146" s="50"/>
      <c r="D146" s="50"/>
      <c r="E146" s="50"/>
      <c r="F146" s="50"/>
      <c r="G146" s="50"/>
      <c r="O146"/>
    </row>
    <row r="147" spans="1:15" ht="15.75">
      <c r="A147" s="198"/>
      <c r="C147" s="50"/>
      <c r="D147" s="50"/>
      <c r="E147" s="50"/>
      <c r="F147" s="50"/>
      <c r="G147" s="50"/>
      <c r="O147"/>
    </row>
    <row r="148" spans="1:15" ht="15.75">
      <c r="A148" s="198"/>
      <c r="C148" s="50"/>
      <c r="D148" s="50"/>
      <c r="E148" s="50"/>
      <c r="F148" s="50"/>
      <c r="G148" s="50"/>
      <c r="O148"/>
    </row>
    <row r="149" spans="1:15" ht="15.75">
      <c r="A149" s="198"/>
      <c r="C149" s="50"/>
      <c r="D149" s="50"/>
      <c r="E149" s="50"/>
      <c r="F149" s="50"/>
      <c r="G149" s="50"/>
      <c r="O149"/>
    </row>
    <row r="150" spans="1:15" ht="15.75">
      <c r="A150" s="198"/>
      <c r="C150" s="50"/>
      <c r="D150" s="50"/>
      <c r="E150" s="50"/>
      <c r="F150" s="50"/>
      <c r="G150" s="50"/>
      <c r="O150"/>
    </row>
    <row r="151" spans="1:15" ht="15.75">
      <c r="A151" s="198"/>
      <c r="C151" s="50"/>
      <c r="D151" s="50"/>
      <c r="E151" s="50"/>
      <c r="F151" s="50"/>
      <c r="G151" s="50"/>
      <c r="O151"/>
    </row>
    <row r="152" spans="1:15" ht="15.75">
      <c r="A152" s="198"/>
      <c r="C152" s="50"/>
      <c r="D152" s="50"/>
      <c r="E152" s="50"/>
      <c r="F152" s="50"/>
      <c r="G152" s="50"/>
      <c r="O152"/>
    </row>
    <row r="153" spans="1:15" ht="15.75">
      <c r="A153" s="198"/>
      <c r="C153" s="50"/>
      <c r="D153" s="50"/>
      <c r="E153" s="50"/>
      <c r="F153" s="50"/>
      <c r="G153" s="50"/>
      <c r="O153"/>
    </row>
    <row r="154" spans="1:15" ht="15.75">
      <c r="A154" s="198"/>
      <c r="C154" s="50"/>
      <c r="D154" s="50"/>
      <c r="E154" s="50"/>
      <c r="F154" s="50"/>
      <c r="G154" s="50"/>
      <c r="O154"/>
    </row>
    <row r="155" spans="1:15" ht="15.75">
      <c r="A155" s="198"/>
      <c r="C155" s="50"/>
      <c r="D155" s="50"/>
      <c r="E155" s="50"/>
      <c r="F155" s="50"/>
      <c r="G155" s="50"/>
      <c r="O155"/>
    </row>
    <row r="156" spans="1:15" ht="15.75">
      <c r="A156" s="198"/>
      <c r="C156" s="50"/>
      <c r="D156" s="50"/>
      <c r="E156" s="50"/>
      <c r="F156" s="50"/>
      <c r="G156" s="50"/>
      <c r="O156"/>
    </row>
    <row r="157" spans="1:15" ht="15.75">
      <c r="A157" s="198"/>
      <c r="C157" s="50"/>
      <c r="D157" s="50"/>
      <c r="E157" s="50"/>
      <c r="F157" s="50"/>
      <c r="G157" s="50"/>
      <c r="O157"/>
    </row>
    <row r="158" spans="1:15" ht="15.75">
      <c r="A158" s="198"/>
      <c r="C158" s="50"/>
      <c r="D158" s="50"/>
      <c r="E158" s="50"/>
      <c r="F158" s="50"/>
      <c r="G158" s="50"/>
      <c r="O158"/>
    </row>
    <row r="159" spans="1:15" ht="15.75">
      <c r="A159" s="198"/>
      <c r="C159" s="50"/>
      <c r="D159" s="50"/>
      <c r="E159" s="50"/>
      <c r="F159" s="50"/>
      <c r="G159" s="50"/>
      <c r="O159"/>
    </row>
    <row r="160" spans="1:15" ht="15.75">
      <c r="A160" s="198"/>
      <c r="C160" s="50"/>
      <c r="D160" s="50"/>
      <c r="E160" s="50"/>
      <c r="F160" s="50"/>
      <c r="G160" s="50"/>
      <c r="O160"/>
    </row>
    <row r="161" spans="1:15" ht="15.75">
      <c r="A161" s="198"/>
      <c r="C161" s="50"/>
      <c r="D161" s="50"/>
      <c r="E161" s="50"/>
      <c r="F161" s="50"/>
      <c r="G161" s="50"/>
      <c r="O161"/>
    </row>
    <row r="162" spans="1:15" ht="15.75">
      <c r="A162" s="198"/>
      <c r="C162" s="50"/>
      <c r="D162" s="50"/>
      <c r="E162" s="50"/>
      <c r="F162" s="50"/>
      <c r="G162" s="50"/>
      <c r="O162"/>
    </row>
    <row r="163" spans="1:15" ht="15.75">
      <c r="A163" s="198"/>
      <c r="C163" s="50"/>
      <c r="D163" s="50"/>
      <c r="E163" s="50"/>
      <c r="F163" s="50"/>
      <c r="G163" s="50"/>
      <c r="O163"/>
    </row>
    <row r="164" spans="1:15" ht="15.75">
      <c r="A164" s="198"/>
      <c r="C164" s="50"/>
      <c r="D164" s="50"/>
      <c r="E164" s="50"/>
      <c r="F164" s="50"/>
      <c r="G164" s="50"/>
      <c r="O164"/>
    </row>
    <row r="165" spans="1:15" ht="15.75">
      <c r="A165" s="198"/>
      <c r="C165" s="50"/>
      <c r="D165" s="50"/>
      <c r="E165" s="50"/>
      <c r="F165" s="50"/>
      <c r="G165" s="50"/>
      <c r="O165"/>
    </row>
    <row r="166" spans="1:15" ht="15.75">
      <c r="A166" s="198"/>
      <c r="C166" s="50"/>
      <c r="D166" s="50"/>
      <c r="E166" s="50"/>
      <c r="F166" s="50"/>
      <c r="G166" s="50"/>
      <c r="O166"/>
    </row>
    <row r="167" spans="1:15" ht="15.75">
      <c r="A167" s="198"/>
      <c r="C167" s="50"/>
      <c r="D167" s="50"/>
      <c r="E167" s="50"/>
      <c r="F167" s="50"/>
      <c r="G167" s="50"/>
      <c r="O167"/>
    </row>
    <row r="168" spans="1:15" ht="15.75">
      <c r="A168" s="198"/>
      <c r="C168" s="50"/>
      <c r="D168" s="50"/>
      <c r="E168" s="50"/>
      <c r="F168" s="50"/>
      <c r="G168" s="50"/>
      <c r="O168"/>
    </row>
    <row r="169" spans="1:15" ht="15.75">
      <c r="A169" s="198"/>
      <c r="C169" s="50"/>
      <c r="D169" s="50"/>
      <c r="E169" s="50"/>
      <c r="F169" s="50"/>
      <c r="G169" s="50"/>
      <c r="O169"/>
    </row>
    <row r="170" spans="1:15" ht="15.75">
      <c r="A170" s="198"/>
      <c r="C170" s="50"/>
      <c r="D170" s="50"/>
      <c r="E170" s="50"/>
      <c r="F170" s="50"/>
      <c r="G170" s="50"/>
      <c r="O170"/>
    </row>
    <row r="171" spans="1:15" ht="15.75">
      <c r="A171" s="198"/>
      <c r="C171" s="50"/>
      <c r="D171" s="50"/>
      <c r="E171" s="50"/>
      <c r="F171" s="50"/>
      <c r="G171" s="50"/>
      <c r="O171"/>
    </row>
    <row r="172" spans="1:15" ht="15.75">
      <c r="A172" s="198"/>
      <c r="C172" s="50"/>
      <c r="D172" s="50"/>
      <c r="E172" s="50"/>
      <c r="F172" s="50"/>
      <c r="G172" s="50"/>
      <c r="O172"/>
    </row>
    <row r="173" spans="1:15" ht="15.75">
      <c r="A173" s="198"/>
      <c r="C173" s="50"/>
      <c r="D173" s="50"/>
      <c r="E173" s="50"/>
      <c r="F173" s="50"/>
      <c r="G173" s="50"/>
      <c r="O173"/>
    </row>
    <row r="174" spans="1:15" ht="15.75">
      <c r="A174" s="198"/>
      <c r="C174" s="50"/>
      <c r="D174" s="50"/>
      <c r="E174" s="50"/>
      <c r="F174" s="50"/>
      <c r="G174" s="50"/>
      <c r="O174"/>
    </row>
    <row r="175" spans="1:15" ht="15.75">
      <c r="A175" s="198"/>
      <c r="C175" s="50"/>
      <c r="D175" s="50"/>
      <c r="E175" s="50"/>
      <c r="F175" s="50"/>
      <c r="G175" s="50"/>
      <c r="O175"/>
    </row>
    <row r="176" spans="1:15" ht="15.75">
      <c r="A176" s="198"/>
      <c r="C176" s="50"/>
      <c r="D176" s="50"/>
      <c r="E176" s="50"/>
      <c r="F176" s="50"/>
      <c r="G176" s="50"/>
      <c r="O176"/>
    </row>
    <row r="177" spans="1:15" ht="15.75">
      <c r="A177" s="198"/>
      <c r="C177" s="50"/>
      <c r="D177" s="50"/>
      <c r="E177" s="50"/>
      <c r="F177" s="50"/>
      <c r="G177" s="50"/>
      <c r="O177"/>
    </row>
    <row r="178" spans="1:15" ht="15.75">
      <c r="A178" s="198"/>
      <c r="C178" s="50"/>
      <c r="D178" s="50"/>
      <c r="E178" s="50"/>
      <c r="F178" s="50"/>
      <c r="G178" s="50"/>
      <c r="O178"/>
    </row>
    <row r="179" spans="1:15" ht="15.75">
      <c r="A179" s="198"/>
      <c r="C179" s="50"/>
      <c r="D179" s="50"/>
      <c r="E179" s="50"/>
      <c r="F179" s="50"/>
      <c r="G179" s="50"/>
      <c r="O179"/>
    </row>
    <row r="180" spans="1:15" ht="15.75">
      <c r="A180" s="198"/>
      <c r="C180" s="50"/>
      <c r="D180" s="50"/>
      <c r="E180" s="50"/>
      <c r="F180" s="50"/>
      <c r="G180" s="50"/>
      <c r="O180"/>
    </row>
    <row r="181" spans="1:15" ht="15.75">
      <c r="A181" s="198"/>
      <c r="C181" s="50"/>
      <c r="D181" s="50"/>
      <c r="E181" s="50"/>
      <c r="F181" s="50"/>
      <c r="G181" s="50"/>
      <c r="O181"/>
    </row>
    <row r="182" spans="1:15" ht="15.75">
      <c r="A182" s="198"/>
      <c r="C182" s="50"/>
      <c r="D182" s="50"/>
      <c r="E182" s="50"/>
      <c r="F182" s="50"/>
      <c r="G182" s="50"/>
      <c r="O182"/>
    </row>
    <row r="183" spans="1:15" ht="15.75">
      <c r="A183" s="198"/>
      <c r="C183" s="50"/>
      <c r="D183" s="50"/>
      <c r="E183" s="50"/>
      <c r="F183" s="50"/>
      <c r="G183" s="50"/>
      <c r="O183"/>
    </row>
    <row r="184" spans="1:15" ht="15.75">
      <c r="A184" s="198"/>
      <c r="C184" s="50"/>
      <c r="D184" s="50"/>
      <c r="E184" s="50"/>
      <c r="F184" s="50"/>
      <c r="G184" s="50"/>
      <c r="O184"/>
    </row>
    <row r="185" spans="1:15" ht="15.75">
      <c r="A185" s="198"/>
      <c r="C185" s="50"/>
      <c r="D185" s="50"/>
      <c r="E185" s="50"/>
      <c r="F185" s="50"/>
      <c r="G185" s="50"/>
      <c r="O185"/>
    </row>
    <row r="186" spans="1:15" ht="15.75">
      <c r="A186" s="198"/>
      <c r="C186" s="50"/>
      <c r="D186" s="50"/>
      <c r="E186" s="50"/>
      <c r="F186" s="50"/>
      <c r="G186" s="50"/>
      <c r="O186"/>
    </row>
    <row r="187" spans="1:15" ht="15.75">
      <c r="A187" s="198"/>
      <c r="C187" s="50"/>
      <c r="D187" s="50"/>
      <c r="E187" s="50"/>
      <c r="F187" s="50"/>
      <c r="G187" s="50"/>
      <c r="O187"/>
    </row>
    <row r="188" spans="1:15" ht="15.75">
      <c r="A188" s="198"/>
      <c r="C188" s="50"/>
      <c r="D188" s="50"/>
      <c r="E188" s="50"/>
      <c r="F188" s="50"/>
      <c r="G188" s="50"/>
      <c r="O188"/>
    </row>
    <row r="189" spans="1:15" ht="15.75">
      <c r="A189" s="198"/>
      <c r="C189" s="50"/>
      <c r="D189" s="50"/>
      <c r="E189" s="50"/>
      <c r="F189" s="50"/>
      <c r="G189" s="50"/>
      <c r="O189"/>
    </row>
    <row r="190" spans="1:15" ht="15.75">
      <c r="A190" s="198"/>
      <c r="C190" s="50"/>
      <c r="D190" s="50"/>
      <c r="E190" s="50"/>
      <c r="F190" s="50"/>
      <c r="G190" s="50"/>
      <c r="O190"/>
    </row>
    <row r="191" spans="1:15" ht="15.75">
      <c r="A191" s="198"/>
      <c r="C191" s="50"/>
      <c r="D191" s="50"/>
      <c r="E191" s="50"/>
      <c r="F191" s="50"/>
      <c r="G191" s="50"/>
      <c r="O191"/>
    </row>
    <row r="192" spans="1:15" ht="15.75">
      <c r="A192" s="198"/>
      <c r="C192" s="50"/>
      <c r="D192" s="50"/>
      <c r="E192" s="50"/>
      <c r="F192" s="50"/>
      <c r="G192" s="50"/>
      <c r="O192"/>
    </row>
    <row r="193" spans="1:15" ht="15.75">
      <c r="A193" s="198"/>
      <c r="C193" s="50"/>
      <c r="D193" s="50"/>
      <c r="E193" s="50"/>
      <c r="F193" s="50"/>
      <c r="G193" s="50"/>
      <c r="O193"/>
    </row>
    <row r="194" spans="1:15" ht="15.75">
      <c r="A194" s="198"/>
      <c r="C194" s="50"/>
      <c r="D194" s="50"/>
      <c r="E194" s="50"/>
      <c r="F194" s="50"/>
      <c r="G194" s="50"/>
      <c r="O194"/>
    </row>
    <row r="195" spans="1:15" ht="15.75">
      <c r="A195" s="198"/>
      <c r="C195" s="50"/>
      <c r="D195" s="50"/>
      <c r="E195" s="50"/>
      <c r="F195" s="50"/>
      <c r="G195" s="50"/>
      <c r="O195"/>
    </row>
    <row r="196" spans="1:15" ht="15.75">
      <c r="A196" s="198"/>
      <c r="C196" s="50"/>
      <c r="D196" s="50"/>
      <c r="E196" s="50"/>
      <c r="F196" s="50"/>
      <c r="G196" s="50"/>
      <c r="O196"/>
    </row>
    <row r="197" spans="1:15" ht="15.75">
      <c r="A197" s="27"/>
      <c r="C197" s="50"/>
      <c r="D197" s="50"/>
      <c r="E197" s="50"/>
      <c r="F197" s="50"/>
      <c r="G197" s="50"/>
      <c r="O197"/>
    </row>
    <row r="198" spans="1:15" ht="15.75">
      <c r="A198" s="27"/>
      <c r="C198" s="50"/>
      <c r="D198" s="50"/>
      <c r="E198" s="50"/>
      <c r="F198" s="50"/>
      <c r="G198" s="50"/>
      <c r="O198"/>
    </row>
    <row r="199" spans="1:15" ht="15.75">
      <c r="A199" s="27"/>
      <c r="C199" s="50"/>
      <c r="D199" s="50"/>
      <c r="E199" s="50"/>
      <c r="F199" s="50"/>
      <c r="G199" s="50"/>
      <c r="O199"/>
    </row>
    <row r="200" spans="1:15" ht="15.75">
      <c r="A200" s="27"/>
      <c r="C200" s="50"/>
      <c r="D200" s="50"/>
      <c r="E200" s="50"/>
      <c r="F200" s="50"/>
      <c r="G200" s="50"/>
      <c r="O200"/>
    </row>
    <row r="201" spans="1:15" ht="15.75">
      <c r="A201" s="27"/>
      <c r="C201" s="50"/>
      <c r="D201" s="50"/>
      <c r="E201" s="50"/>
      <c r="F201" s="50"/>
      <c r="G201" s="50"/>
    </row>
    <row r="202" spans="1:15" ht="15.75">
      <c r="A202" s="27"/>
      <c r="C202" s="50"/>
      <c r="D202" s="50"/>
      <c r="E202" s="50"/>
      <c r="F202" s="50"/>
      <c r="G202" s="50"/>
    </row>
    <row r="203" spans="1:15" ht="15.75">
      <c r="A203" s="27"/>
      <c r="C203" s="50"/>
      <c r="D203" s="50"/>
      <c r="E203" s="50"/>
      <c r="F203" s="50"/>
      <c r="G203" s="50"/>
    </row>
    <row r="204" spans="1:15" ht="15.75">
      <c r="A204" s="27"/>
      <c r="C204" s="50"/>
      <c r="D204" s="50"/>
      <c r="E204" s="50"/>
      <c r="F204" s="50"/>
      <c r="G204" s="50"/>
    </row>
    <row r="205" spans="1:15" ht="15.75">
      <c r="A205" s="27"/>
      <c r="C205" s="50"/>
      <c r="D205" s="50"/>
      <c r="E205" s="50"/>
      <c r="F205" s="50"/>
      <c r="G205" s="50"/>
    </row>
    <row r="206" spans="1:15" ht="15.75">
      <c r="A206" s="27"/>
      <c r="C206" s="50"/>
      <c r="D206" s="50"/>
      <c r="E206" s="50"/>
      <c r="F206" s="50"/>
      <c r="G206" s="50"/>
    </row>
    <row r="207" spans="1:15" ht="15.75">
      <c r="A207" s="27"/>
      <c r="C207" s="50"/>
      <c r="D207" s="50"/>
      <c r="E207" s="50"/>
      <c r="F207" s="50"/>
      <c r="G207" s="50"/>
    </row>
    <row r="208" spans="1:15" ht="15.75">
      <c r="A208" s="27"/>
      <c r="C208" s="50"/>
      <c r="D208" s="50"/>
      <c r="E208" s="50"/>
      <c r="F208" s="50"/>
      <c r="G208" s="50"/>
    </row>
    <row r="209" spans="1:7" ht="15.75">
      <c r="A209" s="27"/>
      <c r="C209" s="50"/>
      <c r="D209" s="50"/>
      <c r="E209" s="50"/>
      <c r="F209" s="50"/>
      <c r="G209" s="50"/>
    </row>
    <row r="210" spans="1:7" ht="15.75">
      <c r="A210" s="27"/>
      <c r="C210" s="50"/>
      <c r="D210" s="50"/>
      <c r="E210" s="50"/>
      <c r="F210" s="50"/>
      <c r="G210" s="50"/>
    </row>
    <row r="211" spans="1:7" ht="15.75">
      <c r="A211" s="27"/>
      <c r="C211" s="50"/>
      <c r="D211" s="50"/>
      <c r="E211" s="50"/>
      <c r="F211" s="50"/>
      <c r="G211" s="50"/>
    </row>
    <row r="212" spans="1:7" ht="15.75">
      <c r="A212" s="27"/>
      <c r="C212" s="50"/>
      <c r="D212" s="50"/>
      <c r="E212" s="50"/>
      <c r="F212" s="50"/>
      <c r="G212" s="50"/>
    </row>
    <row r="213" spans="1:7" ht="15.75">
      <c r="A213" s="27"/>
      <c r="C213" s="50"/>
      <c r="D213" s="50"/>
      <c r="E213" s="50"/>
      <c r="F213" s="50"/>
      <c r="G213" s="50"/>
    </row>
    <row r="214" spans="1:7" ht="15.75">
      <c r="A214" s="27"/>
      <c r="C214" s="50"/>
      <c r="D214" s="50"/>
      <c r="E214" s="50"/>
      <c r="F214" s="50"/>
      <c r="G214" s="50"/>
    </row>
    <row r="215" spans="1:7" ht="15.75">
      <c r="A215" s="27"/>
      <c r="C215" s="50"/>
      <c r="D215" s="50"/>
      <c r="E215" s="50"/>
      <c r="F215" s="50"/>
      <c r="G215" s="50"/>
    </row>
    <row r="216" spans="1:7" ht="15.75">
      <c r="A216" s="27"/>
      <c r="C216" s="50"/>
      <c r="D216" s="50"/>
      <c r="E216" s="50"/>
      <c r="F216" s="50"/>
      <c r="G216" s="50"/>
    </row>
    <row r="217" spans="1:7" ht="15.75">
      <c r="A217" s="27"/>
      <c r="C217" s="50"/>
      <c r="D217" s="50"/>
      <c r="E217" s="50"/>
      <c r="F217" s="50"/>
      <c r="G217" s="50"/>
    </row>
    <row r="218" spans="1:7" ht="15.75">
      <c r="A218" s="27"/>
      <c r="C218" s="50"/>
      <c r="D218" s="50"/>
      <c r="E218" s="50"/>
      <c r="F218" s="50"/>
      <c r="G218" s="50"/>
    </row>
    <row r="219" spans="1:7" ht="15.75">
      <c r="A219" s="27"/>
      <c r="C219" s="50"/>
      <c r="D219" s="50"/>
      <c r="E219" s="50"/>
      <c r="F219" s="50"/>
      <c r="G219" s="50"/>
    </row>
    <row r="220" spans="1:7" ht="15.75">
      <c r="A220" s="27"/>
      <c r="C220" s="50"/>
      <c r="D220" s="50"/>
      <c r="E220" s="50"/>
      <c r="F220" s="50"/>
      <c r="G220" s="50"/>
    </row>
    <row r="221" spans="1:7" ht="15.75">
      <c r="A221" s="27"/>
      <c r="C221" s="50"/>
      <c r="D221" s="50"/>
      <c r="E221" s="50"/>
      <c r="F221" s="50"/>
      <c r="G221" s="50"/>
    </row>
    <row r="222" spans="1:7" ht="15.75">
      <c r="A222" s="27"/>
      <c r="C222" s="50"/>
      <c r="D222" s="50"/>
      <c r="E222" s="50"/>
      <c r="F222" s="50"/>
      <c r="G222" s="50"/>
    </row>
    <row r="223" spans="1:7" ht="15.75">
      <c r="A223" s="27"/>
      <c r="C223" s="50"/>
      <c r="D223" s="50"/>
      <c r="E223" s="50"/>
      <c r="F223" s="50"/>
      <c r="G223" s="50"/>
    </row>
    <row r="224" spans="1:7" ht="15.75">
      <c r="A224" s="27"/>
      <c r="C224" s="50"/>
      <c r="D224" s="50"/>
      <c r="E224" s="50"/>
      <c r="F224" s="50"/>
      <c r="G224" s="50"/>
    </row>
    <row r="225" spans="1:7" ht="15.75">
      <c r="A225" s="27"/>
      <c r="C225" s="50"/>
      <c r="D225" s="50"/>
      <c r="E225" s="50"/>
      <c r="F225" s="50"/>
      <c r="G225" s="50"/>
    </row>
    <row r="226" spans="1:7" ht="15.75">
      <c r="A226" s="27"/>
      <c r="C226" s="50"/>
      <c r="D226" s="50"/>
      <c r="E226" s="50"/>
      <c r="F226" s="50"/>
      <c r="G226" s="50"/>
    </row>
    <row r="227" spans="1:7" ht="15.75">
      <c r="A227" s="27"/>
      <c r="C227" s="50"/>
      <c r="D227" s="50"/>
      <c r="E227" s="50"/>
      <c r="F227" s="50"/>
      <c r="G227" s="50"/>
    </row>
    <row r="228" spans="1:7" ht="15.75">
      <c r="A228" s="27"/>
      <c r="C228" s="50"/>
      <c r="D228" s="50"/>
      <c r="E228" s="50"/>
      <c r="F228" s="50"/>
      <c r="G228" s="50"/>
    </row>
    <row r="229" spans="1:7" ht="15.75">
      <c r="A229" s="27"/>
      <c r="C229" s="50"/>
      <c r="D229" s="50"/>
      <c r="E229" s="50"/>
      <c r="F229" s="50"/>
      <c r="G229" s="50"/>
    </row>
    <row r="230" spans="1:7" ht="15.75">
      <c r="A230" s="27"/>
      <c r="C230" s="50"/>
      <c r="D230" s="50"/>
      <c r="E230" s="50"/>
      <c r="F230" s="50"/>
      <c r="G230" s="50"/>
    </row>
    <row r="231" spans="1:7" ht="15.75">
      <c r="A231" s="27"/>
      <c r="C231" s="50"/>
      <c r="D231" s="50"/>
      <c r="E231" s="50"/>
      <c r="F231" s="50"/>
      <c r="G231" s="50"/>
    </row>
    <row r="232" spans="1:7" ht="15.75">
      <c r="A232" s="27"/>
      <c r="C232" s="50"/>
      <c r="D232" s="50"/>
      <c r="E232" s="50"/>
      <c r="F232" s="50"/>
      <c r="G232" s="50"/>
    </row>
    <row r="233" spans="1:7" ht="15.75">
      <c r="A233" s="27"/>
      <c r="C233" s="50"/>
      <c r="D233" s="50"/>
      <c r="E233" s="50"/>
      <c r="F233" s="50"/>
      <c r="G233" s="50"/>
    </row>
    <row r="234" spans="1:7" ht="15.75">
      <c r="A234" s="27"/>
      <c r="C234" s="50"/>
      <c r="D234" s="50"/>
      <c r="E234" s="50"/>
      <c r="F234" s="50"/>
      <c r="G234" s="50"/>
    </row>
    <row r="235" spans="1:7" ht="15.75">
      <c r="A235" s="27"/>
      <c r="C235" s="50"/>
      <c r="D235" s="50"/>
      <c r="E235" s="50"/>
      <c r="F235" s="50"/>
      <c r="G235" s="50"/>
    </row>
    <row r="236" spans="1:7" ht="15.75">
      <c r="A236" s="27"/>
      <c r="C236" s="50"/>
      <c r="D236" s="50"/>
      <c r="E236" s="50"/>
      <c r="F236" s="50"/>
      <c r="G236" s="50"/>
    </row>
    <row r="237" spans="1:7" ht="15.75">
      <c r="A237" s="27"/>
      <c r="C237" s="50"/>
      <c r="D237" s="50"/>
      <c r="E237" s="50"/>
      <c r="F237" s="50"/>
      <c r="G237" s="50"/>
    </row>
    <row r="238" spans="1:7" ht="15.75">
      <c r="A238" s="27"/>
      <c r="C238" s="50"/>
      <c r="D238" s="50"/>
      <c r="E238" s="50"/>
      <c r="F238" s="50"/>
      <c r="G238" s="50"/>
    </row>
    <row r="239" spans="1:7" ht="15.75">
      <c r="A239" s="27"/>
      <c r="C239" s="50"/>
      <c r="D239" s="50"/>
      <c r="E239" s="50"/>
      <c r="F239" s="50"/>
      <c r="G239" s="50"/>
    </row>
    <row r="240" spans="1:7" ht="15.75">
      <c r="A240" s="27"/>
      <c r="C240" s="50"/>
      <c r="D240" s="50"/>
      <c r="E240" s="50"/>
      <c r="F240" s="50"/>
      <c r="G240" s="50"/>
    </row>
    <row r="241" spans="1:7" ht="15.75">
      <c r="A241" s="27"/>
      <c r="C241" s="50"/>
      <c r="D241" s="50"/>
      <c r="E241" s="50"/>
      <c r="F241" s="50"/>
      <c r="G241" s="50"/>
    </row>
    <row r="242" spans="1:7" ht="15.75">
      <c r="A242" s="27"/>
      <c r="C242" s="50"/>
      <c r="D242" s="50"/>
      <c r="E242" s="50"/>
      <c r="F242" s="50"/>
      <c r="G242" s="50"/>
    </row>
    <row r="243" spans="1:7" ht="15.75">
      <c r="A243" s="27"/>
      <c r="C243" s="50"/>
      <c r="D243" s="50"/>
      <c r="E243" s="50"/>
      <c r="F243" s="50"/>
      <c r="G243" s="50"/>
    </row>
    <row r="244" spans="1:7" ht="15.75">
      <c r="A244" s="27"/>
      <c r="C244" s="50"/>
      <c r="D244" s="50"/>
      <c r="E244" s="50"/>
      <c r="F244" s="50"/>
      <c r="G244" s="50"/>
    </row>
    <row r="245" spans="1:7" ht="15.75">
      <c r="A245" s="27"/>
      <c r="C245" s="50"/>
      <c r="D245" s="50"/>
      <c r="E245" s="50"/>
      <c r="F245" s="50"/>
      <c r="G245" s="50"/>
    </row>
    <row r="246" spans="1:7" ht="15.75">
      <c r="A246" s="27"/>
      <c r="C246" s="50"/>
      <c r="D246" s="50"/>
      <c r="E246" s="50"/>
      <c r="F246" s="50"/>
      <c r="G246" s="50"/>
    </row>
    <row r="247" spans="1:7" ht="15.75">
      <c r="A247" s="27"/>
      <c r="C247" s="50"/>
      <c r="D247" s="50"/>
      <c r="E247" s="50"/>
      <c r="F247" s="50"/>
      <c r="G247" s="50"/>
    </row>
    <row r="248" spans="1:7" ht="15.75">
      <c r="A248" s="27"/>
      <c r="C248" s="50"/>
      <c r="D248" s="50"/>
      <c r="E248" s="50"/>
      <c r="F248" s="50"/>
      <c r="G248" s="50"/>
    </row>
    <row r="249" spans="1:7" ht="15.75">
      <c r="A249" s="27"/>
      <c r="C249" s="50"/>
      <c r="D249" s="50"/>
      <c r="E249" s="50"/>
      <c r="F249" s="50"/>
      <c r="G249" s="50"/>
    </row>
    <row r="250" spans="1:7" ht="15.75">
      <c r="A250" s="27"/>
      <c r="C250" s="50"/>
      <c r="D250" s="50"/>
      <c r="E250" s="50"/>
      <c r="F250" s="50"/>
      <c r="G250" s="50"/>
    </row>
    <row r="251" spans="1:7" ht="15.75">
      <c r="A251" s="27"/>
      <c r="C251" s="50"/>
      <c r="D251" s="50"/>
      <c r="E251" s="50"/>
      <c r="F251" s="50"/>
      <c r="G251" s="50"/>
    </row>
    <row r="252" spans="1:7" ht="15.75">
      <c r="A252" s="27"/>
      <c r="C252" s="50"/>
      <c r="D252" s="50"/>
      <c r="E252" s="50"/>
      <c r="F252" s="50"/>
      <c r="G252" s="50"/>
    </row>
    <row r="253" spans="1:7" ht="15.75">
      <c r="A253" s="27"/>
      <c r="C253" s="50"/>
      <c r="D253" s="50"/>
      <c r="E253" s="50"/>
      <c r="F253" s="50"/>
      <c r="G253" s="50"/>
    </row>
    <row r="254" spans="1:7" ht="15.75">
      <c r="A254" s="27"/>
      <c r="C254" s="50"/>
      <c r="D254" s="50"/>
      <c r="E254" s="50"/>
      <c r="F254" s="50"/>
      <c r="G254" s="50"/>
    </row>
    <row r="255" spans="1:7" ht="15.75">
      <c r="A255" s="27"/>
      <c r="C255" s="50"/>
      <c r="D255" s="50"/>
      <c r="E255" s="50"/>
      <c r="F255" s="50"/>
      <c r="G255" s="50"/>
    </row>
    <row r="256" spans="1:7" ht="15.75">
      <c r="A256" s="27"/>
      <c r="C256" s="50"/>
      <c r="D256" s="50"/>
      <c r="E256" s="50"/>
      <c r="F256" s="50"/>
      <c r="G256" s="50"/>
    </row>
    <row r="257" spans="1:7" ht="15.75">
      <c r="A257" s="27"/>
      <c r="C257" s="50"/>
      <c r="D257" s="50"/>
      <c r="E257" s="50"/>
      <c r="F257" s="50"/>
      <c r="G257" s="50"/>
    </row>
    <row r="258" spans="1:7" ht="15.75">
      <c r="A258" s="27"/>
      <c r="C258" s="50"/>
      <c r="D258" s="50"/>
      <c r="E258" s="50"/>
      <c r="F258" s="50"/>
      <c r="G258" s="50"/>
    </row>
    <row r="259" spans="1:7" ht="15.75">
      <c r="A259" s="27"/>
      <c r="C259" s="50"/>
      <c r="D259" s="50"/>
      <c r="E259" s="50"/>
      <c r="F259" s="50"/>
      <c r="G259" s="50"/>
    </row>
    <row r="260" spans="1:7" ht="15.75">
      <c r="A260" s="27"/>
      <c r="C260" s="50"/>
      <c r="D260" s="50"/>
      <c r="E260" s="50"/>
      <c r="F260" s="50"/>
      <c r="G260" s="50"/>
    </row>
    <row r="261" spans="1:7" ht="15.75">
      <c r="A261" s="27"/>
      <c r="C261" s="50"/>
      <c r="D261" s="50"/>
      <c r="E261" s="50"/>
      <c r="F261" s="50"/>
      <c r="G261" s="50"/>
    </row>
    <row r="262" spans="1:7" ht="15.75">
      <c r="A262" s="27"/>
      <c r="C262" s="50"/>
      <c r="D262" s="50"/>
      <c r="E262" s="50"/>
      <c r="F262" s="50"/>
      <c r="G262" s="50"/>
    </row>
    <row r="263" spans="1:7" ht="15.75">
      <c r="A263" s="27"/>
      <c r="C263" s="50"/>
      <c r="D263" s="50"/>
      <c r="E263" s="50"/>
      <c r="F263" s="50"/>
      <c r="G263" s="50"/>
    </row>
    <row r="264" spans="1:7" ht="15.75">
      <c r="A264" s="27"/>
      <c r="C264" s="50"/>
      <c r="D264" s="50"/>
      <c r="E264" s="50"/>
      <c r="F264" s="50"/>
      <c r="G264" s="50"/>
    </row>
    <row r="265" spans="1:7" ht="15.75">
      <c r="A265" s="27"/>
      <c r="C265" s="50"/>
      <c r="D265" s="50"/>
      <c r="E265" s="50"/>
      <c r="F265" s="50"/>
      <c r="G265" s="50"/>
    </row>
    <row r="266" spans="1:7" ht="15.75">
      <c r="A266" s="27"/>
      <c r="C266" s="50"/>
      <c r="D266" s="50"/>
      <c r="E266" s="50"/>
      <c r="F266" s="50"/>
      <c r="G266" s="50"/>
    </row>
    <row r="267" spans="1:7" ht="15.75">
      <c r="A267" s="27"/>
      <c r="C267" s="50"/>
      <c r="D267" s="50"/>
      <c r="E267" s="50"/>
      <c r="F267" s="50"/>
      <c r="G267" s="50"/>
    </row>
    <row r="268" spans="1:7" ht="15.75">
      <c r="A268" s="27"/>
      <c r="C268" s="50"/>
      <c r="D268" s="50"/>
      <c r="E268" s="50"/>
      <c r="F268" s="50"/>
      <c r="G268" s="50"/>
    </row>
    <row r="269" spans="1:7" ht="15.75">
      <c r="A269" s="27"/>
    </row>
    <row r="270" spans="1:7" ht="15.75">
      <c r="A270" s="27"/>
    </row>
    <row r="271" spans="1:7" ht="15.75">
      <c r="A271" s="27"/>
    </row>
    <row r="272" spans="1:7" ht="15.75">
      <c r="A272" s="27"/>
    </row>
    <row r="273" spans="1:1" ht="15.75">
      <c r="A273" s="27"/>
    </row>
    <row r="274" spans="1:1" ht="15.75">
      <c r="A274" s="27"/>
    </row>
    <row r="275" spans="1:1" ht="15.75">
      <c r="A275" s="27"/>
    </row>
    <row r="276" spans="1:1" ht="15.75">
      <c r="A276" s="27"/>
    </row>
    <row r="277" spans="1:1" ht="15.75">
      <c r="A277" s="27"/>
    </row>
    <row r="278" spans="1:1" ht="15.75">
      <c r="A278" s="27"/>
    </row>
    <row r="279" spans="1:1" ht="15.75">
      <c r="A279" s="27"/>
    </row>
    <row r="280" spans="1:1" ht="15.75">
      <c r="A280" s="27"/>
    </row>
    <row r="281" spans="1:1" ht="15.75">
      <c r="A281" s="27"/>
    </row>
    <row r="282" spans="1:1" ht="15.75">
      <c r="A282" s="27"/>
    </row>
    <row r="283" spans="1:1" ht="15.75">
      <c r="A283" s="27"/>
    </row>
    <row r="284" spans="1:1" ht="15.75">
      <c r="A284" s="27"/>
    </row>
    <row r="285" spans="1:1" ht="15.75">
      <c r="A285" s="27"/>
    </row>
    <row r="286" spans="1:1" ht="15.75">
      <c r="A286" s="27"/>
    </row>
    <row r="287" spans="1:1" ht="15.75">
      <c r="A287" s="27"/>
    </row>
    <row r="288" spans="1:1" ht="15.75">
      <c r="A288" s="27"/>
    </row>
    <row r="289" spans="1:1" ht="15.75">
      <c r="A289" s="27"/>
    </row>
    <row r="290" spans="1:1" ht="15.75">
      <c r="A290" s="27"/>
    </row>
    <row r="291" spans="1:1" ht="15.75">
      <c r="A291" s="27"/>
    </row>
    <row r="292" spans="1:1" ht="15.75">
      <c r="A292" s="27"/>
    </row>
    <row r="293" spans="1:1" ht="15.75">
      <c r="A293" s="27"/>
    </row>
    <row r="294" spans="1:1" ht="15.75">
      <c r="A294" s="27"/>
    </row>
    <row r="295" spans="1:1" ht="15.75">
      <c r="A295" s="27"/>
    </row>
    <row r="296" spans="1:1" ht="15.75">
      <c r="A296" s="27"/>
    </row>
    <row r="297" spans="1:1" ht="15.75">
      <c r="A297" s="27"/>
    </row>
    <row r="298" spans="1:1" ht="15.75">
      <c r="A298" s="27"/>
    </row>
    <row r="299" spans="1:1" ht="15.75">
      <c r="A299" s="27"/>
    </row>
    <row r="300" spans="1:1" ht="15.75">
      <c r="A300" s="27"/>
    </row>
    <row r="301" spans="1:1" ht="15.75">
      <c r="A301" s="27"/>
    </row>
    <row r="302" spans="1:1" ht="15.75">
      <c r="A302" s="27"/>
    </row>
    <row r="303" spans="1:1" ht="15.75">
      <c r="A303" s="27"/>
    </row>
    <row r="304" spans="1:1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  <row r="647" spans="1:1" ht="15.75">
      <c r="A647" s="27"/>
    </row>
    <row r="648" spans="1:1" ht="15.75">
      <c r="A648" s="27"/>
    </row>
    <row r="649" spans="1:1" ht="15.75">
      <c r="A649" s="27"/>
    </row>
    <row r="650" spans="1:1" ht="15.75">
      <c r="A650" s="27"/>
    </row>
    <row r="651" spans="1:1" ht="15.75">
      <c r="A651" s="27"/>
    </row>
    <row r="652" spans="1:1" ht="15.75">
      <c r="A652" s="27"/>
    </row>
  </sheetData>
  <mergeCells count="4">
    <mergeCell ref="A2:N2"/>
    <mergeCell ref="A3:N3"/>
    <mergeCell ref="A4:N4"/>
    <mergeCell ref="A5:N5"/>
  </mergeCells>
  <pageMargins left="0.93" right="0.25" top="0.73" bottom="0.81" header="0.5" footer="0.5"/>
  <pageSetup scale="64" orientation="landscape" horizontalDpi="300" r:id="rId1"/>
  <headerFooter alignWithMargins="0"/>
</worksheet>
</file>

<file path=xl/worksheets/sheet89.xml><?xml version="1.0" encoding="utf-8"?>
<worksheet xmlns="http://schemas.openxmlformats.org/spreadsheetml/2006/main" xmlns:r="http://schemas.openxmlformats.org/officeDocument/2006/relationships">
  <sheetPr codeName="Sheet57">
    <pageSetUpPr fitToPage="1"/>
  </sheetPr>
  <dimension ref="A1:Q652"/>
  <sheetViews>
    <sheetView topLeftCell="A2" zoomScale="50" workbookViewId="0"/>
  </sheetViews>
  <sheetFormatPr defaultColWidth="11.42578125" defaultRowHeight="15"/>
  <cols>
    <col min="1" max="1" width="71.140625" style="28" customWidth="1"/>
    <col min="2" max="14" width="10.7109375" customWidth="1"/>
    <col min="15" max="15" width="12" customWidth="1"/>
    <col min="16" max="16" width="10.7109375" customWidth="1"/>
    <col min="17" max="17" width="2.5703125" style="199" customWidth="1"/>
    <col min="18" max="256" width="9.140625" customWidth="1"/>
    <col min="257" max="257" width="51.140625" customWidth="1"/>
    <col min="258" max="270" width="10.7109375" customWidth="1"/>
    <col min="271" max="271" width="12" customWidth="1"/>
    <col min="272" max="272" width="10.7109375" customWidth="1"/>
    <col min="273" max="273" width="2.5703125" customWidth="1"/>
    <col min="274" max="512" width="9.140625" customWidth="1"/>
    <col min="513" max="513" width="51.140625" customWidth="1"/>
    <col min="514" max="526" width="10.7109375" customWidth="1"/>
    <col min="527" max="527" width="12" customWidth="1"/>
    <col min="528" max="528" width="10.7109375" customWidth="1"/>
    <col min="529" max="529" width="2.5703125" customWidth="1"/>
    <col min="530" max="768" width="9.140625" customWidth="1"/>
    <col min="769" max="769" width="51.140625" customWidth="1"/>
    <col min="770" max="782" width="10.7109375" customWidth="1"/>
    <col min="783" max="783" width="12" customWidth="1"/>
    <col min="784" max="784" width="10.7109375" customWidth="1"/>
    <col min="785" max="785" width="2.5703125" customWidth="1"/>
    <col min="786" max="1024" width="9.140625" customWidth="1"/>
    <col min="1025" max="1025" width="51.140625" customWidth="1"/>
    <col min="1026" max="1038" width="10.7109375" customWidth="1"/>
    <col min="1039" max="1039" width="12" customWidth="1"/>
    <col min="1040" max="1040" width="10.7109375" customWidth="1"/>
    <col min="1041" max="1041" width="2.5703125" customWidth="1"/>
    <col min="1042" max="1280" width="9.140625" customWidth="1"/>
    <col min="1281" max="1281" width="51.140625" customWidth="1"/>
    <col min="1282" max="1294" width="10.7109375" customWidth="1"/>
    <col min="1295" max="1295" width="12" customWidth="1"/>
    <col min="1296" max="1296" width="10.7109375" customWidth="1"/>
    <col min="1297" max="1297" width="2.5703125" customWidth="1"/>
    <col min="1298" max="1536" width="9.140625" customWidth="1"/>
    <col min="1537" max="1537" width="51.140625" customWidth="1"/>
    <col min="1538" max="1550" width="10.7109375" customWidth="1"/>
    <col min="1551" max="1551" width="12" customWidth="1"/>
    <col min="1552" max="1552" width="10.7109375" customWidth="1"/>
    <col min="1553" max="1553" width="2.5703125" customWidth="1"/>
    <col min="1554" max="1792" width="9.140625" customWidth="1"/>
    <col min="1793" max="1793" width="51.140625" customWidth="1"/>
    <col min="1794" max="1806" width="10.7109375" customWidth="1"/>
    <col min="1807" max="1807" width="12" customWidth="1"/>
    <col min="1808" max="1808" width="10.7109375" customWidth="1"/>
    <col min="1809" max="1809" width="2.5703125" customWidth="1"/>
    <col min="1810" max="2048" width="9.140625" customWidth="1"/>
    <col min="2049" max="2049" width="51.140625" customWidth="1"/>
    <col min="2050" max="2062" width="10.7109375" customWidth="1"/>
    <col min="2063" max="2063" width="12" customWidth="1"/>
    <col min="2064" max="2064" width="10.7109375" customWidth="1"/>
    <col min="2065" max="2065" width="2.5703125" customWidth="1"/>
    <col min="2066" max="2304" width="9.140625" customWidth="1"/>
    <col min="2305" max="2305" width="51.140625" customWidth="1"/>
    <col min="2306" max="2318" width="10.7109375" customWidth="1"/>
    <col min="2319" max="2319" width="12" customWidth="1"/>
    <col min="2320" max="2320" width="10.7109375" customWidth="1"/>
    <col min="2321" max="2321" width="2.5703125" customWidth="1"/>
    <col min="2322" max="2560" width="9.140625" customWidth="1"/>
    <col min="2561" max="2561" width="51.140625" customWidth="1"/>
    <col min="2562" max="2574" width="10.7109375" customWidth="1"/>
    <col min="2575" max="2575" width="12" customWidth="1"/>
    <col min="2576" max="2576" width="10.7109375" customWidth="1"/>
    <col min="2577" max="2577" width="2.5703125" customWidth="1"/>
    <col min="2578" max="2816" width="9.140625" customWidth="1"/>
    <col min="2817" max="2817" width="51.140625" customWidth="1"/>
    <col min="2818" max="2830" width="10.7109375" customWidth="1"/>
    <col min="2831" max="2831" width="12" customWidth="1"/>
    <col min="2832" max="2832" width="10.7109375" customWidth="1"/>
    <col min="2833" max="2833" width="2.5703125" customWidth="1"/>
    <col min="2834" max="3072" width="9.140625" customWidth="1"/>
    <col min="3073" max="3073" width="51.140625" customWidth="1"/>
    <col min="3074" max="3086" width="10.7109375" customWidth="1"/>
    <col min="3087" max="3087" width="12" customWidth="1"/>
    <col min="3088" max="3088" width="10.7109375" customWidth="1"/>
    <col min="3089" max="3089" width="2.5703125" customWidth="1"/>
    <col min="3090" max="3328" width="9.140625" customWidth="1"/>
    <col min="3329" max="3329" width="51.140625" customWidth="1"/>
    <col min="3330" max="3342" width="10.7109375" customWidth="1"/>
    <col min="3343" max="3343" width="12" customWidth="1"/>
    <col min="3344" max="3344" width="10.7109375" customWidth="1"/>
    <col min="3345" max="3345" width="2.5703125" customWidth="1"/>
    <col min="3346" max="3584" width="9.140625" customWidth="1"/>
    <col min="3585" max="3585" width="51.140625" customWidth="1"/>
    <col min="3586" max="3598" width="10.7109375" customWidth="1"/>
    <col min="3599" max="3599" width="12" customWidth="1"/>
    <col min="3600" max="3600" width="10.7109375" customWidth="1"/>
    <col min="3601" max="3601" width="2.5703125" customWidth="1"/>
    <col min="3602" max="3840" width="9.140625" customWidth="1"/>
    <col min="3841" max="3841" width="51.140625" customWidth="1"/>
    <col min="3842" max="3854" width="10.7109375" customWidth="1"/>
    <col min="3855" max="3855" width="12" customWidth="1"/>
    <col min="3856" max="3856" width="10.7109375" customWidth="1"/>
    <col min="3857" max="3857" width="2.5703125" customWidth="1"/>
    <col min="3858" max="4096" width="9.140625" customWidth="1"/>
    <col min="4097" max="4097" width="51.140625" customWidth="1"/>
    <col min="4098" max="4110" width="10.7109375" customWidth="1"/>
    <col min="4111" max="4111" width="12" customWidth="1"/>
    <col min="4112" max="4112" width="10.7109375" customWidth="1"/>
    <col min="4113" max="4113" width="2.5703125" customWidth="1"/>
    <col min="4114" max="4352" width="9.140625" customWidth="1"/>
    <col min="4353" max="4353" width="51.140625" customWidth="1"/>
    <col min="4354" max="4366" width="10.7109375" customWidth="1"/>
    <col min="4367" max="4367" width="12" customWidth="1"/>
    <col min="4368" max="4368" width="10.7109375" customWidth="1"/>
    <col min="4369" max="4369" width="2.5703125" customWidth="1"/>
    <col min="4370" max="4608" width="9.140625" customWidth="1"/>
    <col min="4609" max="4609" width="51.140625" customWidth="1"/>
    <col min="4610" max="4622" width="10.7109375" customWidth="1"/>
    <col min="4623" max="4623" width="12" customWidth="1"/>
    <col min="4624" max="4624" width="10.7109375" customWidth="1"/>
    <col min="4625" max="4625" width="2.5703125" customWidth="1"/>
    <col min="4626" max="4864" width="9.140625" customWidth="1"/>
    <col min="4865" max="4865" width="51.140625" customWidth="1"/>
    <col min="4866" max="4878" width="10.7109375" customWidth="1"/>
    <col min="4879" max="4879" width="12" customWidth="1"/>
    <col min="4880" max="4880" width="10.7109375" customWidth="1"/>
    <col min="4881" max="4881" width="2.5703125" customWidth="1"/>
    <col min="4882" max="5120" width="9.140625" customWidth="1"/>
    <col min="5121" max="5121" width="51.140625" customWidth="1"/>
    <col min="5122" max="5134" width="10.7109375" customWidth="1"/>
    <col min="5135" max="5135" width="12" customWidth="1"/>
    <col min="5136" max="5136" width="10.7109375" customWidth="1"/>
    <col min="5137" max="5137" width="2.5703125" customWidth="1"/>
    <col min="5138" max="5376" width="9.140625" customWidth="1"/>
    <col min="5377" max="5377" width="51.140625" customWidth="1"/>
    <col min="5378" max="5390" width="10.7109375" customWidth="1"/>
    <col min="5391" max="5391" width="12" customWidth="1"/>
    <col min="5392" max="5392" width="10.7109375" customWidth="1"/>
    <col min="5393" max="5393" width="2.5703125" customWidth="1"/>
    <col min="5394" max="5632" width="9.140625" customWidth="1"/>
    <col min="5633" max="5633" width="51.140625" customWidth="1"/>
    <col min="5634" max="5646" width="10.7109375" customWidth="1"/>
    <col min="5647" max="5647" width="12" customWidth="1"/>
    <col min="5648" max="5648" width="10.7109375" customWidth="1"/>
    <col min="5649" max="5649" width="2.5703125" customWidth="1"/>
    <col min="5650" max="5888" width="9.140625" customWidth="1"/>
    <col min="5889" max="5889" width="51.140625" customWidth="1"/>
    <col min="5890" max="5902" width="10.7109375" customWidth="1"/>
    <col min="5903" max="5903" width="12" customWidth="1"/>
    <col min="5904" max="5904" width="10.7109375" customWidth="1"/>
    <col min="5905" max="5905" width="2.5703125" customWidth="1"/>
    <col min="5906" max="6144" width="9.140625" customWidth="1"/>
    <col min="6145" max="6145" width="51.140625" customWidth="1"/>
    <col min="6146" max="6158" width="10.7109375" customWidth="1"/>
    <col min="6159" max="6159" width="12" customWidth="1"/>
    <col min="6160" max="6160" width="10.7109375" customWidth="1"/>
    <col min="6161" max="6161" width="2.5703125" customWidth="1"/>
    <col min="6162" max="6400" width="9.140625" customWidth="1"/>
    <col min="6401" max="6401" width="51.140625" customWidth="1"/>
    <col min="6402" max="6414" width="10.7109375" customWidth="1"/>
    <col min="6415" max="6415" width="12" customWidth="1"/>
    <col min="6416" max="6416" width="10.7109375" customWidth="1"/>
    <col min="6417" max="6417" width="2.5703125" customWidth="1"/>
    <col min="6418" max="6656" width="9.140625" customWidth="1"/>
    <col min="6657" max="6657" width="51.140625" customWidth="1"/>
    <col min="6658" max="6670" width="10.7109375" customWidth="1"/>
    <col min="6671" max="6671" width="12" customWidth="1"/>
    <col min="6672" max="6672" width="10.7109375" customWidth="1"/>
    <col min="6673" max="6673" width="2.5703125" customWidth="1"/>
    <col min="6674" max="6912" width="9.140625" customWidth="1"/>
    <col min="6913" max="6913" width="51.140625" customWidth="1"/>
    <col min="6914" max="6926" width="10.7109375" customWidth="1"/>
    <col min="6927" max="6927" width="12" customWidth="1"/>
    <col min="6928" max="6928" width="10.7109375" customWidth="1"/>
    <col min="6929" max="6929" width="2.5703125" customWidth="1"/>
    <col min="6930" max="7168" width="9.140625" customWidth="1"/>
    <col min="7169" max="7169" width="51.140625" customWidth="1"/>
    <col min="7170" max="7182" width="10.7109375" customWidth="1"/>
    <col min="7183" max="7183" width="12" customWidth="1"/>
    <col min="7184" max="7184" width="10.7109375" customWidth="1"/>
    <col min="7185" max="7185" width="2.5703125" customWidth="1"/>
    <col min="7186" max="7424" width="9.140625" customWidth="1"/>
    <col min="7425" max="7425" width="51.140625" customWidth="1"/>
    <col min="7426" max="7438" width="10.7109375" customWidth="1"/>
    <col min="7439" max="7439" width="12" customWidth="1"/>
    <col min="7440" max="7440" width="10.7109375" customWidth="1"/>
    <col min="7441" max="7441" width="2.5703125" customWidth="1"/>
    <col min="7442" max="7680" width="9.140625" customWidth="1"/>
    <col min="7681" max="7681" width="51.140625" customWidth="1"/>
    <col min="7682" max="7694" width="10.7109375" customWidth="1"/>
    <col min="7695" max="7695" width="12" customWidth="1"/>
    <col min="7696" max="7696" width="10.7109375" customWidth="1"/>
    <col min="7697" max="7697" width="2.5703125" customWidth="1"/>
    <col min="7698" max="7936" width="9.140625" customWidth="1"/>
    <col min="7937" max="7937" width="51.140625" customWidth="1"/>
    <col min="7938" max="7950" width="10.7109375" customWidth="1"/>
    <col min="7951" max="7951" width="12" customWidth="1"/>
    <col min="7952" max="7952" width="10.7109375" customWidth="1"/>
    <col min="7953" max="7953" width="2.5703125" customWidth="1"/>
    <col min="7954" max="8192" width="9.140625" customWidth="1"/>
    <col min="8193" max="8193" width="51.140625" customWidth="1"/>
    <col min="8194" max="8206" width="10.7109375" customWidth="1"/>
    <col min="8207" max="8207" width="12" customWidth="1"/>
    <col min="8208" max="8208" width="10.7109375" customWidth="1"/>
    <col min="8209" max="8209" width="2.5703125" customWidth="1"/>
    <col min="8210" max="8448" width="9.140625" customWidth="1"/>
    <col min="8449" max="8449" width="51.140625" customWidth="1"/>
    <col min="8450" max="8462" width="10.7109375" customWidth="1"/>
    <col min="8463" max="8463" width="12" customWidth="1"/>
    <col min="8464" max="8464" width="10.7109375" customWidth="1"/>
    <col min="8465" max="8465" width="2.5703125" customWidth="1"/>
    <col min="8466" max="8704" width="9.140625" customWidth="1"/>
    <col min="8705" max="8705" width="51.140625" customWidth="1"/>
    <col min="8706" max="8718" width="10.7109375" customWidth="1"/>
    <col min="8719" max="8719" width="12" customWidth="1"/>
    <col min="8720" max="8720" width="10.7109375" customWidth="1"/>
    <col min="8721" max="8721" width="2.5703125" customWidth="1"/>
    <col min="8722" max="8960" width="9.140625" customWidth="1"/>
    <col min="8961" max="8961" width="51.140625" customWidth="1"/>
    <col min="8962" max="8974" width="10.7109375" customWidth="1"/>
    <col min="8975" max="8975" width="12" customWidth="1"/>
    <col min="8976" max="8976" width="10.7109375" customWidth="1"/>
    <col min="8977" max="8977" width="2.5703125" customWidth="1"/>
    <col min="8978" max="9216" width="9.140625" customWidth="1"/>
    <col min="9217" max="9217" width="51.140625" customWidth="1"/>
    <col min="9218" max="9230" width="10.7109375" customWidth="1"/>
    <col min="9231" max="9231" width="12" customWidth="1"/>
    <col min="9232" max="9232" width="10.7109375" customWidth="1"/>
    <col min="9233" max="9233" width="2.5703125" customWidth="1"/>
    <col min="9234" max="9472" width="9.140625" customWidth="1"/>
    <col min="9473" max="9473" width="51.140625" customWidth="1"/>
    <col min="9474" max="9486" width="10.7109375" customWidth="1"/>
    <col min="9487" max="9487" width="12" customWidth="1"/>
    <col min="9488" max="9488" width="10.7109375" customWidth="1"/>
    <col min="9489" max="9489" width="2.5703125" customWidth="1"/>
    <col min="9490" max="9728" width="9.140625" customWidth="1"/>
    <col min="9729" max="9729" width="51.140625" customWidth="1"/>
    <col min="9730" max="9742" width="10.7109375" customWidth="1"/>
    <col min="9743" max="9743" width="12" customWidth="1"/>
    <col min="9744" max="9744" width="10.7109375" customWidth="1"/>
    <col min="9745" max="9745" width="2.5703125" customWidth="1"/>
    <col min="9746" max="9984" width="9.140625" customWidth="1"/>
    <col min="9985" max="9985" width="51.140625" customWidth="1"/>
    <col min="9986" max="9998" width="10.7109375" customWidth="1"/>
    <col min="9999" max="9999" width="12" customWidth="1"/>
    <col min="10000" max="10000" width="10.7109375" customWidth="1"/>
    <col min="10001" max="10001" width="2.5703125" customWidth="1"/>
    <col min="10002" max="10240" width="9.140625" customWidth="1"/>
    <col min="10241" max="10241" width="51.140625" customWidth="1"/>
    <col min="10242" max="10254" width="10.7109375" customWidth="1"/>
    <col min="10255" max="10255" width="12" customWidth="1"/>
    <col min="10256" max="10256" width="10.7109375" customWidth="1"/>
    <col min="10257" max="10257" width="2.5703125" customWidth="1"/>
    <col min="10258" max="10496" width="9.140625" customWidth="1"/>
    <col min="10497" max="10497" width="51.140625" customWidth="1"/>
    <col min="10498" max="10510" width="10.7109375" customWidth="1"/>
    <col min="10511" max="10511" width="12" customWidth="1"/>
    <col min="10512" max="10512" width="10.7109375" customWidth="1"/>
    <col min="10513" max="10513" width="2.5703125" customWidth="1"/>
    <col min="10514" max="10752" width="9.140625" customWidth="1"/>
    <col min="10753" max="10753" width="51.140625" customWidth="1"/>
    <col min="10754" max="10766" width="10.7109375" customWidth="1"/>
    <col min="10767" max="10767" width="12" customWidth="1"/>
    <col min="10768" max="10768" width="10.7109375" customWidth="1"/>
    <col min="10769" max="10769" width="2.5703125" customWidth="1"/>
    <col min="10770" max="11008" width="9.140625" customWidth="1"/>
    <col min="11009" max="11009" width="51.140625" customWidth="1"/>
    <col min="11010" max="11022" width="10.7109375" customWidth="1"/>
    <col min="11023" max="11023" width="12" customWidth="1"/>
    <col min="11024" max="11024" width="10.7109375" customWidth="1"/>
    <col min="11025" max="11025" width="2.5703125" customWidth="1"/>
    <col min="11026" max="11264" width="9.140625" customWidth="1"/>
    <col min="11265" max="11265" width="51.140625" customWidth="1"/>
    <col min="11266" max="11278" width="10.7109375" customWidth="1"/>
    <col min="11279" max="11279" width="12" customWidth="1"/>
    <col min="11280" max="11280" width="10.7109375" customWidth="1"/>
    <col min="11281" max="11281" width="2.5703125" customWidth="1"/>
    <col min="11282" max="11520" width="9.140625" customWidth="1"/>
    <col min="11521" max="11521" width="51.140625" customWidth="1"/>
    <col min="11522" max="11534" width="10.7109375" customWidth="1"/>
    <col min="11535" max="11535" width="12" customWidth="1"/>
    <col min="11536" max="11536" width="10.7109375" customWidth="1"/>
    <col min="11537" max="11537" width="2.5703125" customWidth="1"/>
    <col min="11538" max="11776" width="9.140625" customWidth="1"/>
    <col min="11777" max="11777" width="51.140625" customWidth="1"/>
    <col min="11778" max="11790" width="10.7109375" customWidth="1"/>
    <col min="11791" max="11791" width="12" customWidth="1"/>
    <col min="11792" max="11792" width="10.7109375" customWidth="1"/>
    <col min="11793" max="11793" width="2.5703125" customWidth="1"/>
    <col min="11794" max="12032" width="9.140625" customWidth="1"/>
    <col min="12033" max="12033" width="51.140625" customWidth="1"/>
    <col min="12034" max="12046" width="10.7109375" customWidth="1"/>
    <col min="12047" max="12047" width="12" customWidth="1"/>
    <col min="12048" max="12048" width="10.7109375" customWidth="1"/>
    <col min="12049" max="12049" width="2.5703125" customWidth="1"/>
    <col min="12050" max="12288" width="9.140625" customWidth="1"/>
    <col min="12289" max="12289" width="51.140625" customWidth="1"/>
    <col min="12290" max="12302" width="10.7109375" customWidth="1"/>
    <col min="12303" max="12303" width="12" customWidth="1"/>
    <col min="12304" max="12304" width="10.7109375" customWidth="1"/>
    <col min="12305" max="12305" width="2.5703125" customWidth="1"/>
    <col min="12306" max="12544" width="9.140625" customWidth="1"/>
    <col min="12545" max="12545" width="51.140625" customWidth="1"/>
    <col min="12546" max="12558" width="10.7109375" customWidth="1"/>
    <col min="12559" max="12559" width="12" customWidth="1"/>
    <col min="12560" max="12560" width="10.7109375" customWidth="1"/>
    <col min="12561" max="12561" width="2.5703125" customWidth="1"/>
    <col min="12562" max="12800" width="9.140625" customWidth="1"/>
    <col min="12801" max="12801" width="51.140625" customWidth="1"/>
    <col min="12802" max="12814" width="10.7109375" customWidth="1"/>
    <col min="12815" max="12815" width="12" customWidth="1"/>
    <col min="12816" max="12816" width="10.7109375" customWidth="1"/>
    <col min="12817" max="12817" width="2.5703125" customWidth="1"/>
    <col min="12818" max="13056" width="9.140625" customWidth="1"/>
    <col min="13057" max="13057" width="51.140625" customWidth="1"/>
    <col min="13058" max="13070" width="10.7109375" customWidth="1"/>
    <col min="13071" max="13071" width="12" customWidth="1"/>
    <col min="13072" max="13072" width="10.7109375" customWidth="1"/>
    <col min="13073" max="13073" width="2.5703125" customWidth="1"/>
    <col min="13074" max="13312" width="9.140625" customWidth="1"/>
    <col min="13313" max="13313" width="51.140625" customWidth="1"/>
    <col min="13314" max="13326" width="10.7109375" customWidth="1"/>
    <col min="13327" max="13327" width="12" customWidth="1"/>
    <col min="13328" max="13328" width="10.7109375" customWidth="1"/>
    <col min="13329" max="13329" width="2.5703125" customWidth="1"/>
    <col min="13330" max="13568" width="9.140625" customWidth="1"/>
    <col min="13569" max="13569" width="51.140625" customWidth="1"/>
    <col min="13570" max="13582" width="10.7109375" customWidth="1"/>
    <col min="13583" max="13583" width="12" customWidth="1"/>
    <col min="13584" max="13584" width="10.7109375" customWidth="1"/>
    <col min="13585" max="13585" width="2.5703125" customWidth="1"/>
    <col min="13586" max="13824" width="9.140625" customWidth="1"/>
    <col min="13825" max="13825" width="51.140625" customWidth="1"/>
    <col min="13826" max="13838" width="10.7109375" customWidth="1"/>
    <col min="13839" max="13839" width="12" customWidth="1"/>
    <col min="13840" max="13840" width="10.7109375" customWidth="1"/>
    <col min="13841" max="13841" width="2.5703125" customWidth="1"/>
    <col min="13842" max="14080" width="9.140625" customWidth="1"/>
    <col min="14081" max="14081" width="51.140625" customWidth="1"/>
    <col min="14082" max="14094" width="10.7109375" customWidth="1"/>
    <col min="14095" max="14095" width="12" customWidth="1"/>
    <col min="14096" max="14096" width="10.7109375" customWidth="1"/>
    <col min="14097" max="14097" width="2.5703125" customWidth="1"/>
    <col min="14098" max="14336" width="9.140625" customWidth="1"/>
    <col min="14337" max="14337" width="51.140625" customWidth="1"/>
    <col min="14338" max="14350" width="10.7109375" customWidth="1"/>
    <col min="14351" max="14351" width="12" customWidth="1"/>
    <col min="14352" max="14352" width="10.7109375" customWidth="1"/>
    <col min="14353" max="14353" width="2.5703125" customWidth="1"/>
    <col min="14354" max="14592" width="9.140625" customWidth="1"/>
    <col min="14593" max="14593" width="51.140625" customWidth="1"/>
    <col min="14594" max="14606" width="10.7109375" customWidth="1"/>
    <col min="14607" max="14607" width="12" customWidth="1"/>
    <col min="14608" max="14608" width="10.7109375" customWidth="1"/>
    <col min="14609" max="14609" width="2.5703125" customWidth="1"/>
    <col min="14610" max="14848" width="9.140625" customWidth="1"/>
    <col min="14849" max="14849" width="51.140625" customWidth="1"/>
    <col min="14850" max="14862" width="10.7109375" customWidth="1"/>
    <col min="14863" max="14863" width="12" customWidth="1"/>
    <col min="14864" max="14864" width="10.7109375" customWidth="1"/>
    <col min="14865" max="14865" width="2.5703125" customWidth="1"/>
    <col min="14866" max="15104" width="9.140625" customWidth="1"/>
    <col min="15105" max="15105" width="51.140625" customWidth="1"/>
    <col min="15106" max="15118" width="10.7109375" customWidth="1"/>
    <col min="15119" max="15119" width="12" customWidth="1"/>
    <col min="15120" max="15120" width="10.7109375" customWidth="1"/>
    <col min="15121" max="15121" width="2.5703125" customWidth="1"/>
    <col min="15122" max="15360" width="9.140625" customWidth="1"/>
    <col min="15361" max="15361" width="51.140625" customWidth="1"/>
    <col min="15362" max="15374" width="10.7109375" customWidth="1"/>
    <col min="15375" max="15375" width="12" customWidth="1"/>
    <col min="15376" max="15376" width="10.7109375" customWidth="1"/>
    <col min="15377" max="15377" width="2.5703125" customWidth="1"/>
    <col min="15378" max="15616" width="9.140625" customWidth="1"/>
    <col min="15617" max="15617" width="51.140625" customWidth="1"/>
    <col min="15618" max="15630" width="10.7109375" customWidth="1"/>
    <col min="15631" max="15631" width="12" customWidth="1"/>
    <col min="15632" max="15632" width="10.7109375" customWidth="1"/>
    <col min="15633" max="15633" width="2.5703125" customWidth="1"/>
    <col min="15634" max="15872" width="9.140625" customWidth="1"/>
    <col min="15873" max="15873" width="51.140625" customWidth="1"/>
    <col min="15874" max="15886" width="10.7109375" customWidth="1"/>
    <col min="15887" max="15887" width="12" customWidth="1"/>
    <col min="15888" max="15888" width="10.7109375" customWidth="1"/>
    <col min="15889" max="15889" width="2.5703125" customWidth="1"/>
    <col min="15890" max="16128" width="9.140625" customWidth="1"/>
    <col min="16129" max="16129" width="51.140625" customWidth="1"/>
    <col min="16130" max="16142" width="10.7109375" customWidth="1"/>
    <col min="16143" max="16143" width="12" customWidth="1"/>
    <col min="16144" max="16144" width="10.7109375" customWidth="1"/>
    <col min="16145" max="16145" width="2.5703125" customWidth="1"/>
    <col min="16146" max="16384" width="9.140625" customWidth="1"/>
  </cols>
  <sheetData>
    <row r="1" spans="1:17" s="1" customFormat="1" ht="3.75" hidden="1" customHeight="1">
      <c r="A1" s="474"/>
      <c r="B1" s="475"/>
      <c r="C1" s="475"/>
      <c r="D1" s="475"/>
      <c r="E1" s="475"/>
      <c r="F1" s="475"/>
      <c r="G1" s="475"/>
      <c r="H1" s="475"/>
      <c r="I1" s="475"/>
      <c r="J1" s="475"/>
      <c r="K1" s="475"/>
      <c r="L1" s="475"/>
      <c r="M1" s="475"/>
      <c r="N1" s="475"/>
      <c r="O1" s="475"/>
    </row>
    <row r="2" spans="1:17" s="1" customFormat="1" ht="39" customHeight="1">
      <c r="A2" s="909" t="s">
        <v>353</v>
      </c>
      <c r="B2" s="909"/>
      <c r="C2" s="909"/>
      <c r="D2" s="909"/>
      <c r="E2" s="909"/>
      <c r="F2" s="909"/>
      <c r="G2" s="909"/>
      <c r="H2" s="909"/>
      <c r="I2" s="909"/>
      <c r="J2" s="909"/>
      <c r="K2" s="909"/>
      <c r="L2" s="909"/>
      <c r="M2" s="909"/>
      <c r="N2" s="909"/>
      <c r="O2" s="909"/>
    </row>
    <row r="3" spans="1:17" s="1" customFormat="1" ht="24.75" customHeight="1">
      <c r="A3" s="909" t="s">
        <v>199</v>
      </c>
      <c r="B3" s="909"/>
      <c r="C3" s="909"/>
      <c r="D3" s="909"/>
      <c r="E3" s="909"/>
      <c r="F3" s="909"/>
      <c r="G3" s="909"/>
      <c r="H3" s="909"/>
      <c r="I3" s="909"/>
      <c r="J3" s="909"/>
      <c r="K3" s="909"/>
      <c r="L3" s="909"/>
      <c r="M3" s="909"/>
      <c r="N3" s="909"/>
      <c r="O3" s="909"/>
    </row>
    <row r="4" spans="1:17" s="1" customFormat="1" ht="20.25" customHeight="1">
      <c r="A4" s="909" t="s">
        <v>731</v>
      </c>
      <c r="B4" s="909"/>
      <c r="C4" s="909"/>
      <c r="D4" s="909"/>
      <c r="E4" s="909"/>
      <c r="F4" s="909"/>
      <c r="G4" s="909"/>
      <c r="H4" s="909"/>
      <c r="I4" s="909"/>
      <c r="J4" s="909"/>
      <c r="K4" s="909"/>
      <c r="L4" s="909"/>
      <c r="M4" s="909"/>
      <c r="N4" s="909"/>
      <c r="O4" s="909"/>
    </row>
    <row r="5" spans="1:17" s="1" customFormat="1" ht="39" customHeight="1">
      <c r="A5" s="965" t="s">
        <v>2</v>
      </c>
      <c r="B5" s="965"/>
      <c r="C5" s="965"/>
      <c r="D5" s="965"/>
      <c r="E5" s="965"/>
      <c r="F5" s="965"/>
      <c r="G5" s="965"/>
      <c r="H5" s="965"/>
      <c r="I5" s="965"/>
      <c r="J5" s="965"/>
      <c r="K5" s="965"/>
      <c r="L5" s="965"/>
      <c r="M5" s="965"/>
      <c r="N5" s="965"/>
      <c r="O5" s="965"/>
    </row>
    <row r="6" spans="1:17" ht="7.5" customHeight="1">
      <c r="A6" s="167"/>
      <c r="Q6"/>
    </row>
    <row r="7" spans="1:17" ht="10.5" customHeight="1">
      <c r="A7" s="168"/>
      <c r="B7" s="202"/>
      <c r="C7" s="169"/>
      <c r="D7" s="169"/>
      <c r="E7" s="169"/>
      <c r="F7" s="169"/>
      <c r="G7" s="169"/>
      <c r="H7" s="169"/>
      <c r="I7" s="169"/>
      <c r="J7" s="170"/>
      <c r="K7" s="170"/>
      <c r="L7" s="170"/>
      <c r="M7" s="170"/>
      <c r="N7" s="170"/>
      <c r="O7" s="170"/>
      <c r="Q7"/>
    </row>
    <row r="8" spans="1:17" ht="34.5" customHeight="1">
      <c r="A8" s="203"/>
      <c r="B8" s="203" t="s">
        <v>97</v>
      </c>
      <c r="C8" s="203" t="s">
        <v>99</v>
      </c>
      <c r="D8" s="203" t="s">
        <v>96</v>
      </c>
      <c r="E8" s="203" t="s">
        <v>108</v>
      </c>
      <c r="F8" s="203" t="s">
        <v>107</v>
      </c>
      <c r="G8" s="203" t="s">
        <v>106</v>
      </c>
      <c r="H8" s="203" t="s">
        <v>104</v>
      </c>
      <c r="I8" s="203" t="s">
        <v>105</v>
      </c>
      <c r="J8" s="203" t="s">
        <v>90</v>
      </c>
      <c r="K8" s="203" t="s">
        <v>98</v>
      </c>
      <c r="L8" s="203" t="s">
        <v>102</v>
      </c>
      <c r="M8" s="203" t="s">
        <v>87</v>
      </c>
      <c r="N8" s="203" t="s">
        <v>109</v>
      </c>
      <c r="O8" s="204" t="s">
        <v>179</v>
      </c>
      <c r="Q8"/>
    </row>
    <row r="9" spans="1:17" ht="27" customHeight="1">
      <c r="A9" s="175" t="s">
        <v>201</v>
      </c>
      <c r="B9" s="175">
        <v>42211.099757200005</v>
      </c>
      <c r="C9" s="176">
        <v>26779.8831914</v>
      </c>
      <c r="D9" s="176">
        <v>2370.7249271999999</v>
      </c>
      <c r="E9" s="176">
        <v>1345.8715168000001</v>
      </c>
      <c r="F9" s="176">
        <v>4251.5776980000001</v>
      </c>
      <c r="G9" s="176">
        <v>4043.5186282</v>
      </c>
      <c r="H9" s="176">
        <v>1663.0708888000001</v>
      </c>
      <c r="I9" s="176">
        <v>244.23876999999999</v>
      </c>
      <c r="J9" s="175">
        <v>748.15474500000005</v>
      </c>
      <c r="K9" s="175">
        <v>6030.2849245999996</v>
      </c>
      <c r="L9" s="175">
        <v>1724.9899908</v>
      </c>
      <c r="M9" s="175">
        <v>29018.0008318</v>
      </c>
      <c r="N9" s="175">
        <v>1876.93083</v>
      </c>
      <c r="O9" s="175">
        <v>274271.16839499999</v>
      </c>
      <c r="Q9"/>
    </row>
    <row r="10" spans="1:17" ht="27" customHeight="1">
      <c r="A10" s="175" t="s">
        <v>202</v>
      </c>
      <c r="B10" s="175">
        <v>111.68911999999999</v>
      </c>
      <c r="C10" s="176">
        <v>0</v>
      </c>
      <c r="D10" s="176">
        <v>503.8470724</v>
      </c>
      <c r="E10" s="176">
        <v>0</v>
      </c>
      <c r="F10" s="176">
        <v>53.813900000000004</v>
      </c>
      <c r="G10" s="176">
        <v>107.33322</v>
      </c>
      <c r="H10" s="176">
        <v>0</v>
      </c>
      <c r="I10" s="176">
        <v>9.2192399999999992</v>
      </c>
      <c r="J10" s="175">
        <v>44.734580000000001</v>
      </c>
      <c r="K10" s="175">
        <v>102.8437</v>
      </c>
      <c r="L10" s="175">
        <v>5.4960800000000001</v>
      </c>
      <c r="M10" s="175">
        <v>2050.8374712</v>
      </c>
      <c r="N10" s="175">
        <v>257.5421</v>
      </c>
      <c r="O10" s="175">
        <v>17508.575515799999</v>
      </c>
      <c r="Q10"/>
    </row>
    <row r="11" spans="1:17" ht="27" customHeight="1">
      <c r="A11" s="175" t="s">
        <v>203</v>
      </c>
      <c r="B11" s="175">
        <v>0</v>
      </c>
      <c r="C11" s="176">
        <v>453.82863959999997</v>
      </c>
      <c r="D11" s="176">
        <v>0</v>
      </c>
      <c r="E11" s="176">
        <v>0</v>
      </c>
      <c r="F11" s="176">
        <v>113.30623</v>
      </c>
      <c r="G11" s="176">
        <v>470.03492999999997</v>
      </c>
      <c r="H11" s="176">
        <v>243.76772</v>
      </c>
      <c r="I11" s="176">
        <v>56.123460000000001</v>
      </c>
      <c r="J11" s="175">
        <v>8.7512600000000003</v>
      </c>
      <c r="K11" s="175">
        <v>110.09010000000001</v>
      </c>
      <c r="L11" s="175">
        <v>252.37061</v>
      </c>
      <c r="M11" s="175">
        <v>417.41084560000002</v>
      </c>
      <c r="N11" s="175">
        <v>43.279240000000001</v>
      </c>
      <c r="O11" s="175">
        <v>15561.5804324</v>
      </c>
      <c r="Q11"/>
    </row>
    <row r="12" spans="1:17" ht="27" customHeight="1">
      <c r="A12" s="175" t="s">
        <v>204</v>
      </c>
      <c r="B12" s="175">
        <v>242.49751000000001</v>
      </c>
      <c r="C12" s="176">
        <v>162.72889999999998</v>
      </c>
      <c r="D12" s="176">
        <v>0</v>
      </c>
      <c r="E12" s="176">
        <v>90.308050000000009</v>
      </c>
      <c r="F12" s="176">
        <v>651.14801</v>
      </c>
      <c r="G12" s="176">
        <v>0</v>
      </c>
      <c r="H12" s="176">
        <v>4668.5546124000002</v>
      </c>
      <c r="I12" s="176">
        <v>34737.735589599994</v>
      </c>
      <c r="J12" s="175">
        <v>355.77985999999999</v>
      </c>
      <c r="K12" s="175">
        <v>838.23510039999996</v>
      </c>
      <c r="L12" s="175">
        <v>242.64606000000001</v>
      </c>
      <c r="M12" s="175">
        <v>591.10533999999996</v>
      </c>
      <c r="N12" s="175">
        <v>183.77248639999999</v>
      </c>
      <c r="O12" s="175">
        <v>77308.344942600001</v>
      </c>
      <c r="Q12"/>
    </row>
    <row r="13" spans="1:17" ht="27" customHeight="1">
      <c r="A13" s="175" t="s">
        <v>205</v>
      </c>
      <c r="B13" s="175">
        <v>3131.9412972</v>
      </c>
      <c r="C13" s="176">
        <v>3253.5763231999999</v>
      </c>
      <c r="D13" s="176">
        <v>1882.431656</v>
      </c>
      <c r="E13" s="176">
        <v>6973.0175445999994</v>
      </c>
      <c r="F13" s="176">
        <v>2639.2127353999999</v>
      </c>
      <c r="G13" s="176">
        <v>3379.1064958000002</v>
      </c>
      <c r="H13" s="176">
        <v>2008.3978686</v>
      </c>
      <c r="I13" s="176">
        <v>5226.1411287999999</v>
      </c>
      <c r="J13" s="175">
        <v>9555.0705976000008</v>
      </c>
      <c r="K13" s="175">
        <v>5853.3757192000003</v>
      </c>
      <c r="L13" s="175">
        <v>6972.0677872000006</v>
      </c>
      <c r="M13" s="175">
        <v>19214.419664999998</v>
      </c>
      <c r="N13" s="175">
        <v>7711.6241282000001</v>
      </c>
      <c r="O13" s="175">
        <v>339713.849483</v>
      </c>
      <c r="Q13"/>
    </row>
    <row r="14" spans="1:17" ht="27" customHeight="1">
      <c r="A14" s="175" t="s">
        <v>206</v>
      </c>
      <c r="B14" s="175">
        <v>15.31249</v>
      </c>
      <c r="C14" s="176">
        <v>31.101164600000001</v>
      </c>
      <c r="D14" s="176">
        <v>110.51253999999999</v>
      </c>
      <c r="E14" s="176">
        <v>140.03668900000002</v>
      </c>
      <c r="F14" s="176">
        <v>499.70840999999996</v>
      </c>
      <c r="G14" s="176">
        <v>93.979900000000001</v>
      </c>
      <c r="H14" s="176">
        <v>170.95393999999999</v>
      </c>
      <c r="I14" s="176">
        <v>4.1997499999999999</v>
      </c>
      <c r="J14" s="175">
        <v>940.10825720000003</v>
      </c>
      <c r="K14" s="175">
        <v>1645.5116070000001</v>
      </c>
      <c r="L14" s="175">
        <v>353.70353999999998</v>
      </c>
      <c r="M14" s="175">
        <v>2491.3369268000001</v>
      </c>
      <c r="N14" s="175">
        <v>339.00179940000004</v>
      </c>
      <c r="O14" s="175">
        <v>24282.212910399998</v>
      </c>
      <c r="Q14"/>
    </row>
    <row r="15" spans="1:17" ht="27" customHeight="1">
      <c r="A15" s="175" t="s">
        <v>129</v>
      </c>
      <c r="B15" s="175">
        <v>3022.7393161999998</v>
      </c>
      <c r="C15" s="176">
        <v>3932.0749022</v>
      </c>
      <c r="D15" s="176">
        <v>1036.3374403999999</v>
      </c>
      <c r="E15" s="176">
        <v>3203.3148332000001</v>
      </c>
      <c r="F15" s="176">
        <v>4143.7168840000004</v>
      </c>
      <c r="G15" s="176">
        <v>2514.6096820000002</v>
      </c>
      <c r="H15" s="176">
        <v>2226.8227499999998</v>
      </c>
      <c r="I15" s="176">
        <v>3078.6095154</v>
      </c>
      <c r="J15" s="175">
        <v>5249.53233</v>
      </c>
      <c r="K15" s="175">
        <v>10006.040336599999</v>
      </c>
      <c r="L15" s="175">
        <v>6921.4469742000001</v>
      </c>
      <c r="M15" s="175">
        <v>8864.3811774000005</v>
      </c>
      <c r="N15" s="175">
        <v>4655.4835083999997</v>
      </c>
      <c r="O15" s="175">
        <v>179317.47180160001</v>
      </c>
      <c r="Q15"/>
    </row>
    <row r="16" spans="1:17" ht="27" customHeight="1">
      <c r="A16" s="175" t="s">
        <v>207</v>
      </c>
      <c r="B16" s="175">
        <v>10657.473835000001</v>
      </c>
      <c r="C16" s="176">
        <v>7590.1101208</v>
      </c>
      <c r="D16" s="176">
        <v>6775.9396293999998</v>
      </c>
      <c r="E16" s="176">
        <v>19047.427705400001</v>
      </c>
      <c r="F16" s="176">
        <v>7888.8285728000001</v>
      </c>
      <c r="G16" s="176">
        <v>20200.3210124</v>
      </c>
      <c r="H16" s="176">
        <v>6090.8429268</v>
      </c>
      <c r="I16" s="176">
        <v>20202.770281199999</v>
      </c>
      <c r="J16" s="175">
        <v>11092.3272478</v>
      </c>
      <c r="K16" s="175">
        <v>17829.576976799999</v>
      </c>
      <c r="L16" s="175">
        <v>8504.6423059999997</v>
      </c>
      <c r="M16" s="175">
        <v>64670.685023599995</v>
      </c>
      <c r="N16" s="175">
        <v>20163.2216252</v>
      </c>
      <c r="O16" s="175">
        <v>1091275.7082469999</v>
      </c>
      <c r="Q16"/>
    </row>
    <row r="17" spans="1:17" ht="27" customHeight="1">
      <c r="A17" s="175" t="s">
        <v>208</v>
      </c>
      <c r="B17" s="175">
        <v>2801.7012400000003</v>
      </c>
      <c r="C17" s="176">
        <v>2012.7050345999999</v>
      </c>
      <c r="D17" s="176">
        <v>1121.1226036</v>
      </c>
      <c r="E17" s="176">
        <v>4555.2465007999999</v>
      </c>
      <c r="F17" s="176">
        <v>1734.482655</v>
      </c>
      <c r="G17" s="176">
        <v>2689.1005998000001</v>
      </c>
      <c r="H17" s="176">
        <v>1919.0914473999999</v>
      </c>
      <c r="I17" s="176">
        <v>7034.9537932000003</v>
      </c>
      <c r="J17" s="175">
        <v>4294.5953055999998</v>
      </c>
      <c r="K17" s="175">
        <v>3691.1265978000001</v>
      </c>
      <c r="L17" s="175">
        <v>2120.5409827999997</v>
      </c>
      <c r="M17" s="175">
        <v>14725.1026468</v>
      </c>
      <c r="N17" s="175">
        <v>3950.6866252</v>
      </c>
      <c r="O17" s="175">
        <v>269052.80343480001</v>
      </c>
      <c r="Q17"/>
    </row>
    <row r="18" spans="1:17" ht="27" customHeight="1">
      <c r="A18" s="175" t="s">
        <v>209</v>
      </c>
      <c r="B18" s="175">
        <v>14534.213317199999</v>
      </c>
      <c r="C18" s="176">
        <v>9558.2323959999994</v>
      </c>
      <c r="D18" s="176">
        <v>3284.6689936000002</v>
      </c>
      <c r="E18" s="176">
        <v>13539.170299200001</v>
      </c>
      <c r="F18" s="176">
        <v>9555.2328288000008</v>
      </c>
      <c r="G18" s="176">
        <v>9291.2831713999985</v>
      </c>
      <c r="H18" s="176">
        <v>5192.4947281999994</v>
      </c>
      <c r="I18" s="176">
        <v>17223.121355799998</v>
      </c>
      <c r="J18" s="175">
        <v>21882.265750399998</v>
      </c>
      <c r="K18" s="175">
        <v>21646.050397200001</v>
      </c>
      <c r="L18" s="175">
        <v>12544.230976199999</v>
      </c>
      <c r="M18" s="175">
        <v>21827.388629000001</v>
      </c>
      <c r="N18" s="175">
        <v>12015.9959258</v>
      </c>
      <c r="O18" s="175">
        <v>670624.30169659993</v>
      </c>
      <c r="Q18"/>
    </row>
    <row r="19" spans="1:17" ht="27" customHeight="1">
      <c r="A19" s="175" t="s">
        <v>210</v>
      </c>
      <c r="B19" s="175">
        <v>305.99862000000002</v>
      </c>
      <c r="C19" s="176">
        <v>1634.3741404</v>
      </c>
      <c r="D19" s="176">
        <v>2672.9456135999999</v>
      </c>
      <c r="E19" s="176">
        <v>381.67034999999998</v>
      </c>
      <c r="F19" s="176">
        <v>1464.8872374</v>
      </c>
      <c r="G19" s="176">
        <v>151.92788000000002</v>
      </c>
      <c r="H19" s="176">
        <v>3007.1420142000002</v>
      </c>
      <c r="I19" s="176">
        <v>1871.3415434000001</v>
      </c>
      <c r="J19" s="175">
        <v>3997.3850066</v>
      </c>
      <c r="K19" s="175">
        <v>2206.4264426</v>
      </c>
      <c r="L19" s="175">
        <v>3168.2550584000001</v>
      </c>
      <c r="M19" s="175">
        <v>5725.8717756000005</v>
      </c>
      <c r="N19" s="175">
        <v>1362.7973189999998</v>
      </c>
      <c r="O19" s="175">
        <v>82730.766125599999</v>
      </c>
      <c r="Q19"/>
    </row>
    <row r="20" spans="1:17" ht="27" customHeight="1">
      <c r="A20" s="175" t="s">
        <v>211</v>
      </c>
      <c r="B20" s="175">
        <v>2556.7832135999997</v>
      </c>
      <c r="C20" s="176">
        <v>2491.4455994</v>
      </c>
      <c r="D20" s="176">
        <v>1662.6961851999999</v>
      </c>
      <c r="E20" s="176">
        <v>5261.1572322000002</v>
      </c>
      <c r="F20" s="176">
        <v>4032.3407200000001</v>
      </c>
      <c r="G20" s="176">
        <v>2732.9334544000003</v>
      </c>
      <c r="H20" s="176">
        <v>12998.21658</v>
      </c>
      <c r="I20" s="176">
        <v>7185.6476136000001</v>
      </c>
      <c r="J20" s="175">
        <v>8151.2670004000001</v>
      </c>
      <c r="K20" s="175">
        <v>7941.5357448000004</v>
      </c>
      <c r="L20" s="175">
        <v>3863.2367530000001</v>
      </c>
      <c r="M20" s="175">
        <v>21375.9214766</v>
      </c>
      <c r="N20" s="175">
        <v>5004.4275888000002</v>
      </c>
      <c r="O20" s="175">
        <v>520031.16900379997</v>
      </c>
      <c r="Q20"/>
    </row>
    <row r="21" spans="1:17" ht="27" customHeight="1">
      <c r="A21" s="175" t="s">
        <v>212</v>
      </c>
      <c r="B21" s="175">
        <v>521.55412920000003</v>
      </c>
      <c r="C21" s="176">
        <v>933.72388039999998</v>
      </c>
      <c r="D21" s="176">
        <v>7639.0500234000001</v>
      </c>
      <c r="E21" s="176">
        <v>2331.6321688000003</v>
      </c>
      <c r="F21" s="176">
        <v>23845.306847</v>
      </c>
      <c r="G21" s="176">
        <v>4334.6068524000002</v>
      </c>
      <c r="H21" s="176">
        <v>8331.975557400001</v>
      </c>
      <c r="I21" s="176">
        <v>9282.4070621999999</v>
      </c>
      <c r="J21" s="175">
        <v>10438.823208</v>
      </c>
      <c r="K21" s="175">
        <v>5266.7963375999998</v>
      </c>
      <c r="L21" s="175">
        <v>11798.732239000001</v>
      </c>
      <c r="M21" s="175">
        <v>3557.4952462000001</v>
      </c>
      <c r="N21" s="175">
        <v>1997.477666</v>
      </c>
      <c r="O21" s="175">
        <v>213039.69951120001</v>
      </c>
      <c r="Q21"/>
    </row>
    <row r="22" spans="1:17" ht="27" customHeight="1">
      <c r="A22" s="175" t="s">
        <v>213</v>
      </c>
      <c r="B22" s="175">
        <v>2092.7252988</v>
      </c>
      <c r="C22" s="176">
        <v>2242.1708054000001</v>
      </c>
      <c r="D22" s="176">
        <v>12298.4501698</v>
      </c>
      <c r="E22" s="176">
        <v>3460.1923900000002</v>
      </c>
      <c r="F22" s="176">
        <v>28363.754484200002</v>
      </c>
      <c r="G22" s="176">
        <v>165.3655</v>
      </c>
      <c r="H22" s="176">
        <v>53748.604639199999</v>
      </c>
      <c r="I22" s="176">
        <v>38542.742283400003</v>
      </c>
      <c r="J22" s="175">
        <v>7811.0027049999999</v>
      </c>
      <c r="K22" s="175">
        <v>16825.456511</v>
      </c>
      <c r="L22" s="175">
        <v>6872.5331534000006</v>
      </c>
      <c r="M22" s="175">
        <v>12725.082438400001</v>
      </c>
      <c r="N22" s="175">
        <v>3521.9377274000003</v>
      </c>
      <c r="O22" s="175">
        <v>370519.66036440001</v>
      </c>
      <c r="Q22"/>
    </row>
    <row r="23" spans="1:17" ht="27" customHeight="1">
      <c r="A23" s="175" t="s">
        <v>214</v>
      </c>
      <c r="B23" s="175">
        <v>3591.8746774000001</v>
      </c>
      <c r="C23" s="176">
        <v>2316.7437599999998</v>
      </c>
      <c r="D23" s="176">
        <v>6325.5820623999998</v>
      </c>
      <c r="E23" s="176">
        <v>4428.5400016000003</v>
      </c>
      <c r="F23" s="176">
        <v>8797.0553677999997</v>
      </c>
      <c r="G23" s="176">
        <v>1438.5264970000001</v>
      </c>
      <c r="H23" s="176">
        <v>28215.903324799998</v>
      </c>
      <c r="I23" s="176">
        <v>9263.6557985999989</v>
      </c>
      <c r="J23" s="175">
        <v>9829.0542491999986</v>
      </c>
      <c r="K23" s="175">
        <v>8542.7970681999996</v>
      </c>
      <c r="L23" s="175">
        <v>5858.0372742</v>
      </c>
      <c r="M23" s="175">
        <v>17178.694109799999</v>
      </c>
      <c r="N23" s="175">
        <v>3825.3009974000001</v>
      </c>
      <c r="O23" s="175">
        <v>364305.62295639998</v>
      </c>
      <c r="Q23"/>
    </row>
    <row r="24" spans="1:17" ht="27" customHeight="1">
      <c r="A24" s="175" t="s">
        <v>215</v>
      </c>
      <c r="B24" s="175">
        <v>260.82816000000003</v>
      </c>
      <c r="C24" s="176">
        <v>182.34874340000002</v>
      </c>
      <c r="D24" s="176">
        <v>336.36403680000001</v>
      </c>
      <c r="E24" s="176">
        <v>152.74024499999999</v>
      </c>
      <c r="F24" s="176">
        <v>160.05417</v>
      </c>
      <c r="G24" s="176">
        <v>7.9722200000000001</v>
      </c>
      <c r="H24" s="176">
        <v>257.64219000000003</v>
      </c>
      <c r="I24" s="176">
        <v>0</v>
      </c>
      <c r="J24" s="175">
        <v>35.814853799999995</v>
      </c>
      <c r="K24" s="175">
        <v>10.121709999999998</v>
      </c>
      <c r="L24" s="175">
        <v>30.619130000000002</v>
      </c>
      <c r="M24" s="175">
        <v>0</v>
      </c>
      <c r="N24" s="175">
        <v>735.2212634</v>
      </c>
      <c r="O24" s="175">
        <v>3456.3320876000002</v>
      </c>
      <c r="Q24"/>
    </row>
    <row r="25" spans="1:17" ht="27" customHeight="1">
      <c r="A25" s="175" t="s">
        <v>216</v>
      </c>
      <c r="B25" s="175">
        <v>8.5315200000000004</v>
      </c>
      <c r="C25" s="176">
        <v>0</v>
      </c>
      <c r="D25" s="176">
        <v>106.11836</v>
      </c>
      <c r="E25" s="176">
        <v>133.29873079999999</v>
      </c>
      <c r="F25" s="176">
        <v>0</v>
      </c>
      <c r="G25" s="176">
        <v>0</v>
      </c>
      <c r="H25" s="176">
        <v>14.098930000000001</v>
      </c>
      <c r="I25" s="176">
        <v>45.383089999999996</v>
      </c>
      <c r="J25" s="175">
        <v>443.74774060000004</v>
      </c>
      <c r="K25" s="175">
        <v>79.000529999999998</v>
      </c>
      <c r="L25" s="175">
        <v>4.0892900000000001</v>
      </c>
      <c r="M25" s="175">
        <v>141.62178</v>
      </c>
      <c r="N25" s="175">
        <v>26.177965800000003</v>
      </c>
      <c r="O25" s="175">
        <v>3366.9828834</v>
      </c>
      <c r="Q25"/>
    </row>
    <row r="26" spans="1:17" s="208" customFormat="1" ht="37.5" customHeight="1">
      <c r="A26" s="182" t="s">
        <v>217</v>
      </c>
      <c r="B26" s="182">
        <v>54.052690000000005</v>
      </c>
      <c r="C26" s="207">
        <v>672.63770599999998</v>
      </c>
      <c r="D26" s="207">
        <v>1586.9099172000001</v>
      </c>
      <c r="E26" s="207">
        <v>1518.8442308000001</v>
      </c>
      <c r="F26" s="207">
        <v>2325.4847422000003</v>
      </c>
      <c r="G26" s="207">
        <v>495.44876260000001</v>
      </c>
      <c r="H26" s="207">
        <v>8514.9106327999998</v>
      </c>
      <c r="I26" s="207">
        <v>2557.7851529999998</v>
      </c>
      <c r="J26" s="182">
        <v>983.69895259999998</v>
      </c>
      <c r="K26" s="182">
        <v>4118.3174509999999</v>
      </c>
      <c r="L26" s="182">
        <v>1041.5850972000001</v>
      </c>
      <c r="M26" s="182">
        <v>2430.2067546000003</v>
      </c>
      <c r="N26" s="182">
        <v>858.42311759999996</v>
      </c>
      <c r="O26" s="182">
        <v>74880.058108799989</v>
      </c>
    </row>
    <row r="27" spans="1:17" s="208" customFormat="1" ht="24" customHeight="1">
      <c r="A27" s="412" t="s">
        <v>236</v>
      </c>
      <c r="B27" s="413">
        <v>86121.016191800009</v>
      </c>
      <c r="C27" s="413">
        <v>64247.685307399996</v>
      </c>
      <c r="D27" s="413">
        <v>49713.701230999992</v>
      </c>
      <c r="E27" s="413">
        <v>66562.4684882</v>
      </c>
      <c r="F27" s="413">
        <v>100519.9114926</v>
      </c>
      <c r="G27" s="413">
        <v>52116.068806000003</v>
      </c>
      <c r="H27" s="413">
        <v>139272.49075059997</v>
      </c>
      <c r="I27" s="413">
        <v>156566.07542819998</v>
      </c>
      <c r="J27" s="413">
        <v>95862.113649799983</v>
      </c>
      <c r="K27" s="413">
        <v>112743.5872548</v>
      </c>
      <c r="L27" s="413">
        <v>72279.223302400016</v>
      </c>
      <c r="M27" s="413">
        <v>227005.56213839995</v>
      </c>
      <c r="N27" s="413">
        <v>68529.301914000011</v>
      </c>
      <c r="O27" s="413">
        <v>4591246.3079003999</v>
      </c>
    </row>
    <row r="28" spans="1:17" ht="27" customHeight="1">
      <c r="A28" s="212" t="s">
        <v>289</v>
      </c>
      <c r="B28" s="206">
        <v>1.875765541996887E-2</v>
      </c>
      <c r="C28" s="206">
        <v>1.3993517445763172E-2</v>
      </c>
      <c r="D28" s="206">
        <v>1.0827931654517207E-2</v>
      </c>
      <c r="E28" s="206">
        <v>1.4497690610425855E-2</v>
      </c>
      <c r="F28" s="206">
        <v>2.1893818094583618E-2</v>
      </c>
      <c r="G28" s="206">
        <v>1.1351181206793706E-2</v>
      </c>
      <c r="H28" s="206">
        <v>3.0334353988141834E-2</v>
      </c>
      <c r="I28" s="206">
        <v>3.4100996750879707E-2</v>
      </c>
      <c r="J28" s="206">
        <v>2.087932278537202E-2</v>
      </c>
      <c r="K28" s="206">
        <v>2.4556205372993422E-2</v>
      </c>
      <c r="L28" s="206">
        <v>1.5742832872639688E-2</v>
      </c>
      <c r="M28" s="206">
        <v>4.9443124353354663E-2</v>
      </c>
      <c r="N28" s="206">
        <v>1.4926078306031638E-2</v>
      </c>
      <c r="O28" s="206">
        <v>1</v>
      </c>
      <c r="Q28"/>
    </row>
    <row r="29" spans="1:17" ht="14.25" customHeight="1" thickBot="1">
      <c r="A29" s="213"/>
      <c r="B29" s="214"/>
      <c r="C29" s="215"/>
      <c r="D29" s="215"/>
      <c r="E29" s="215"/>
      <c r="F29" s="215"/>
      <c r="G29" s="215"/>
      <c r="H29" s="215"/>
      <c r="I29" s="215"/>
      <c r="J29" s="216"/>
      <c r="K29" s="216"/>
      <c r="L29" s="216"/>
      <c r="M29" s="216"/>
      <c r="N29" s="216"/>
      <c r="O29" s="216"/>
      <c r="Q29"/>
    </row>
    <row r="30" spans="1:17" ht="15" customHeight="1" thickTop="1">
      <c r="A30" s="224" t="s">
        <v>338</v>
      </c>
      <c r="B30" s="187"/>
      <c r="C30" s="219"/>
      <c r="D30" s="219"/>
      <c r="E30" s="219"/>
      <c r="F30" s="219"/>
      <c r="G30" s="219"/>
      <c r="H30" s="219"/>
      <c r="I30" s="219"/>
      <c r="J30" s="220"/>
      <c r="K30" s="220"/>
      <c r="L30" s="220"/>
      <c r="M30" s="220"/>
      <c r="N30" s="220"/>
      <c r="O30" s="220"/>
      <c r="Q30"/>
    </row>
    <row r="31" spans="1:17" ht="9" customHeight="1">
      <c r="C31" s="26"/>
      <c r="D31" s="26"/>
      <c r="E31" s="26"/>
      <c r="F31" s="26"/>
      <c r="G31" s="26"/>
      <c r="H31" s="26"/>
      <c r="I31" s="26"/>
      <c r="J31" s="25"/>
      <c r="K31" s="25"/>
      <c r="L31" s="25"/>
      <c r="M31" s="25"/>
      <c r="N31" s="25"/>
      <c r="O31" s="25"/>
      <c r="Q31"/>
    </row>
    <row r="32" spans="1:17" ht="9" customHeight="1">
      <c r="A32" s="24"/>
      <c r="C32" s="26"/>
      <c r="D32" s="26"/>
      <c r="E32" s="26"/>
      <c r="F32" s="26"/>
      <c r="G32" s="26"/>
      <c r="H32" s="26"/>
      <c r="I32" s="26"/>
      <c r="J32" s="25"/>
      <c r="K32" s="25"/>
      <c r="L32" s="25"/>
      <c r="M32" s="25"/>
      <c r="N32" s="25"/>
      <c r="O32" s="25"/>
      <c r="Q32"/>
    </row>
    <row r="33" spans="1:17" ht="9" customHeight="1">
      <c r="A33" s="196"/>
      <c r="C33" s="26"/>
      <c r="D33" s="26"/>
      <c r="E33" s="26"/>
      <c r="F33" s="26"/>
      <c r="G33" s="26"/>
      <c r="H33" s="26"/>
      <c r="I33" s="26"/>
      <c r="J33" s="25"/>
      <c r="K33" s="25"/>
      <c r="L33" s="25"/>
      <c r="M33" s="25"/>
      <c r="N33" s="25"/>
      <c r="O33" s="25"/>
      <c r="Q33"/>
    </row>
    <row r="34" spans="1:17" ht="9" customHeight="1">
      <c r="A34" s="24"/>
      <c r="C34" s="26"/>
      <c r="D34" s="26"/>
      <c r="E34" s="26"/>
      <c r="F34" s="26"/>
      <c r="G34" s="26"/>
      <c r="H34" s="26"/>
      <c r="I34" s="26"/>
      <c r="J34" s="25"/>
      <c r="K34" s="25"/>
      <c r="L34" s="25"/>
      <c r="M34" s="25"/>
      <c r="N34" s="25"/>
      <c r="O34" s="25"/>
      <c r="Q34"/>
    </row>
    <row r="35" spans="1:17" ht="9" customHeight="1">
      <c r="A35" s="24"/>
      <c r="C35" s="26"/>
      <c r="D35" s="26"/>
      <c r="E35" s="26"/>
      <c r="F35" s="26"/>
      <c r="G35" s="26"/>
      <c r="H35" s="26"/>
      <c r="I35" s="26"/>
      <c r="J35" s="25"/>
      <c r="K35" s="25"/>
      <c r="L35" s="25"/>
      <c r="M35" s="25"/>
      <c r="N35" s="25"/>
      <c r="O35" s="25"/>
      <c r="Q35"/>
    </row>
    <row r="36" spans="1:17" ht="9" customHeight="1">
      <c r="A36" s="24"/>
      <c r="B36" s="223"/>
      <c r="C36" s="26"/>
      <c r="D36" s="26"/>
      <c r="E36" s="26"/>
      <c r="F36" s="26"/>
      <c r="G36" s="26"/>
      <c r="H36" s="26"/>
      <c r="I36" s="26"/>
      <c r="J36" s="25"/>
      <c r="K36" s="25"/>
      <c r="L36" s="25"/>
      <c r="M36" s="25"/>
      <c r="N36" s="25"/>
      <c r="O36" s="25"/>
      <c r="Q36"/>
    </row>
    <row r="37" spans="1:17" ht="9" customHeight="1">
      <c r="A37" s="24"/>
      <c r="B37" s="223"/>
      <c r="C37" s="26"/>
      <c r="D37" s="26"/>
      <c r="E37" s="26"/>
      <c r="F37" s="26"/>
      <c r="G37" s="26"/>
      <c r="H37" s="26"/>
      <c r="I37" s="26"/>
      <c r="J37" s="25"/>
      <c r="K37" s="25"/>
      <c r="L37" s="25"/>
      <c r="M37" s="25"/>
      <c r="N37" s="25"/>
      <c r="O37" s="25"/>
      <c r="Q37"/>
    </row>
    <row r="38" spans="1:17" ht="9" customHeight="1">
      <c r="A38" s="24"/>
      <c r="B38" s="223"/>
      <c r="C38" s="26"/>
      <c r="D38" s="26"/>
      <c r="E38" s="26"/>
      <c r="F38" s="26"/>
      <c r="G38" s="26"/>
      <c r="H38" s="26"/>
      <c r="I38" s="26"/>
      <c r="J38" s="25"/>
      <c r="K38" s="25"/>
      <c r="L38" s="25"/>
      <c r="M38" s="25"/>
      <c r="N38" s="25"/>
      <c r="O38" s="25"/>
      <c r="Q38"/>
    </row>
    <row r="39" spans="1:17" ht="9" customHeight="1">
      <c r="A39" s="193"/>
      <c r="B39" s="223"/>
      <c r="C39" s="26"/>
      <c r="D39" s="26"/>
      <c r="E39" s="26"/>
      <c r="F39" s="26"/>
      <c r="G39" s="26"/>
      <c r="H39" s="26"/>
      <c r="I39" s="26"/>
      <c r="J39" s="25"/>
      <c r="K39" s="25"/>
      <c r="L39" s="25"/>
      <c r="M39" s="25"/>
      <c r="N39" s="25"/>
      <c r="O39" s="25"/>
      <c r="Q39"/>
    </row>
    <row r="40" spans="1:17" ht="9" customHeight="1">
      <c r="A40" s="24"/>
      <c r="B40" s="223"/>
      <c r="C40" s="26"/>
      <c r="D40" s="26"/>
      <c r="E40" s="26"/>
      <c r="F40" s="26"/>
      <c r="G40" s="26"/>
      <c r="H40" s="26"/>
      <c r="I40" s="26"/>
      <c r="J40" s="25"/>
      <c r="K40" s="25"/>
      <c r="L40" s="25"/>
      <c r="M40" s="25"/>
      <c r="N40" s="25"/>
      <c r="O40" s="25"/>
      <c r="Q40"/>
    </row>
    <row r="41" spans="1:17" ht="9" customHeight="1">
      <c r="A41" s="24"/>
      <c r="B41" s="223"/>
      <c r="C41" s="26"/>
      <c r="D41" s="26"/>
      <c r="E41" s="26"/>
      <c r="F41" s="26"/>
      <c r="G41" s="26"/>
      <c r="H41" s="26"/>
      <c r="I41" s="26"/>
      <c r="J41" s="25"/>
      <c r="K41" s="25"/>
      <c r="L41" s="25"/>
      <c r="M41" s="25"/>
      <c r="N41" s="25"/>
      <c r="O41" s="25"/>
      <c r="Q41"/>
    </row>
    <row r="42" spans="1:17" ht="9" customHeight="1">
      <c r="A42" s="24"/>
      <c r="B42" s="223"/>
      <c r="C42" s="26"/>
      <c r="D42" s="26"/>
      <c r="E42" s="26"/>
      <c r="F42" s="26"/>
      <c r="G42" s="26"/>
      <c r="H42" s="26"/>
      <c r="I42" s="26"/>
      <c r="J42" s="25"/>
      <c r="K42" s="25"/>
      <c r="L42" s="25"/>
      <c r="M42" s="25"/>
      <c r="N42" s="25"/>
      <c r="O42" s="25"/>
      <c r="Q42"/>
    </row>
    <row r="43" spans="1:17" ht="9" customHeight="1">
      <c r="A43" s="24"/>
      <c r="C43" s="26"/>
      <c r="D43" s="26"/>
      <c r="E43" s="26"/>
      <c r="F43" s="26"/>
      <c r="G43" s="26"/>
      <c r="H43" s="26"/>
      <c r="I43" s="26"/>
      <c r="J43" s="25"/>
      <c r="K43" s="25"/>
      <c r="L43" s="25"/>
      <c r="M43" s="25"/>
      <c r="N43" s="25"/>
      <c r="O43" s="25"/>
      <c r="Q43"/>
    </row>
    <row r="44" spans="1:17" ht="9" customHeight="1">
      <c r="A44" s="24"/>
      <c r="C44" s="26"/>
      <c r="D44" s="26"/>
      <c r="E44" s="26"/>
      <c r="F44" s="26"/>
      <c r="G44" s="26"/>
      <c r="H44" s="26"/>
      <c r="I44" s="26"/>
      <c r="J44" s="25"/>
      <c r="K44" s="25"/>
      <c r="L44" s="25"/>
      <c r="M44" s="25"/>
      <c r="N44" s="25"/>
      <c r="O44" s="25"/>
      <c r="Q44"/>
    </row>
    <row r="45" spans="1:17" ht="9" customHeight="1">
      <c r="A45" s="193"/>
      <c r="C45" s="26"/>
      <c r="D45" s="26"/>
      <c r="E45" s="26"/>
      <c r="F45" s="26"/>
      <c r="G45" s="26"/>
      <c r="H45" s="26"/>
      <c r="I45" s="26"/>
      <c r="J45" s="25"/>
      <c r="K45" s="25"/>
      <c r="L45" s="25"/>
      <c r="M45" s="25"/>
      <c r="N45" s="25"/>
      <c r="O45" s="25"/>
      <c r="Q45"/>
    </row>
    <row r="46" spans="1:17" ht="9" customHeight="1">
      <c r="A46" s="24"/>
      <c r="C46" s="26"/>
      <c r="D46" s="26"/>
      <c r="E46" s="26"/>
      <c r="F46" s="26"/>
      <c r="G46" s="26"/>
      <c r="H46" s="26"/>
      <c r="I46" s="26"/>
      <c r="J46" s="25"/>
      <c r="K46" s="25"/>
      <c r="L46" s="25"/>
      <c r="M46" s="25"/>
      <c r="N46" s="25"/>
      <c r="O46" s="25"/>
      <c r="Q46"/>
    </row>
    <row r="47" spans="1:17" ht="9" customHeight="1">
      <c r="A47" s="24"/>
      <c r="C47" s="26"/>
      <c r="D47" s="26"/>
      <c r="E47" s="26"/>
      <c r="F47" s="26"/>
      <c r="G47" s="26"/>
      <c r="H47" s="26"/>
      <c r="I47" s="26"/>
      <c r="J47" s="25"/>
      <c r="K47" s="25"/>
      <c r="L47" s="25"/>
      <c r="M47" s="25"/>
      <c r="N47" s="25"/>
      <c r="O47" s="25"/>
      <c r="Q47"/>
    </row>
    <row r="48" spans="1:17" ht="9" customHeight="1">
      <c r="A48" s="24"/>
      <c r="C48" s="26"/>
      <c r="D48" s="26"/>
      <c r="E48" s="26"/>
      <c r="F48" s="26"/>
      <c r="G48" s="26"/>
      <c r="H48" s="26"/>
      <c r="I48" s="26"/>
      <c r="J48" s="25"/>
      <c r="K48" s="25"/>
      <c r="L48" s="25"/>
      <c r="M48" s="25"/>
      <c r="N48" s="25"/>
      <c r="O48" s="25"/>
      <c r="Q48"/>
    </row>
    <row r="49" spans="1:17" ht="9" customHeight="1">
      <c r="A49" s="24"/>
      <c r="C49" s="26"/>
      <c r="D49" s="26"/>
      <c r="E49" s="26"/>
      <c r="F49" s="26"/>
      <c r="G49" s="26"/>
      <c r="H49" s="26"/>
      <c r="I49" s="26"/>
      <c r="J49" s="25"/>
      <c r="K49" s="25"/>
      <c r="L49" s="25"/>
      <c r="M49" s="25"/>
      <c r="N49" s="25"/>
      <c r="O49" s="25"/>
      <c r="Q49"/>
    </row>
    <row r="50" spans="1:17" ht="9" customHeight="1">
      <c r="A50" s="24"/>
      <c r="C50" s="26"/>
      <c r="D50" s="26"/>
      <c r="E50" s="26"/>
      <c r="F50" s="26"/>
      <c r="G50" s="26"/>
      <c r="H50" s="26"/>
      <c r="I50" s="26"/>
      <c r="J50" s="25"/>
      <c r="K50" s="25"/>
      <c r="L50" s="25"/>
      <c r="M50" s="25"/>
      <c r="N50" s="25"/>
      <c r="O50" s="25"/>
      <c r="Q50"/>
    </row>
    <row r="51" spans="1:17" ht="9" customHeight="1">
      <c r="A51" s="193"/>
      <c r="C51" s="26"/>
      <c r="D51" s="26"/>
      <c r="E51" s="26"/>
      <c r="F51" s="26"/>
      <c r="G51" s="26"/>
      <c r="H51" s="26"/>
      <c r="I51" s="26"/>
      <c r="J51" s="25"/>
      <c r="K51" s="25"/>
      <c r="L51" s="25"/>
      <c r="M51" s="25"/>
      <c r="N51" s="25"/>
      <c r="O51" s="25"/>
      <c r="Q51"/>
    </row>
    <row r="52" spans="1:17" ht="9" customHeight="1">
      <c r="A52" s="24"/>
      <c r="C52" s="26"/>
      <c r="D52" s="26"/>
      <c r="E52" s="26"/>
      <c r="F52" s="26"/>
      <c r="G52" s="26"/>
      <c r="H52" s="26"/>
      <c r="I52" s="26"/>
      <c r="J52" s="25"/>
      <c r="K52" s="25"/>
      <c r="L52" s="25"/>
      <c r="M52" s="25"/>
      <c r="N52" s="25"/>
      <c r="O52" s="25"/>
      <c r="Q52"/>
    </row>
    <row r="53" spans="1:17" ht="9" customHeight="1">
      <c r="A53" s="24"/>
      <c r="C53" s="26"/>
      <c r="D53" s="26"/>
      <c r="E53" s="26"/>
      <c r="F53" s="26"/>
      <c r="G53" s="26"/>
      <c r="H53" s="26"/>
      <c r="I53" s="26"/>
      <c r="J53" s="25"/>
      <c r="K53" s="25"/>
      <c r="L53" s="25"/>
      <c r="M53" s="25"/>
      <c r="N53" s="25"/>
      <c r="O53" s="25"/>
      <c r="Q53"/>
    </row>
    <row r="54" spans="1:17" ht="9" customHeight="1">
      <c r="A54" s="24"/>
      <c r="C54" s="26"/>
      <c r="D54" s="26"/>
      <c r="E54" s="26"/>
      <c r="F54" s="26"/>
      <c r="G54" s="26"/>
      <c r="H54" s="26"/>
      <c r="I54" s="26"/>
      <c r="J54" s="25"/>
      <c r="K54" s="25"/>
      <c r="L54" s="25"/>
      <c r="M54" s="25"/>
      <c r="N54" s="25"/>
      <c r="O54" s="25"/>
      <c r="Q54"/>
    </row>
    <row r="55" spans="1:17" ht="9" customHeight="1">
      <c r="A55" s="24"/>
      <c r="C55" s="26"/>
      <c r="D55" s="26"/>
      <c r="E55" s="26"/>
      <c r="F55" s="26"/>
      <c r="G55" s="26"/>
      <c r="H55" s="26"/>
      <c r="I55" s="26"/>
      <c r="J55" s="25"/>
      <c r="K55" s="25"/>
      <c r="L55" s="25"/>
      <c r="M55" s="25"/>
      <c r="N55" s="25"/>
      <c r="O55" s="25"/>
      <c r="Q55"/>
    </row>
    <row r="56" spans="1:17" ht="9" customHeight="1">
      <c r="A56" s="193"/>
      <c r="C56" s="26"/>
      <c r="D56" s="26"/>
      <c r="E56" s="26"/>
      <c r="F56" s="26"/>
      <c r="G56" s="26"/>
      <c r="H56" s="26"/>
      <c r="I56" s="26"/>
      <c r="J56" s="25"/>
      <c r="K56" s="25"/>
      <c r="L56" s="25"/>
      <c r="M56" s="25"/>
      <c r="N56" s="25"/>
      <c r="O56" s="25"/>
      <c r="Q56"/>
    </row>
    <row r="57" spans="1:17" ht="9" customHeight="1">
      <c r="A57" s="194"/>
      <c r="C57" s="26"/>
      <c r="D57" s="26"/>
      <c r="E57" s="26"/>
      <c r="F57" s="26"/>
      <c r="G57" s="26"/>
      <c r="H57" s="26"/>
      <c r="I57" s="26"/>
      <c r="J57" s="25"/>
      <c r="K57" s="25"/>
      <c r="L57" s="25"/>
      <c r="M57" s="25"/>
      <c r="N57" s="25"/>
      <c r="O57" s="25"/>
      <c r="Q57"/>
    </row>
    <row r="58" spans="1:17" ht="9" customHeight="1">
      <c r="A58" s="194"/>
      <c r="C58" s="26"/>
      <c r="D58" s="26"/>
      <c r="E58" s="26"/>
      <c r="F58" s="26"/>
      <c r="G58" s="26"/>
      <c r="H58" s="26"/>
      <c r="I58" s="26"/>
      <c r="J58" s="25"/>
      <c r="K58" s="25"/>
      <c r="L58" s="25"/>
      <c r="M58" s="25"/>
      <c r="N58" s="25"/>
      <c r="O58" s="25"/>
      <c r="Q58"/>
    </row>
    <row r="59" spans="1:17" ht="9" customHeight="1">
      <c r="A59" s="194"/>
      <c r="C59" s="26"/>
      <c r="D59" s="26"/>
      <c r="E59" s="26"/>
      <c r="F59" s="26"/>
      <c r="G59" s="26"/>
      <c r="H59" s="26"/>
      <c r="I59" s="26"/>
      <c r="J59" s="25"/>
      <c r="K59" s="25"/>
      <c r="L59" s="25"/>
      <c r="M59" s="25"/>
      <c r="N59" s="25"/>
      <c r="O59" s="25"/>
      <c r="Q59"/>
    </row>
    <row r="60" spans="1:17" ht="9" customHeight="1">
      <c r="A60" s="194"/>
      <c r="C60" s="26"/>
      <c r="D60" s="26"/>
      <c r="E60" s="26"/>
      <c r="F60" s="26"/>
      <c r="G60" s="26"/>
      <c r="H60" s="26"/>
      <c r="I60" s="26"/>
      <c r="J60" s="25"/>
      <c r="K60" s="25"/>
      <c r="L60" s="25"/>
      <c r="M60" s="25"/>
      <c r="N60" s="25"/>
      <c r="O60" s="25"/>
      <c r="Q60"/>
    </row>
    <row r="61" spans="1:17" ht="9" customHeight="1">
      <c r="A61" s="195"/>
      <c r="C61" s="26"/>
      <c r="D61" s="26"/>
      <c r="E61" s="26"/>
      <c r="F61" s="26"/>
      <c r="G61" s="26"/>
      <c r="H61" s="26"/>
      <c r="I61" s="26"/>
      <c r="J61" s="25"/>
      <c r="K61" s="25"/>
      <c r="L61" s="25"/>
      <c r="M61" s="25"/>
      <c r="N61" s="25"/>
      <c r="O61" s="25"/>
      <c r="Q61"/>
    </row>
    <row r="62" spans="1:17" ht="9" customHeight="1">
      <c r="A62" s="195"/>
      <c r="C62" s="26"/>
      <c r="D62" s="26"/>
      <c r="E62" s="26"/>
      <c r="F62" s="26"/>
      <c r="G62" s="26"/>
      <c r="H62" s="26"/>
      <c r="I62" s="26"/>
      <c r="J62" s="25"/>
      <c r="K62" s="25"/>
      <c r="L62" s="25"/>
      <c r="M62" s="25"/>
      <c r="N62" s="25"/>
      <c r="O62" s="25"/>
      <c r="Q62"/>
    </row>
    <row r="63" spans="1:17" ht="9" customHeight="1">
      <c r="A63" s="196"/>
      <c r="C63" s="26"/>
      <c r="D63" s="26"/>
      <c r="E63" s="26"/>
      <c r="F63" s="26"/>
      <c r="G63" s="26"/>
      <c r="H63" s="26"/>
      <c r="I63" s="26"/>
      <c r="J63" s="25"/>
      <c r="K63" s="25"/>
      <c r="L63" s="25"/>
      <c r="M63" s="25"/>
      <c r="N63" s="25"/>
      <c r="O63" s="25"/>
      <c r="Q63"/>
    </row>
    <row r="64" spans="1:17" ht="9" customHeight="1">
      <c r="A64" s="24"/>
      <c r="C64" s="26"/>
      <c r="D64" s="26"/>
      <c r="E64" s="26"/>
      <c r="F64" s="26"/>
      <c r="G64" s="26"/>
      <c r="H64" s="26"/>
      <c r="I64" s="26"/>
      <c r="J64" s="25"/>
      <c r="K64" s="25"/>
      <c r="L64" s="25"/>
      <c r="M64" s="25"/>
      <c r="N64" s="25"/>
      <c r="O64" s="25"/>
      <c r="Q64"/>
    </row>
    <row r="65" spans="1:17" ht="9" customHeight="1">
      <c r="A65" s="24"/>
      <c r="C65" s="26"/>
      <c r="D65" s="26"/>
      <c r="E65" s="26"/>
      <c r="F65" s="26"/>
      <c r="G65" s="26"/>
      <c r="H65" s="26"/>
      <c r="I65" s="26"/>
      <c r="J65" s="25"/>
      <c r="K65" s="25"/>
      <c r="L65" s="25"/>
      <c r="M65" s="25"/>
      <c r="N65" s="25"/>
      <c r="O65" s="25"/>
      <c r="Q65"/>
    </row>
    <row r="66" spans="1:17" ht="9" customHeight="1">
      <c r="A66" s="24"/>
      <c r="C66" s="26"/>
      <c r="D66" s="26"/>
      <c r="E66" s="26"/>
      <c r="F66" s="26"/>
      <c r="G66" s="26"/>
      <c r="H66" s="26"/>
      <c r="I66" s="26"/>
      <c r="J66" s="25"/>
      <c r="K66" s="25"/>
      <c r="L66" s="25"/>
      <c r="M66" s="25"/>
      <c r="N66" s="25"/>
      <c r="O66" s="25"/>
      <c r="Q66"/>
    </row>
    <row r="67" spans="1:17" ht="9" customHeight="1">
      <c r="A67" s="24"/>
      <c r="C67" s="26"/>
      <c r="D67" s="26"/>
      <c r="E67" s="26"/>
      <c r="F67" s="26"/>
      <c r="G67" s="26"/>
      <c r="H67" s="26"/>
      <c r="I67" s="26"/>
      <c r="J67" s="25"/>
      <c r="K67" s="25"/>
      <c r="L67" s="25"/>
      <c r="M67" s="25"/>
      <c r="N67" s="25"/>
      <c r="O67" s="25"/>
      <c r="Q67"/>
    </row>
    <row r="68" spans="1:17" ht="9" customHeight="1">
      <c r="A68" s="194"/>
      <c r="C68" s="26"/>
      <c r="D68" s="26"/>
      <c r="E68" s="26"/>
      <c r="F68" s="26"/>
      <c r="G68" s="26"/>
      <c r="H68" s="26"/>
      <c r="I68" s="26"/>
      <c r="J68" s="25"/>
      <c r="K68" s="25"/>
      <c r="L68" s="25"/>
      <c r="M68" s="25"/>
      <c r="N68" s="25"/>
      <c r="O68" s="25"/>
      <c r="Q68"/>
    </row>
    <row r="69" spans="1:17" ht="9" customHeight="1">
      <c r="A69" s="196"/>
      <c r="C69" s="26"/>
      <c r="D69" s="26"/>
      <c r="E69" s="26"/>
      <c r="F69" s="26"/>
      <c r="G69" s="26"/>
      <c r="H69" s="26"/>
      <c r="I69" s="26"/>
      <c r="J69" s="25"/>
      <c r="K69" s="25"/>
      <c r="L69" s="25"/>
      <c r="M69" s="25"/>
      <c r="N69" s="25"/>
      <c r="O69" s="25"/>
      <c r="Q69"/>
    </row>
    <row r="70" spans="1:17" ht="9" customHeight="1">
      <c r="A70" s="24"/>
      <c r="C70" s="26"/>
      <c r="D70" s="26"/>
      <c r="E70" s="26"/>
      <c r="F70" s="26"/>
      <c r="G70" s="26"/>
      <c r="H70" s="26"/>
      <c r="I70" s="26"/>
      <c r="J70" s="25"/>
      <c r="K70" s="25"/>
      <c r="L70" s="25"/>
      <c r="M70" s="25"/>
      <c r="N70" s="25"/>
      <c r="O70" s="25"/>
      <c r="Q70"/>
    </row>
    <row r="71" spans="1:17" ht="9" customHeight="1">
      <c r="A71" s="24"/>
      <c r="C71" s="26"/>
      <c r="D71" s="26"/>
      <c r="E71" s="26"/>
      <c r="F71" s="26"/>
      <c r="G71" s="26"/>
      <c r="H71" s="26"/>
      <c r="I71" s="26"/>
      <c r="J71" s="25"/>
      <c r="K71" s="25"/>
      <c r="L71" s="25"/>
      <c r="M71" s="25"/>
      <c r="N71" s="25"/>
      <c r="O71" s="25"/>
      <c r="Q71"/>
    </row>
    <row r="72" spans="1:17" ht="9" customHeight="1">
      <c r="A72" s="24"/>
      <c r="C72" s="26"/>
      <c r="D72" s="26"/>
      <c r="E72" s="26"/>
      <c r="F72" s="26"/>
      <c r="G72" s="26"/>
      <c r="H72" s="26"/>
      <c r="I72" s="26"/>
      <c r="J72" s="25"/>
      <c r="K72" s="25"/>
      <c r="L72" s="25"/>
      <c r="M72" s="25"/>
      <c r="N72" s="25"/>
      <c r="O72" s="25"/>
      <c r="Q72"/>
    </row>
    <row r="73" spans="1:17" ht="9" customHeight="1">
      <c r="A73" s="24"/>
      <c r="C73" s="26"/>
      <c r="D73" s="26"/>
      <c r="E73" s="26"/>
      <c r="F73" s="26"/>
      <c r="G73" s="26"/>
      <c r="H73" s="26"/>
      <c r="I73" s="26"/>
      <c r="J73" s="25"/>
      <c r="K73" s="25"/>
      <c r="L73" s="25"/>
      <c r="M73" s="25"/>
      <c r="N73" s="25"/>
      <c r="O73" s="25"/>
      <c r="Q73"/>
    </row>
    <row r="74" spans="1:17" ht="9" customHeight="1">
      <c r="A74" s="194"/>
      <c r="C74" s="26"/>
      <c r="D74" s="26"/>
      <c r="E74" s="26"/>
      <c r="F74" s="26"/>
      <c r="G74" s="26"/>
      <c r="H74" s="26"/>
      <c r="I74" s="26"/>
      <c r="J74" s="25"/>
      <c r="K74" s="25"/>
      <c r="L74" s="25"/>
      <c r="M74" s="25"/>
      <c r="N74" s="25"/>
      <c r="O74" s="25"/>
      <c r="Q74"/>
    </row>
    <row r="75" spans="1:17" ht="9" customHeight="1">
      <c r="A75" s="196"/>
      <c r="C75" s="26"/>
      <c r="D75" s="26"/>
      <c r="E75" s="26"/>
      <c r="F75" s="26"/>
      <c r="G75" s="26"/>
      <c r="H75" s="26"/>
      <c r="I75" s="26"/>
      <c r="J75" s="25"/>
      <c r="K75" s="25"/>
      <c r="L75" s="25"/>
      <c r="M75" s="25"/>
      <c r="N75" s="25"/>
      <c r="O75" s="25"/>
      <c r="Q75"/>
    </row>
    <row r="76" spans="1:17" ht="9" customHeight="1">
      <c r="A76" s="24"/>
      <c r="C76" s="26"/>
      <c r="D76" s="26"/>
      <c r="E76" s="26"/>
      <c r="F76" s="26"/>
      <c r="G76" s="26"/>
      <c r="H76" s="26"/>
      <c r="I76" s="26"/>
      <c r="J76" s="25"/>
      <c r="K76" s="25"/>
      <c r="L76" s="25"/>
      <c r="M76" s="25"/>
      <c r="N76" s="25"/>
      <c r="O76" s="25"/>
      <c r="Q76"/>
    </row>
    <row r="77" spans="1:17" ht="9" customHeight="1">
      <c r="A77" s="24"/>
      <c r="C77" s="26"/>
      <c r="D77" s="26"/>
      <c r="E77" s="26"/>
      <c r="F77" s="26"/>
      <c r="G77" s="26"/>
      <c r="H77" s="26"/>
      <c r="I77" s="26"/>
      <c r="J77" s="25"/>
      <c r="K77" s="25"/>
      <c r="L77" s="25"/>
      <c r="M77" s="25"/>
      <c r="N77" s="25"/>
      <c r="O77" s="25"/>
      <c r="Q77"/>
    </row>
    <row r="78" spans="1:17" ht="9" customHeight="1">
      <c r="A78" s="24"/>
      <c r="C78" s="50"/>
      <c r="D78" s="50"/>
      <c r="E78" s="50"/>
      <c r="F78" s="50"/>
      <c r="G78" s="50"/>
      <c r="H78" s="50"/>
      <c r="I78" s="50"/>
      <c r="Q78"/>
    </row>
    <row r="79" spans="1:17" ht="9" customHeight="1">
      <c r="A79" s="24"/>
      <c r="C79" s="50"/>
      <c r="D79" s="50"/>
      <c r="E79" s="50"/>
      <c r="F79" s="50"/>
      <c r="G79" s="50"/>
      <c r="H79" s="50"/>
      <c r="I79" s="50"/>
      <c r="Q79"/>
    </row>
    <row r="80" spans="1:17" ht="9" customHeight="1">
      <c r="A80" s="24"/>
      <c r="C80" s="50"/>
      <c r="D80" s="50"/>
      <c r="E80" s="50"/>
      <c r="F80" s="50"/>
      <c r="G80" s="50"/>
      <c r="H80" s="50"/>
      <c r="I80" s="50"/>
      <c r="Q80"/>
    </row>
    <row r="81" spans="1:17" ht="9" customHeight="1">
      <c r="A81" s="24"/>
      <c r="C81" s="50"/>
      <c r="D81" s="50"/>
      <c r="E81" s="50"/>
      <c r="F81" s="50"/>
      <c r="G81" s="50"/>
      <c r="H81" s="50"/>
      <c r="I81" s="50"/>
      <c r="Q81"/>
    </row>
    <row r="82" spans="1:17" ht="9" customHeight="1">
      <c r="A82" s="24"/>
      <c r="C82" s="50"/>
      <c r="D82" s="50"/>
      <c r="E82" s="50"/>
      <c r="F82" s="50"/>
      <c r="G82" s="50"/>
      <c r="H82" s="50"/>
      <c r="I82" s="50"/>
      <c r="Q82"/>
    </row>
    <row r="83" spans="1:17" ht="9" customHeight="1">
      <c r="A83" s="24"/>
      <c r="C83" s="50"/>
      <c r="D83" s="50"/>
      <c r="E83" s="50"/>
      <c r="F83" s="50"/>
      <c r="G83" s="50"/>
      <c r="H83" s="50"/>
      <c r="I83" s="50"/>
      <c r="Q83"/>
    </row>
    <row r="84" spans="1:17" ht="9" customHeight="1">
      <c r="A84" s="194"/>
      <c r="C84" s="50"/>
      <c r="D84" s="50"/>
      <c r="E84" s="50"/>
      <c r="F84" s="50"/>
      <c r="G84" s="50"/>
      <c r="H84" s="50"/>
      <c r="I84" s="50"/>
      <c r="Q84"/>
    </row>
    <row r="85" spans="1:17" ht="9" customHeight="1">
      <c r="A85" s="196"/>
      <c r="C85" s="50"/>
      <c r="D85" s="50"/>
      <c r="E85" s="50"/>
      <c r="F85" s="50"/>
      <c r="G85" s="50"/>
      <c r="H85" s="50"/>
      <c r="I85" s="50"/>
      <c r="Q85"/>
    </row>
    <row r="86" spans="1:17" ht="9" customHeight="1">
      <c r="A86" s="24"/>
      <c r="C86" s="50"/>
      <c r="D86" s="50"/>
      <c r="E86" s="50"/>
      <c r="F86" s="50"/>
      <c r="G86" s="50"/>
      <c r="H86" s="50"/>
      <c r="I86" s="50"/>
      <c r="Q86"/>
    </row>
    <row r="87" spans="1:17" ht="9" customHeight="1">
      <c r="A87" s="24"/>
      <c r="C87" s="50"/>
      <c r="D87" s="50"/>
      <c r="E87" s="50"/>
      <c r="F87" s="50"/>
      <c r="G87" s="50"/>
      <c r="H87" s="50"/>
      <c r="I87" s="50"/>
      <c r="Q87"/>
    </row>
    <row r="88" spans="1:17" ht="9" customHeight="1">
      <c r="A88" s="24"/>
      <c r="C88" s="50"/>
      <c r="D88" s="50"/>
      <c r="E88" s="50"/>
      <c r="F88" s="50"/>
      <c r="G88" s="50"/>
      <c r="H88" s="50"/>
      <c r="I88" s="50"/>
      <c r="Q88"/>
    </row>
    <row r="89" spans="1:17" ht="9" customHeight="1">
      <c r="A89" s="24"/>
      <c r="C89" s="50"/>
      <c r="D89" s="50"/>
      <c r="E89" s="50"/>
      <c r="F89" s="50"/>
      <c r="G89" s="50"/>
      <c r="H89" s="50"/>
      <c r="I89" s="50"/>
      <c r="Q89"/>
    </row>
    <row r="90" spans="1:17" ht="9" customHeight="1">
      <c r="A90" s="24"/>
      <c r="C90" s="50"/>
      <c r="D90" s="50"/>
      <c r="E90" s="50"/>
      <c r="F90" s="50"/>
      <c r="G90" s="50"/>
      <c r="H90" s="50"/>
      <c r="I90" s="50"/>
      <c r="Q90"/>
    </row>
    <row r="91" spans="1:17" ht="9" customHeight="1">
      <c r="A91" s="24"/>
      <c r="C91" s="50"/>
      <c r="D91" s="50"/>
      <c r="E91" s="50"/>
      <c r="F91" s="50"/>
      <c r="G91" s="50"/>
      <c r="H91" s="50"/>
      <c r="I91" s="50"/>
      <c r="Q91"/>
    </row>
    <row r="92" spans="1:17" ht="9" customHeight="1">
      <c r="A92" s="24"/>
      <c r="C92" s="50"/>
      <c r="D92" s="50"/>
      <c r="E92" s="50"/>
      <c r="F92" s="50"/>
      <c r="G92" s="50"/>
      <c r="H92" s="50"/>
      <c r="I92" s="50"/>
      <c r="Q92"/>
    </row>
    <row r="93" spans="1:17" ht="9" customHeight="1">
      <c r="A93" s="24"/>
      <c r="C93" s="50"/>
      <c r="D93" s="50"/>
      <c r="E93" s="50"/>
      <c r="F93" s="50"/>
      <c r="G93" s="50"/>
      <c r="H93" s="50"/>
      <c r="I93" s="50"/>
      <c r="Q93"/>
    </row>
    <row r="94" spans="1:17" ht="9" customHeight="1">
      <c r="A94" s="24"/>
      <c r="C94" s="50"/>
      <c r="D94" s="50"/>
      <c r="E94" s="50"/>
      <c r="F94" s="50"/>
      <c r="G94" s="50"/>
      <c r="H94" s="50"/>
      <c r="I94" s="50"/>
      <c r="Q94"/>
    </row>
    <row r="95" spans="1:17" ht="9" customHeight="1">
      <c r="A95" s="196"/>
      <c r="C95" s="50"/>
      <c r="D95" s="50"/>
      <c r="E95" s="50"/>
      <c r="F95" s="50"/>
      <c r="G95" s="50"/>
      <c r="H95" s="50"/>
      <c r="I95" s="50"/>
      <c r="Q95"/>
    </row>
    <row r="96" spans="1:17" ht="9" customHeight="1">
      <c r="A96" s="24"/>
      <c r="C96" s="50"/>
      <c r="D96" s="50"/>
      <c r="E96" s="50"/>
      <c r="F96" s="50"/>
      <c r="G96" s="50"/>
      <c r="H96" s="50"/>
      <c r="I96" s="50"/>
      <c r="Q96"/>
    </row>
    <row r="97" spans="1:17" ht="9" customHeight="1">
      <c r="A97" s="24"/>
      <c r="C97" s="50"/>
      <c r="D97" s="50"/>
      <c r="E97" s="50"/>
      <c r="F97" s="50"/>
      <c r="G97" s="50"/>
      <c r="H97" s="50"/>
      <c r="I97" s="50"/>
      <c r="Q97"/>
    </row>
    <row r="98" spans="1:17" ht="9" customHeight="1">
      <c r="A98" s="24"/>
      <c r="C98" s="50"/>
      <c r="D98" s="50"/>
      <c r="E98" s="50"/>
      <c r="F98" s="50"/>
      <c r="G98" s="50"/>
      <c r="H98" s="50"/>
      <c r="I98" s="50"/>
      <c r="Q98"/>
    </row>
    <row r="99" spans="1:17">
      <c r="A99" s="197"/>
      <c r="C99" s="50"/>
      <c r="D99" s="50"/>
      <c r="E99" s="50"/>
      <c r="F99" s="50"/>
      <c r="G99" s="50"/>
      <c r="H99" s="50"/>
      <c r="I99" s="50"/>
      <c r="Q99"/>
    </row>
    <row r="100" spans="1:17">
      <c r="A100" s="197"/>
      <c r="C100" s="50"/>
      <c r="D100" s="50"/>
      <c r="E100" s="50"/>
      <c r="F100" s="50"/>
      <c r="G100" s="50"/>
      <c r="H100" s="50"/>
      <c r="I100" s="50"/>
      <c r="Q100"/>
    </row>
    <row r="101" spans="1:17">
      <c r="A101" s="197"/>
      <c r="C101" s="50"/>
      <c r="D101" s="50"/>
      <c r="E101" s="50"/>
      <c r="F101" s="50"/>
      <c r="G101" s="50"/>
      <c r="H101" s="50"/>
      <c r="I101" s="50"/>
      <c r="Q101"/>
    </row>
    <row r="102" spans="1:17">
      <c r="A102" s="197"/>
      <c r="C102" s="50"/>
      <c r="D102" s="50"/>
      <c r="E102" s="50"/>
      <c r="F102" s="50"/>
      <c r="G102" s="50"/>
      <c r="H102" s="50"/>
      <c r="I102" s="50"/>
      <c r="Q102"/>
    </row>
    <row r="103" spans="1:17">
      <c r="A103" s="197"/>
      <c r="C103" s="50"/>
      <c r="D103" s="50"/>
      <c r="E103" s="50"/>
      <c r="F103" s="50"/>
      <c r="G103" s="50"/>
      <c r="H103" s="50"/>
      <c r="I103" s="50"/>
      <c r="Q103"/>
    </row>
    <row r="104" spans="1:17">
      <c r="A104" s="197"/>
      <c r="C104" s="50"/>
      <c r="D104" s="50"/>
      <c r="E104" s="50"/>
      <c r="F104" s="50"/>
      <c r="G104" s="50"/>
      <c r="H104" s="50"/>
      <c r="I104" s="50"/>
      <c r="Q104"/>
    </row>
    <row r="105" spans="1:17">
      <c r="A105" s="197"/>
      <c r="C105" s="50"/>
      <c r="D105" s="50"/>
      <c r="E105" s="50"/>
      <c r="F105" s="50"/>
      <c r="G105" s="50"/>
      <c r="H105" s="50"/>
      <c r="I105" s="50"/>
      <c r="Q105"/>
    </row>
    <row r="106" spans="1:17" ht="15.75">
      <c r="A106" s="198"/>
      <c r="C106" s="50"/>
      <c r="D106" s="50"/>
      <c r="E106" s="50"/>
      <c r="F106" s="50"/>
      <c r="G106" s="50"/>
      <c r="H106" s="50"/>
      <c r="I106" s="50"/>
      <c r="Q106"/>
    </row>
    <row r="107" spans="1:17" ht="15.75">
      <c r="A107" s="198"/>
      <c r="C107" s="50"/>
      <c r="D107" s="50"/>
      <c r="E107" s="50"/>
      <c r="F107" s="50"/>
      <c r="G107" s="50"/>
      <c r="H107" s="50"/>
      <c r="I107" s="50"/>
      <c r="Q107"/>
    </row>
    <row r="108" spans="1:17" ht="15.75">
      <c r="A108" s="198"/>
      <c r="C108" s="50"/>
      <c r="D108" s="50"/>
      <c r="E108" s="50"/>
      <c r="F108" s="50"/>
      <c r="G108" s="50"/>
      <c r="H108" s="50"/>
      <c r="I108" s="50"/>
      <c r="Q108"/>
    </row>
    <row r="109" spans="1:17" ht="15.75">
      <c r="A109" s="198"/>
      <c r="C109" s="50"/>
      <c r="D109" s="50"/>
      <c r="E109" s="50"/>
      <c r="F109" s="50"/>
      <c r="G109" s="50"/>
      <c r="H109" s="50"/>
      <c r="I109" s="50"/>
      <c r="Q109"/>
    </row>
    <row r="110" spans="1:17" ht="15.75">
      <c r="A110" s="198"/>
      <c r="C110" s="50"/>
      <c r="D110" s="50"/>
      <c r="E110" s="50"/>
      <c r="F110" s="50"/>
      <c r="G110" s="50"/>
      <c r="H110" s="50"/>
      <c r="I110" s="50"/>
      <c r="Q110"/>
    </row>
    <row r="111" spans="1:17" ht="15.75">
      <c r="A111" s="198"/>
      <c r="C111" s="50"/>
      <c r="D111" s="50"/>
      <c r="E111" s="50"/>
      <c r="F111" s="50"/>
      <c r="G111" s="50"/>
      <c r="H111" s="50"/>
      <c r="I111" s="50"/>
      <c r="Q111"/>
    </row>
    <row r="112" spans="1:17" ht="15.75">
      <c r="A112" s="198"/>
      <c r="C112" s="50"/>
      <c r="D112" s="50"/>
      <c r="E112" s="50"/>
      <c r="F112" s="50"/>
      <c r="G112" s="50"/>
      <c r="H112" s="50"/>
      <c r="I112" s="50"/>
      <c r="Q112"/>
    </row>
    <row r="113" spans="1:17" ht="15.75">
      <c r="A113" s="198"/>
      <c r="C113" s="50"/>
      <c r="D113" s="50"/>
      <c r="E113" s="50"/>
      <c r="F113" s="50"/>
      <c r="G113" s="50"/>
      <c r="H113" s="50"/>
      <c r="I113" s="50"/>
      <c r="Q113"/>
    </row>
    <row r="114" spans="1:17" ht="15.75">
      <c r="A114" s="198"/>
      <c r="C114" s="50"/>
      <c r="D114" s="50"/>
      <c r="E114" s="50"/>
      <c r="F114" s="50"/>
      <c r="G114" s="50"/>
      <c r="H114" s="50"/>
      <c r="I114" s="50"/>
      <c r="Q114"/>
    </row>
    <row r="115" spans="1:17" ht="15.75">
      <c r="A115" s="198"/>
      <c r="C115" s="50"/>
      <c r="D115" s="50"/>
      <c r="E115" s="50"/>
      <c r="F115" s="50"/>
      <c r="G115" s="50"/>
      <c r="H115" s="50"/>
      <c r="I115" s="50"/>
      <c r="Q115"/>
    </row>
    <row r="116" spans="1:17" ht="15.75">
      <c r="A116" s="198"/>
      <c r="C116" s="50"/>
      <c r="D116" s="50"/>
      <c r="E116" s="50"/>
      <c r="F116" s="50"/>
      <c r="G116" s="50"/>
      <c r="H116" s="50"/>
      <c r="I116" s="50"/>
      <c r="Q116"/>
    </row>
    <row r="117" spans="1:17" ht="15.75">
      <c r="A117" s="198"/>
      <c r="C117" s="50"/>
      <c r="D117" s="50"/>
      <c r="E117" s="50"/>
      <c r="F117" s="50"/>
      <c r="G117" s="50"/>
      <c r="H117" s="50"/>
      <c r="I117" s="50"/>
      <c r="Q117"/>
    </row>
    <row r="118" spans="1:17" ht="15.75">
      <c r="A118" s="198"/>
      <c r="C118" s="50"/>
      <c r="D118" s="50"/>
      <c r="E118" s="50"/>
      <c r="F118" s="50"/>
      <c r="G118" s="50"/>
      <c r="H118" s="50"/>
      <c r="I118" s="50"/>
      <c r="Q118"/>
    </row>
    <row r="119" spans="1:17" ht="15.75">
      <c r="A119" s="198"/>
      <c r="C119" s="50"/>
      <c r="D119" s="50"/>
      <c r="E119" s="50"/>
      <c r="F119" s="50"/>
      <c r="G119" s="50"/>
      <c r="H119" s="50"/>
      <c r="I119" s="50"/>
      <c r="Q119"/>
    </row>
    <row r="120" spans="1:17" ht="15.75">
      <c r="A120" s="198"/>
      <c r="C120" s="50"/>
      <c r="D120" s="50"/>
      <c r="E120" s="50"/>
      <c r="F120" s="50"/>
      <c r="G120" s="50"/>
      <c r="H120" s="50"/>
      <c r="I120" s="50"/>
      <c r="Q120"/>
    </row>
    <row r="121" spans="1:17" ht="15.75">
      <c r="A121" s="198"/>
      <c r="C121" s="50"/>
      <c r="D121" s="50"/>
      <c r="E121" s="50"/>
      <c r="F121" s="50"/>
      <c r="G121" s="50"/>
      <c r="H121" s="50"/>
      <c r="I121" s="50"/>
      <c r="Q121"/>
    </row>
    <row r="122" spans="1:17" ht="15.75">
      <c r="A122" s="198"/>
      <c r="C122" s="50"/>
      <c r="D122" s="50"/>
      <c r="E122" s="50"/>
      <c r="F122" s="50"/>
      <c r="G122" s="50"/>
      <c r="H122" s="50"/>
      <c r="I122" s="50"/>
      <c r="Q122"/>
    </row>
    <row r="123" spans="1:17" ht="15.75">
      <c r="A123" s="198"/>
      <c r="C123" s="50"/>
      <c r="D123" s="50"/>
      <c r="E123" s="50"/>
      <c r="F123" s="50"/>
      <c r="G123" s="50"/>
      <c r="H123" s="50"/>
      <c r="I123" s="50"/>
      <c r="Q123"/>
    </row>
    <row r="124" spans="1:17" ht="15.75">
      <c r="A124" s="198"/>
      <c r="C124" s="50"/>
      <c r="D124" s="50"/>
      <c r="E124" s="50"/>
      <c r="F124" s="50"/>
      <c r="G124" s="50"/>
      <c r="H124" s="50"/>
      <c r="I124" s="50"/>
      <c r="Q124"/>
    </row>
    <row r="125" spans="1:17" ht="15.75">
      <c r="A125" s="198"/>
      <c r="C125" s="50"/>
      <c r="D125" s="50"/>
      <c r="E125" s="50"/>
      <c r="F125" s="50"/>
      <c r="G125" s="50"/>
      <c r="H125" s="50"/>
      <c r="I125" s="50"/>
      <c r="Q125"/>
    </row>
    <row r="126" spans="1:17" ht="15.75">
      <c r="A126" s="198"/>
      <c r="C126" s="50"/>
      <c r="D126" s="50"/>
      <c r="E126" s="50"/>
      <c r="F126" s="50"/>
      <c r="G126" s="50"/>
      <c r="H126" s="50"/>
      <c r="I126" s="50"/>
      <c r="Q126"/>
    </row>
    <row r="127" spans="1:17" ht="15.75">
      <c r="A127" s="198"/>
      <c r="C127" s="50"/>
      <c r="D127" s="50"/>
      <c r="E127" s="50"/>
      <c r="F127" s="50"/>
      <c r="G127" s="50"/>
      <c r="H127" s="50"/>
      <c r="I127" s="50"/>
      <c r="Q127"/>
    </row>
    <row r="128" spans="1:17" ht="15.75">
      <c r="A128" s="198"/>
      <c r="C128" s="50"/>
      <c r="D128" s="50"/>
      <c r="E128" s="50"/>
      <c r="F128" s="50"/>
      <c r="G128" s="50"/>
      <c r="H128" s="50"/>
      <c r="I128" s="50"/>
      <c r="Q128"/>
    </row>
    <row r="129" spans="1:17" ht="15.75">
      <c r="A129" s="198"/>
      <c r="C129" s="50"/>
      <c r="D129" s="50"/>
      <c r="E129" s="50"/>
      <c r="F129" s="50"/>
      <c r="G129" s="50"/>
      <c r="H129" s="50"/>
      <c r="I129" s="50"/>
      <c r="Q129"/>
    </row>
    <row r="130" spans="1:17" ht="15.75">
      <c r="A130" s="198"/>
      <c r="C130" s="50"/>
      <c r="D130" s="50"/>
      <c r="E130" s="50"/>
      <c r="F130" s="50"/>
      <c r="G130" s="50"/>
      <c r="H130" s="50"/>
      <c r="I130" s="50"/>
      <c r="Q130"/>
    </row>
    <row r="131" spans="1:17" ht="15.75">
      <c r="A131" s="198"/>
      <c r="C131" s="50"/>
      <c r="D131" s="50"/>
      <c r="E131" s="50"/>
      <c r="F131" s="50"/>
      <c r="G131" s="50"/>
      <c r="H131" s="50"/>
      <c r="I131" s="50"/>
      <c r="Q131"/>
    </row>
    <row r="132" spans="1:17" ht="15.75">
      <c r="A132" s="198"/>
      <c r="C132" s="50"/>
      <c r="D132" s="50"/>
      <c r="E132" s="50"/>
      <c r="F132" s="50"/>
      <c r="G132" s="50"/>
      <c r="H132" s="50"/>
      <c r="I132" s="50"/>
      <c r="Q132"/>
    </row>
    <row r="133" spans="1:17" ht="15.75">
      <c r="A133" s="198"/>
      <c r="C133" s="50"/>
      <c r="D133" s="50"/>
      <c r="E133" s="50"/>
      <c r="F133" s="50"/>
      <c r="G133" s="50"/>
      <c r="H133" s="50"/>
      <c r="I133" s="50"/>
      <c r="Q133"/>
    </row>
    <row r="134" spans="1:17" ht="15.75">
      <c r="A134" s="198"/>
      <c r="C134" s="50"/>
      <c r="D134" s="50"/>
      <c r="E134" s="50"/>
      <c r="F134" s="50"/>
      <c r="G134" s="50"/>
      <c r="H134" s="50"/>
      <c r="I134" s="50"/>
      <c r="Q134"/>
    </row>
    <row r="135" spans="1:17" ht="15.75">
      <c r="A135" s="198"/>
      <c r="C135" s="50"/>
      <c r="D135" s="50"/>
      <c r="E135" s="50"/>
      <c r="F135" s="50"/>
      <c r="G135" s="50"/>
      <c r="H135" s="50"/>
      <c r="I135" s="50"/>
      <c r="Q135"/>
    </row>
    <row r="136" spans="1:17" ht="15.75">
      <c r="A136" s="198"/>
      <c r="C136" s="50"/>
      <c r="D136" s="50"/>
      <c r="E136" s="50"/>
      <c r="F136" s="50"/>
      <c r="G136" s="50"/>
      <c r="H136" s="50"/>
      <c r="I136" s="50"/>
      <c r="Q136"/>
    </row>
    <row r="137" spans="1:17" ht="15.75">
      <c r="A137" s="198"/>
      <c r="C137" s="50"/>
      <c r="D137" s="50"/>
      <c r="E137" s="50"/>
      <c r="F137" s="50"/>
      <c r="G137" s="50"/>
      <c r="H137" s="50"/>
      <c r="I137" s="50"/>
      <c r="Q137"/>
    </row>
    <row r="138" spans="1:17" ht="15.75">
      <c r="A138" s="198"/>
      <c r="C138" s="50"/>
      <c r="D138" s="50"/>
      <c r="E138" s="50"/>
      <c r="F138" s="50"/>
      <c r="G138" s="50"/>
      <c r="H138" s="50"/>
      <c r="I138" s="50"/>
      <c r="Q138"/>
    </row>
    <row r="139" spans="1:17" ht="15.75">
      <c r="A139" s="198"/>
      <c r="C139" s="50"/>
      <c r="D139" s="50"/>
      <c r="E139" s="50"/>
      <c r="F139" s="50"/>
      <c r="G139" s="50"/>
      <c r="H139" s="50"/>
      <c r="I139" s="50"/>
      <c r="Q139"/>
    </row>
    <row r="140" spans="1:17" ht="15.75">
      <c r="A140" s="198"/>
      <c r="C140" s="50"/>
      <c r="D140" s="50"/>
      <c r="E140" s="50"/>
      <c r="F140" s="50"/>
      <c r="G140" s="50"/>
      <c r="H140" s="50"/>
      <c r="I140" s="50"/>
      <c r="Q140"/>
    </row>
    <row r="141" spans="1:17" ht="15.75">
      <c r="A141" s="198"/>
      <c r="C141" s="50"/>
      <c r="D141" s="50"/>
      <c r="E141" s="50"/>
      <c r="F141" s="50"/>
      <c r="G141" s="50"/>
      <c r="H141" s="50"/>
      <c r="I141" s="50"/>
      <c r="Q141"/>
    </row>
    <row r="142" spans="1:17" ht="15.75">
      <c r="A142" s="198"/>
      <c r="C142" s="50"/>
      <c r="D142" s="50"/>
      <c r="E142" s="50"/>
      <c r="F142" s="50"/>
      <c r="G142" s="50"/>
      <c r="H142" s="50"/>
      <c r="I142" s="50"/>
      <c r="Q142"/>
    </row>
    <row r="143" spans="1:17" ht="15.75">
      <c r="A143" s="198"/>
      <c r="C143" s="50"/>
      <c r="D143" s="50"/>
      <c r="E143" s="50"/>
      <c r="F143" s="50"/>
      <c r="G143" s="50"/>
      <c r="H143" s="50"/>
      <c r="I143" s="50"/>
      <c r="Q143"/>
    </row>
    <row r="144" spans="1:17" ht="15.75">
      <c r="A144" s="198"/>
      <c r="C144" s="50"/>
      <c r="D144" s="50"/>
      <c r="E144" s="50"/>
      <c r="F144" s="50"/>
      <c r="G144" s="50"/>
      <c r="H144" s="50"/>
      <c r="I144" s="50"/>
      <c r="Q144"/>
    </row>
    <row r="145" spans="1:17" ht="15.75">
      <c r="A145" s="198"/>
      <c r="C145" s="50"/>
      <c r="D145" s="50"/>
      <c r="E145" s="50"/>
      <c r="F145" s="50"/>
      <c r="G145" s="50"/>
      <c r="H145" s="50"/>
      <c r="I145" s="50"/>
      <c r="Q145"/>
    </row>
    <row r="146" spans="1:17" ht="15.75">
      <c r="A146" s="198"/>
      <c r="C146" s="50"/>
      <c r="D146" s="50"/>
      <c r="E146" s="50"/>
      <c r="F146" s="50"/>
      <c r="G146" s="50"/>
      <c r="H146" s="50"/>
      <c r="I146" s="50"/>
      <c r="Q146"/>
    </row>
    <row r="147" spans="1:17" ht="15.75">
      <c r="A147" s="198"/>
      <c r="C147" s="50"/>
      <c r="D147" s="50"/>
      <c r="E147" s="50"/>
      <c r="F147" s="50"/>
      <c r="G147" s="50"/>
      <c r="H147" s="50"/>
      <c r="I147" s="50"/>
      <c r="Q147"/>
    </row>
    <row r="148" spans="1:17" ht="15.75">
      <c r="A148" s="198"/>
      <c r="C148" s="50"/>
      <c r="D148" s="50"/>
      <c r="E148" s="50"/>
      <c r="F148" s="50"/>
      <c r="G148" s="50"/>
      <c r="H148" s="50"/>
      <c r="I148" s="50"/>
      <c r="Q148"/>
    </row>
    <row r="149" spans="1:17" ht="15.75">
      <c r="A149" s="198"/>
      <c r="C149" s="50"/>
      <c r="D149" s="50"/>
      <c r="E149" s="50"/>
      <c r="F149" s="50"/>
      <c r="G149" s="50"/>
      <c r="H149" s="50"/>
      <c r="I149" s="50"/>
      <c r="Q149"/>
    </row>
    <row r="150" spans="1:17" ht="15.75">
      <c r="A150" s="198"/>
      <c r="C150" s="50"/>
      <c r="D150" s="50"/>
      <c r="E150" s="50"/>
      <c r="F150" s="50"/>
      <c r="G150" s="50"/>
      <c r="H150" s="50"/>
      <c r="I150" s="50"/>
      <c r="Q150"/>
    </row>
    <row r="151" spans="1:17" ht="15.75">
      <c r="A151" s="198"/>
      <c r="C151" s="50"/>
      <c r="D151" s="50"/>
      <c r="E151" s="50"/>
      <c r="F151" s="50"/>
      <c r="G151" s="50"/>
      <c r="H151" s="50"/>
      <c r="I151" s="50"/>
      <c r="Q151"/>
    </row>
    <row r="152" spans="1:17" ht="15.75">
      <c r="A152" s="198"/>
      <c r="C152" s="50"/>
      <c r="D152" s="50"/>
      <c r="E152" s="50"/>
      <c r="F152" s="50"/>
      <c r="G152" s="50"/>
      <c r="H152" s="50"/>
      <c r="I152" s="50"/>
      <c r="Q152"/>
    </row>
    <row r="153" spans="1:17" ht="15.75">
      <c r="A153" s="198"/>
      <c r="C153" s="50"/>
      <c r="D153" s="50"/>
      <c r="E153" s="50"/>
      <c r="F153" s="50"/>
      <c r="G153" s="50"/>
      <c r="H153" s="50"/>
      <c r="I153" s="50"/>
      <c r="Q153"/>
    </row>
    <row r="154" spans="1:17" ht="15.75">
      <c r="A154" s="198"/>
      <c r="C154" s="50"/>
      <c r="D154" s="50"/>
      <c r="E154" s="50"/>
      <c r="F154" s="50"/>
      <c r="G154" s="50"/>
      <c r="H154" s="50"/>
      <c r="I154" s="50"/>
      <c r="Q154"/>
    </row>
    <row r="155" spans="1:17" ht="15.75">
      <c r="A155" s="198"/>
      <c r="C155" s="50"/>
      <c r="D155" s="50"/>
      <c r="E155" s="50"/>
      <c r="F155" s="50"/>
      <c r="G155" s="50"/>
      <c r="H155" s="50"/>
      <c r="I155" s="50"/>
      <c r="Q155"/>
    </row>
    <row r="156" spans="1:17" ht="15.75">
      <c r="A156" s="198"/>
      <c r="C156" s="50"/>
      <c r="D156" s="50"/>
      <c r="E156" s="50"/>
      <c r="F156" s="50"/>
      <c r="G156" s="50"/>
      <c r="H156" s="50"/>
      <c r="I156" s="50"/>
      <c r="Q156"/>
    </row>
    <row r="157" spans="1:17" ht="15.75">
      <c r="A157" s="198"/>
      <c r="C157" s="50"/>
      <c r="D157" s="50"/>
      <c r="E157" s="50"/>
      <c r="F157" s="50"/>
      <c r="G157" s="50"/>
      <c r="H157" s="50"/>
      <c r="I157" s="50"/>
      <c r="Q157"/>
    </row>
    <row r="158" spans="1:17" ht="15.75">
      <c r="A158" s="198"/>
      <c r="C158" s="50"/>
      <c r="D158" s="50"/>
      <c r="E158" s="50"/>
      <c r="F158" s="50"/>
      <c r="G158" s="50"/>
      <c r="H158" s="50"/>
      <c r="I158" s="50"/>
      <c r="Q158"/>
    </row>
    <row r="159" spans="1:17" ht="15.75">
      <c r="A159" s="198"/>
      <c r="C159" s="50"/>
      <c r="D159" s="50"/>
      <c r="E159" s="50"/>
      <c r="F159" s="50"/>
      <c r="G159" s="50"/>
      <c r="H159" s="50"/>
      <c r="I159" s="50"/>
      <c r="Q159"/>
    </row>
    <row r="160" spans="1:17" ht="15.75">
      <c r="A160" s="198"/>
      <c r="C160" s="50"/>
      <c r="D160" s="50"/>
      <c r="E160" s="50"/>
      <c r="F160" s="50"/>
      <c r="G160" s="50"/>
      <c r="H160" s="50"/>
      <c r="I160" s="50"/>
      <c r="Q160"/>
    </row>
    <row r="161" spans="1:17" ht="15.75">
      <c r="A161" s="198"/>
      <c r="C161" s="50"/>
      <c r="D161" s="50"/>
      <c r="E161" s="50"/>
      <c r="F161" s="50"/>
      <c r="G161" s="50"/>
      <c r="H161" s="50"/>
      <c r="I161" s="50"/>
      <c r="Q161"/>
    </row>
    <row r="162" spans="1:17" ht="15.75">
      <c r="A162" s="198"/>
      <c r="C162" s="50"/>
      <c r="D162" s="50"/>
      <c r="E162" s="50"/>
      <c r="F162" s="50"/>
      <c r="G162" s="50"/>
      <c r="H162" s="50"/>
      <c r="I162" s="50"/>
      <c r="Q162"/>
    </row>
    <row r="163" spans="1:17" ht="15.75">
      <c r="A163" s="198"/>
      <c r="C163" s="50"/>
      <c r="D163" s="50"/>
      <c r="E163" s="50"/>
      <c r="F163" s="50"/>
      <c r="G163" s="50"/>
      <c r="H163" s="50"/>
      <c r="I163" s="50"/>
      <c r="Q163"/>
    </row>
    <row r="164" spans="1:17" ht="15.75">
      <c r="A164" s="198"/>
      <c r="C164" s="50"/>
      <c r="D164" s="50"/>
      <c r="E164" s="50"/>
      <c r="F164" s="50"/>
      <c r="G164" s="50"/>
      <c r="H164" s="50"/>
      <c r="I164" s="50"/>
      <c r="Q164"/>
    </row>
    <row r="165" spans="1:17" ht="15.75">
      <c r="A165" s="198"/>
      <c r="C165" s="50"/>
      <c r="D165" s="50"/>
      <c r="E165" s="50"/>
      <c r="F165" s="50"/>
      <c r="G165" s="50"/>
      <c r="H165" s="50"/>
      <c r="I165" s="50"/>
      <c r="Q165"/>
    </row>
    <row r="166" spans="1:17" ht="15.75">
      <c r="A166" s="198"/>
      <c r="C166" s="50"/>
      <c r="D166" s="50"/>
      <c r="E166" s="50"/>
      <c r="F166" s="50"/>
      <c r="G166" s="50"/>
      <c r="H166" s="50"/>
      <c r="I166" s="50"/>
      <c r="Q166"/>
    </row>
    <row r="167" spans="1:17" ht="15.75">
      <c r="A167" s="198"/>
      <c r="C167" s="50"/>
      <c r="D167" s="50"/>
      <c r="E167" s="50"/>
      <c r="F167" s="50"/>
      <c r="G167" s="50"/>
      <c r="H167" s="50"/>
      <c r="I167" s="50"/>
      <c r="Q167"/>
    </row>
    <row r="168" spans="1:17" ht="15.75">
      <c r="A168" s="198"/>
      <c r="C168" s="50"/>
      <c r="D168" s="50"/>
      <c r="E168" s="50"/>
      <c r="F168" s="50"/>
      <c r="G168" s="50"/>
      <c r="H168" s="50"/>
      <c r="I168" s="50"/>
      <c r="Q168"/>
    </row>
    <row r="169" spans="1:17" ht="15.75">
      <c r="A169" s="198"/>
      <c r="C169" s="50"/>
      <c r="D169" s="50"/>
      <c r="E169" s="50"/>
      <c r="F169" s="50"/>
      <c r="G169" s="50"/>
      <c r="H169" s="50"/>
      <c r="I169" s="50"/>
      <c r="Q169"/>
    </row>
    <row r="170" spans="1:17" ht="15.75">
      <c r="A170" s="198"/>
      <c r="C170" s="50"/>
      <c r="D170" s="50"/>
      <c r="E170" s="50"/>
      <c r="F170" s="50"/>
      <c r="G170" s="50"/>
      <c r="H170" s="50"/>
      <c r="I170" s="50"/>
      <c r="Q170"/>
    </row>
    <row r="171" spans="1:17" ht="15.75">
      <c r="A171" s="198"/>
      <c r="C171" s="50"/>
      <c r="D171" s="50"/>
      <c r="E171" s="50"/>
      <c r="F171" s="50"/>
      <c r="G171" s="50"/>
      <c r="H171" s="50"/>
      <c r="I171" s="50"/>
      <c r="Q171"/>
    </row>
    <row r="172" spans="1:17" ht="15.75">
      <c r="A172" s="198"/>
      <c r="C172" s="50"/>
      <c r="D172" s="50"/>
      <c r="E172" s="50"/>
      <c r="F172" s="50"/>
      <c r="G172" s="50"/>
      <c r="H172" s="50"/>
      <c r="I172" s="50"/>
      <c r="Q172"/>
    </row>
    <row r="173" spans="1:17" ht="15.75">
      <c r="A173" s="198"/>
      <c r="C173" s="50"/>
      <c r="D173" s="50"/>
      <c r="E173" s="50"/>
      <c r="F173" s="50"/>
      <c r="G173" s="50"/>
      <c r="H173" s="50"/>
      <c r="I173" s="50"/>
      <c r="Q173"/>
    </row>
    <row r="174" spans="1:17" ht="15.75">
      <c r="A174" s="198"/>
      <c r="C174" s="50"/>
      <c r="D174" s="50"/>
      <c r="E174" s="50"/>
      <c r="F174" s="50"/>
      <c r="G174" s="50"/>
      <c r="H174" s="50"/>
      <c r="I174" s="50"/>
      <c r="Q174"/>
    </row>
    <row r="175" spans="1:17" ht="15.75">
      <c r="A175" s="198"/>
      <c r="C175" s="50"/>
      <c r="D175" s="50"/>
      <c r="E175" s="50"/>
      <c r="F175" s="50"/>
      <c r="G175" s="50"/>
      <c r="H175" s="50"/>
      <c r="I175" s="50"/>
      <c r="Q175"/>
    </row>
    <row r="176" spans="1:17" ht="15.75">
      <c r="A176" s="198"/>
      <c r="C176" s="50"/>
      <c r="D176" s="50"/>
      <c r="E176" s="50"/>
      <c r="F176" s="50"/>
      <c r="G176" s="50"/>
      <c r="H176" s="50"/>
      <c r="I176" s="50"/>
      <c r="Q176"/>
    </row>
    <row r="177" spans="1:17" ht="15.75">
      <c r="A177" s="198"/>
      <c r="C177" s="50"/>
      <c r="D177" s="50"/>
      <c r="E177" s="50"/>
      <c r="F177" s="50"/>
      <c r="G177" s="50"/>
      <c r="H177" s="50"/>
      <c r="I177" s="50"/>
      <c r="Q177"/>
    </row>
    <row r="178" spans="1:17" ht="15.75">
      <c r="A178" s="198"/>
      <c r="C178" s="50"/>
      <c r="D178" s="50"/>
      <c r="E178" s="50"/>
      <c r="F178" s="50"/>
      <c r="G178" s="50"/>
      <c r="H178" s="50"/>
      <c r="I178" s="50"/>
      <c r="Q178"/>
    </row>
    <row r="179" spans="1:17" ht="15.75">
      <c r="A179" s="198"/>
      <c r="C179" s="50"/>
      <c r="D179" s="50"/>
      <c r="E179" s="50"/>
      <c r="F179" s="50"/>
      <c r="G179" s="50"/>
      <c r="H179" s="50"/>
      <c r="I179" s="50"/>
      <c r="Q179"/>
    </row>
    <row r="180" spans="1:17" ht="15.75">
      <c r="A180" s="198"/>
      <c r="C180" s="50"/>
      <c r="D180" s="50"/>
      <c r="E180" s="50"/>
      <c r="F180" s="50"/>
      <c r="G180" s="50"/>
      <c r="H180" s="50"/>
      <c r="I180" s="50"/>
      <c r="Q180"/>
    </row>
    <row r="181" spans="1:17" ht="15.75">
      <c r="A181" s="198"/>
      <c r="C181" s="50"/>
      <c r="D181" s="50"/>
      <c r="E181" s="50"/>
      <c r="F181" s="50"/>
      <c r="G181" s="50"/>
      <c r="H181" s="50"/>
      <c r="I181" s="50"/>
      <c r="Q181"/>
    </row>
    <row r="182" spans="1:17" ht="15.75">
      <c r="A182" s="198"/>
      <c r="C182" s="50"/>
      <c r="D182" s="50"/>
      <c r="E182" s="50"/>
      <c r="F182" s="50"/>
      <c r="G182" s="50"/>
      <c r="H182" s="50"/>
      <c r="I182" s="50"/>
      <c r="Q182"/>
    </row>
    <row r="183" spans="1:17" ht="15.75">
      <c r="A183" s="198"/>
      <c r="C183" s="50"/>
      <c r="D183" s="50"/>
      <c r="E183" s="50"/>
      <c r="F183" s="50"/>
      <c r="G183" s="50"/>
      <c r="H183" s="50"/>
      <c r="I183" s="50"/>
      <c r="Q183"/>
    </row>
    <row r="184" spans="1:17" ht="15.75">
      <c r="A184" s="198"/>
      <c r="C184" s="50"/>
      <c r="D184" s="50"/>
      <c r="E184" s="50"/>
      <c r="F184" s="50"/>
      <c r="G184" s="50"/>
      <c r="H184" s="50"/>
      <c r="I184" s="50"/>
      <c r="Q184"/>
    </row>
    <row r="185" spans="1:17" ht="15.75">
      <c r="A185" s="198"/>
      <c r="C185" s="50"/>
      <c r="D185" s="50"/>
      <c r="E185" s="50"/>
      <c r="F185" s="50"/>
      <c r="G185" s="50"/>
      <c r="H185" s="50"/>
      <c r="I185" s="50"/>
      <c r="Q185"/>
    </row>
    <row r="186" spans="1:17" ht="15.75">
      <c r="A186" s="198"/>
      <c r="C186" s="50"/>
      <c r="D186" s="50"/>
      <c r="E186" s="50"/>
      <c r="F186" s="50"/>
      <c r="G186" s="50"/>
      <c r="H186" s="50"/>
      <c r="I186" s="50"/>
      <c r="Q186"/>
    </row>
    <row r="187" spans="1:17" ht="15.75">
      <c r="A187" s="198"/>
      <c r="C187" s="50"/>
      <c r="D187" s="50"/>
      <c r="E187" s="50"/>
      <c r="F187" s="50"/>
      <c r="G187" s="50"/>
      <c r="H187" s="50"/>
      <c r="I187" s="50"/>
      <c r="Q187"/>
    </row>
    <row r="188" spans="1:17" ht="15.75">
      <c r="A188" s="198"/>
      <c r="C188" s="50"/>
      <c r="D188" s="50"/>
      <c r="E188" s="50"/>
      <c r="F188" s="50"/>
      <c r="G188" s="50"/>
      <c r="H188" s="50"/>
      <c r="I188" s="50"/>
      <c r="Q188"/>
    </row>
    <row r="189" spans="1:17" ht="15.75">
      <c r="A189" s="198"/>
      <c r="C189" s="50"/>
      <c r="D189" s="50"/>
      <c r="E189" s="50"/>
      <c r="F189" s="50"/>
      <c r="G189" s="50"/>
      <c r="H189" s="50"/>
      <c r="I189" s="50"/>
      <c r="Q189"/>
    </row>
    <row r="190" spans="1:17" ht="15.75">
      <c r="A190" s="198"/>
      <c r="C190" s="50"/>
      <c r="D190" s="50"/>
      <c r="E190" s="50"/>
      <c r="F190" s="50"/>
      <c r="G190" s="50"/>
      <c r="H190" s="50"/>
      <c r="I190" s="50"/>
      <c r="Q190"/>
    </row>
    <row r="191" spans="1:17" ht="15.75">
      <c r="A191" s="198"/>
      <c r="C191" s="50"/>
      <c r="D191" s="50"/>
      <c r="E191" s="50"/>
      <c r="F191" s="50"/>
      <c r="G191" s="50"/>
      <c r="H191" s="50"/>
      <c r="I191" s="50"/>
      <c r="Q191"/>
    </row>
    <row r="192" spans="1:17" ht="15.75">
      <c r="A192" s="198"/>
      <c r="C192" s="50"/>
      <c r="D192" s="50"/>
      <c r="E192" s="50"/>
      <c r="F192" s="50"/>
      <c r="G192" s="50"/>
      <c r="H192" s="50"/>
      <c r="I192" s="50"/>
      <c r="Q192"/>
    </row>
    <row r="193" spans="1:17" ht="15.75">
      <c r="A193" s="198"/>
      <c r="C193" s="50"/>
      <c r="D193" s="50"/>
      <c r="E193" s="50"/>
      <c r="F193" s="50"/>
      <c r="G193" s="50"/>
      <c r="H193" s="50"/>
      <c r="I193" s="50"/>
      <c r="Q193"/>
    </row>
    <row r="194" spans="1:17" ht="15.75">
      <c r="A194" s="198"/>
      <c r="C194" s="50"/>
      <c r="D194" s="50"/>
      <c r="E194" s="50"/>
      <c r="F194" s="50"/>
      <c r="G194" s="50"/>
      <c r="H194" s="50"/>
      <c r="I194" s="50"/>
      <c r="Q194"/>
    </row>
    <row r="195" spans="1:17" ht="15.75">
      <c r="A195" s="198"/>
      <c r="C195" s="50"/>
      <c r="D195" s="50"/>
      <c r="E195" s="50"/>
      <c r="F195" s="50"/>
      <c r="G195" s="50"/>
      <c r="H195" s="50"/>
      <c r="I195" s="50"/>
      <c r="Q195"/>
    </row>
    <row r="196" spans="1:17" ht="15.75">
      <c r="A196" s="198"/>
      <c r="C196" s="50"/>
      <c r="D196" s="50"/>
      <c r="E196" s="50"/>
      <c r="F196" s="50"/>
      <c r="G196" s="50"/>
      <c r="H196" s="50"/>
      <c r="I196" s="50"/>
      <c r="Q196"/>
    </row>
    <row r="197" spans="1:17" ht="15.75">
      <c r="A197" s="27"/>
      <c r="C197" s="50"/>
      <c r="D197" s="50"/>
      <c r="E197" s="50"/>
      <c r="F197" s="50"/>
      <c r="G197" s="50"/>
      <c r="H197" s="50"/>
      <c r="I197" s="50"/>
      <c r="Q197"/>
    </row>
    <row r="198" spans="1:17" ht="15.75">
      <c r="A198" s="27"/>
      <c r="C198" s="50"/>
      <c r="D198" s="50"/>
      <c r="E198" s="50"/>
      <c r="F198" s="50"/>
      <c r="G198" s="50"/>
      <c r="H198" s="50"/>
      <c r="I198" s="50"/>
      <c r="Q198"/>
    </row>
    <row r="199" spans="1:17" ht="15.75">
      <c r="A199" s="27"/>
      <c r="C199" s="50"/>
      <c r="D199" s="50"/>
      <c r="E199" s="50"/>
      <c r="F199" s="50"/>
      <c r="G199" s="50"/>
      <c r="H199" s="50"/>
      <c r="I199" s="50"/>
      <c r="Q199"/>
    </row>
    <row r="200" spans="1:17" ht="15.75">
      <c r="A200" s="27"/>
      <c r="C200" s="50"/>
      <c r="D200" s="50"/>
      <c r="E200" s="50"/>
      <c r="F200" s="50"/>
      <c r="G200" s="50"/>
      <c r="H200" s="50"/>
      <c r="I200" s="50"/>
      <c r="Q200"/>
    </row>
    <row r="201" spans="1:17" ht="15.75">
      <c r="A201" s="27"/>
      <c r="C201" s="50"/>
      <c r="D201" s="50"/>
      <c r="E201" s="50"/>
      <c r="F201" s="50"/>
      <c r="G201" s="50"/>
      <c r="H201" s="50"/>
      <c r="I201" s="50"/>
    </row>
    <row r="202" spans="1:17" ht="15.75">
      <c r="A202" s="27"/>
      <c r="C202" s="50"/>
      <c r="D202" s="50"/>
      <c r="E202" s="50"/>
      <c r="F202" s="50"/>
      <c r="G202" s="50"/>
      <c r="H202" s="50"/>
      <c r="I202" s="50"/>
    </row>
    <row r="203" spans="1:17" ht="15.75">
      <c r="A203" s="27"/>
      <c r="C203" s="50"/>
      <c r="D203" s="50"/>
      <c r="E203" s="50"/>
      <c r="F203" s="50"/>
      <c r="G203" s="50"/>
      <c r="H203" s="50"/>
      <c r="I203" s="50"/>
    </row>
    <row r="204" spans="1:17" ht="15.75">
      <c r="A204" s="27"/>
      <c r="C204" s="50"/>
      <c r="D204" s="50"/>
      <c r="E204" s="50"/>
      <c r="F204" s="50"/>
      <c r="G204" s="50"/>
      <c r="H204" s="50"/>
      <c r="I204" s="50"/>
    </row>
    <row r="205" spans="1:17" ht="15.75">
      <c r="A205" s="27"/>
      <c r="C205" s="50"/>
      <c r="D205" s="50"/>
      <c r="E205" s="50"/>
      <c r="F205" s="50"/>
      <c r="G205" s="50"/>
      <c r="H205" s="50"/>
      <c r="I205" s="50"/>
    </row>
    <row r="206" spans="1:17" ht="15.75">
      <c r="A206" s="27"/>
      <c r="C206" s="50"/>
      <c r="D206" s="50"/>
      <c r="E206" s="50"/>
      <c r="F206" s="50"/>
      <c r="G206" s="50"/>
      <c r="H206" s="50"/>
      <c r="I206" s="50"/>
    </row>
    <row r="207" spans="1:17" ht="15.75">
      <c r="A207" s="27"/>
      <c r="C207" s="50"/>
      <c r="D207" s="50"/>
      <c r="E207" s="50"/>
      <c r="F207" s="50"/>
      <c r="G207" s="50"/>
      <c r="H207" s="50"/>
      <c r="I207" s="50"/>
    </row>
    <row r="208" spans="1:17" ht="15.75">
      <c r="A208" s="27"/>
      <c r="C208" s="50"/>
      <c r="D208" s="50"/>
      <c r="E208" s="50"/>
      <c r="F208" s="50"/>
      <c r="G208" s="50"/>
      <c r="H208" s="50"/>
      <c r="I208" s="50"/>
    </row>
    <row r="209" spans="1:9" ht="15.75">
      <c r="A209" s="27"/>
      <c r="C209" s="50"/>
      <c r="D209" s="50"/>
      <c r="E209" s="50"/>
      <c r="F209" s="50"/>
      <c r="G209" s="50"/>
      <c r="H209" s="50"/>
      <c r="I209" s="50"/>
    </row>
    <row r="210" spans="1:9" ht="15.75">
      <c r="A210" s="27"/>
      <c r="C210" s="50"/>
      <c r="D210" s="50"/>
      <c r="E210" s="50"/>
      <c r="F210" s="50"/>
      <c r="G210" s="50"/>
      <c r="H210" s="50"/>
      <c r="I210" s="50"/>
    </row>
    <row r="211" spans="1:9" ht="15.75">
      <c r="A211" s="27"/>
      <c r="C211" s="50"/>
      <c r="D211" s="50"/>
      <c r="E211" s="50"/>
      <c r="F211" s="50"/>
      <c r="G211" s="50"/>
      <c r="H211" s="50"/>
      <c r="I211" s="50"/>
    </row>
    <row r="212" spans="1:9" ht="15.75">
      <c r="A212" s="27"/>
      <c r="C212" s="50"/>
      <c r="D212" s="50"/>
      <c r="E212" s="50"/>
      <c r="F212" s="50"/>
      <c r="G212" s="50"/>
      <c r="H212" s="50"/>
      <c r="I212" s="50"/>
    </row>
    <row r="213" spans="1:9" ht="15.75">
      <c r="A213" s="27"/>
      <c r="C213" s="50"/>
      <c r="D213" s="50"/>
      <c r="E213" s="50"/>
      <c r="F213" s="50"/>
      <c r="G213" s="50"/>
      <c r="H213" s="50"/>
      <c r="I213" s="50"/>
    </row>
    <row r="214" spans="1:9" ht="15.75">
      <c r="A214" s="27"/>
      <c r="C214" s="50"/>
      <c r="D214" s="50"/>
      <c r="E214" s="50"/>
      <c r="F214" s="50"/>
      <c r="G214" s="50"/>
      <c r="H214" s="50"/>
      <c r="I214" s="50"/>
    </row>
    <row r="215" spans="1:9" ht="15.75">
      <c r="A215" s="27"/>
      <c r="C215" s="50"/>
      <c r="D215" s="50"/>
      <c r="E215" s="50"/>
      <c r="F215" s="50"/>
      <c r="G215" s="50"/>
      <c r="H215" s="50"/>
      <c r="I215" s="50"/>
    </row>
    <row r="216" spans="1:9" ht="15.75">
      <c r="A216" s="27"/>
      <c r="C216" s="50"/>
      <c r="D216" s="50"/>
      <c r="E216" s="50"/>
      <c r="F216" s="50"/>
      <c r="G216" s="50"/>
      <c r="H216" s="50"/>
      <c r="I216" s="50"/>
    </row>
    <row r="217" spans="1:9" ht="15.75">
      <c r="A217" s="27"/>
      <c r="C217" s="50"/>
      <c r="D217" s="50"/>
      <c r="E217" s="50"/>
      <c r="F217" s="50"/>
      <c r="G217" s="50"/>
      <c r="H217" s="50"/>
      <c r="I217" s="50"/>
    </row>
    <row r="218" spans="1:9" ht="15.75">
      <c r="A218" s="27"/>
      <c r="C218" s="50"/>
      <c r="D218" s="50"/>
      <c r="E218" s="50"/>
      <c r="F218" s="50"/>
      <c r="G218" s="50"/>
      <c r="H218" s="50"/>
      <c r="I218" s="50"/>
    </row>
    <row r="219" spans="1:9" ht="15.75">
      <c r="A219" s="27"/>
      <c r="C219" s="50"/>
      <c r="D219" s="50"/>
      <c r="E219" s="50"/>
      <c r="F219" s="50"/>
      <c r="G219" s="50"/>
      <c r="H219" s="50"/>
      <c r="I219" s="50"/>
    </row>
    <row r="220" spans="1:9" ht="15.75">
      <c r="A220" s="27"/>
      <c r="C220" s="50"/>
      <c r="D220" s="50"/>
      <c r="E220" s="50"/>
      <c r="F220" s="50"/>
      <c r="G220" s="50"/>
      <c r="H220" s="50"/>
      <c r="I220" s="50"/>
    </row>
    <row r="221" spans="1:9" ht="15.75">
      <c r="A221" s="27"/>
      <c r="C221" s="50"/>
      <c r="D221" s="50"/>
      <c r="E221" s="50"/>
      <c r="F221" s="50"/>
      <c r="G221" s="50"/>
      <c r="H221" s="50"/>
      <c r="I221" s="50"/>
    </row>
    <row r="222" spans="1:9" ht="15.75">
      <c r="A222" s="27"/>
      <c r="C222" s="50"/>
      <c r="D222" s="50"/>
      <c r="E222" s="50"/>
      <c r="F222" s="50"/>
      <c r="G222" s="50"/>
      <c r="H222" s="50"/>
      <c r="I222" s="50"/>
    </row>
    <row r="223" spans="1:9" ht="15.75">
      <c r="A223" s="27"/>
      <c r="C223" s="50"/>
      <c r="D223" s="50"/>
      <c r="E223" s="50"/>
      <c r="F223" s="50"/>
      <c r="G223" s="50"/>
      <c r="H223" s="50"/>
      <c r="I223" s="50"/>
    </row>
    <row r="224" spans="1:9" ht="15.75">
      <c r="A224" s="27"/>
      <c r="C224" s="50"/>
      <c r="D224" s="50"/>
      <c r="E224" s="50"/>
      <c r="F224" s="50"/>
      <c r="G224" s="50"/>
      <c r="H224" s="50"/>
      <c r="I224" s="50"/>
    </row>
    <row r="225" spans="1:9" ht="15.75">
      <c r="A225" s="27"/>
      <c r="C225" s="50"/>
      <c r="D225" s="50"/>
      <c r="E225" s="50"/>
      <c r="F225" s="50"/>
      <c r="G225" s="50"/>
      <c r="H225" s="50"/>
      <c r="I225" s="50"/>
    </row>
    <row r="226" spans="1:9" ht="15.75">
      <c r="A226" s="27"/>
      <c r="C226" s="50"/>
      <c r="D226" s="50"/>
      <c r="E226" s="50"/>
      <c r="F226" s="50"/>
      <c r="G226" s="50"/>
      <c r="H226" s="50"/>
      <c r="I226" s="50"/>
    </row>
    <row r="227" spans="1:9" ht="15.75">
      <c r="A227" s="27"/>
      <c r="C227" s="50"/>
      <c r="D227" s="50"/>
      <c r="E227" s="50"/>
      <c r="F227" s="50"/>
      <c r="G227" s="50"/>
      <c r="H227" s="50"/>
      <c r="I227" s="50"/>
    </row>
    <row r="228" spans="1:9" ht="15.75">
      <c r="A228" s="27"/>
      <c r="C228" s="50"/>
      <c r="D228" s="50"/>
      <c r="E228" s="50"/>
      <c r="F228" s="50"/>
      <c r="G228" s="50"/>
      <c r="H228" s="50"/>
      <c r="I228" s="50"/>
    </row>
    <row r="229" spans="1:9" ht="15.75">
      <c r="A229" s="27"/>
      <c r="C229" s="50"/>
      <c r="D229" s="50"/>
      <c r="E229" s="50"/>
      <c r="F229" s="50"/>
      <c r="G229" s="50"/>
      <c r="H229" s="50"/>
      <c r="I229" s="50"/>
    </row>
    <row r="230" spans="1:9" ht="15.75">
      <c r="A230" s="27"/>
      <c r="C230" s="50"/>
      <c r="D230" s="50"/>
      <c r="E230" s="50"/>
      <c r="F230" s="50"/>
      <c r="G230" s="50"/>
      <c r="H230" s="50"/>
      <c r="I230" s="50"/>
    </row>
    <row r="231" spans="1:9" ht="15.75">
      <c r="A231" s="27"/>
      <c r="C231" s="50"/>
      <c r="D231" s="50"/>
      <c r="E231" s="50"/>
      <c r="F231" s="50"/>
      <c r="G231" s="50"/>
      <c r="H231" s="50"/>
      <c r="I231" s="50"/>
    </row>
    <row r="232" spans="1:9" ht="15.75">
      <c r="A232" s="27"/>
      <c r="C232" s="50"/>
      <c r="D232" s="50"/>
      <c r="E232" s="50"/>
      <c r="F232" s="50"/>
      <c r="G232" s="50"/>
      <c r="H232" s="50"/>
      <c r="I232" s="50"/>
    </row>
    <row r="233" spans="1:9" ht="15.75">
      <c r="A233" s="27"/>
      <c r="C233" s="50"/>
      <c r="D233" s="50"/>
      <c r="E233" s="50"/>
      <c r="F233" s="50"/>
      <c r="G233" s="50"/>
      <c r="H233" s="50"/>
      <c r="I233" s="50"/>
    </row>
    <row r="234" spans="1:9" ht="15.75">
      <c r="A234" s="27"/>
      <c r="C234" s="50"/>
      <c r="D234" s="50"/>
      <c r="E234" s="50"/>
      <c r="F234" s="50"/>
      <c r="G234" s="50"/>
      <c r="H234" s="50"/>
      <c r="I234" s="50"/>
    </row>
    <row r="235" spans="1:9" ht="15.75">
      <c r="A235" s="27"/>
      <c r="C235" s="50"/>
      <c r="D235" s="50"/>
      <c r="E235" s="50"/>
      <c r="F235" s="50"/>
      <c r="G235" s="50"/>
      <c r="H235" s="50"/>
      <c r="I235" s="50"/>
    </row>
    <row r="236" spans="1:9" ht="15.75">
      <c r="A236" s="27"/>
      <c r="C236" s="50"/>
      <c r="D236" s="50"/>
      <c r="E236" s="50"/>
      <c r="F236" s="50"/>
      <c r="G236" s="50"/>
      <c r="H236" s="50"/>
      <c r="I236" s="50"/>
    </row>
    <row r="237" spans="1:9" ht="15.75">
      <c r="A237" s="27"/>
      <c r="C237" s="50"/>
      <c r="D237" s="50"/>
      <c r="E237" s="50"/>
      <c r="F237" s="50"/>
      <c r="G237" s="50"/>
      <c r="H237" s="50"/>
      <c r="I237" s="50"/>
    </row>
    <row r="238" spans="1:9" ht="15.75">
      <c r="A238" s="27"/>
      <c r="C238" s="50"/>
      <c r="D238" s="50"/>
      <c r="E238" s="50"/>
      <c r="F238" s="50"/>
      <c r="G238" s="50"/>
      <c r="H238" s="50"/>
      <c r="I238" s="50"/>
    </row>
    <row r="239" spans="1:9" ht="15.75">
      <c r="A239" s="27"/>
      <c r="C239" s="50"/>
      <c r="D239" s="50"/>
      <c r="E239" s="50"/>
      <c r="F239" s="50"/>
      <c r="G239" s="50"/>
      <c r="H239" s="50"/>
      <c r="I239" s="50"/>
    </row>
    <row r="240" spans="1:9" ht="15.75">
      <c r="A240" s="27"/>
      <c r="C240" s="50"/>
      <c r="D240" s="50"/>
      <c r="E240" s="50"/>
      <c r="F240" s="50"/>
      <c r="G240" s="50"/>
      <c r="H240" s="50"/>
      <c r="I240" s="50"/>
    </row>
    <row r="241" spans="1:9" ht="15.75">
      <c r="A241" s="27"/>
      <c r="C241" s="50"/>
      <c r="D241" s="50"/>
      <c r="E241" s="50"/>
      <c r="F241" s="50"/>
      <c r="G241" s="50"/>
      <c r="H241" s="50"/>
      <c r="I241" s="50"/>
    </row>
    <row r="242" spans="1:9" ht="15.75">
      <c r="A242" s="27"/>
      <c r="C242" s="50"/>
      <c r="D242" s="50"/>
      <c r="E242" s="50"/>
      <c r="F242" s="50"/>
      <c r="G242" s="50"/>
      <c r="H242" s="50"/>
      <c r="I242" s="50"/>
    </row>
    <row r="243" spans="1:9" ht="15.75">
      <c r="A243" s="27"/>
      <c r="C243" s="50"/>
      <c r="D243" s="50"/>
      <c r="E243" s="50"/>
      <c r="F243" s="50"/>
      <c r="G243" s="50"/>
      <c r="H243" s="50"/>
      <c r="I243" s="50"/>
    </row>
    <row r="244" spans="1:9" ht="15.75">
      <c r="A244" s="27"/>
      <c r="C244" s="50"/>
      <c r="D244" s="50"/>
      <c r="E244" s="50"/>
      <c r="F244" s="50"/>
      <c r="G244" s="50"/>
      <c r="H244" s="50"/>
      <c r="I244" s="50"/>
    </row>
    <row r="245" spans="1:9" ht="15.75">
      <c r="A245" s="27"/>
      <c r="C245" s="50"/>
      <c r="D245" s="50"/>
      <c r="E245" s="50"/>
      <c r="F245" s="50"/>
      <c r="G245" s="50"/>
      <c r="H245" s="50"/>
      <c r="I245" s="50"/>
    </row>
    <row r="246" spans="1:9" ht="15.75">
      <c r="A246" s="27"/>
      <c r="C246" s="50"/>
      <c r="D246" s="50"/>
      <c r="E246" s="50"/>
      <c r="F246" s="50"/>
      <c r="G246" s="50"/>
      <c r="H246" s="50"/>
      <c r="I246" s="50"/>
    </row>
    <row r="247" spans="1:9" ht="15.75">
      <c r="A247" s="27"/>
      <c r="C247" s="50"/>
      <c r="D247" s="50"/>
      <c r="E247" s="50"/>
      <c r="F247" s="50"/>
      <c r="G247" s="50"/>
      <c r="H247" s="50"/>
      <c r="I247" s="50"/>
    </row>
    <row r="248" spans="1:9" ht="15.75">
      <c r="A248" s="27"/>
      <c r="C248" s="50"/>
      <c r="D248" s="50"/>
      <c r="E248" s="50"/>
      <c r="F248" s="50"/>
      <c r="G248" s="50"/>
      <c r="H248" s="50"/>
      <c r="I248" s="50"/>
    </row>
    <row r="249" spans="1:9" ht="15.75">
      <c r="A249" s="27"/>
      <c r="C249" s="50"/>
      <c r="D249" s="50"/>
      <c r="E249" s="50"/>
      <c r="F249" s="50"/>
      <c r="G249" s="50"/>
      <c r="H249" s="50"/>
      <c r="I249" s="50"/>
    </row>
    <row r="250" spans="1:9" ht="15.75">
      <c r="A250" s="27"/>
      <c r="C250" s="50"/>
      <c r="D250" s="50"/>
      <c r="E250" s="50"/>
      <c r="F250" s="50"/>
      <c r="G250" s="50"/>
      <c r="H250" s="50"/>
      <c r="I250" s="50"/>
    </row>
    <row r="251" spans="1:9" ht="15.75">
      <c r="A251" s="27"/>
      <c r="C251" s="50"/>
      <c r="D251" s="50"/>
      <c r="E251" s="50"/>
      <c r="F251" s="50"/>
      <c r="G251" s="50"/>
      <c r="H251" s="50"/>
      <c r="I251" s="50"/>
    </row>
    <row r="252" spans="1:9" ht="15.75">
      <c r="A252" s="27"/>
      <c r="C252" s="50"/>
      <c r="D252" s="50"/>
      <c r="E252" s="50"/>
      <c r="F252" s="50"/>
      <c r="G252" s="50"/>
      <c r="H252" s="50"/>
      <c r="I252" s="50"/>
    </row>
    <row r="253" spans="1:9" ht="15.75">
      <c r="A253" s="27"/>
      <c r="C253" s="50"/>
      <c r="D253" s="50"/>
      <c r="E253" s="50"/>
      <c r="F253" s="50"/>
      <c r="G253" s="50"/>
      <c r="H253" s="50"/>
      <c r="I253" s="50"/>
    </row>
    <row r="254" spans="1:9" ht="15.75">
      <c r="A254" s="27"/>
      <c r="C254" s="50"/>
      <c r="D254" s="50"/>
      <c r="E254" s="50"/>
      <c r="F254" s="50"/>
      <c r="G254" s="50"/>
      <c r="H254" s="50"/>
      <c r="I254" s="50"/>
    </row>
    <row r="255" spans="1:9" ht="15.75">
      <c r="A255" s="27"/>
      <c r="C255" s="50"/>
      <c r="D255" s="50"/>
      <c r="E255" s="50"/>
      <c r="F255" s="50"/>
      <c r="G255" s="50"/>
      <c r="H255" s="50"/>
      <c r="I255" s="50"/>
    </row>
    <row r="256" spans="1:9" ht="15.75">
      <c r="A256" s="27"/>
      <c r="C256" s="50"/>
      <c r="D256" s="50"/>
      <c r="E256" s="50"/>
      <c r="F256" s="50"/>
      <c r="G256" s="50"/>
      <c r="H256" s="50"/>
      <c r="I256" s="50"/>
    </row>
    <row r="257" spans="1:9" ht="15.75">
      <c r="A257" s="27"/>
      <c r="C257" s="50"/>
      <c r="D257" s="50"/>
      <c r="E257" s="50"/>
      <c r="F257" s="50"/>
      <c r="G257" s="50"/>
      <c r="H257" s="50"/>
      <c r="I257" s="50"/>
    </row>
    <row r="258" spans="1:9" ht="15.75">
      <c r="A258" s="27"/>
      <c r="C258" s="50"/>
      <c r="D258" s="50"/>
      <c r="E258" s="50"/>
      <c r="F258" s="50"/>
      <c r="G258" s="50"/>
      <c r="H258" s="50"/>
      <c r="I258" s="50"/>
    </row>
    <row r="259" spans="1:9" ht="15.75">
      <c r="A259" s="27"/>
      <c r="C259" s="50"/>
      <c r="D259" s="50"/>
      <c r="E259" s="50"/>
      <c r="F259" s="50"/>
      <c r="G259" s="50"/>
      <c r="H259" s="50"/>
      <c r="I259" s="50"/>
    </row>
    <row r="260" spans="1:9" ht="15.75">
      <c r="A260" s="27"/>
      <c r="C260" s="50"/>
      <c r="D260" s="50"/>
      <c r="E260" s="50"/>
      <c r="F260" s="50"/>
      <c r="G260" s="50"/>
      <c r="H260" s="50"/>
      <c r="I260" s="50"/>
    </row>
    <row r="261" spans="1:9" ht="15.75">
      <c r="A261" s="27"/>
      <c r="C261" s="50"/>
      <c r="D261" s="50"/>
      <c r="E261" s="50"/>
      <c r="F261" s="50"/>
      <c r="G261" s="50"/>
      <c r="H261" s="50"/>
      <c r="I261" s="50"/>
    </row>
    <row r="262" spans="1:9" ht="15.75">
      <c r="A262" s="27"/>
      <c r="C262" s="50"/>
      <c r="D262" s="50"/>
      <c r="E262" s="50"/>
      <c r="F262" s="50"/>
      <c r="G262" s="50"/>
      <c r="H262" s="50"/>
      <c r="I262" s="50"/>
    </row>
    <row r="263" spans="1:9" ht="15.75">
      <c r="A263" s="27"/>
      <c r="C263" s="50"/>
      <c r="D263" s="50"/>
      <c r="E263" s="50"/>
      <c r="F263" s="50"/>
      <c r="G263" s="50"/>
      <c r="H263" s="50"/>
      <c r="I263" s="50"/>
    </row>
    <row r="264" spans="1:9" ht="15.75">
      <c r="A264" s="27"/>
      <c r="C264" s="50"/>
      <c r="D264" s="50"/>
      <c r="E264" s="50"/>
      <c r="F264" s="50"/>
      <c r="G264" s="50"/>
      <c r="H264" s="50"/>
      <c r="I264" s="50"/>
    </row>
    <row r="265" spans="1:9" ht="15.75">
      <c r="A265" s="27"/>
      <c r="C265" s="50"/>
      <c r="D265" s="50"/>
      <c r="E265" s="50"/>
      <c r="F265" s="50"/>
      <c r="G265" s="50"/>
      <c r="H265" s="50"/>
      <c r="I265" s="50"/>
    </row>
    <row r="266" spans="1:9" ht="15.75">
      <c r="A266" s="27"/>
      <c r="C266" s="50"/>
      <c r="D266" s="50"/>
      <c r="E266" s="50"/>
      <c r="F266" s="50"/>
      <c r="G266" s="50"/>
      <c r="H266" s="50"/>
      <c r="I266" s="50"/>
    </row>
    <row r="267" spans="1:9" ht="15.75">
      <c r="A267" s="27"/>
      <c r="C267" s="50"/>
      <c r="D267" s="50"/>
      <c r="E267" s="50"/>
      <c r="F267" s="50"/>
      <c r="G267" s="50"/>
      <c r="H267" s="50"/>
      <c r="I267" s="50"/>
    </row>
    <row r="268" spans="1:9" ht="15.75">
      <c r="A268" s="27"/>
      <c r="C268" s="50"/>
      <c r="D268" s="50"/>
      <c r="E268" s="50"/>
      <c r="F268" s="50"/>
      <c r="G268" s="50"/>
      <c r="H268" s="50"/>
      <c r="I268" s="50"/>
    </row>
    <row r="269" spans="1:9" ht="15.75">
      <c r="A269" s="27"/>
    </row>
    <row r="270" spans="1:9" ht="15.75">
      <c r="A270" s="27"/>
    </row>
    <row r="271" spans="1:9" ht="15.75">
      <c r="A271" s="27"/>
    </row>
    <row r="272" spans="1:9" ht="15.75">
      <c r="A272" s="27"/>
    </row>
    <row r="273" spans="1:1" ht="15.75">
      <c r="A273" s="27"/>
    </row>
    <row r="274" spans="1:1" ht="15.75">
      <c r="A274" s="27"/>
    </row>
    <row r="275" spans="1:1" ht="15.75">
      <c r="A275" s="27"/>
    </row>
    <row r="276" spans="1:1" ht="15.75">
      <c r="A276" s="27"/>
    </row>
    <row r="277" spans="1:1" ht="15.75">
      <c r="A277" s="27"/>
    </row>
    <row r="278" spans="1:1" ht="15.75">
      <c r="A278" s="27"/>
    </row>
    <row r="279" spans="1:1" ht="15.75">
      <c r="A279" s="27"/>
    </row>
    <row r="280" spans="1:1" ht="15.75">
      <c r="A280" s="27"/>
    </row>
    <row r="281" spans="1:1" ht="15.75">
      <c r="A281" s="27"/>
    </row>
    <row r="282" spans="1:1" ht="15.75">
      <c r="A282" s="27"/>
    </row>
    <row r="283" spans="1:1" ht="15.75">
      <c r="A283" s="27"/>
    </row>
    <row r="284" spans="1:1" ht="15.75">
      <c r="A284" s="27"/>
    </row>
    <row r="285" spans="1:1" ht="15.75">
      <c r="A285" s="27"/>
    </row>
    <row r="286" spans="1:1" ht="15.75">
      <c r="A286" s="27"/>
    </row>
    <row r="287" spans="1:1" ht="15.75">
      <c r="A287" s="27"/>
    </row>
    <row r="288" spans="1:1" ht="15.75">
      <c r="A288" s="27"/>
    </row>
    <row r="289" spans="1:1" ht="15.75">
      <c r="A289" s="27"/>
    </row>
    <row r="290" spans="1:1" ht="15.75">
      <c r="A290" s="27"/>
    </row>
    <row r="291" spans="1:1" ht="15.75">
      <c r="A291" s="27"/>
    </row>
    <row r="292" spans="1:1" ht="15.75">
      <c r="A292" s="27"/>
    </row>
    <row r="293" spans="1:1" ht="15.75">
      <c r="A293" s="27"/>
    </row>
    <row r="294" spans="1:1" ht="15.75">
      <c r="A294" s="27"/>
    </row>
    <row r="295" spans="1:1" ht="15.75">
      <c r="A295" s="27"/>
    </row>
    <row r="296" spans="1:1" ht="15.75">
      <c r="A296" s="27"/>
    </row>
    <row r="297" spans="1:1" ht="15.75">
      <c r="A297" s="27"/>
    </row>
    <row r="298" spans="1:1" ht="15.75">
      <c r="A298" s="27"/>
    </row>
    <row r="299" spans="1:1" ht="15.75">
      <c r="A299" s="27"/>
    </row>
    <row r="300" spans="1:1" ht="15.75">
      <c r="A300" s="27"/>
    </row>
    <row r="301" spans="1:1" ht="15.75">
      <c r="A301" s="27"/>
    </row>
    <row r="302" spans="1:1" ht="15.75">
      <c r="A302" s="27"/>
    </row>
    <row r="303" spans="1:1" ht="15.75">
      <c r="A303" s="27"/>
    </row>
    <row r="304" spans="1:1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  <row r="647" spans="1:1" ht="15.75">
      <c r="A647" s="27"/>
    </row>
    <row r="648" spans="1:1" ht="15.75">
      <c r="A648" s="27"/>
    </row>
    <row r="649" spans="1:1" ht="15.75">
      <c r="A649" s="27"/>
    </row>
    <row r="650" spans="1:1" ht="15.75">
      <c r="A650" s="27"/>
    </row>
    <row r="651" spans="1:1" ht="15.75">
      <c r="A651" s="27"/>
    </row>
    <row r="652" spans="1:1" ht="15.75">
      <c r="A652" s="27"/>
    </row>
  </sheetData>
  <mergeCells count="4">
    <mergeCell ref="A2:O2"/>
    <mergeCell ref="A3:O3"/>
    <mergeCell ref="A4:O4"/>
    <mergeCell ref="A5:O5"/>
  </mergeCells>
  <pageMargins left="0.93" right="0.25" top="0.73" bottom="0.81" header="0.5" footer="0.5"/>
  <pageSetup scale="56" orientation="landscape" horizontalDpi="300" r:id="rId1"/>
  <headerFooter alignWithMargins="0"/>
</worksheet>
</file>

<file path=xl/worksheets/sheet90.xml><?xml version="1.0" encoding="utf-8"?>
<worksheet xmlns="http://schemas.openxmlformats.org/spreadsheetml/2006/main" xmlns:r="http://schemas.openxmlformats.org/officeDocument/2006/relationships">
  <sheetPr codeName="Sheet58">
    <pageSetUpPr fitToPage="1"/>
  </sheetPr>
  <dimension ref="A1:O652"/>
  <sheetViews>
    <sheetView topLeftCell="A2" zoomScale="50" workbookViewId="0">
      <selection activeCell="AB37" sqref="AB37"/>
    </sheetView>
  </sheetViews>
  <sheetFormatPr defaultColWidth="11.42578125" defaultRowHeight="15"/>
  <cols>
    <col min="1" max="1" width="51.140625" style="28" customWidth="1"/>
    <col min="2" max="14" width="10.28515625" customWidth="1"/>
    <col min="15" max="15" width="2.5703125" style="199" customWidth="1"/>
    <col min="16" max="256" width="9.140625" customWidth="1"/>
    <col min="257" max="257" width="51.140625" customWidth="1"/>
    <col min="258" max="270" width="10.28515625" customWidth="1"/>
    <col min="271" max="271" width="2.5703125" customWidth="1"/>
    <col min="272" max="512" width="9.140625" customWidth="1"/>
    <col min="513" max="513" width="51.140625" customWidth="1"/>
    <col min="514" max="526" width="10.28515625" customWidth="1"/>
    <col min="527" max="527" width="2.5703125" customWidth="1"/>
    <col min="528" max="768" width="9.140625" customWidth="1"/>
    <col min="769" max="769" width="51.140625" customWidth="1"/>
    <col min="770" max="782" width="10.28515625" customWidth="1"/>
    <col min="783" max="783" width="2.5703125" customWidth="1"/>
    <col min="784" max="1024" width="9.140625" customWidth="1"/>
    <col min="1025" max="1025" width="51.140625" customWidth="1"/>
    <col min="1026" max="1038" width="10.28515625" customWidth="1"/>
    <col min="1039" max="1039" width="2.5703125" customWidth="1"/>
    <col min="1040" max="1280" width="9.140625" customWidth="1"/>
    <col min="1281" max="1281" width="51.140625" customWidth="1"/>
    <col min="1282" max="1294" width="10.28515625" customWidth="1"/>
    <col min="1295" max="1295" width="2.5703125" customWidth="1"/>
    <col min="1296" max="1536" width="9.140625" customWidth="1"/>
    <col min="1537" max="1537" width="51.140625" customWidth="1"/>
    <col min="1538" max="1550" width="10.28515625" customWidth="1"/>
    <col min="1551" max="1551" width="2.5703125" customWidth="1"/>
    <col min="1552" max="1792" width="9.140625" customWidth="1"/>
    <col min="1793" max="1793" width="51.140625" customWidth="1"/>
    <col min="1794" max="1806" width="10.28515625" customWidth="1"/>
    <col min="1807" max="1807" width="2.5703125" customWidth="1"/>
    <col min="1808" max="2048" width="9.140625" customWidth="1"/>
    <col min="2049" max="2049" width="51.140625" customWidth="1"/>
    <col min="2050" max="2062" width="10.28515625" customWidth="1"/>
    <col min="2063" max="2063" width="2.5703125" customWidth="1"/>
    <col min="2064" max="2304" width="9.140625" customWidth="1"/>
    <col min="2305" max="2305" width="51.140625" customWidth="1"/>
    <col min="2306" max="2318" width="10.28515625" customWidth="1"/>
    <col min="2319" max="2319" width="2.5703125" customWidth="1"/>
    <col min="2320" max="2560" width="9.140625" customWidth="1"/>
    <col min="2561" max="2561" width="51.140625" customWidth="1"/>
    <col min="2562" max="2574" width="10.28515625" customWidth="1"/>
    <col min="2575" max="2575" width="2.5703125" customWidth="1"/>
    <col min="2576" max="2816" width="9.140625" customWidth="1"/>
    <col min="2817" max="2817" width="51.140625" customWidth="1"/>
    <col min="2818" max="2830" width="10.28515625" customWidth="1"/>
    <col min="2831" max="2831" width="2.5703125" customWidth="1"/>
    <col min="2832" max="3072" width="9.140625" customWidth="1"/>
    <col min="3073" max="3073" width="51.140625" customWidth="1"/>
    <col min="3074" max="3086" width="10.28515625" customWidth="1"/>
    <col min="3087" max="3087" width="2.5703125" customWidth="1"/>
    <col min="3088" max="3328" width="9.140625" customWidth="1"/>
    <col min="3329" max="3329" width="51.140625" customWidth="1"/>
    <col min="3330" max="3342" width="10.28515625" customWidth="1"/>
    <col min="3343" max="3343" width="2.5703125" customWidth="1"/>
    <col min="3344" max="3584" width="9.140625" customWidth="1"/>
    <col min="3585" max="3585" width="51.140625" customWidth="1"/>
    <col min="3586" max="3598" width="10.28515625" customWidth="1"/>
    <col min="3599" max="3599" width="2.5703125" customWidth="1"/>
    <col min="3600" max="3840" width="9.140625" customWidth="1"/>
    <col min="3841" max="3841" width="51.140625" customWidth="1"/>
    <col min="3842" max="3854" width="10.28515625" customWidth="1"/>
    <col min="3855" max="3855" width="2.5703125" customWidth="1"/>
    <col min="3856" max="4096" width="9.140625" customWidth="1"/>
    <col min="4097" max="4097" width="51.140625" customWidth="1"/>
    <col min="4098" max="4110" width="10.28515625" customWidth="1"/>
    <col min="4111" max="4111" width="2.5703125" customWidth="1"/>
    <col min="4112" max="4352" width="9.140625" customWidth="1"/>
    <col min="4353" max="4353" width="51.140625" customWidth="1"/>
    <col min="4354" max="4366" width="10.28515625" customWidth="1"/>
    <col min="4367" max="4367" width="2.5703125" customWidth="1"/>
    <col min="4368" max="4608" width="9.140625" customWidth="1"/>
    <col min="4609" max="4609" width="51.140625" customWidth="1"/>
    <col min="4610" max="4622" width="10.28515625" customWidth="1"/>
    <col min="4623" max="4623" width="2.5703125" customWidth="1"/>
    <col min="4624" max="4864" width="9.140625" customWidth="1"/>
    <col min="4865" max="4865" width="51.140625" customWidth="1"/>
    <col min="4866" max="4878" width="10.28515625" customWidth="1"/>
    <col min="4879" max="4879" width="2.5703125" customWidth="1"/>
    <col min="4880" max="5120" width="9.140625" customWidth="1"/>
    <col min="5121" max="5121" width="51.140625" customWidth="1"/>
    <col min="5122" max="5134" width="10.28515625" customWidth="1"/>
    <col min="5135" max="5135" width="2.5703125" customWidth="1"/>
    <col min="5136" max="5376" width="9.140625" customWidth="1"/>
    <col min="5377" max="5377" width="51.140625" customWidth="1"/>
    <col min="5378" max="5390" width="10.28515625" customWidth="1"/>
    <col min="5391" max="5391" width="2.5703125" customWidth="1"/>
    <col min="5392" max="5632" width="9.140625" customWidth="1"/>
    <col min="5633" max="5633" width="51.140625" customWidth="1"/>
    <col min="5634" max="5646" width="10.28515625" customWidth="1"/>
    <col min="5647" max="5647" width="2.5703125" customWidth="1"/>
    <col min="5648" max="5888" width="9.140625" customWidth="1"/>
    <col min="5889" max="5889" width="51.140625" customWidth="1"/>
    <col min="5890" max="5902" width="10.28515625" customWidth="1"/>
    <col min="5903" max="5903" width="2.5703125" customWidth="1"/>
    <col min="5904" max="6144" width="9.140625" customWidth="1"/>
    <col min="6145" max="6145" width="51.140625" customWidth="1"/>
    <col min="6146" max="6158" width="10.28515625" customWidth="1"/>
    <col min="6159" max="6159" width="2.5703125" customWidth="1"/>
    <col min="6160" max="6400" width="9.140625" customWidth="1"/>
    <col min="6401" max="6401" width="51.140625" customWidth="1"/>
    <col min="6402" max="6414" width="10.28515625" customWidth="1"/>
    <col min="6415" max="6415" width="2.5703125" customWidth="1"/>
    <col min="6416" max="6656" width="9.140625" customWidth="1"/>
    <col min="6657" max="6657" width="51.140625" customWidth="1"/>
    <col min="6658" max="6670" width="10.28515625" customWidth="1"/>
    <col min="6671" max="6671" width="2.5703125" customWidth="1"/>
    <col min="6672" max="6912" width="9.140625" customWidth="1"/>
    <col min="6913" max="6913" width="51.140625" customWidth="1"/>
    <col min="6914" max="6926" width="10.28515625" customWidth="1"/>
    <col min="6927" max="6927" width="2.5703125" customWidth="1"/>
    <col min="6928" max="7168" width="9.140625" customWidth="1"/>
    <col min="7169" max="7169" width="51.140625" customWidth="1"/>
    <col min="7170" max="7182" width="10.28515625" customWidth="1"/>
    <col min="7183" max="7183" width="2.5703125" customWidth="1"/>
    <col min="7184" max="7424" width="9.140625" customWidth="1"/>
    <col min="7425" max="7425" width="51.140625" customWidth="1"/>
    <col min="7426" max="7438" width="10.28515625" customWidth="1"/>
    <col min="7439" max="7439" width="2.5703125" customWidth="1"/>
    <col min="7440" max="7680" width="9.140625" customWidth="1"/>
    <col min="7681" max="7681" width="51.140625" customWidth="1"/>
    <col min="7682" max="7694" width="10.28515625" customWidth="1"/>
    <col min="7695" max="7695" width="2.5703125" customWidth="1"/>
    <col min="7696" max="7936" width="9.140625" customWidth="1"/>
    <col min="7937" max="7937" width="51.140625" customWidth="1"/>
    <col min="7938" max="7950" width="10.28515625" customWidth="1"/>
    <col min="7951" max="7951" width="2.5703125" customWidth="1"/>
    <col min="7952" max="8192" width="9.140625" customWidth="1"/>
    <col min="8193" max="8193" width="51.140625" customWidth="1"/>
    <col min="8194" max="8206" width="10.28515625" customWidth="1"/>
    <col min="8207" max="8207" width="2.5703125" customWidth="1"/>
    <col min="8208" max="8448" width="9.140625" customWidth="1"/>
    <col min="8449" max="8449" width="51.140625" customWidth="1"/>
    <col min="8450" max="8462" width="10.28515625" customWidth="1"/>
    <col min="8463" max="8463" width="2.5703125" customWidth="1"/>
    <col min="8464" max="8704" width="9.140625" customWidth="1"/>
    <col min="8705" max="8705" width="51.140625" customWidth="1"/>
    <col min="8706" max="8718" width="10.28515625" customWidth="1"/>
    <col min="8719" max="8719" width="2.5703125" customWidth="1"/>
    <col min="8720" max="8960" width="9.140625" customWidth="1"/>
    <col min="8961" max="8961" width="51.140625" customWidth="1"/>
    <col min="8962" max="8974" width="10.28515625" customWidth="1"/>
    <col min="8975" max="8975" width="2.5703125" customWidth="1"/>
    <col min="8976" max="9216" width="9.140625" customWidth="1"/>
    <col min="9217" max="9217" width="51.140625" customWidth="1"/>
    <col min="9218" max="9230" width="10.28515625" customWidth="1"/>
    <col min="9231" max="9231" width="2.5703125" customWidth="1"/>
    <col min="9232" max="9472" width="9.140625" customWidth="1"/>
    <col min="9473" max="9473" width="51.140625" customWidth="1"/>
    <col min="9474" max="9486" width="10.28515625" customWidth="1"/>
    <col min="9487" max="9487" width="2.5703125" customWidth="1"/>
    <col min="9488" max="9728" width="9.140625" customWidth="1"/>
    <col min="9729" max="9729" width="51.140625" customWidth="1"/>
    <col min="9730" max="9742" width="10.28515625" customWidth="1"/>
    <col min="9743" max="9743" width="2.5703125" customWidth="1"/>
    <col min="9744" max="9984" width="9.140625" customWidth="1"/>
    <col min="9985" max="9985" width="51.140625" customWidth="1"/>
    <col min="9986" max="9998" width="10.28515625" customWidth="1"/>
    <col min="9999" max="9999" width="2.5703125" customWidth="1"/>
    <col min="10000" max="10240" width="9.140625" customWidth="1"/>
    <col min="10241" max="10241" width="51.140625" customWidth="1"/>
    <col min="10242" max="10254" width="10.28515625" customWidth="1"/>
    <col min="10255" max="10255" width="2.5703125" customWidth="1"/>
    <col min="10256" max="10496" width="9.140625" customWidth="1"/>
    <col min="10497" max="10497" width="51.140625" customWidth="1"/>
    <col min="10498" max="10510" width="10.28515625" customWidth="1"/>
    <col min="10511" max="10511" width="2.5703125" customWidth="1"/>
    <col min="10512" max="10752" width="9.140625" customWidth="1"/>
    <col min="10753" max="10753" width="51.140625" customWidth="1"/>
    <col min="10754" max="10766" width="10.28515625" customWidth="1"/>
    <col min="10767" max="10767" width="2.5703125" customWidth="1"/>
    <col min="10768" max="11008" width="9.140625" customWidth="1"/>
    <col min="11009" max="11009" width="51.140625" customWidth="1"/>
    <col min="11010" max="11022" width="10.28515625" customWidth="1"/>
    <col min="11023" max="11023" width="2.5703125" customWidth="1"/>
    <col min="11024" max="11264" width="9.140625" customWidth="1"/>
    <col min="11265" max="11265" width="51.140625" customWidth="1"/>
    <col min="11266" max="11278" width="10.28515625" customWidth="1"/>
    <col min="11279" max="11279" width="2.5703125" customWidth="1"/>
    <col min="11280" max="11520" width="9.140625" customWidth="1"/>
    <col min="11521" max="11521" width="51.140625" customWidth="1"/>
    <col min="11522" max="11534" width="10.28515625" customWidth="1"/>
    <col min="11535" max="11535" width="2.5703125" customWidth="1"/>
    <col min="11536" max="11776" width="9.140625" customWidth="1"/>
    <col min="11777" max="11777" width="51.140625" customWidth="1"/>
    <col min="11778" max="11790" width="10.28515625" customWidth="1"/>
    <col min="11791" max="11791" width="2.5703125" customWidth="1"/>
    <col min="11792" max="12032" width="9.140625" customWidth="1"/>
    <col min="12033" max="12033" width="51.140625" customWidth="1"/>
    <col min="12034" max="12046" width="10.28515625" customWidth="1"/>
    <col min="12047" max="12047" width="2.5703125" customWidth="1"/>
    <col min="12048" max="12288" width="9.140625" customWidth="1"/>
    <col min="12289" max="12289" width="51.140625" customWidth="1"/>
    <col min="12290" max="12302" width="10.28515625" customWidth="1"/>
    <col min="12303" max="12303" width="2.5703125" customWidth="1"/>
    <col min="12304" max="12544" width="9.140625" customWidth="1"/>
    <col min="12545" max="12545" width="51.140625" customWidth="1"/>
    <col min="12546" max="12558" width="10.28515625" customWidth="1"/>
    <col min="12559" max="12559" width="2.5703125" customWidth="1"/>
    <col min="12560" max="12800" width="9.140625" customWidth="1"/>
    <col min="12801" max="12801" width="51.140625" customWidth="1"/>
    <col min="12802" max="12814" width="10.28515625" customWidth="1"/>
    <col min="12815" max="12815" width="2.5703125" customWidth="1"/>
    <col min="12816" max="13056" width="9.140625" customWidth="1"/>
    <col min="13057" max="13057" width="51.140625" customWidth="1"/>
    <col min="13058" max="13070" width="10.28515625" customWidth="1"/>
    <col min="13071" max="13071" width="2.5703125" customWidth="1"/>
    <col min="13072" max="13312" width="9.140625" customWidth="1"/>
    <col min="13313" max="13313" width="51.140625" customWidth="1"/>
    <col min="13314" max="13326" width="10.28515625" customWidth="1"/>
    <col min="13327" max="13327" width="2.5703125" customWidth="1"/>
    <col min="13328" max="13568" width="9.140625" customWidth="1"/>
    <col min="13569" max="13569" width="51.140625" customWidth="1"/>
    <col min="13570" max="13582" width="10.28515625" customWidth="1"/>
    <col min="13583" max="13583" width="2.5703125" customWidth="1"/>
    <col min="13584" max="13824" width="9.140625" customWidth="1"/>
    <col min="13825" max="13825" width="51.140625" customWidth="1"/>
    <col min="13826" max="13838" width="10.28515625" customWidth="1"/>
    <col min="13839" max="13839" width="2.5703125" customWidth="1"/>
    <col min="13840" max="14080" width="9.140625" customWidth="1"/>
    <col min="14081" max="14081" width="51.140625" customWidth="1"/>
    <col min="14082" max="14094" width="10.28515625" customWidth="1"/>
    <col min="14095" max="14095" width="2.5703125" customWidth="1"/>
    <col min="14096" max="14336" width="9.140625" customWidth="1"/>
    <col min="14337" max="14337" width="51.140625" customWidth="1"/>
    <col min="14338" max="14350" width="10.28515625" customWidth="1"/>
    <col min="14351" max="14351" width="2.5703125" customWidth="1"/>
    <col min="14352" max="14592" width="9.140625" customWidth="1"/>
    <col min="14593" max="14593" width="51.140625" customWidth="1"/>
    <col min="14594" max="14606" width="10.28515625" customWidth="1"/>
    <col min="14607" max="14607" width="2.5703125" customWidth="1"/>
    <col min="14608" max="14848" width="9.140625" customWidth="1"/>
    <col min="14849" max="14849" width="51.140625" customWidth="1"/>
    <col min="14850" max="14862" width="10.28515625" customWidth="1"/>
    <col min="14863" max="14863" width="2.5703125" customWidth="1"/>
    <col min="14864" max="15104" width="9.140625" customWidth="1"/>
    <col min="15105" max="15105" width="51.140625" customWidth="1"/>
    <col min="15106" max="15118" width="10.28515625" customWidth="1"/>
    <col min="15119" max="15119" width="2.5703125" customWidth="1"/>
    <col min="15120" max="15360" width="9.140625" customWidth="1"/>
    <col min="15361" max="15361" width="51.140625" customWidth="1"/>
    <col min="15362" max="15374" width="10.28515625" customWidth="1"/>
    <col min="15375" max="15375" width="2.5703125" customWidth="1"/>
    <col min="15376" max="15616" width="9.140625" customWidth="1"/>
    <col min="15617" max="15617" width="51.140625" customWidth="1"/>
    <col min="15618" max="15630" width="10.28515625" customWidth="1"/>
    <col min="15631" max="15631" width="2.5703125" customWidth="1"/>
    <col min="15632" max="15872" width="9.140625" customWidth="1"/>
    <col min="15873" max="15873" width="51.140625" customWidth="1"/>
    <col min="15874" max="15886" width="10.28515625" customWidth="1"/>
    <col min="15887" max="15887" width="2.5703125" customWidth="1"/>
    <col min="15888" max="16128" width="9.140625" customWidth="1"/>
    <col min="16129" max="16129" width="51.140625" customWidth="1"/>
    <col min="16130" max="16142" width="10.28515625" customWidth="1"/>
    <col min="16143" max="16143" width="2.5703125" customWidth="1"/>
    <col min="16144" max="16384" width="9.140625" customWidth="1"/>
  </cols>
  <sheetData>
    <row r="1" spans="1:15" s="1" customFormat="1" ht="3.75" hidden="1" customHeight="1">
      <c r="A1" s="474"/>
      <c r="B1" s="475"/>
      <c r="C1" s="475"/>
      <c r="D1" s="475"/>
      <c r="E1" s="475"/>
      <c r="F1" s="475"/>
      <c r="G1" s="475"/>
      <c r="H1" s="475"/>
      <c r="I1" s="475"/>
      <c r="J1" s="475"/>
      <c r="K1" s="475"/>
      <c r="L1" s="475"/>
      <c r="M1" s="475"/>
      <c r="N1" s="475"/>
    </row>
    <row r="2" spans="1:15" s="1" customFormat="1" ht="39" customHeight="1">
      <c r="A2" s="909" t="s">
        <v>353</v>
      </c>
      <c r="B2" s="909"/>
      <c r="C2" s="909"/>
      <c r="D2" s="909"/>
      <c r="E2" s="909"/>
      <c r="F2" s="909"/>
      <c r="G2" s="909"/>
      <c r="H2" s="909"/>
      <c r="I2" s="909"/>
      <c r="J2" s="909"/>
      <c r="K2" s="909"/>
      <c r="L2" s="909"/>
      <c r="M2" s="909"/>
      <c r="N2" s="909"/>
    </row>
    <row r="3" spans="1:15" s="1" customFormat="1" ht="24.75" customHeight="1">
      <c r="A3" s="909" t="s">
        <v>339</v>
      </c>
      <c r="B3" s="909"/>
      <c r="C3" s="909"/>
      <c r="D3" s="909"/>
      <c r="E3" s="909"/>
      <c r="F3" s="909"/>
      <c r="G3" s="909"/>
      <c r="H3" s="909"/>
      <c r="I3" s="909"/>
      <c r="J3" s="909"/>
      <c r="K3" s="909"/>
      <c r="L3" s="909"/>
      <c r="M3" s="909"/>
      <c r="N3" s="909"/>
    </row>
    <row r="4" spans="1:15" s="1" customFormat="1" ht="20.25" customHeight="1">
      <c r="A4" s="909" t="s">
        <v>731</v>
      </c>
      <c r="B4" s="909"/>
      <c r="C4" s="909"/>
      <c r="D4" s="909"/>
      <c r="E4" s="909"/>
      <c r="F4" s="909"/>
      <c r="G4" s="909"/>
      <c r="H4" s="909"/>
      <c r="I4" s="909"/>
      <c r="J4" s="909"/>
      <c r="K4" s="909"/>
      <c r="L4" s="909"/>
      <c r="M4" s="909"/>
      <c r="N4" s="909"/>
    </row>
    <row r="5" spans="1:15" s="1" customFormat="1" ht="39" customHeight="1">
      <c r="A5" s="965" t="s">
        <v>2</v>
      </c>
      <c r="B5" s="965"/>
      <c r="C5" s="965"/>
      <c r="D5" s="965"/>
      <c r="E5" s="965"/>
      <c r="F5" s="965"/>
      <c r="G5" s="965"/>
      <c r="H5" s="965"/>
      <c r="I5" s="965"/>
      <c r="J5" s="965"/>
      <c r="K5" s="965"/>
      <c r="L5" s="965"/>
      <c r="M5" s="965"/>
      <c r="N5" s="965"/>
    </row>
    <row r="6" spans="1:15" ht="7.5" customHeight="1">
      <c r="A6" s="167"/>
      <c r="O6"/>
    </row>
    <row r="7" spans="1:15" ht="37.5" customHeight="1">
      <c r="A7" s="168"/>
      <c r="B7" s="202"/>
      <c r="C7" s="169"/>
      <c r="D7" s="169"/>
      <c r="E7" s="169"/>
      <c r="F7" s="169"/>
      <c r="G7" s="169"/>
      <c r="H7" s="170"/>
      <c r="I7" s="170"/>
      <c r="J7" s="170"/>
      <c r="K7" s="171"/>
      <c r="L7" s="170"/>
      <c r="M7" s="170"/>
      <c r="N7" s="170"/>
      <c r="O7"/>
    </row>
    <row r="8" spans="1:15" s="208" customFormat="1" ht="25.5" customHeight="1">
      <c r="A8" s="476"/>
      <c r="B8" s="476" t="s">
        <v>84</v>
      </c>
      <c r="C8" s="476" t="s">
        <v>85</v>
      </c>
      <c r="D8" s="476" t="s">
        <v>86</v>
      </c>
      <c r="E8" s="476" t="s">
        <v>88</v>
      </c>
      <c r="F8" s="476" t="s">
        <v>89</v>
      </c>
      <c r="G8" s="476" t="s">
        <v>91</v>
      </c>
      <c r="H8" s="476" t="s">
        <v>92</v>
      </c>
      <c r="I8" s="476" t="s">
        <v>93</v>
      </c>
      <c r="J8" s="476" t="s">
        <v>94</v>
      </c>
      <c r="K8" s="476" t="s">
        <v>95</v>
      </c>
      <c r="L8" s="476" t="s">
        <v>101</v>
      </c>
      <c r="M8" s="476" t="s">
        <v>103</v>
      </c>
      <c r="N8" s="477" t="s">
        <v>100</v>
      </c>
    </row>
    <row r="9" spans="1:15" ht="27" customHeight="1">
      <c r="A9" s="175" t="s">
        <v>201</v>
      </c>
      <c r="B9" s="175">
        <v>38319.543680000002</v>
      </c>
      <c r="C9" s="176">
        <v>17294.150670000003</v>
      </c>
      <c r="D9" s="176">
        <v>3191.4991299999997</v>
      </c>
      <c r="E9" s="176">
        <v>653.75748999999996</v>
      </c>
      <c r="F9" s="176">
        <v>286.08753999999999</v>
      </c>
      <c r="G9" s="176">
        <v>1734.4058600000001</v>
      </c>
      <c r="H9" s="175">
        <v>6787.7423399999998</v>
      </c>
      <c r="I9" s="175">
        <v>3917.1285899999998</v>
      </c>
      <c r="J9" s="175">
        <v>12246.92758</v>
      </c>
      <c r="K9" s="175">
        <v>7841.0727000000006</v>
      </c>
      <c r="L9" s="175">
        <v>106.48499000000001</v>
      </c>
      <c r="M9" s="175">
        <v>662.79281999999989</v>
      </c>
      <c r="N9" s="175">
        <v>1846.22876</v>
      </c>
      <c r="O9"/>
    </row>
    <row r="10" spans="1:15" ht="27" customHeight="1">
      <c r="A10" s="175" t="s">
        <v>202</v>
      </c>
      <c r="B10" s="175">
        <v>6910.9985700000007</v>
      </c>
      <c r="C10" s="176">
        <v>459.87506000000002</v>
      </c>
      <c r="D10" s="176">
        <v>109.35977</v>
      </c>
      <c r="E10" s="176">
        <v>0</v>
      </c>
      <c r="F10" s="176">
        <v>466.11428000000001</v>
      </c>
      <c r="G10" s="176">
        <v>300.74387999999999</v>
      </c>
      <c r="H10" s="175">
        <v>243.08801</v>
      </c>
      <c r="I10" s="175">
        <v>0</v>
      </c>
      <c r="J10" s="175">
        <v>5.1425900000000002</v>
      </c>
      <c r="K10" s="175">
        <v>6.99939</v>
      </c>
      <c r="L10" s="175">
        <v>0</v>
      </c>
      <c r="M10" s="175">
        <v>17.024699999999999</v>
      </c>
      <c r="N10" s="175">
        <v>0</v>
      </c>
      <c r="O10"/>
    </row>
    <row r="11" spans="1:15" ht="27" customHeight="1">
      <c r="A11" s="175" t="s">
        <v>203</v>
      </c>
      <c r="B11" s="175">
        <v>195.44777999999999</v>
      </c>
      <c r="C11" s="176">
        <v>597.48801000000003</v>
      </c>
      <c r="D11" s="176">
        <v>0</v>
      </c>
      <c r="E11" s="176">
        <v>0</v>
      </c>
      <c r="F11" s="176">
        <v>0</v>
      </c>
      <c r="G11" s="176">
        <v>0</v>
      </c>
      <c r="H11" s="175">
        <v>0</v>
      </c>
      <c r="I11" s="175">
        <v>0</v>
      </c>
      <c r="J11" s="175">
        <v>0</v>
      </c>
      <c r="K11" s="175">
        <v>0</v>
      </c>
      <c r="L11" s="175">
        <v>0</v>
      </c>
      <c r="M11" s="175">
        <v>0</v>
      </c>
      <c r="N11" s="175">
        <v>0</v>
      </c>
      <c r="O11"/>
    </row>
    <row r="12" spans="1:15" ht="27" customHeight="1">
      <c r="A12" s="175" t="s">
        <v>204</v>
      </c>
      <c r="B12" s="175">
        <v>1410.63942</v>
      </c>
      <c r="C12" s="176">
        <v>2705.4668500000002</v>
      </c>
      <c r="D12" s="176">
        <v>14.54954</v>
      </c>
      <c r="E12" s="176">
        <v>0</v>
      </c>
      <c r="F12" s="176">
        <v>172.5</v>
      </c>
      <c r="G12" s="176">
        <v>11.434520000000001</v>
      </c>
      <c r="H12" s="175">
        <v>0</v>
      </c>
      <c r="I12" s="175">
        <v>59.340360000000004</v>
      </c>
      <c r="J12" s="175">
        <v>437.88376</v>
      </c>
      <c r="K12" s="175">
        <v>0</v>
      </c>
      <c r="L12" s="175">
        <v>352.24146999999999</v>
      </c>
      <c r="M12" s="175">
        <v>0</v>
      </c>
      <c r="N12" s="175">
        <v>3298.1259100000002</v>
      </c>
      <c r="O12"/>
    </row>
    <row r="13" spans="1:15" ht="27" customHeight="1">
      <c r="A13" s="175" t="s">
        <v>205</v>
      </c>
      <c r="B13" s="175">
        <v>43874.630579999997</v>
      </c>
      <c r="C13" s="176">
        <v>16432.66245</v>
      </c>
      <c r="D13" s="176">
        <v>13262.201710000001</v>
      </c>
      <c r="E13" s="176">
        <v>853.91898000000003</v>
      </c>
      <c r="F13" s="176">
        <v>2684.9743800000001</v>
      </c>
      <c r="G13" s="176">
        <v>8587.3158299999996</v>
      </c>
      <c r="H13" s="175">
        <v>4895.88051</v>
      </c>
      <c r="I13" s="175">
        <v>7101.7458099999994</v>
      </c>
      <c r="J13" s="175">
        <v>12830.2665</v>
      </c>
      <c r="K13" s="175">
        <v>4926.05285</v>
      </c>
      <c r="L13" s="175">
        <v>663.00556000000006</v>
      </c>
      <c r="M13" s="175">
        <v>365.69490999999999</v>
      </c>
      <c r="N13" s="175">
        <v>3240.3532400000004</v>
      </c>
      <c r="O13"/>
    </row>
    <row r="14" spans="1:15" ht="27" customHeight="1">
      <c r="A14" s="175" t="s">
        <v>206</v>
      </c>
      <c r="B14" s="175">
        <v>619.72966000000008</v>
      </c>
      <c r="C14" s="176">
        <v>229.62431000000001</v>
      </c>
      <c r="D14" s="176">
        <v>0</v>
      </c>
      <c r="E14" s="176">
        <v>0</v>
      </c>
      <c r="F14" s="176">
        <v>0</v>
      </c>
      <c r="G14" s="176">
        <v>0</v>
      </c>
      <c r="H14" s="175">
        <v>0</v>
      </c>
      <c r="I14" s="175">
        <v>144.80679999999998</v>
      </c>
      <c r="J14" s="175">
        <v>19.29561</v>
      </c>
      <c r="K14" s="175">
        <v>61.730339999999998</v>
      </c>
      <c r="L14" s="175">
        <v>357.27658000000002</v>
      </c>
      <c r="M14" s="175">
        <v>0</v>
      </c>
      <c r="N14" s="175">
        <v>0</v>
      </c>
      <c r="O14"/>
    </row>
    <row r="15" spans="1:15" ht="27" customHeight="1">
      <c r="A15" s="175" t="s">
        <v>129</v>
      </c>
      <c r="B15" s="175">
        <v>88059.782779999994</v>
      </c>
      <c r="C15" s="176">
        <v>163921.85894999999</v>
      </c>
      <c r="D15" s="176">
        <v>81658.383520000003</v>
      </c>
      <c r="E15" s="176">
        <v>26980.74092</v>
      </c>
      <c r="F15" s="176">
        <v>56436.324860000001</v>
      </c>
      <c r="G15" s="176">
        <v>64176.875169999999</v>
      </c>
      <c r="H15" s="175">
        <v>33211.091140000004</v>
      </c>
      <c r="I15" s="175">
        <v>46936.905189999998</v>
      </c>
      <c r="J15" s="175">
        <v>19650.25603</v>
      </c>
      <c r="K15" s="175">
        <v>22675.546340000001</v>
      </c>
      <c r="L15" s="175">
        <v>21201.428459999999</v>
      </c>
      <c r="M15" s="175">
        <v>10065.91195</v>
      </c>
      <c r="N15" s="175">
        <v>55037.590380000001</v>
      </c>
      <c r="O15"/>
    </row>
    <row r="16" spans="1:15" ht="27" customHeight="1">
      <c r="A16" s="175" t="s">
        <v>207</v>
      </c>
      <c r="B16" s="175">
        <v>511864.61129999999</v>
      </c>
      <c r="C16" s="176">
        <v>276082.25912</v>
      </c>
      <c r="D16" s="176">
        <v>163574.43979</v>
      </c>
      <c r="E16" s="176">
        <v>14552.389369999999</v>
      </c>
      <c r="F16" s="176">
        <v>27571.584079999997</v>
      </c>
      <c r="G16" s="176">
        <v>97444.732759999999</v>
      </c>
      <c r="H16" s="175">
        <v>61252.457369999996</v>
      </c>
      <c r="I16" s="175">
        <v>26113.94399</v>
      </c>
      <c r="J16" s="175">
        <v>20540.801469999999</v>
      </c>
      <c r="K16" s="175">
        <v>24100.44484</v>
      </c>
      <c r="L16" s="175">
        <v>42509.427739999999</v>
      </c>
      <c r="M16" s="175">
        <v>24106.909030000003</v>
      </c>
      <c r="N16" s="175">
        <v>35868.559179999997</v>
      </c>
      <c r="O16"/>
    </row>
    <row r="17" spans="1:15" ht="27" customHeight="1">
      <c r="A17" s="175" t="s">
        <v>208</v>
      </c>
      <c r="B17" s="175">
        <v>8967.7510999999995</v>
      </c>
      <c r="C17" s="176">
        <v>10028.669240000001</v>
      </c>
      <c r="D17" s="176">
        <v>9493.1443199999994</v>
      </c>
      <c r="E17" s="176">
        <v>728.00957999999991</v>
      </c>
      <c r="F17" s="176">
        <v>677.29025000000001</v>
      </c>
      <c r="G17" s="176">
        <v>2766.6740600000003</v>
      </c>
      <c r="H17" s="175">
        <v>261.35993999999999</v>
      </c>
      <c r="I17" s="175">
        <v>1410.6350400000001</v>
      </c>
      <c r="J17" s="175">
        <v>3759.2089900000001</v>
      </c>
      <c r="K17" s="175">
        <v>898.74802</v>
      </c>
      <c r="L17" s="175">
        <v>956.61153999999999</v>
      </c>
      <c r="M17" s="175">
        <v>328.80965999999995</v>
      </c>
      <c r="N17" s="175">
        <v>2291.89516</v>
      </c>
      <c r="O17"/>
    </row>
    <row r="18" spans="1:15" ht="27" customHeight="1">
      <c r="A18" s="175" t="s">
        <v>209</v>
      </c>
      <c r="B18" s="175">
        <v>17064.025870000001</v>
      </c>
      <c r="C18" s="176">
        <v>10379.370720000001</v>
      </c>
      <c r="D18" s="176">
        <v>8348.7837099999997</v>
      </c>
      <c r="E18" s="176">
        <v>1117.3436299999998</v>
      </c>
      <c r="F18" s="176">
        <v>1723.0230100000001</v>
      </c>
      <c r="G18" s="176">
        <v>2576.29936</v>
      </c>
      <c r="H18" s="175">
        <v>1016.23209</v>
      </c>
      <c r="I18" s="175">
        <v>30395.909079999998</v>
      </c>
      <c r="J18" s="175">
        <v>40941.438439999998</v>
      </c>
      <c r="K18" s="175">
        <v>13528.722689999999</v>
      </c>
      <c r="L18" s="175">
        <v>3323.0307000000003</v>
      </c>
      <c r="M18" s="175">
        <v>367.78201000000001</v>
      </c>
      <c r="N18" s="175">
        <v>10840.559600000001</v>
      </c>
      <c r="O18"/>
    </row>
    <row r="19" spans="1:15" ht="27" customHeight="1">
      <c r="A19" s="175" t="s">
        <v>210</v>
      </c>
      <c r="B19" s="175">
        <v>94781.700580000004</v>
      </c>
      <c r="C19" s="176">
        <v>38468.269159999996</v>
      </c>
      <c r="D19" s="176">
        <v>21523.916209999999</v>
      </c>
      <c r="E19" s="176">
        <v>7058.1739800000005</v>
      </c>
      <c r="F19" s="176">
        <v>6781.9591100000007</v>
      </c>
      <c r="G19" s="176">
        <v>6460.0617499999998</v>
      </c>
      <c r="H19" s="175">
        <v>20246.45391</v>
      </c>
      <c r="I19" s="175">
        <v>4451.9350800000002</v>
      </c>
      <c r="J19" s="175">
        <v>4558.8917999999994</v>
      </c>
      <c r="K19" s="175">
        <v>3117.8822099999998</v>
      </c>
      <c r="L19" s="175">
        <v>75.665089999999992</v>
      </c>
      <c r="M19" s="175">
        <v>5.4095900000000006</v>
      </c>
      <c r="N19" s="175">
        <v>5.6891800000000003</v>
      </c>
      <c r="O19"/>
    </row>
    <row r="20" spans="1:15" ht="27" customHeight="1">
      <c r="A20" s="175" t="s">
        <v>211</v>
      </c>
      <c r="B20" s="175">
        <v>223025.52168999999</v>
      </c>
      <c r="C20" s="176">
        <v>116982.97236</v>
      </c>
      <c r="D20" s="176">
        <v>61013.711719999999</v>
      </c>
      <c r="E20" s="176">
        <v>38180.996799999994</v>
      </c>
      <c r="F20" s="176">
        <v>28526.768120000001</v>
      </c>
      <c r="G20" s="176">
        <v>25606.030920000001</v>
      </c>
      <c r="H20" s="175">
        <v>16909.716110000001</v>
      </c>
      <c r="I20" s="175">
        <v>15621.600359999999</v>
      </c>
      <c r="J20" s="175">
        <v>17602.800609999998</v>
      </c>
      <c r="K20" s="175">
        <v>13212.015359999999</v>
      </c>
      <c r="L20" s="175">
        <v>2380.2608399999999</v>
      </c>
      <c r="M20" s="175">
        <v>732.83186999999998</v>
      </c>
      <c r="N20" s="175">
        <v>29315.145329999999</v>
      </c>
      <c r="O20"/>
    </row>
    <row r="21" spans="1:15" ht="27" customHeight="1">
      <c r="A21" s="175" t="s">
        <v>212</v>
      </c>
      <c r="B21" s="175">
        <v>723.61586999999997</v>
      </c>
      <c r="C21" s="176">
        <v>172.90378000000001</v>
      </c>
      <c r="D21" s="176">
        <v>8.33751</v>
      </c>
      <c r="E21" s="176">
        <v>26.651029999999999</v>
      </c>
      <c r="F21" s="176">
        <v>0</v>
      </c>
      <c r="G21" s="176">
        <v>17.265799999999999</v>
      </c>
      <c r="H21" s="175">
        <v>8.8185300000000009</v>
      </c>
      <c r="I21" s="175">
        <v>173.12692000000001</v>
      </c>
      <c r="J21" s="175">
        <v>40.547489999999996</v>
      </c>
      <c r="K21" s="175">
        <v>33.040769999999995</v>
      </c>
      <c r="L21" s="175">
        <v>24.505800000000001</v>
      </c>
      <c r="M21" s="175">
        <v>4477.8512000000001</v>
      </c>
      <c r="N21" s="175">
        <v>59.678710000000002</v>
      </c>
      <c r="O21"/>
    </row>
    <row r="22" spans="1:15" ht="27" customHeight="1">
      <c r="A22" s="175" t="s">
        <v>213</v>
      </c>
      <c r="B22" s="175">
        <v>8561.8436799999999</v>
      </c>
      <c r="C22" s="176">
        <v>2913.9899</v>
      </c>
      <c r="D22" s="176">
        <v>299.49943999999999</v>
      </c>
      <c r="E22" s="176">
        <v>359.40346999999997</v>
      </c>
      <c r="F22" s="176">
        <v>108.60126</v>
      </c>
      <c r="G22" s="176">
        <v>226.79353</v>
      </c>
      <c r="H22" s="175">
        <v>290.81112999999999</v>
      </c>
      <c r="I22" s="175">
        <v>600.28433999999993</v>
      </c>
      <c r="J22" s="175">
        <v>355.75729999999999</v>
      </c>
      <c r="K22" s="175">
        <v>169.01592000000002</v>
      </c>
      <c r="L22" s="175">
        <v>303.72864000000004</v>
      </c>
      <c r="M22" s="175">
        <v>1046.6576700000001</v>
      </c>
      <c r="N22" s="175">
        <v>1679.6236699999999</v>
      </c>
      <c r="O22"/>
    </row>
    <row r="23" spans="1:15" ht="27" customHeight="1">
      <c r="A23" s="175" t="s">
        <v>214</v>
      </c>
      <c r="B23" s="175">
        <v>11365.3945</v>
      </c>
      <c r="C23" s="176">
        <v>5933.3455199999999</v>
      </c>
      <c r="D23" s="176">
        <v>3956.1897100000001</v>
      </c>
      <c r="E23" s="176">
        <v>838.67330000000004</v>
      </c>
      <c r="F23" s="176">
        <v>460.18826000000001</v>
      </c>
      <c r="G23" s="176">
        <v>2453.6996300000001</v>
      </c>
      <c r="H23" s="175">
        <v>389.70774</v>
      </c>
      <c r="I23" s="175">
        <v>2676.16372</v>
      </c>
      <c r="J23" s="175">
        <v>3477.94497</v>
      </c>
      <c r="K23" s="175">
        <v>955.55726000000004</v>
      </c>
      <c r="L23" s="175">
        <v>1134.11745</v>
      </c>
      <c r="M23" s="175">
        <v>10532.92244</v>
      </c>
      <c r="N23" s="175">
        <v>2364.1285600000001</v>
      </c>
      <c r="O23"/>
    </row>
    <row r="24" spans="1:15" ht="27" customHeight="1">
      <c r="A24" s="175" t="s">
        <v>215</v>
      </c>
      <c r="B24" s="175">
        <v>15.342450000000001</v>
      </c>
      <c r="C24" s="176">
        <v>20.021799999999999</v>
      </c>
      <c r="D24" s="176">
        <v>0</v>
      </c>
      <c r="E24" s="176">
        <v>7.3679899999999998</v>
      </c>
      <c r="F24" s="176">
        <v>0</v>
      </c>
      <c r="G24" s="176">
        <v>0</v>
      </c>
      <c r="H24" s="175">
        <v>0</v>
      </c>
      <c r="I24" s="175">
        <v>0</v>
      </c>
      <c r="J24" s="175">
        <v>0</v>
      </c>
      <c r="K24" s="175">
        <v>0</v>
      </c>
      <c r="L24" s="175">
        <v>0</v>
      </c>
      <c r="M24" s="175">
        <v>1.071</v>
      </c>
      <c r="N24" s="175">
        <v>0</v>
      </c>
      <c r="O24"/>
    </row>
    <row r="25" spans="1:15" ht="27" customHeight="1">
      <c r="A25" s="175" t="s">
        <v>216</v>
      </c>
      <c r="B25" s="175">
        <v>0</v>
      </c>
      <c r="C25" s="176">
        <v>0</v>
      </c>
      <c r="D25" s="176">
        <v>0</v>
      </c>
      <c r="E25" s="176">
        <v>0</v>
      </c>
      <c r="F25" s="176">
        <v>0</v>
      </c>
      <c r="G25" s="176">
        <v>0</v>
      </c>
      <c r="H25" s="175">
        <v>0</v>
      </c>
      <c r="I25" s="175">
        <v>0</v>
      </c>
      <c r="J25" s="175">
        <v>0</v>
      </c>
      <c r="K25" s="175">
        <v>0</v>
      </c>
      <c r="L25" s="175">
        <v>0</v>
      </c>
      <c r="M25" s="175">
        <v>0</v>
      </c>
      <c r="N25" s="175">
        <v>0</v>
      </c>
      <c r="O25"/>
    </row>
    <row r="26" spans="1:15" s="208" customFormat="1" ht="37.5" customHeight="1">
      <c r="A26" s="182" t="s">
        <v>217</v>
      </c>
      <c r="B26" s="182">
        <v>75.549589999999995</v>
      </c>
      <c r="C26" s="207">
        <v>74.31514</v>
      </c>
      <c r="D26" s="207">
        <v>0</v>
      </c>
      <c r="E26" s="207">
        <v>0</v>
      </c>
      <c r="F26" s="207">
        <v>0</v>
      </c>
      <c r="G26" s="207">
        <v>0</v>
      </c>
      <c r="H26" s="182">
        <v>0</v>
      </c>
      <c r="I26" s="182">
        <v>0</v>
      </c>
      <c r="J26" s="182">
        <v>0</v>
      </c>
      <c r="K26" s="182">
        <v>0</v>
      </c>
      <c r="L26" s="182">
        <v>0</v>
      </c>
      <c r="M26" s="182">
        <v>81.619979999999998</v>
      </c>
      <c r="N26" s="182">
        <v>26.392289999999999</v>
      </c>
    </row>
    <row r="27" spans="1:15" s="441" customFormat="1" ht="24" customHeight="1">
      <c r="A27" s="478" t="s">
        <v>236</v>
      </c>
      <c r="B27" s="479">
        <f>SUM(B9:B26)</f>
        <v>1055836.1291</v>
      </c>
      <c r="C27" s="479">
        <f t="shared" ref="C27:N27" si="0">SUM(C9:C26)</f>
        <v>662697.24304000009</v>
      </c>
      <c r="D27" s="479">
        <f t="shared" si="0"/>
        <v>366454.01607999997</v>
      </c>
      <c r="E27" s="479">
        <f t="shared" si="0"/>
        <v>91357.426539999986</v>
      </c>
      <c r="F27" s="479">
        <f t="shared" si="0"/>
        <v>125895.41514999999</v>
      </c>
      <c r="G27" s="479">
        <f t="shared" si="0"/>
        <v>212362.33306999996</v>
      </c>
      <c r="H27" s="479">
        <f t="shared" si="0"/>
        <v>145513.35881999999</v>
      </c>
      <c r="I27" s="479">
        <f t="shared" si="0"/>
        <v>139603.52528000003</v>
      </c>
      <c r="J27" s="479">
        <f t="shared" si="0"/>
        <v>136467.16314000002</v>
      </c>
      <c r="K27" s="479">
        <f t="shared" si="0"/>
        <v>91526.828690000009</v>
      </c>
      <c r="L27" s="479">
        <f t="shared" si="0"/>
        <v>73387.78486</v>
      </c>
      <c r="M27" s="479">
        <f t="shared" si="0"/>
        <v>52793.28883000002</v>
      </c>
      <c r="N27" s="479">
        <f t="shared" si="0"/>
        <v>145873.96997000001</v>
      </c>
    </row>
    <row r="28" spans="1:15" ht="27" customHeight="1">
      <c r="A28" s="212" t="s">
        <v>289</v>
      </c>
      <c r="B28" s="206">
        <v>0.22996409100810164</v>
      </c>
      <c r="C28" s="206">
        <v>0.14433733124776876</v>
      </c>
      <c r="D28" s="206">
        <v>7.981471971028184E-2</v>
      </c>
      <c r="E28" s="206">
        <v>1.9897905529164484E-2</v>
      </c>
      <c r="F28" s="206">
        <v>2.7420376997077826E-2</v>
      </c>
      <c r="G28" s="206">
        <v>4.6253115936116022E-2</v>
      </c>
      <c r="H28" s="206">
        <v>3.1693220537074185E-2</v>
      </c>
      <c r="I28" s="206">
        <v>3.0406042100403576E-2</v>
      </c>
      <c r="J28" s="206">
        <v>2.9722933568010271E-2</v>
      </c>
      <c r="K28" s="206">
        <v>1.9934801795891764E-2</v>
      </c>
      <c r="L28" s="206">
        <v>1.5984066818033292E-2</v>
      </c>
      <c r="M28" s="206">
        <v>1.1498527415866888E-2</v>
      </c>
      <c r="N28" s="206">
        <v>3.1771762664049727E-2</v>
      </c>
      <c r="O28"/>
    </row>
    <row r="29" spans="1:15" ht="14.25" customHeight="1" thickBot="1">
      <c r="A29" s="213"/>
      <c r="B29" s="214"/>
      <c r="C29" s="215"/>
      <c r="D29" s="215"/>
      <c r="E29" s="215"/>
      <c r="F29" s="215"/>
      <c r="G29" s="215"/>
      <c r="H29" s="216"/>
      <c r="I29" s="216"/>
      <c r="J29" s="216"/>
      <c r="K29" s="216"/>
      <c r="L29" s="216"/>
      <c r="M29" s="216"/>
      <c r="N29" s="216"/>
      <c r="O29"/>
    </row>
    <row r="30" spans="1:15" ht="15" customHeight="1" thickTop="1">
      <c r="A30" s="224" t="s">
        <v>338</v>
      </c>
      <c r="B30" s="187"/>
      <c r="C30" s="219"/>
      <c r="D30" s="219"/>
      <c r="E30" s="219"/>
      <c r="F30" s="219"/>
      <c r="G30" s="219"/>
      <c r="H30" s="220"/>
      <c r="I30" s="220"/>
      <c r="J30" s="220"/>
      <c r="K30" s="220"/>
      <c r="L30" s="220"/>
      <c r="M30" s="220"/>
      <c r="N30" s="220"/>
      <c r="O30"/>
    </row>
    <row r="31" spans="1:15" ht="9" customHeight="1">
      <c r="C31" s="26"/>
      <c r="D31" s="26"/>
      <c r="E31" s="26"/>
      <c r="F31" s="26"/>
      <c r="G31" s="26"/>
      <c r="H31" s="25"/>
      <c r="I31" s="25"/>
      <c r="J31" s="25"/>
      <c r="K31" s="25"/>
      <c r="L31" s="25"/>
      <c r="M31" s="25"/>
      <c r="N31" s="25"/>
      <c r="O31"/>
    </row>
    <row r="32" spans="1:15" ht="9" customHeight="1">
      <c r="A32" s="24"/>
      <c r="C32" s="26"/>
      <c r="D32" s="26"/>
      <c r="E32" s="26"/>
      <c r="F32" s="26"/>
      <c r="G32" s="26"/>
      <c r="H32" s="25"/>
      <c r="I32" s="25"/>
      <c r="J32" s="25"/>
      <c r="K32" s="25"/>
      <c r="L32" s="25"/>
      <c r="M32" s="25"/>
      <c r="N32" s="25"/>
      <c r="O32"/>
    </row>
    <row r="33" spans="1:15" ht="9" customHeight="1">
      <c r="A33" s="196"/>
      <c r="C33" s="26"/>
      <c r="D33" s="26"/>
      <c r="E33" s="26"/>
      <c r="F33" s="26"/>
      <c r="G33" s="26"/>
      <c r="H33" s="25"/>
      <c r="I33" s="25"/>
      <c r="J33" s="25"/>
      <c r="K33" s="25"/>
      <c r="L33" s="25"/>
      <c r="M33" s="25"/>
      <c r="N33" s="25"/>
      <c r="O33"/>
    </row>
    <row r="34" spans="1:15" ht="9" customHeight="1">
      <c r="A34" s="24"/>
      <c r="C34" s="26"/>
      <c r="D34" s="26"/>
      <c r="E34" s="26"/>
      <c r="F34" s="26"/>
      <c r="G34" s="26"/>
      <c r="H34" s="25"/>
      <c r="I34" s="25"/>
      <c r="J34" s="25"/>
      <c r="K34" s="25"/>
      <c r="L34" s="25"/>
      <c r="M34" s="25"/>
      <c r="N34" s="25"/>
      <c r="O34"/>
    </row>
    <row r="35" spans="1:15" ht="9" customHeight="1">
      <c r="A35" s="24"/>
      <c r="C35" s="26"/>
      <c r="D35" s="26"/>
      <c r="E35" s="26"/>
      <c r="F35" s="26"/>
      <c r="G35" s="26"/>
      <c r="H35" s="25"/>
      <c r="I35" s="25"/>
      <c r="J35" s="25"/>
      <c r="K35" s="25"/>
      <c r="L35" s="25"/>
      <c r="M35" s="25"/>
      <c r="N35" s="25"/>
      <c r="O35"/>
    </row>
    <row r="36" spans="1:15" ht="9" customHeight="1">
      <c r="A36" s="24"/>
      <c r="B36" s="223"/>
      <c r="C36" s="26"/>
      <c r="D36" s="26"/>
      <c r="E36" s="26"/>
      <c r="F36" s="26"/>
      <c r="G36" s="26"/>
      <c r="H36" s="25"/>
      <c r="I36" s="25"/>
      <c r="J36" s="25"/>
      <c r="K36" s="25"/>
      <c r="L36" s="25"/>
      <c r="M36" s="25"/>
      <c r="N36" s="25"/>
      <c r="O36"/>
    </row>
    <row r="37" spans="1:15" ht="9" customHeight="1">
      <c r="A37" s="24"/>
      <c r="B37" s="223"/>
      <c r="C37" s="26"/>
      <c r="D37" s="26"/>
      <c r="E37" s="26"/>
      <c r="F37" s="26"/>
      <c r="G37" s="26"/>
      <c r="H37" s="25"/>
      <c r="I37" s="25"/>
      <c r="J37" s="25"/>
      <c r="K37" s="25"/>
      <c r="L37" s="25"/>
      <c r="M37" s="25"/>
      <c r="N37" s="25"/>
      <c r="O37"/>
    </row>
    <row r="38" spans="1:15" ht="9" customHeight="1">
      <c r="A38" s="24"/>
      <c r="B38" s="223"/>
      <c r="C38" s="26"/>
      <c r="D38" s="26"/>
      <c r="E38" s="26"/>
      <c r="F38" s="26"/>
      <c r="G38" s="26"/>
      <c r="H38" s="25"/>
      <c r="I38" s="25"/>
      <c r="J38" s="25"/>
      <c r="K38" s="25"/>
      <c r="L38" s="25"/>
      <c r="M38" s="25"/>
      <c r="N38" s="25"/>
      <c r="O38"/>
    </row>
    <row r="39" spans="1:15" ht="9" customHeight="1">
      <c r="A39" s="193"/>
      <c r="B39" s="223"/>
      <c r="C39" s="26"/>
      <c r="D39" s="26"/>
      <c r="E39" s="26"/>
      <c r="F39" s="26"/>
      <c r="G39" s="26"/>
      <c r="H39" s="25"/>
      <c r="I39" s="25"/>
      <c r="J39" s="25"/>
      <c r="K39" s="25"/>
      <c r="L39" s="25"/>
      <c r="M39" s="25"/>
      <c r="N39" s="25"/>
      <c r="O39"/>
    </row>
    <row r="40" spans="1:15" ht="9" customHeight="1">
      <c r="A40" s="24"/>
      <c r="B40" s="223"/>
      <c r="C40" s="26"/>
      <c r="D40" s="26"/>
      <c r="E40" s="26"/>
      <c r="F40" s="26"/>
      <c r="G40" s="26"/>
      <c r="H40" s="25"/>
      <c r="I40" s="25"/>
      <c r="J40" s="25"/>
      <c r="K40" s="25"/>
      <c r="L40" s="25"/>
      <c r="M40" s="25"/>
      <c r="N40" s="25"/>
      <c r="O40"/>
    </row>
    <row r="41" spans="1:15" ht="9" customHeight="1">
      <c r="A41" s="24"/>
      <c r="B41" s="223"/>
      <c r="C41" s="26"/>
      <c r="D41" s="26"/>
      <c r="E41" s="26"/>
      <c r="F41" s="26"/>
      <c r="G41" s="26"/>
      <c r="H41" s="25"/>
      <c r="I41" s="25"/>
      <c r="J41" s="25"/>
      <c r="K41" s="25"/>
      <c r="L41" s="25"/>
      <c r="M41" s="25"/>
      <c r="N41" s="25"/>
      <c r="O41"/>
    </row>
    <row r="42" spans="1:15" ht="9" customHeight="1">
      <c r="A42" s="24"/>
      <c r="B42" s="223"/>
      <c r="C42" s="26"/>
      <c r="D42" s="26"/>
      <c r="E42" s="26"/>
      <c r="F42" s="26"/>
      <c r="G42" s="26"/>
      <c r="H42" s="25"/>
      <c r="I42" s="25"/>
      <c r="J42" s="25"/>
      <c r="K42" s="25"/>
      <c r="L42" s="25"/>
      <c r="M42" s="25"/>
      <c r="N42" s="25"/>
      <c r="O42"/>
    </row>
    <row r="43" spans="1:15" ht="9" customHeight="1">
      <c r="A43" s="24"/>
      <c r="C43" s="26"/>
      <c r="D43" s="26"/>
      <c r="E43" s="26"/>
      <c r="F43" s="26"/>
      <c r="G43" s="26"/>
      <c r="H43" s="25"/>
      <c r="I43" s="25"/>
      <c r="J43" s="25"/>
      <c r="K43" s="25"/>
      <c r="L43" s="25"/>
      <c r="M43" s="25"/>
      <c r="N43" s="25"/>
      <c r="O43"/>
    </row>
    <row r="44" spans="1:15" ht="9" customHeight="1">
      <c r="A44" s="24"/>
      <c r="C44" s="26"/>
      <c r="D44" s="26"/>
      <c r="E44" s="26"/>
      <c r="F44" s="26"/>
      <c r="G44" s="26"/>
      <c r="H44" s="25"/>
      <c r="I44" s="25"/>
      <c r="J44" s="25"/>
      <c r="K44" s="25"/>
      <c r="L44" s="25"/>
      <c r="M44" s="25"/>
      <c r="N44" s="25"/>
      <c r="O44"/>
    </row>
    <row r="45" spans="1:15" ht="9" customHeight="1">
      <c r="A45" s="193"/>
      <c r="C45" s="26"/>
      <c r="D45" s="26"/>
      <c r="E45" s="26"/>
      <c r="F45" s="26"/>
      <c r="G45" s="26"/>
      <c r="H45" s="25"/>
      <c r="I45" s="25"/>
      <c r="J45" s="25"/>
      <c r="K45" s="25"/>
      <c r="L45" s="25"/>
      <c r="M45" s="25"/>
      <c r="N45" s="25"/>
      <c r="O45"/>
    </row>
    <row r="46" spans="1:15" ht="9" customHeight="1">
      <c r="A46" s="24"/>
      <c r="C46" s="26"/>
      <c r="D46" s="26"/>
      <c r="E46" s="26"/>
      <c r="F46" s="26"/>
      <c r="G46" s="26"/>
      <c r="H46" s="25"/>
      <c r="I46" s="25"/>
      <c r="J46" s="25"/>
      <c r="K46" s="25"/>
      <c r="L46" s="25"/>
      <c r="M46" s="25"/>
      <c r="N46" s="25"/>
      <c r="O46"/>
    </row>
    <row r="47" spans="1:15" ht="9" customHeight="1">
      <c r="A47" s="24"/>
      <c r="C47" s="26"/>
      <c r="D47" s="26"/>
      <c r="E47" s="26"/>
      <c r="F47" s="26"/>
      <c r="G47" s="26"/>
      <c r="H47" s="25"/>
      <c r="I47" s="25"/>
      <c r="J47" s="25"/>
      <c r="K47" s="25"/>
      <c r="L47" s="25"/>
      <c r="M47" s="25"/>
      <c r="N47" s="25"/>
      <c r="O47"/>
    </row>
    <row r="48" spans="1:15" ht="9" customHeight="1">
      <c r="A48" s="24"/>
      <c r="C48" s="26"/>
      <c r="D48" s="26"/>
      <c r="E48" s="26"/>
      <c r="F48" s="26"/>
      <c r="G48" s="26"/>
      <c r="H48" s="25"/>
      <c r="I48" s="25"/>
      <c r="J48" s="25"/>
      <c r="K48" s="25"/>
      <c r="L48" s="25"/>
      <c r="M48" s="25"/>
      <c r="N48" s="25"/>
      <c r="O48"/>
    </row>
    <row r="49" spans="1:15" ht="9" customHeight="1">
      <c r="A49" s="24"/>
      <c r="C49" s="26"/>
      <c r="D49" s="26"/>
      <c r="E49" s="26"/>
      <c r="F49" s="26"/>
      <c r="G49" s="26"/>
      <c r="H49" s="25"/>
      <c r="I49" s="25"/>
      <c r="J49" s="25"/>
      <c r="K49" s="25"/>
      <c r="L49" s="25"/>
      <c r="M49" s="25"/>
      <c r="N49" s="25"/>
      <c r="O49"/>
    </row>
    <row r="50" spans="1:15" ht="9" customHeight="1">
      <c r="A50" s="24"/>
      <c r="C50" s="26"/>
      <c r="D50" s="26"/>
      <c r="E50" s="26"/>
      <c r="F50" s="26"/>
      <c r="G50" s="26"/>
      <c r="H50" s="25"/>
      <c r="I50" s="25"/>
      <c r="J50" s="25"/>
      <c r="K50" s="25"/>
      <c r="L50" s="25"/>
      <c r="M50" s="25"/>
      <c r="N50" s="25"/>
      <c r="O50"/>
    </row>
    <row r="51" spans="1:15" ht="9" customHeight="1">
      <c r="A51" s="193"/>
      <c r="C51" s="26"/>
      <c r="D51" s="26"/>
      <c r="E51" s="26"/>
      <c r="F51" s="26"/>
      <c r="G51" s="26"/>
      <c r="H51" s="25"/>
      <c r="I51" s="25"/>
      <c r="J51" s="25"/>
      <c r="K51" s="25"/>
      <c r="L51" s="25"/>
      <c r="M51" s="25"/>
      <c r="N51" s="25"/>
      <c r="O51"/>
    </row>
    <row r="52" spans="1:15" ht="9" customHeight="1">
      <c r="A52" s="24"/>
      <c r="C52" s="26"/>
      <c r="D52" s="26"/>
      <c r="E52" s="26"/>
      <c r="F52" s="26"/>
      <c r="G52" s="26"/>
      <c r="H52" s="25"/>
      <c r="I52" s="25"/>
      <c r="J52" s="25"/>
      <c r="K52" s="25"/>
      <c r="L52" s="25"/>
      <c r="M52" s="25"/>
      <c r="N52" s="25"/>
      <c r="O52"/>
    </row>
    <row r="53" spans="1:15" ht="9" customHeight="1">
      <c r="A53" s="24"/>
      <c r="C53" s="26"/>
      <c r="D53" s="26"/>
      <c r="E53" s="26"/>
      <c r="F53" s="26"/>
      <c r="G53" s="26"/>
      <c r="H53" s="25"/>
      <c r="I53" s="25"/>
      <c r="J53" s="25"/>
      <c r="K53" s="25"/>
      <c r="L53" s="25"/>
      <c r="M53" s="25"/>
      <c r="N53" s="25"/>
      <c r="O53"/>
    </row>
    <row r="54" spans="1:15" ht="9" customHeight="1">
      <c r="A54" s="24"/>
      <c r="C54" s="26"/>
      <c r="D54" s="26"/>
      <c r="E54" s="26"/>
      <c r="F54" s="26"/>
      <c r="G54" s="26"/>
      <c r="H54" s="25"/>
      <c r="I54" s="25"/>
      <c r="J54" s="25"/>
      <c r="K54" s="25"/>
      <c r="L54" s="25"/>
      <c r="M54" s="25"/>
      <c r="N54" s="25"/>
      <c r="O54"/>
    </row>
    <row r="55" spans="1:15" ht="9" customHeight="1">
      <c r="A55" s="24"/>
      <c r="C55" s="26"/>
      <c r="D55" s="26"/>
      <c r="E55" s="26"/>
      <c r="F55" s="26"/>
      <c r="G55" s="26"/>
      <c r="H55" s="25"/>
      <c r="I55" s="25"/>
      <c r="J55" s="25"/>
      <c r="K55" s="25"/>
      <c r="L55" s="25"/>
      <c r="M55" s="25"/>
      <c r="N55" s="25"/>
      <c r="O55"/>
    </row>
    <row r="56" spans="1:15" ht="9" customHeight="1">
      <c r="A56" s="193"/>
      <c r="C56" s="26"/>
      <c r="D56" s="26"/>
      <c r="E56" s="26"/>
      <c r="F56" s="26"/>
      <c r="G56" s="26"/>
      <c r="H56" s="25"/>
      <c r="I56" s="25"/>
      <c r="J56" s="25"/>
      <c r="K56" s="25"/>
      <c r="L56" s="25"/>
      <c r="M56" s="25"/>
      <c r="N56" s="25"/>
      <c r="O56"/>
    </row>
    <row r="57" spans="1:15" ht="9" customHeight="1">
      <c r="A57" s="194"/>
      <c r="C57" s="26"/>
      <c r="D57" s="26"/>
      <c r="E57" s="26"/>
      <c r="F57" s="26"/>
      <c r="G57" s="26"/>
      <c r="H57" s="25"/>
      <c r="I57" s="25"/>
      <c r="J57" s="25"/>
      <c r="K57" s="25"/>
      <c r="L57" s="25"/>
      <c r="M57" s="25"/>
      <c r="N57" s="25"/>
      <c r="O57"/>
    </row>
    <row r="58" spans="1:15" ht="9" customHeight="1">
      <c r="A58" s="194"/>
      <c r="C58" s="26"/>
      <c r="D58" s="26"/>
      <c r="E58" s="26"/>
      <c r="F58" s="26"/>
      <c r="G58" s="26"/>
      <c r="H58" s="25"/>
      <c r="I58" s="25"/>
      <c r="J58" s="25"/>
      <c r="K58" s="25"/>
      <c r="L58" s="25"/>
      <c r="M58" s="25"/>
      <c r="N58" s="25"/>
      <c r="O58"/>
    </row>
    <row r="59" spans="1:15" ht="9" customHeight="1">
      <c r="A59" s="194"/>
      <c r="C59" s="26"/>
      <c r="D59" s="26"/>
      <c r="E59" s="26"/>
      <c r="F59" s="26"/>
      <c r="G59" s="26"/>
      <c r="H59" s="25"/>
      <c r="I59" s="25"/>
      <c r="J59" s="25"/>
      <c r="K59" s="25"/>
      <c r="L59" s="25"/>
      <c r="M59" s="25"/>
      <c r="N59" s="25"/>
      <c r="O59"/>
    </row>
    <row r="60" spans="1:15" ht="9" customHeight="1">
      <c r="A60" s="194"/>
      <c r="C60" s="26"/>
      <c r="D60" s="26"/>
      <c r="E60" s="26"/>
      <c r="F60" s="26"/>
      <c r="G60" s="26"/>
      <c r="H60" s="25"/>
      <c r="I60" s="25"/>
      <c r="J60" s="25"/>
      <c r="K60" s="25"/>
      <c r="L60" s="25"/>
      <c r="M60" s="25"/>
      <c r="N60" s="25"/>
      <c r="O60"/>
    </row>
    <row r="61" spans="1:15" ht="9" customHeight="1">
      <c r="A61" s="195"/>
      <c r="C61" s="26"/>
      <c r="D61" s="26"/>
      <c r="E61" s="26"/>
      <c r="F61" s="26"/>
      <c r="G61" s="26"/>
      <c r="H61" s="25"/>
      <c r="I61" s="25"/>
      <c r="J61" s="25"/>
      <c r="K61" s="25"/>
      <c r="L61" s="25"/>
      <c r="M61" s="25"/>
      <c r="N61" s="25"/>
      <c r="O61"/>
    </row>
    <row r="62" spans="1:15" ht="9" customHeight="1">
      <c r="A62" s="195"/>
      <c r="C62" s="26"/>
      <c r="D62" s="26"/>
      <c r="E62" s="26"/>
      <c r="F62" s="26"/>
      <c r="G62" s="26"/>
      <c r="H62" s="25"/>
      <c r="I62" s="25"/>
      <c r="J62" s="25"/>
      <c r="K62" s="25"/>
      <c r="L62" s="25"/>
      <c r="M62" s="25"/>
      <c r="N62" s="25"/>
      <c r="O62"/>
    </row>
    <row r="63" spans="1:15" ht="9" customHeight="1">
      <c r="A63" s="196"/>
      <c r="C63" s="26"/>
      <c r="D63" s="26"/>
      <c r="E63" s="26"/>
      <c r="F63" s="26"/>
      <c r="G63" s="26"/>
      <c r="H63" s="25"/>
      <c r="I63" s="25"/>
      <c r="J63" s="25"/>
      <c r="K63" s="25"/>
      <c r="L63" s="25"/>
      <c r="M63" s="25"/>
      <c r="N63" s="25"/>
      <c r="O63"/>
    </row>
    <row r="64" spans="1:15" ht="9" customHeight="1">
      <c r="A64" s="24"/>
      <c r="C64" s="26"/>
      <c r="D64" s="26"/>
      <c r="E64" s="26"/>
      <c r="F64" s="26"/>
      <c r="G64" s="26"/>
      <c r="H64" s="25"/>
      <c r="I64" s="25"/>
      <c r="J64" s="25"/>
      <c r="K64" s="25"/>
      <c r="L64" s="25"/>
      <c r="M64" s="25"/>
      <c r="N64" s="25"/>
      <c r="O64"/>
    </row>
    <row r="65" spans="1:15" ht="9" customHeight="1">
      <c r="A65" s="24"/>
      <c r="C65" s="26"/>
      <c r="D65" s="26"/>
      <c r="E65" s="26"/>
      <c r="F65" s="26"/>
      <c r="G65" s="26"/>
      <c r="H65" s="25"/>
      <c r="I65" s="25"/>
      <c r="J65" s="25"/>
      <c r="K65" s="25"/>
      <c r="L65" s="25"/>
      <c r="M65" s="25"/>
      <c r="N65" s="25"/>
      <c r="O65"/>
    </row>
    <row r="66" spans="1:15" ht="9" customHeight="1">
      <c r="A66" s="24"/>
      <c r="C66" s="26"/>
      <c r="D66" s="26"/>
      <c r="E66" s="26"/>
      <c r="F66" s="26"/>
      <c r="G66" s="26"/>
      <c r="H66" s="25"/>
      <c r="I66" s="25"/>
      <c r="J66" s="25"/>
      <c r="K66" s="25"/>
      <c r="L66" s="25"/>
      <c r="M66" s="25"/>
      <c r="N66" s="25"/>
      <c r="O66"/>
    </row>
    <row r="67" spans="1:15" ht="9" customHeight="1">
      <c r="A67" s="24"/>
      <c r="C67" s="26"/>
      <c r="D67" s="26"/>
      <c r="E67" s="26"/>
      <c r="F67" s="26"/>
      <c r="G67" s="26"/>
      <c r="H67" s="25"/>
      <c r="I67" s="25"/>
      <c r="J67" s="25"/>
      <c r="K67" s="25"/>
      <c r="L67" s="25"/>
      <c r="M67" s="25"/>
      <c r="N67" s="25"/>
      <c r="O67"/>
    </row>
    <row r="68" spans="1:15" ht="9" customHeight="1">
      <c r="A68" s="194"/>
      <c r="C68" s="26"/>
      <c r="D68" s="26"/>
      <c r="E68" s="26"/>
      <c r="F68" s="26"/>
      <c r="G68" s="26"/>
      <c r="H68" s="25"/>
      <c r="I68" s="25"/>
      <c r="J68" s="25"/>
      <c r="K68" s="25"/>
      <c r="L68" s="25"/>
      <c r="M68" s="25"/>
      <c r="N68" s="25"/>
      <c r="O68"/>
    </row>
    <row r="69" spans="1:15" ht="9" customHeight="1">
      <c r="A69" s="196"/>
      <c r="C69" s="26"/>
      <c r="D69" s="26"/>
      <c r="E69" s="26"/>
      <c r="F69" s="26"/>
      <c r="G69" s="26"/>
      <c r="H69" s="25"/>
      <c r="I69" s="25"/>
      <c r="J69" s="25"/>
      <c r="K69" s="25"/>
      <c r="L69" s="25"/>
      <c r="M69" s="25"/>
      <c r="N69" s="25"/>
      <c r="O69"/>
    </row>
    <row r="70" spans="1:15" ht="9" customHeight="1">
      <c r="A70" s="24"/>
      <c r="C70" s="26"/>
      <c r="D70" s="26"/>
      <c r="E70" s="26"/>
      <c r="F70" s="26"/>
      <c r="G70" s="26"/>
      <c r="H70" s="25"/>
      <c r="I70" s="25"/>
      <c r="J70" s="25"/>
      <c r="K70" s="25"/>
      <c r="L70" s="25"/>
      <c r="M70" s="25"/>
      <c r="N70" s="25"/>
      <c r="O70"/>
    </row>
    <row r="71" spans="1:15" ht="9" customHeight="1">
      <c r="A71" s="24"/>
      <c r="C71" s="26"/>
      <c r="D71" s="26"/>
      <c r="E71" s="26"/>
      <c r="F71" s="26"/>
      <c r="G71" s="26"/>
      <c r="H71" s="25"/>
      <c r="I71" s="25"/>
      <c r="J71" s="25"/>
      <c r="K71" s="25"/>
      <c r="L71" s="25"/>
      <c r="M71" s="25"/>
      <c r="N71" s="25"/>
      <c r="O71"/>
    </row>
    <row r="72" spans="1:15" ht="9" customHeight="1">
      <c r="A72" s="24"/>
      <c r="C72" s="26"/>
      <c r="D72" s="26"/>
      <c r="E72" s="26"/>
      <c r="F72" s="26"/>
      <c r="G72" s="26"/>
      <c r="H72" s="25"/>
      <c r="I72" s="25"/>
      <c r="J72" s="25"/>
      <c r="K72" s="25"/>
      <c r="L72" s="25"/>
      <c r="M72" s="25"/>
      <c r="N72" s="25"/>
      <c r="O72"/>
    </row>
    <row r="73" spans="1:15" ht="9" customHeight="1">
      <c r="A73" s="24"/>
      <c r="C73" s="26"/>
      <c r="D73" s="26"/>
      <c r="E73" s="26"/>
      <c r="F73" s="26"/>
      <c r="G73" s="26"/>
      <c r="H73" s="25"/>
      <c r="I73" s="25"/>
      <c r="J73" s="25"/>
      <c r="K73" s="25"/>
      <c r="L73" s="25"/>
      <c r="M73" s="25"/>
      <c r="N73" s="25"/>
      <c r="O73"/>
    </row>
    <row r="74" spans="1:15" ht="9" customHeight="1">
      <c r="A74" s="194"/>
      <c r="C74" s="26"/>
      <c r="D74" s="26"/>
      <c r="E74" s="26"/>
      <c r="F74" s="26"/>
      <c r="G74" s="26"/>
      <c r="H74" s="25"/>
      <c r="I74" s="25"/>
      <c r="J74" s="25"/>
      <c r="K74" s="25"/>
      <c r="L74" s="25"/>
      <c r="M74" s="25"/>
      <c r="N74" s="25"/>
      <c r="O74"/>
    </row>
    <row r="75" spans="1:15" ht="9" customHeight="1">
      <c r="A75" s="196"/>
      <c r="C75" s="26"/>
      <c r="D75" s="26"/>
      <c r="E75" s="26"/>
      <c r="F75" s="26"/>
      <c r="G75" s="26"/>
      <c r="H75" s="25"/>
      <c r="I75" s="25"/>
      <c r="J75" s="25"/>
      <c r="K75" s="25"/>
      <c r="L75" s="25"/>
      <c r="M75" s="25"/>
      <c r="N75" s="25"/>
      <c r="O75"/>
    </row>
    <row r="76" spans="1:15" ht="9" customHeight="1">
      <c r="A76" s="24"/>
      <c r="C76" s="26"/>
      <c r="D76" s="26"/>
      <c r="E76" s="26"/>
      <c r="F76" s="26"/>
      <c r="G76" s="26"/>
      <c r="H76" s="25"/>
      <c r="I76" s="25"/>
      <c r="J76" s="25"/>
      <c r="K76" s="25"/>
      <c r="L76" s="25"/>
      <c r="M76" s="25"/>
      <c r="N76" s="25"/>
      <c r="O76"/>
    </row>
    <row r="77" spans="1:15" ht="9" customHeight="1">
      <c r="A77" s="24"/>
      <c r="C77" s="26"/>
      <c r="D77" s="26"/>
      <c r="E77" s="26"/>
      <c r="F77" s="26"/>
      <c r="G77" s="26"/>
      <c r="H77" s="25"/>
      <c r="I77" s="25"/>
      <c r="J77" s="25"/>
      <c r="K77" s="25"/>
      <c r="L77" s="25"/>
      <c r="M77" s="25"/>
      <c r="N77" s="25"/>
      <c r="O77"/>
    </row>
    <row r="78" spans="1:15" ht="9" customHeight="1">
      <c r="A78" s="24"/>
      <c r="C78" s="50"/>
      <c r="D78" s="50"/>
      <c r="E78" s="50"/>
      <c r="F78" s="50"/>
      <c r="G78" s="50"/>
      <c r="O78"/>
    </row>
    <row r="79" spans="1:15" ht="9" customHeight="1">
      <c r="A79" s="24"/>
      <c r="C79" s="50"/>
      <c r="D79" s="50"/>
      <c r="E79" s="50"/>
      <c r="F79" s="50"/>
      <c r="G79" s="50"/>
      <c r="O79"/>
    </row>
    <row r="80" spans="1:15" ht="9" customHeight="1">
      <c r="A80" s="24"/>
      <c r="C80" s="50"/>
      <c r="D80" s="50"/>
      <c r="E80" s="50"/>
      <c r="F80" s="50"/>
      <c r="G80" s="50"/>
      <c r="O80"/>
    </row>
    <row r="81" spans="1:15" ht="9" customHeight="1">
      <c r="A81" s="24"/>
      <c r="C81" s="50"/>
      <c r="D81" s="50"/>
      <c r="E81" s="50"/>
      <c r="F81" s="50"/>
      <c r="G81" s="50"/>
      <c r="O81"/>
    </row>
    <row r="82" spans="1:15" ht="9" customHeight="1">
      <c r="A82" s="24"/>
      <c r="C82" s="50"/>
      <c r="D82" s="50"/>
      <c r="E82" s="50"/>
      <c r="F82" s="50"/>
      <c r="G82" s="50"/>
      <c r="O82"/>
    </row>
    <row r="83" spans="1:15" ht="9" customHeight="1">
      <c r="A83" s="24"/>
      <c r="C83" s="50"/>
      <c r="D83" s="50"/>
      <c r="E83" s="50"/>
      <c r="F83" s="50"/>
      <c r="G83" s="50"/>
      <c r="O83"/>
    </row>
    <row r="84" spans="1:15" ht="9" customHeight="1">
      <c r="A84" s="194"/>
      <c r="C84" s="50"/>
      <c r="D84" s="50"/>
      <c r="E84" s="50"/>
      <c r="F84" s="50"/>
      <c r="G84" s="50"/>
      <c r="O84"/>
    </row>
    <row r="85" spans="1:15" ht="9" customHeight="1">
      <c r="A85" s="196"/>
      <c r="C85" s="50"/>
      <c r="D85" s="50"/>
      <c r="E85" s="50"/>
      <c r="F85" s="50"/>
      <c r="G85" s="50"/>
      <c r="O85"/>
    </row>
    <row r="86" spans="1:15" ht="9" customHeight="1">
      <c r="A86" s="24"/>
      <c r="C86" s="50"/>
      <c r="D86" s="50"/>
      <c r="E86" s="50"/>
      <c r="F86" s="50"/>
      <c r="G86" s="50"/>
      <c r="O86"/>
    </row>
    <row r="87" spans="1:15" ht="9" customHeight="1">
      <c r="A87" s="24"/>
      <c r="C87" s="50"/>
      <c r="D87" s="50"/>
      <c r="E87" s="50"/>
      <c r="F87" s="50"/>
      <c r="G87" s="50"/>
      <c r="O87"/>
    </row>
    <row r="88" spans="1:15" ht="9" customHeight="1">
      <c r="A88" s="24"/>
      <c r="C88" s="50"/>
      <c r="D88" s="50"/>
      <c r="E88" s="50"/>
      <c r="F88" s="50"/>
      <c r="G88" s="50"/>
      <c r="O88"/>
    </row>
    <row r="89" spans="1:15" ht="9" customHeight="1">
      <c r="A89" s="24"/>
      <c r="C89" s="50"/>
      <c r="D89" s="50"/>
      <c r="E89" s="50"/>
      <c r="F89" s="50"/>
      <c r="G89" s="50"/>
      <c r="O89"/>
    </row>
    <row r="90" spans="1:15" ht="9" customHeight="1">
      <c r="A90" s="24"/>
      <c r="C90" s="50"/>
      <c r="D90" s="50"/>
      <c r="E90" s="50"/>
      <c r="F90" s="50"/>
      <c r="G90" s="50"/>
      <c r="O90"/>
    </row>
    <row r="91" spans="1:15" ht="9" customHeight="1">
      <c r="A91" s="24"/>
      <c r="C91" s="50"/>
      <c r="D91" s="50"/>
      <c r="E91" s="50"/>
      <c r="F91" s="50"/>
      <c r="G91" s="50"/>
      <c r="O91"/>
    </row>
    <row r="92" spans="1:15" ht="9" customHeight="1">
      <c r="A92" s="24"/>
      <c r="C92" s="50"/>
      <c r="D92" s="50"/>
      <c r="E92" s="50"/>
      <c r="F92" s="50"/>
      <c r="G92" s="50"/>
      <c r="O92"/>
    </row>
    <row r="93" spans="1:15" ht="9" customHeight="1">
      <c r="A93" s="24"/>
      <c r="C93" s="50"/>
      <c r="D93" s="50"/>
      <c r="E93" s="50"/>
      <c r="F93" s="50"/>
      <c r="G93" s="50"/>
      <c r="O93"/>
    </row>
    <row r="94" spans="1:15" ht="9" customHeight="1">
      <c r="A94" s="24"/>
      <c r="C94" s="50"/>
      <c r="D94" s="50"/>
      <c r="E94" s="50"/>
      <c r="F94" s="50"/>
      <c r="G94" s="50"/>
      <c r="O94"/>
    </row>
    <row r="95" spans="1:15" ht="9" customHeight="1">
      <c r="A95" s="196"/>
      <c r="C95" s="50"/>
      <c r="D95" s="50"/>
      <c r="E95" s="50"/>
      <c r="F95" s="50"/>
      <c r="G95" s="50"/>
      <c r="O95"/>
    </row>
    <row r="96" spans="1:15" ht="9" customHeight="1">
      <c r="A96" s="24"/>
      <c r="C96" s="50"/>
      <c r="D96" s="50"/>
      <c r="E96" s="50"/>
      <c r="F96" s="50"/>
      <c r="G96" s="50"/>
      <c r="O96"/>
    </row>
    <row r="97" spans="1:15" ht="9" customHeight="1">
      <c r="A97" s="24"/>
      <c r="C97" s="50"/>
      <c r="D97" s="50"/>
      <c r="E97" s="50"/>
      <c r="F97" s="50"/>
      <c r="G97" s="50"/>
      <c r="O97"/>
    </row>
    <row r="98" spans="1:15" ht="9" customHeight="1">
      <c r="A98" s="24"/>
      <c r="C98" s="50"/>
      <c r="D98" s="50"/>
      <c r="E98" s="50"/>
      <c r="F98" s="50"/>
      <c r="G98" s="50"/>
      <c r="O98"/>
    </row>
    <row r="99" spans="1:15">
      <c r="A99" s="197"/>
      <c r="C99" s="50"/>
      <c r="D99" s="50"/>
      <c r="E99" s="50"/>
      <c r="F99" s="50"/>
      <c r="G99" s="50"/>
      <c r="O99"/>
    </row>
    <row r="100" spans="1:15">
      <c r="A100" s="197"/>
      <c r="C100" s="50"/>
      <c r="D100" s="50"/>
      <c r="E100" s="50"/>
      <c r="F100" s="50"/>
      <c r="G100" s="50"/>
      <c r="O100"/>
    </row>
    <row r="101" spans="1:15">
      <c r="A101" s="197"/>
      <c r="C101" s="50"/>
      <c r="D101" s="50"/>
      <c r="E101" s="50"/>
      <c r="F101" s="50"/>
      <c r="G101" s="50"/>
      <c r="O101"/>
    </row>
    <row r="102" spans="1:15">
      <c r="A102" s="197"/>
      <c r="C102" s="50"/>
      <c r="D102" s="50"/>
      <c r="E102" s="50"/>
      <c r="F102" s="50"/>
      <c r="G102" s="50"/>
      <c r="O102"/>
    </row>
    <row r="103" spans="1:15">
      <c r="A103" s="197"/>
      <c r="C103" s="50"/>
      <c r="D103" s="50"/>
      <c r="E103" s="50"/>
      <c r="F103" s="50"/>
      <c r="G103" s="50"/>
      <c r="O103"/>
    </row>
    <row r="104" spans="1:15">
      <c r="A104" s="197"/>
      <c r="C104" s="50"/>
      <c r="D104" s="50"/>
      <c r="E104" s="50"/>
      <c r="F104" s="50"/>
      <c r="G104" s="50"/>
      <c r="O104"/>
    </row>
    <row r="105" spans="1:15">
      <c r="A105" s="197"/>
      <c r="C105" s="50"/>
      <c r="D105" s="50"/>
      <c r="E105" s="50"/>
      <c r="F105" s="50"/>
      <c r="G105" s="50"/>
      <c r="O105"/>
    </row>
    <row r="106" spans="1:15" ht="15.75">
      <c r="A106" s="198"/>
      <c r="C106" s="50"/>
      <c r="D106" s="50"/>
      <c r="E106" s="50"/>
      <c r="F106" s="50"/>
      <c r="G106" s="50"/>
      <c r="O106"/>
    </row>
    <row r="107" spans="1:15" ht="15.75">
      <c r="A107" s="198"/>
      <c r="C107" s="50"/>
      <c r="D107" s="50"/>
      <c r="E107" s="50"/>
      <c r="F107" s="50"/>
      <c r="G107" s="50"/>
      <c r="O107"/>
    </row>
    <row r="108" spans="1:15" ht="15.75">
      <c r="A108" s="198"/>
      <c r="C108" s="50"/>
      <c r="D108" s="50"/>
      <c r="E108" s="50"/>
      <c r="F108" s="50"/>
      <c r="G108" s="50"/>
      <c r="O108"/>
    </row>
    <row r="109" spans="1:15" ht="15.75">
      <c r="A109" s="198"/>
      <c r="C109" s="50"/>
      <c r="D109" s="50"/>
      <c r="E109" s="50"/>
      <c r="F109" s="50"/>
      <c r="G109" s="50"/>
      <c r="O109"/>
    </row>
    <row r="110" spans="1:15" ht="15.75">
      <c r="A110" s="198"/>
      <c r="C110" s="50"/>
      <c r="D110" s="50"/>
      <c r="E110" s="50"/>
      <c r="F110" s="50"/>
      <c r="G110" s="50"/>
      <c r="O110"/>
    </row>
    <row r="111" spans="1:15" ht="15.75">
      <c r="A111" s="198"/>
      <c r="C111" s="50"/>
      <c r="D111" s="50"/>
      <c r="E111" s="50"/>
      <c r="F111" s="50"/>
      <c r="G111" s="50"/>
      <c r="O111"/>
    </row>
    <row r="112" spans="1:15" ht="15.75">
      <c r="A112" s="198"/>
      <c r="C112" s="50"/>
      <c r="D112" s="50"/>
      <c r="E112" s="50"/>
      <c r="F112" s="50"/>
      <c r="G112" s="50"/>
      <c r="O112"/>
    </row>
    <row r="113" spans="1:15" ht="15.75">
      <c r="A113" s="198"/>
      <c r="C113" s="50"/>
      <c r="D113" s="50"/>
      <c r="E113" s="50"/>
      <c r="F113" s="50"/>
      <c r="G113" s="50"/>
      <c r="O113"/>
    </row>
    <row r="114" spans="1:15" ht="15.75">
      <c r="A114" s="198"/>
      <c r="C114" s="50"/>
      <c r="D114" s="50"/>
      <c r="E114" s="50"/>
      <c r="F114" s="50"/>
      <c r="G114" s="50"/>
      <c r="O114"/>
    </row>
    <row r="115" spans="1:15" ht="15.75">
      <c r="A115" s="198"/>
      <c r="C115" s="50"/>
      <c r="D115" s="50"/>
      <c r="E115" s="50"/>
      <c r="F115" s="50"/>
      <c r="G115" s="50"/>
      <c r="O115"/>
    </row>
    <row r="116" spans="1:15" ht="15.75">
      <c r="A116" s="198"/>
      <c r="C116" s="50"/>
      <c r="D116" s="50"/>
      <c r="E116" s="50"/>
      <c r="F116" s="50"/>
      <c r="G116" s="50"/>
      <c r="O116"/>
    </row>
    <row r="117" spans="1:15" ht="15.75">
      <c r="A117" s="198"/>
      <c r="C117" s="50"/>
      <c r="D117" s="50"/>
      <c r="E117" s="50"/>
      <c r="F117" s="50"/>
      <c r="G117" s="50"/>
      <c r="O117"/>
    </row>
    <row r="118" spans="1:15" ht="15.75">
      <c r="A118" s="198"/>
      <c r="C118" s="50"/>
      <c r="D118" s="50"/>
      <c r="E118" s="50"/>
      <c r="F118" s="50"/>
      <c r="G118" s="50"/>
      <c r="O118"/>
    </row>
    <row r="119" spans="1:15" ht="15.75">
      <c r="A119" s="198"/>
      <c r="C119" s="50"/>
      <c r="D119" s="50"/>
      <c r="E119" s="50"/>
      <c r="F119" s="50"/>
      <c r="G119" s="50"/>
      <c r="O119"/>
    </row>
    <row r="120" spans="1:15" ht="15.75">
      <c r="A120" s="198"/>
      <c r="C120" s="50"/>
      <c r="D120" s="50"/>
      <c r="E120" s="50"/>
      <c r="F120" s="50"/>
      <c r="G120" s="50"/>
      <c r="O120"/>
    </row>
    <row r="121" spans="1:15" ht="15.75">
      <c r="A121" s="198"/>
      <c r="C121" s="50"/>
      <c r="D121" s="50"/>
      <c r="E121" s="50"/>
      <c r="F121" s="50"/>
      <c r="G121" s="50"/>
      <c r="O121"/>
    </row>
    <row r="122" spans="1:15" ht="15.75">
      <c r="A122" s="198"/>
      <c r="C122" s="50"/>
      <c r="D122" s="50"/>
      <c r="E122" s="50"/>
      <c r="F122" s="50"/>
      <c r="G122" s="50"/>
      <c r="O122"/>
    </row>
    <row r="123" spans="1:15" ht="15.75">
      <c r="A123" s="198"/>
      <c r="C123" s="50"/>
      <c r="D123" s="50"/>
      <c r="E123" s="50"/>
      <c r="F123" s="50"/>
      <c r="G123" s="50"/>
      <c r="O123"/>
    </row>
    <row r="124" spans="1:15" ht="15.75">
      <c r="A124" s="198"/>
      <c r="C124" s="50"/>
      <c r="D124" s="50"/>
      <c r="E124" s="50"/>
      <c r="F124" s="50"/>
      <c r="G124" s="50"/>
      <c r="O124"/>
    </row>
    <row r="125" spans="1:15" ht="15.75">
      <c r="A125" s="198"/>
      <c r="C125" s="50"/>
      <c r="D125" s="50"/>
      <c r="E125" s="50"/>
      <c r="F125" s="50"/>
      <c r="G125" s="50"/>
      <c r="O125"/>
    </row>
    <row r="126" spans="1:15" ht="15.75">
      <c r="A126" s="198"/>
      <c r="C126" s="50"/>
      <c r="D126" s="50"/>
      <c r="E126" s="50"/>
      <c r="F126" s="50"/>
      <c r="G126" s="50"/>
      <c r="O126"/>
    </row>
    <row r="127" spans="1:15" ht="15.75">
      <c r="A127" s="198"/>
      <c r="C127" s="50"/>
      <c r="D127" s="50"/>
      <c r="E127" s="50"/>
      <c r="F127" s="50"/>
      <c r="G127" s="50"/>
      <c r="O127"/>
    </row>
    <row r="128" spans="1:15" ht="15.75">
      <c r="A128" s="198"/>
      <c r="C128" s="50"/>
      <c r="D128" s="50"/>
      <c r="E128" s="50"/>
      <c r="F128" s="50"/>
      <c r="G128" s="50"/>
      <c r="O128"/>
    </row>
    <row r="129" spans="1:15" ht="15.75">
      <c r="A129" s="198"/>
      <c r="C129" s="50"/>
      <c r="D129" s="50"/>
      <c r="E129" s="50"/>
      <c r="F129" s="50"/>
      <c r="G129" s="50"/>
      <c r="O129"/>
    </row>
    <row r="130" spans="1:15" ht="15.75">
      <c r="A130" s="198"/>
      <c r="C130" s="50"/>
      <c r="D130" s="50"/>
      <c r="E130" s="50"/>
      <c r="F130" s="50"/>
      <c r="G130" s="50"/>
      <c r="O130"/>
    </row>
    <row r="131" spans="1:15" ht="15.75">
      <c r="A131" s="198"/>
      <c r="C131" s="50"/>
      <c r="D131" s="50"/>
      <c r="E131" s="50"/>
      <c r="F131" s="50"/>
      <c r="G131" s="50"/>
      <c r="O131"/>
    </row>
    <row r="132" spans="1:15" ht="15.75">
      <c r="A132" s="198"/>
      <c r="C132" s="50"/>
      <c r="D132" s="50"/>
      <c r="E132" s="50"/>
      <c r="F132" s="50"/>
      <c r="G132" s="50"/>
      <c r="O132"/>
    </row>
    <row r="133" spans="1:15" ht="15.75">
      <c r="A133" s="198"/>
      <c r="C133" s="50"/>
      <c r="D133" s="50"/>
      <c r="E133" s="50"/>
      <c r="F133" s="50"/>
      <c r="G133" s="50"/>
      <c r="O133"/>
    </row>
    <row r="134" spans="1:15" ht="15.75">
      <c r="A134" s="198"/>
      <c r="C134" s="50"/>
      <c r="D134" s="50"/>
      <c r="E134" s="50"/>
      <c r="F134" s="50"/>
      <c r="G134" s="50"/>
      <c r="O134"/>
    </row>
    <row r="135" spans="1:15" ht="15.75">
      <c r="A135" s="198"/>
      <c r="C135" s="50"/>
      <c r="D135" s="50"/>
      <c r="E135" s="50"/>
      <c r="F135" s="50"/>
      <c r="G135" s="50"/>
      <c r="O135"/>
    </row>
    <row r="136" spans="1:15" ht="15.75">
      <c r="A136" s="198"/>
      <c r="C136" s="50"/>
      <c r="D136" s="50"/>
      <c r="E136" s="50"/>
      <c r="F136" s="50"/>
      <c r="G136" s="50"/>
      <c r="O136"/>
    </row>
    <row r="137" spans="1:15" ht="15.75">
      <c r="A137" s="198"/>
      <c r="C137" s="50"/>
      <c r="D137" s="50"/>
      <c r="E137" s="50"/>
      <c r="F137" s="50"/>
      <c r="G137" s="50"/>
      <c r="O137"/>
    </row>
    <row r="138" spans="1:15" ht="15.75">
      <c r="A138" s="198"/>
      <c r="C138" s="50"/>
      <c r="D138" s="50"/>
      <c r="E138" s="50"/>
      <c r="F138" s="50"/>
      <c r="G138" s="50"/>
      <c r="O138"/>
    </row>
    <row r="139" spans="1:15" ht="15.75">
      <c r="A139" s="198"/>
      <c r="C139" s="50"/>
      <c r="D139" s="50"/>
      <c r="E139" s="50"/>
      <c r="F139" s="50"/>
      <c r="G139" s="50"/>
      <c r="O139"/>
    </row>
    <row r="140" spans="1:15" ht="15.75">
      <c r="A140" s="198"/>
      <c r="C140" s="50"/>
      <c r="D140" s="50"/>
      <c r="E140" s="50"/>
      <c r="F140" s="50"/>
      <c r="G140" s="50"/>
      <c r="O140"/>
    </row>
    <row r="141" spans="1:15" ht="15.75">
      <c r="A141" s="198"/>
      <c r="C141" s="50"/>
      <c r="D141" s="50"/>
      <c r="E141" s="50"/>
      <c r="F141" s="50"/>
      <c r="G141" s="50"/>
      <c r="O141"/>
    </row>
    <row r="142" spans="1:15" ht="15.75">
      <c r="A142" s="198"/>
      <c r="C142" s="50"/>
      <c r="D142" s="50"/>
      <c r="E142" s="50"/>
      <c r="F142" s="50"/>
      <c r="G142" s="50"/>
      <c r="O142"/>
    </row>
    <row r="143" spans="1:15" ht="15.75">
      <c r="A143" s="198"/>
      <c r="C143" s="50"/>
      <c r="D143" s="50"/>
      <c r="E143" s="50"/>
      <c r="F143" s="50"/>
      <c r="G143" s="50"/>
      <c r="O143"/>
    </row>
    <row r="144" spans="1:15" ht="15.75">
      <c r="A144" s="198"/>
      <c r="C144" s="50"/>
      <c r="D144" s="50"/>
      <c r="E144" s="50"/>
      <c r="F144" s="50"/>
      <c r="G144" s="50"/>
      <c r="O144"/>
    </row>
    <row r="145" spans="1:15" ht="15.75">
      <c r="A145" s="198"/>
      <c r="C145" s="50"/>
      <c r="D145" s="50"/>
      <c r="E145" s="50"/>
      <c r="F145" s="50"/>
      <c r="G145" s="50"/>
      <c r="O145"/>
    </row>
    <row r="146" spans="1:15" ht="15.75">
      <c r="A146" s="198"/>
      <c r="C146" s="50"/>
      <c r="D146" s="50"/>
      <c r="E146" s="50"/>
      <c r="F146" s="50"/>
      <c r="G146" s="50"/>
      <c r="O146"/>
    </row>
    <row r="147" spans="1:15" ht="15.75">
      <c r="A147" s="198"/>
      <c r="C147" s="50"/>
      <c r="D147" s="50"/>
      <c r="E147" s="50"/>
      <c r="F147" s="50"/>
      <c r="G147" s="50"/>
      <c r="O147"/>
    </row>
    <row r="148" spans="1:15" ht="15.75">
      <c r="A148" s="198"/>
      <c r="C148" s="50"/>
      <c r="D148" s="50"/>
      <c r="E148" s="50"/>
      <c r="F148" s="50"/>
      <c r="G148" s="50"/>
      <c r="O148"/>
    </row>
    <row r="149" spans="1:15" ht="15.75">
      <c r="A149" s="198"/>
      <c r="C149" s="50"/>
      <c r="D149" s="50"/>
      <c r="E149" s="50"/>
      <c r="F149" s="50"/>
      <c r="G149" s="50"/>
      <c r="O149"/>
    </row>
    <row r="150" spans="1:15" ht="15.75">
      <c r="A150" s="198"/>
      <c r="C150" s="50"/>
      <c r="D150" s="50"/>
      <c r="E150" s="50"/>
      <c r="F150" s="50"/>
      <c r="G150" s="50"/>
      <c r="O150"/>
    </row>
    <row r="151" spans="1:15" ht="15.75">
      <c r="A151" s="198"/>
      <c r="C151" s="50"/>
      <c r="D151" s="50"/>
      <c r="E151" s="50"/>
      <c r="F151" s="50"/>
      <c r="G151" s="50"/>
      <c r="O151"/>
    </row>
    <row r="152" spans="1:15" ht="15.75">
      <c r="A152" s="198"/>
      <c r="C152" s="50"/>
      <c r="D152" s="50"/>
      <c r="E152" s="50"/>
      <c r="F152" s="50"/>
      <c r="G152" s="50"/>
      <c r="O152"/>
    </row>
    <row r="153" spans="1:15" ht="15.75">
      <c r="A153" s="198"/>
      <c r="C153" s="50"/>
      <c r="D153" s="50"/>
      <c r="E153" s="50"/>
      <c r="F153" s="50"/>
      <c r="G153" s="50"/>
      <c r="O153"/>
    </row>
    <row r="154" spans="1:15" ht="15.75">
      <c r="A154" s="198"/>
      <c r="C154" s="50"/>
      <c r="D154" s="50"/>
      <c r="E154" s="50"/>
      <c r="F154" s="50"/>
      <c r="G154" s="50"/>
      <c r="O154"/>
    </row>
    <row r="155" spans="1:15" ht="15.75">
      <c r="A155" s="198"/>
      <c r="C155" s="50"/>
      <c r="D155" s="50"/>
      <c r="E155" s="50"/>
      <c r="F155" s="50"/>
      <c r="G155" s="50"/>
      <c r="O155"/>
    </row>
    <row r="156" spans="1:15" ht="15.75">
      <c r="A156" s="198"/>
      <c r="C156" s="50"/>
      <c r="D156" s="50"/>
      <c r="E156" s="50"/>
      <c r="F156" s="50"/>
      <c r="G156" s="50"/>
      <c r="O156"/>
    </row>
    <row r="157" spans="1:15" ht="15.75">
      <c r="A157" s="198"/>
      <c r="C157" s="50"/>
      <c r="D157" s="50"/>
      <c r="E157" s="50"/>
      <c r="F157" s="50"/>
      <c r="G157" s="50"/>
      <c r="O157"/>
    </row>
    <row r="158" spans="1:15" ht="15.75">
      <c r="A158" s="198"/>
      <c r="C158" s="50"/>
      <c r="D158" s="50"/>
      <c r="E158" s="50"/>
      <c r="F158" s="50"/>
      <c r="G158" s="50"/>
      <c r="O158"/>
    </row>
    <row r="159" spans="1:15" ht="15.75">
      <c r="A159" s="198"/>
      <c r="C159" s="50"/>
      <c r="D159" s="50"/>
      <c r="E159" s="50"/>
      <c r="F159" s="50"/>
      <c r="G159" s="50"/>
      <c r="O159"/>
    </row>
    <row r="160" spans="1:15" ht="15.75">
      <c r="A160" s="198"/>
      <c r="C160" s="50"/>
      <c r="D160" s="50"/>
      <c r="E160" s="50"/>
      <c r="F160" s="50"/>
      <c r="G160" s="50"/>
      <c r="O160"/>
    </row>
    <row r="161" spans="1:15" ht="15.75">
      <c r="A161" s="198"/>
      <c r="C161" s="50"/>
      <c r="D161" s="50"/>
      <c r="E161" s="50"/>
      <c r="F161" s="50"/>
      <c r="G161" s="50"/>
      <c r="O161"/>
    </row>
    <row r="162" spans="1:15" ht="15.75">
      <c r="A162" s="198"/>
      <c r="C162" s="50"/>
      <c r="D162" s="50"/>
      <c r="E162" s="50"/>
      <c r="F162" s="50"/>
      <c r="G162" s="50"/>
      <c r="O162"/>
    </row>
    <row r="163" spans="1:15" ht="15.75">
      <c r="A163" s="198"/>
      <c r="C163" s="50"/>
      <c r="D163" s="50"/>
      <c r="E163" s="50"/>
      <c r="F163" s="50"/>
      <c r="G163" s="50"/>
      <c r="O163"/>
    </row>
    <row r="164" spans="1:15" ht="15.75">
      <c r="A164" s="198"/>
      <c r="C164" s="50"/>
      <c r="D164" s="50"/>
      <c r="E164" s="50"/>
      <c r="F164" s="50"/>
      <c r="G164" s="50"/>
      <c r="O164"/>
    </row>
    <row r="165" spans="1:15" ht="15.75">
      <c r="A165" s="198"/>
      <c r="C165" s="50"/>
      <c r="D165" s="50"/>
      <c r="E165" s="50"/>
      <c r="F165" s="50"/>
      <c r="G165" s="50"/>
      <c r="O165"/>
    </row>
    <row r="166" spans="1:15" ht="15.75">
      <c r="A166" s="198"/>
      <c r="C166" s="50"/>
      <c r="D166" s="50"/>
      <c r="E166" s="50"/>
      <c r="F166" s="50"/>
      <c r="G166" s="50"/>
      <c r="O166"/>
    </row>
    <row r="167" spans="1:15" ht="15.75">
      <c r="A167" s="198"/>
      <c r="C167" s="50"/>
      <c r="D167" s="50"/>
      <c r="E167" s="50"/>
      <c r="F167" s="50"/>
      <c r="G167" s="50"/>
      <c r="O167"/>
    </row>
    <row r="168" spans="1:15" ht="15.75">
      <c r="A168" s="198"/>
      <c r="C168" s="50"/>
      <c r="D168" s="50"/>
      <c r="E168" s="50"/>
      <c r="F168" s="50"/>
      <c r="G168" s="50"/>
      <c r="O168"/>
    </row>
    <row r="169" spans="1:15" ht="15.75">
      <c r="A169" s="198"/>
      <c r="C169" s="50"/>
      <c r="D169" s="50"/>
      <c r="E169" s="50"/>
      <c r="F169" s="50"/>
      <c r="G169" s="50"/>
      <c r="O169"/>
    </row>
    <row r="170" spans="1:15" ht="15.75">
      <c r="A170" s="198"/>
      <c r="C170" s="50"/>
      <c r="D170" s="50"/>
      <c r="E170" s="50"/>
      <c r="F170" s="50"/>
      <c r="G170" s="50"/>
      <c r="O170"/>
    </row>
    <row r="171" spans="1:15" ht="15.75">
      <c r="A171" s="198"/>
      <c r="C171" s="50"/>
      <c r="D171" s="50"/>
      <c r="E171" s="50"/>
      <c r="F171" s="50"/>
      <c r="G171" s="50"/>
      <c r="O171"/>
    </row>
    <row r="172" spans="1:15" ht="15.75">
      <c r="A172" s="198"/>
      <c r="C172" s="50"/>
      <c r="D172" s="50"/>
      <c r="E172" s="50"/>
      <c r="F172" s="50"/>
      <c r="G172" s="50"/>
      <c r="O172"/>
    </row>
    <row r="173" spans="1:15" ht="15.75">
      <c r="A173" s="198"/>
      <c r="C173" s="50"/>
      <c r="D173" s="50"/>
      <c r="E173" s="50"/>
      <c r="F173" s="50"/>
      <c r="G173" s="50"/>
      <c r="O173"/>
    </row>
    <row r="174" spans="1:15" ht="15.75">
      <c r="A174" s="198"/>
      <c r="C174" s="50"/>
      <c r="D174" s="50"/>
      <c r="E174" s="50"/>
      <c r="F174" s="50"/>
      <c r="G174" s="50"/>
      <c r="O174"/>
    </row>
    <row r="175" spans="1:15" ht="15.75">
      <c r="A175" s="198"/>
      <c r="C175" s="50"/>
      <c r="D175" s="50"/>
      <c r="E175" s="50"/>
      <c r="F175" s="50"/>
      <c r="G175" s="50"/>
      <c r="O175"/>
    </row>
    <row r="176" spans="1:15" ht="15.75">
      <c r="A176" s="198"/>
      <c r="C176" s="50"/>
      <c r="D176" s="50"/>
      <c r="E176" s="50"/>
      <c r="F176" s="50"/>
      <c r="G176" s="50"/>
      <c r="O176"/>
    </row>
    <row r="177" spans="1:15" ht="15.75">
      <c r="A177" s="198"/>
      <c r="C177" s="50"/>
      <c r="D177" s="50"/>
      <c r="E177" s="50"/>
      <c r="F177" s="50"/>
      <c r="G177" s="50"/>
      <c r="O177"/>
    </row>
    <row r="178" spans="1:15" ht="15.75">
      <c r="A178" s="198"/>
      <c r="C178" s="50"/>
      <c r="D178" s="50"/>
      <c r="E178" s="50"/>
      <c r="F178" s="50"/>
      <c r="G178" s="50"/>
      <c r="O178"/>
    </row>
    <row r="179" spans="1:15" ht="15.75">
      <c r="A179" s="198"/>
      <c r="C179" s="50"/>
      <c r="D179" s="50"/>
      <c r="E179" s="50"/>
      <c r="F179" s="50"/>
      <c r="G179" s="50"/>
      <c r="O179"/>
    </row>
    <row r="180" spans="1:15" ht="15.75">
      <c r="A180" s="198"/>
      <c r="C180" s="50"/>
      <c r="D180" s="50"/>
      <c r="E180" s="50"/>
      <c r="F180" s="50"/>
      <c r="G180" s="50"/>
      <c r="O180"/>
    </row>
    <row r="181" spans="1:15" ht="15.75">
      <c r="A181" s="198"/>
      <c r="C181" s="50"/>
      <c r="D181" s="50"/>
      <c r="E181" s="50"/>
      <c r="F181" s="50"/>
      <c r="G181" s="50"/>
      <c r="O181"/>
    </row>
    <row r="182" spans="1:15" ht="15.75">
      <c r="A182" s="198"/>
      <c r="C182" s="50"/>
      <c r="D182" s="50"/>
      <c r="E182" s="50"/>
      <c r="F182" s="50"/>
      <c r="G182" s="50"/>
      <c r="O182"/>
    </row>
    <row r="183" spans="1:15" ht="15.75">
      <c r="A183" s="198"/>
      <c r="C183" s="50"/>
      <c r="D183" s="50"/>
      <c r="E183" s="50"/>
      <c r="F183" s="50"/>
      <c r="G183" s="50"/>
      <c r="O183"/>
    </row>
    <row r="184" spans="1:15" ht="15.75">
      <c r="A184" s="198"/>
      <c r="C184" s="50"/>
      <c r="D184" s="50"/>
      <c r="E184" s="50"/>
      <c r="F184" s="50"/>
      <c r="G184" s="50"/>
      <c r="O184"/>
    </row>
    <row r="185" spans="1:15" ht="15.75">
      <c r="A185" s="198"/>
      <c r="C185" s="50"/>
      <c r="D185" s="50"/>
      <c r="E185" s="50"/>
      <c r="F185" s="50"/>
      <c r="G185" s="50"/>
      <c r="O185"/>
    </row>
    <row r="186" spans="1:15" ht="15.75">
      <c r="A186" s="198"/>
      <c r="C186" s="50"/>
      <c r="D186" s="50"/>
      <c r="E186" s="50"/>
      <c r="F186" s="50"/>
      <c r="G186" s="50"/>
      <c r="O186"/>
    </row>
    <row r="187" spans="1:15" ht="15.75">
      <c r="A187" s="198"/>
      <c r="C187" s="50"/>
      <c r="D187" s="50"/>
      <c r="E187" s="50"/>
      <c r="F187" s="50"/>
      <c r="G187" s="50"/>
      <c r="O187"/>
    </row>
    <row r="188" spans="1:15" ht="15.75">
      <c r="A188" s="198"/>
      <c r="C188" s="50"/>
      <c r="D188" s="50"/>
      <c r="E188" s="50"/>
      <c r="F188" s="50"/>
      <c r="G188" s="50"/>
      <c r="O188"/>
    </row>
    <row r="189" spans="1:15" ht="15.75">
      <c r="A189" s="198"/>
      <c r="C189" s="50"/>
      <c r="D189" s="50"/>
      <c r="E189" s="50"/>
      <c r="F189" s="50"/>
      <c r="G189" s="50"/>
      <c r="O189"/>
    </row>
    <row r="190" spans="1:15" ht="15.75">
      <c r="A190" s="198"/>
      <c r="C190" s="50"/>
      <c r="D190" s="50"/>
      <c r="E190" s="50"/>
      <c r="F190" s="50"/>
      <c r="G190" s="50"/>
      <c r="O190"/>
    </row>
    <row r="191" spans="1:15" ht="15.75">
      <c r="A191" s="198"/>
      <c r="C191" s="50"/>
      <c r="D191" s="50"/>
      <c r="E191" s="50"/>
      <c r="F191" s="50"/>
      <c r="G191" s="50"/>
      <c r="O191"/>
    </row>
    <row r="192" spans="1:15" ht="15.75">
      <c r="A192" s="198"/>
      <c r="C192" s="50"/>
      <c r="D192" s="50"/>
      <c r="E192" s="50"/>
      <c r="F192" s="50"/>
      <c r="G192" s="50"/>
      <c r="O192"/>
    </row>
    <row r="193" spans="1:15" ht="15.75">
      <c r="A193" s="198"/>
      <c r="C193" s="50"/>
      <c r="D193" s="50"/>
      <c r="E193" s="50"/>
      <c r="F193" s="50"/>
      <c r="G193" s="50"/>
      <c r="O193"/>
    </row>
    <row r="194" spans="1:15" ht="15.75">
      <c r="A194" s="198"/>
      <c r="C194" s="50"/>
      <c r="D194" s="50"/>
      <c r="E194" s="50"/>
      <c r="F194" s="50"/>
      <c r="G194" s="50"/>
      <c r="O194"/>
    </row>
    <row r="195" spans="1:15" ht="15.75">
      <c r="A195" s="198"/>
      <c r="C195" s="50"/>
      <c r="D195" s="50"/>
      <c r="E195" s="50"/>
      <c r="F195" s="50"/>
      <c r="G195" s="50"/>
      <c r="O195"/>
    </row>
    <row r="196" spans="1:15" ht="15.75">
      <c r="A196" s="198"/>
      <c r="C196" s="50"/>
      <c r="D196" s="50"/>
      <c r="E196" s="50"/>
      <c r="F196" s="50"/>
      <c r="G196" s="50"/>
      <c r="O196"/>
    </row>
    <row r="197" spans="1:15" ht="15.75">
      <c r="A197" s="27"/>
      <c r="C197" s="50"/>
      <c r="D197" s="50"/>
      <c r="E197" s="50"/>
      <c r="F197" s="50"/>
      <c r="G197" s="50"/>
      <c r="O197"/>
    </row>
    <row r="198" spans="1:15" ht="15.75">
      <c r="A198" s="27"/>
      <c r="C198" s="50"/>
      <c r="D198" s="50"/>
      <c r="E198" s="50"/>
      <c r="F198" s="50"/>
      <c r="G198" s="50"/>
      <c r="O198"/>
    </row>
    <row r="199" spans="1:15" ht="15.75">
      <c r="A199" s="27"/>
      <c r="C199" s="50"/>
      <c r="D199" s="50"/>
      <c r="E199" s="50"/>
      <c r="F199" s="50"/>
      <c r="G199" s="50"/>
      <c r="O199"/>
    </row>
    <row r="200" spans="1:15" ht="15.75">
      <c r="A200" s="27"/>
      <c r="C200" s="50"/>
      <c r="D200" s="50"/>
      <c r="E200" s="50"/>
      <c r="F200" s="50"/>
      <c r="G200" s="50"/>
      <c r="O200"/>
    </row>
    <row r="201" spans="1:15" ht="15.75">
      <c r="A201" s="27"/>
      <c r="C201" s="50"/>
      <c r="D201" s="50"/>
      <c r="E201" s="50"/>
      <c r="F201" s="50"/>
      <c r="G201" s="50"/>
    </row>
    <row r="202" spans="1:15" ht="15.75">
      <c r="A202" s="27"/>
      <c r="C202" s="50"/>
      <c r="D202" s="50"/>
      <c r="E202" s="50"/>
      <c r="F202" s="50"/>
      <c r="G202" s="50"/>
    </row>
    <row r="203" spans="1:15" ht="15.75">
      <c r="A203" s="27"/>
      <c r="C203" s="50"/>
      <c r="D203" s="50"/>
      <c r="E203" s="50"/>
      <c r="F203" s="50"/>
      <c r="G203" s="50"/>
    </row>
    <row r="204" spans="1:15" ht="15.75">
      <c r="A204" s="27"/>
      <c r="C204" s="50"/>
      <c r="D204" s="50"/>
      <c r="E204" s="50"/>
      <c r="F204" s="50"/>
      <c r="G204" s="50"/>
    </row>
    <row r="205" spans="1:15" ht="15.75">
      <c r="A205" s="27"/>
      <c r="C205" s="50"/>
      <c r="D205" s="50"/>
      <c r="E205" s="50"/>
      <c r="F205" s="50"/>
      <c r="G205" s="50"/>
    </row>
    <row r="206" spans="1:15" ht="15.75">
      <c r="A206" s="27"/>
      <c r="C206" s="50"/>
      <c r="D206" s="50"/>
      <c r="E206" s="50"/>
      <c r="F206" s="50"/>
      <c r="G206" s="50"/>
    </row>
    <row r="207" spans="1:15" ht="15.75">
      <c r="A207" s="27"/>
      <c r="C207" s="50"/>
      <c r="D207" s="50"/>
      <c r="E207" s="50"/>
      <c r="F207" s="50"/>
      <c r="G207" s="50"/>
    </row>
    <row r="208" spans="1:15" ht="15.75">
      <c r="A208" s="27"/>
      <c r="C208" s="50"/>
      <c r="D208" s="50"/>
      <c r="E208" s="50"/>
      <c r="F208" s="50"/>
      <c r="G208" s="50"/>
    </row>
    <row r="209" spans="1:7" ht="15.75">
      <c r="A209" s="27"/>
      <c r="C209" s="50"/>
      <c r="D209" s="50"/>
      <c r="E209" s="50"/>
      <c r="F209" s="50"/>
      <c r="G209" s="50"/>
    </row>
    <row r="210" spans="1:7" ht="15.75">
      <c r="A210" s="27"/>
      <c r="C210" s="50"/>
      <c r="D210" s="50"/>
      <c r="E210" s="50"/>
      <c r="F210" s="50"/>
      <c r="G210" s="50"/>
    </row>
    <row r="211" spans="1:7" ht="15.75">
      <c r="A211" s="27"/>
      <c r="C211" s="50"/>
      <c r="D211" s="50"/>
      <c r="E211" s="50"/>
      <c r="F211" s="50"/>
      <c r="G211" s="50"/>
    </row>
    <row r="212" spans="1:7" ht="15.75">
      <c r="A212" s="27"/>
      <c r="C212" s="50"/>
      <c r="D212" s="50"/>
      <c r="E212" s="50"/>
      <c r="F212" s="50"/>
      <c r="G212" s="50"/>
    </row>
    <row r="213" spans="1:7" ht="15.75">
      <c r="A213" s="27"/>
      <c r="C213" s="50"/>
      <c r="D213" s="50"/>
      <c r="E213" s="50"/>
      <c r="F213" s="50"/>
      <c r="G213" s="50"/>
    </row>
    <row r="214" spans="1:7" ht="15.75">
      <c r="A214" s="27"/>
      <c r="C214" s="50"/>
      <c r="D214" s="50"/>
      <c r="E214" s="50"/>
      <c r="F214" s="50"/>
      <c r="G214" s="50"/>
    </row>
    <row r="215" spans="1:7" ht="15.75">
      <c r="A215" s="27"/>
      <c r="C215" s="50"/>
      <c r="D215" s="50"/>
      <c r="E215" s="50"/>
      <c r="F215" s="50"/>
      <c r="G215" s="50"/>
    </row>
    <row r="216" spans="1:7" ht="15.75">
      <c r="A216" s="27"/>
      <c r="C216" s="50"/>
      <c r="D216" s="50"/>
      <c r="E216" s="50"/>
      <c r="F216" s="50"/>
      <c r="G216" s="50"/>
    </row>
    <row r="217" spans="1:7" ht="15.75">
      <c r="A217" s="27"/>
      <c r="C217" s="50"/>
      <c r="D217" s="50"/>
      <c r="E217" s="50"/>
      <c r="F217" s="50"/>
      <c r="G217" s="50"/>
    </row>
    <row r="218" spans="1:7" ht="15.75">
      <c r="A218" s="27"/>
      <c r="C218" s="50"/>
      <c r="D218" s="50"/>
      <c r="E218" s="50"/>
      <c r="F218" s="50"/>
      <c r="G218" s="50"/>
    </row>
    <row r="219" spans="1:7" ht="15.75">
      <c r="A219" s="27"/>
      <c r="C219" s="50"/>
      <c r="D219" s="50"/>
      <c r="E219" s="50"/>
      <c r="F219" s="50"/>
      <c r="G219" s="50"/>
    </row>
    <row r="220" spans="1:7" ht="15.75">
      <c r="A220" s="27"/>
      <c r="C220" s="50"/>
      <c r="D220" s="50"/>
      <c r="E220" s="50"/>
      <c r="F220" s="50"/>
      <c r="G220" s="50"/>
    </row>
    <row r="221" spans="1:7" ht="15.75">
      <c r="A221" s="27"/>
      <c r="C221" s="50"/>
      <c r="D221" s="50"/>
      <c r="E221" s="50"/>
      <c r="F221" s="50"/>
      <c r="G221" s="50"/>
    </row>
    <row r="222" spans="1:7" ht="15.75">
      <c r="A222" s="27"/>
      <c r="C222" s="50"/>
      <c r="D222" s="50"/>
      <c r="E222" s="50"/>
      <c r="F222" s="50"/>
      <c r="G222" s="50"/>
    </row>
    <row r="223" spans="1:7" ht="15.75">
      <c r="A223" s="27"/>
      <c r="C223" s="50"/>
      <c r="D223" s="50"/>
      <c r="E223" s="50"/>
      <c r="F223" s="50"/>
      <c r="G223" s="50"/>
    </row>
    <row r="224" spans="1:7" ht="15.75">
      <c r="A224" s="27"/>
      <c r="C224" s="50"/>
      <c r="D224" s="50"/>
      <c r="E224" s="50"/>
      <c r="F224" s="50"/>
      <c r="G224" s="50"/>
    </row>
    <row r="225" spans="1:7" ht="15.75">
      <c r="A225" s="27"/>
      <c r="C225" s="50"/>
      <c r="D225" s="50"/>
      <c r="E225" s="50"/>
      <c r="F225" s="50"/>
      <c r="G225" s="50"/>
    </row>
    <row r="226" spans="1:7" ht="15.75">
      <c r="A226" s="27"/>
      <c r="C226" s="50"/>
      <c r="D226" s="50"/>
      <c r="E226" s="50"/>
      <c r="F226" s="50"/>
      <c r="G226" s="50"/>
    </row>
    <row r="227" spans="1:7" ht="15.75">
      <c r="A227" s="27"/>
      <c r="C227" s="50"/>
      <c r="D227" s="50"/>
      <c r="E227" s="50"/>
      <c r="F227" s="50"/>
      <c r="G227" s="50"/>
    </row>
    <row r="228" spans="1:7" ht="15.75">
      <c r="A228" s="27"/>
      <c r="C228" s="50"/>
      <c r="D228" s="50"/>
      <c r="E228" s="50"/>
      <c r="F228" s="50"/>
      <c r="G228" s="50"/>
    </row>
    <row r="229" spans="1:7" ht="15.75">
      <c r="A229" s="27"/>
      <c r="C229" s="50"/>
      <c r="D229" s="50"/>
      <c r="E229" s="50"/>
      <c r="F229" s="50"/>
      <c r="G229" s="50"/>
    </row>
    <row r="230" spans="1:7" ht="15.75">
      <c r="A230" s="27"/>
      <c r="C230" s="50"/>
      <c r="D230" s="50"/>
      <c r="E230" s="50"/>
      <c r="F230" s="50"/>
      <c r="G230" s="50"/>
    </row>
    <row r="231" spans="1:7" ht="15.75">
      <c r="A231" s="27"/>
      <c r="C231" s="50"/>
      <c r="D231" s="50"/>
      <c r="E231" s="50"/>
      <c r="F231" s="50"/>
      <c r="G231" s="50"/>
    </row>
    <row r="232" spans="1:7" ht="15.75">
      <c r="A232" s="27"/>
      <c r="C232" s="50"/>
      <c r="D232" s="50"/>
      <c r="E232" s="50"/>
      <c r="F232" s="50"/>
      <c r="G232" s="50"/>
    </row>
    <row r="233" spans="1:7" ht="15.75">
      <c r="A233" s="27"/>
      <c r="C233" s="50"/>
      <c r="D233" s="50"/>
      <c r="E233" s="50"/>
      <c r="F233" s="50"/>
      <c r="G233" s="50"/>
    </row>
    <row r="234" spans="1:7" ht="15.75">
      <c r="A234" s="27"/>
      <c r="C234" s="50"/>
      <c r="D234" s="50"/>
      <c r="E234" s="50"/>
      <c r="F234" s="50"/>
      <c r="G234" s="50"/>
    </row>
    <row r="235" spans="1:7" ht="15.75">
      <c r="A235" s="27"/>
      <c r="C235" s="50"/>
      <c r="D235" s="50"/>
      <c r="E235" s="50"/>
      <c r="F235" s="50"/>
      <c r="G235" s="50"/>
    </row>
    <row r="236" spans="1:7" ht="15.75">
      <c r="A236" s="27"/>
      <c r="C236" s="50"/>
      <c r="D236" s="50"/>
      <c r="E236" s="50"/>
      <c r="F236" s="50"/>
      <c r="G236" s="50"/>
    </row>
    <row r="237" spans="1:7" ht="15.75">
      <c r="A237" s="27"/>
      <c r="C237" s="50"/>
      <c r="D237" s="50"/>
      <c r="E237" s="50"/>
      <c r="F237" s="50"/>
      <c r="G237" s="50"/>
    </row>
    <row r="238" spans="1:7" ht="15.75">
      <c r="A238" s="27"/>
      <c r="C238" s="50"/>
      <c r="D238" s="50"/>
      <c r="E238" s="50"/>
      <c r="F238" s="50"/>
      <c r="G238" s="50"/>
    </row>
    <row r="239" spans="1:7" ht="15.75">
      <c r="A239" s="27"/>
      <c r="C239" s="50"/>
      <c r="D239" s="50"/>
      <c r="E239" s="50"/>
      <c r="F239" s="50"/>
      <c r="G239" s="50"/>
    </row>
    <row r="240" spans="1:7" ht="15.75">
      <c r="A240" s="27"/>
      <c r="C240" s="50"/>
      <c r="D240" s="50"/>
      <c r="E240" s="50"/>
      <c r="F240" s="50"/>
      <c r="G240" s="50"/>
    </row>
    <row r="241" spans="1:7" ht="15.75">
      <c r="A241" s="27"/>
      <c r="C241" s="50"/>
      <c r="D241" s="50"/>
      <c r="E241" s="50"/>
      <c r="F241" s="50"/>
      <c r="G241" s="50"/>
    </row>
    <row r="242" spans="1:7" ht="15.75">
      <c r="A242" s="27"/>
      <c r="C242" s="50"/>
      <c r="D242" s="50"/>
      <c r="E242" s="50"/>
      <c r="F242" s="50"/>
      <c r="G242" s="50"/>
    </row>
    <row r="243" spans="1:7" ht="15.75">
      <c r="A243" s="27"/>
      <c r="C243" s="50"/>
      <c r="D243" s="50"/>
      <c r="E243" s="50"/>
      <c r="F243" s="50"/>
      <c r="G243" s="50"/>
    </row>
    <row r="244" spans="1:7" ht="15.75">
      <c r="A244" s="27"/>
      <c r="C244" s="50"/>
      <c r="D244" s="50"/>
      <c r="E244" s="50"/>
      <c r="F244" s="50"/>
      <c r="G244" s="50"/>
    </row>
    <row r="245" spans="1:7" ht="15.75">
      <c r="A245" s="27"/>
      <c r="C245" s="50"/>
      <c r="D245" s="50"/>
      <c r="E245" s="50"/>
      <c r="F245" s="50"/>
      <c r="G245" s="50"/>
    </row>
    <row r="246" spans="1:7" ht="15.75">
      <c r="A246" s="27"/>
      <c r="C246" s="50"/>
      <c r="D246" s="50"/>
      <c r="E246" s="50"/>
      <c r="F246" s="50"/>
      <c r="G246" s="50"/>
    </row>
    <row r="247" spans="1:7" ht="15.75">
      <c r="A247" s="27"/>
      <c r="C247" s="50"/>
      <c r="D247" s="50"/>
      <c r="E247" s="50"/>
      <c r="F247" s="50"/>
      <c r="G247" s="50"/>
    </row>
    <row r="248" spans="1:7" ht="15.75">
      <c r="A248" s="27"/>
      <c r="C248" s="50"/>
      <c r="D248" s="50"/>
      <c r="E248" s="50"/>
      <c r="F248" s="50"/>
      <c r="G248" s="50"/>
    </row>
    <row r="249" spans="1:7" ht="15.75">
      <c r="A249" s="27"/>
      <c r="C249" s="50"/>
      <c r="D249" s="50"/>
      <c r="E249" s="50"/>
      <c r="F249" s="50"/>
      <c r="G249" s="50"/>
    </row>
    <row r="250" spans="1:7" ht="15.75">
      <c r="A250" s="27"/>
      <c r="C250" s="50"/>
      <c r="D250" s="50"/>
      <c r="E250" s="50"/>
      <c r="F250" s="50"/>
      <c r="G250" s="50"/>
    </row>
    <row r="251" spans="1:7" ht="15.75">
      <c r="A251" s="27"/>
      <c r="C251" s="50"/>
      <c r="D251" s="50"/>
      <c r="E251" s="50"/>
      <c r="F251" s="50"/>
      <c r="G251" s="50"/>
    </row>
    <row r="252" spans="1:7" ht="15.75">
      <c r="A252" s="27"/>
      <c r="C252" s="50"/>
      <c r="D252" s="50"/>
      <c r="E252" s="50"/>
      <c r="F252" s="50"/>
      <c r="G252" s="50"/>
    </row>
    <row r="253" spans="1:7" ht="15.75">
      <c r="A253" s="27"/>
      <c r="C253" s="50"/>
      <c r="D253" s="50"/>
      <c r="E253" s="50"/>
      <c r="F253" s="50"/>
      <c r="G253" s="50"/>
    </row>
    <row r="254" spans="1:7" ht="15.75">
      <c r="A254" s="27"/>
      <c r="C254" s="50"/>
      <c r="D254" s="50"/>
      <c r="E254" s="50"/>
      <c r="F254" s="50"/>
      <c r="G254" s="50"/>
    </row>
    <row r="255" spans="1:7" ht="15.75">
      <c r="A255" s="27"/>
      <c r="C255" s="50"/>
      <c r="D255" s="50"/>
      <c r="E255" s="50"/>
      <c r="F255" s="50"/>
      <c r="G255" s="50"/>
    </row>
    <row r="256" spans="1:7" ht="15.75">
      <c r="A256" s="27"/>
      <c r="C256" s="50"/>
      <c r="D256" s="50"/>
      <c r="E256" s="50"/>
      <c r="F256" s="50"/>
      <c r="G256" s="50"/>
    </row>
    <row r="257" spans="1:7" ht="15.75">
      <c r="A257" s="27"/>
      <c r="C257" s="50"/>
      <c r="D257" s="50"/>
      <c r="E257" s="50"/>
      <c r="F257" s="50"/>
      <c r="G257" s="50"/>
    </row>
    <row r="258" spans="1:7" ht="15.75">
      <c r="A258" s="27"/>
      <c r="C258" s="50"/>
      <c r="D258" s="50"/>
      <c r="E258" s="50"/>
      <c r="F258" s="50"/>
      <c r="G258" s="50"/>
    </row>
    <row r="259" spans="1:7" ht="15.75">
      <c r="A259" s="27"/>
      <c r="C259" s="50"/>
      <c r="D259" s="50"/>
      <c r="E259" s="50"/>
      <c r="F259" s="50"/>
      <c r="G259" s="50"/>
    </row>
    <row r="260" spans="1:7" ht="15.75">
      <c r="A260" s="27"/>
      <c r="C260" s="50"/>
      <c r="D260" s="50"/>
      <c r="E260" s="50"/>
      <c r="F260" s="50"/>
      <c r="G260" s="50"/>
    </row>
    <row r="261" spans="1:7" ht="15.75">
      <c r="A261" s="27"/>
      <c r="C261" s="50"/>
      <c r="D261" s="50"/>
      <c r="E261" s="50"/>
      <c r="F261" s="50"/>
      <c r="G261" s="50"/>
    </row>
    <row r="262" spans="1:7" ht="15.75">
      <c r="A262" s="27"/>
      <c r="C262" s="50"/>
      <c r="D262" s="50"/>
      <c r="E262" s="50"/>
      <c r="F262" s="50"/>
      <c r="G262" s="50"/>
    </row>
    <row r="263" spans="1:7" ht="15.75">
      <c r="A263" s="27"/>
      <c r="C263" s="50"/>
      <c r="D263" s="50"/>
      <c r="E263" s="50"/>
      <c r="F263" s="50"/>
      <c r="G263" s="50"/>
    </row>
    <row r="264" spans="1:7" ht="15.75">
      <c r="A264" s="27"/>
      <c r="C264" s="50"/>
      <c r="D264" s="50"/>
      <c r="E264" s="50"/>
      <c r="F264" s="50"/>
      <c r="G264" s="50"/>
    </row>
    <row r="265" spans="1:7" ht="15.75">
      <c r="A265" s="27"/>
      <c r="C265" s="50"/>
      <c r="D265" s="50"/>
      <c r="E265" s="50"/>
      <c r="F265" s="50"/>
      <c r="G265" s="50"/>
    </row>
    <row r="266" spans="1:7" ht="15.75">
      <c r="A266" s="27"/>
      <c r="C266" s="50"/>
      <c r="D266" s="50"/>
      <c r="E266" s="50"/>
      <c r="F266" s="50"/>
      <c r="G266" s="50"/>
    </row>
    <row r="267" spans="1:7" ht="15.75">
      <c r="A267" s="27"/>
      <c r="C267" s="50"/>
      <c r="D267" s="50"/>
      <c r="E267" s="50"/>
      <c r="F267" s="50"/>
      <c r="G267" s="50"/>
    </row>
    <row r="268" spans="1:7" ht="15.75">
      <c r="A268" s="27"/>
      <c r="C268" s="50"/>
      <c r="D268" s="50"/>
      <c r="E268" s="50"/>
      <c r="F268" s="50"/>
      <c r="G268" s="50"/>
    </row>
    <row r="269" spans="1:7" ht="15.75">
      <c r="A269" s="27"/>
    </row>
    <row r="270" spans="1:7" ht="15.75">
      <c r="A270" s="27"/>
    </row>
    <row r="271" spans="1:7" ht="15.75">
      <c r="A271" s="27"/>
    </row>
    <row r="272" spans="1:7" ht="15.75">
      <c r="A272" s="27"/>
    </row>
    <row r="273" spans="1:1" ht="15.75">
      <c r="A273" s="27"/>
    </row>
    <row r="274" spans="1:1" ht="15.75">
      <c r="A274" s="27"/>
    </row>
    <row r="275" spans="1:1" ht="15.75">
      <c r="A275" s="27"/>
    </row>
    <row r="276" spans="1:1" ht="15.75">
      <c r="A276" s="27"/>
    </row>
    <row r="277" spans="1:1" ht="15.75">
      <c r="A277" s="27"/>
    </row>
    <row r="278" spans="1:1" ht="15.75">
      <c r="A278" s="27"/>
    </row>
    <row r="279" spans="1:1" ht="15.75">
      <c r="A279" s="27"/>
    </row>
    <row r="280" spans="1:1" ht="15.75">
      <c r="A280" s="27"/>
    </row>
    <row r="281" spans="1:1" ht="15.75">
      <c r="A281" s="27"/>
    </row>
    <row r="282" spans="1:1" ht="15.75">
      <c r="A282" s="27"/>
    </row>
    <row r="283" spans="1:1" ht="15.75">
      <c r="A283" s="27"/>
    </row>
    <row r="284" spans="1:1" ht="15.75">
      <c r="A284" s="27"/>
    </row>
    <row r="285" spans="1:1" ht="15.75">
      <c r="A285" s="27"/>
    </row>
    <row r="286" spans="1:1" ht="15.75">
      <c r="A286" s="27"/>
    </row>
    <row r="287" spans="1:1" ht="15.75">
      <c r="A287" s="27"/>
    </row>
    <row r="288" spans="1:1" ht="15.75">
      <c r="A288" s="27"/>
    </row>
    <row r="289" spans="1:1" ht="15.75">
      <c r="A289" s="27"/>
    </row>
    <row r="290" spans="1:1" ht="15.75">
      <c r="A290" s="27"/>
    </row>
    <row r="291" spans="1:1" ht="15.75">
      <c r="A291" s="27"/>
    </row>
    <row r="292" spans="1:1" ht="15.75">
      <c r="A292" s="27"/>
    </row>
    <row r="293" spans="1:1" ht="15.75">
      <c r="A293" s="27"/>
    </row>
    <row r="294" spans="1:1" ht="15.75">
      <c r="A294" s="27"/>
    </row>
    <row r="295" spans="1:1" ht="15.75">
      <c r="A295" s="27"/>
    </row>
    <row r="296" spans="1:1" ht="15.75">
      <c r="A296" s="27"/>
    </row>
    <row r="297" spans="1:1" ht="15.75">
      <c r="A297" s="27"/>
    </row>
    <row r="298" spans="1:1" ht="15.75">
      <c r="A298" s="27"/>
    </row>
    <row r="299" spans="1:1" ht="15.75">
      <c r="A299" s="27"/>
    </row>
    <row r="300" spans="1:1" ht="15.75">
      <c r="A300" s="27"/>
    </row>
    <row r="301" spans="1:1" ht="15.75">
      <c r="A301" s="27"/>
    </row>
    <row r="302" spans="1:1" ht="15.75">
      <c r="A302" s="27"/>
    </row>
    <row r="303" spans="1:1" ht="15.75">
      <c r="A303" s="27"/>
    </row>
    <row r="304" spans="1:1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  <row r="647" spans="1:1" ht="15.75">
      <c r="A647" s="27"/>
    </row>
    <row r="648" spans="1:1" ht="15.75">
      <c r="A648" s="27"/>
    </row>
    <row r="649" spans="1:1" ht="15.75">
      <c r="A649" s="27"/>
    </row>
    <row r="650" spans="1:1" ht="15.75">
      <c r="A650" s="27"/>
    </row>
    <row r="651" spans="1:1" ht="15.75">
      <c r="A651" s="27"/>
    </row>
    <row r="652" spans="1:1" ht="15.75">
      <c r="A652" s="27"/>
    </row>
  </sheetData>
  <mergeCells count="4">
    <mergeCell ref="A2:N2"/>
    <mergeCell ref="A3:N3"/>
    <mergeCell ref="A4:N4"/>
    <mergeCell ref="A5:N5"/>
  </mergeCells>
  <pageMargins left="0.93" right="0.25" top="0.73" bottom="0.81" header="0.5" footer="0.5"/>
  <pageSetup scale="67" orientation="landscape" horizontalDpi="300" r:id="rId1"/>
  <headerFooter alignWithMargins="0"/>
</worksheet>
</file>

<file path=xl/worksheets/sheet91.xml><?xml version="1.0" encoding="utf-8"?>
<worksheet xmlns="http://schemas.openxmlformats.org/spreadsheetml/2006/main" xmlns:r="http://schemas.openxmlformats.org/officeDocument/2006/relationships">
  <sheetPr codeName="Sheet59">
    <pageSetUpPr fitToPage="1"/>
  </sheetPr>
  <dimension ref="A1:Q652"/>
  <sheetViews>
    <sheetView topLeftCell="A2" zoomScale="50" workbookViewId="0">
      <selection activeCell="AA43" sqref="AA43"/>
    </sheetView>
  </sheetViews>
  <sheetFormatPr defaultColWidth="11.42578125" defaultRowHeight="15"/>
  <cols>
    <col min="1" max="1" width="51.140625" style="28" customWidth="1"/>
    <col min="2" max="14" width="10.7109375" customWidth="1"/>
    <col min="15" max="15" width="12" customWidth="1"/>
    <col min="16" max="16" width="10.7109375" customWidth="1"/>
    <col min="17" max="17" width="2.5703125" style="199" customWidth="1"/>
    <col min="18" max="256" width="9.140625" customWidth="1"/>
    <col min="257" max="257" width="51.140625" customWidth="1"/>
    <col min="258" max="270" width="10.7109375" customWidth="1"/>
    <col min="271" max="271" width="12" customWidth="1"/>
    <col min="272" max="272" width="10.7109375" customWidth="1"/>
    <col min="273" max="273" width="2.5703125" customWidth="1"/>
    <col min="274" max="512" width="9.140625" customWidth="1"/>
    <col min="513" max="513" width="51.140625" customWidth="1"/>
    <col min="514" max="526" width="10.7109375" customWidth="1"/>
    <col min="527" max="527" width="12" customWidth="1"/>
    <col min="528" max="528" width="10.7109375" customWidth="1"/>
    <col min="529" max="529" width="2.5703125" customWidth="1"/>
    <col min="530" max="768" width="9.140625" customWidth="1"/>
    <col min="769" max="769" width="51.140625" customWidth="1"/>
    <col min="770" max="782" width="10.7109375" customWidth="1"/>
    <col min="783" max="783" width="12" customWidth="1"/>
    <col min="784" max="784" width="10.7109375" customWidth="1"/>
    <col min="785" max="785" width="2.5703125" customWidth="1"/>
    <col min="786" max="1024" width="9.140625" customWidth="1"/>
    <col min="1025" max="1025" width="51.140625" customWidth="1"/>
    <col min="1026" max="1038" width="10.7109375" customWidth="1"/>
    <col min="1039" max="1039" width="12" customWidth="1"/>
    <col min="1040" max="1040" width="10.7109375" customWidth="1"/>
    <col min="1041" max="1041" width="2.5703125" customWidth="1"/>
    <col min="1042" max="1280" width="9.140625" customWidth="1"/>
    <col min="1281" max="1281" width="51.140625" customWidth="1"/>
    <col min="1282" max="1294" width="10.7109375" customWidth="1"/>
    <col min="1295" max="1295" width="12" customWidth="1"/>
    <col min="1296" max="1296" width="10.7109375" customWidth="1"/>
    <col min="1297" max="1297" width="2.5703125" customWidth="1"/>
    <col min="1298" max="1536" width="9.140625" customWidth="1"/>
    <col min="1537" max="1537" width="51.140625" customWidth="1"/>
    <col min="1538" max="1550" width="10.7109375" customWidth="1"/>
    <col min="1551" max="1551" width="12" customWidth="1"/>
    <col min="1552" max="1552" width="10.7109375" customWidth="1"/>
    <col min="1553" max="1553" width="2.5703125" customWidth="1"/>
    <col min="1554" max="1792" width="9.140625" customWidth="1"/>
    <col min="1793" max="1793" width="51.140625" customWidth="1"/>
    <col min="1794" max="1806" width="10.7109375" customWidth="1"/>
    <col min="1807" max="1807" width="12" customWidth="1"/>
    <col min="1808" max="1808" width="10.7109375" customWidth="1"/>
    <col min="1809" max="1809" width="2.5703125" customWidth="1"/>
    <col min="1810" max="2048" width="9.140625" customWidth="1"/>
    <col min="2049" max="2049" width="51.140625" customWidth="1"/>
    <col min="2050" max="2062" width="10.7109375" customWidth="1"/>
    <col min="2063" max="2063" width="12" customWidth="1"/>
    <col min="2064" max="2064" width="10.7109375" customWidth="1"/>
    <col min="2065" max="2065" width="2.5703125" customWidth="1"/>
    <col min="2066" max="2304" width="9.140625" customWidth="1"/>
    <col min="2305" max="2305" width="51.140625" customWidth="1"/>
    <col min="2306" max="2318" width="10.7109375" customWidth="1"/>
    <col min="2319" max="2319" width="12" customWidth="1"/>
    <col min="2320" max="2320" width="10.7109375" customWidth="1"/>
    <col min="2321" max="2321" width="2.5703125" customWidth="1"/>
    <col min="2322" max="2560" width="9.140625" customWidth="1"/>
    <col min="2561" max="2561" width="51.140625" customWidth="1"/>
    <col min="2562" max="2574" width="10.7109375" customWidth="1"/>
    <col min="2575" max="2575" width="12" customWidth="1"/>
    <col min="2576" max="2576" width="10.7109375" customWidth="1"/>
    <col min="2577" max="2577" width="2.5703125" customWidth="1"/>
    <col min="2578" max="2816" width="9.140625" customWidth="1"/>
    <col min="2817" max="2817" width="51.140625" customWidth="1"/>
    <col min="2818" max="2830" width="10.7109375" customWidth="1"/>
    <col min="2831" max="2831" width="12" customWidth="1"/>
    <col min="2832" max="2832" width="10.7109375" customWidth="1"/>
    <col min="2833" max="2833" width="2.5703125" customWidth="1"/>
    <col min="2834" max="3072" width="9.140625" customWidth="1"/>
    <col min="3073" max="3073" width="51.140625" customWidth="1"/>
    <col min="3074" max="3086" width="10.7109375" customWidth="1"/>
    <col min="3087" max="3087" width="12" customWidth="1"/>
    <col min="3088" max="3088" width="10.7109375" customWidth="1"/>
    <col min="3089" max="3089" width="2.5703125" customWidth="1"/>
    <col min="3090" max="3328" width="9.140625" customWidth="1"/>
    <col min="3329" max="3329" width="51.140625" customWidth="1"/>
    <col min="3330" max="3342" width="10.7109375" customWidth="1"/>
    <col min="3343" max="3343" width="12" customWidth="1"/>
    <col min="3344" max="3344" width="10.7109375" customWidth="1"/>
    <col min="3345" max="3345" width="2.5703125" customWidth="1"/>
    <col min="3346" max="3584" width="9.140625" customWidth="1"/>
    <col min="3585" max="3585" width="51.140625" customWidth="1"/>
    <col min="3586" max="3598" width="10.7109375" customWidth="1"/>
    <col min="3599" max="3599" width="12" customWidth="1"/>
    <col min="3600" max="3600" width="10.7109375" customWidth="1"/>
    <col min="3601" max="3601" width="2.5703125" customWidth="1"/>
    <col min="3602" max="3840" width="9.140625" customWidth="1"/>
    <col min="3841" max="3841" width="51.140625" customWidth="1"/>
    <col min="3842" max="3854" width="10.7109375" customWidth="1"/>
    <col min="3855" max="3855" width="12" customWidth="1"/>
    <col min="3856" max="3856" width="10.7109375" customWidth="1"/>
    <col min="3857" max="3857" width="2.5703125" customWidth="1"/>
    <col min="3858" max="4096" width="9.140625" customWidth="1"/>
    <col min="4097" max="4097" width="51.140625" customWidth="1"/>
    <col min="4098" max="4110" width="10.7109375" customWidth="1"/>
    <col min="4111" max="4111" width="12" customWidth="1"/>
    <col min="4112" max="4112" width="10.7109375" customWidth="1"/>
    <col min="4113" max="4113" width="2.5703125" customWidth="1"/>
    <col min="4114" max="4352" width="9.140625" customWidth="1"/>
    <col min="4353" max="4353" width="51.140625" customWidth="1"/>
    <col min="4354" max="4366" width="10.7109375" customWidth="1"/>
    <col min="4367" max="4367" width="12" customWidth="1"/>
    <col min="4368" max="4368" width="10.7109375" customWidth="1"/>
    <col min="4369" max="4369" width="2.5703125" customWidth="1"/>
    <col min="4370" max="4608" width="9.140625" customWidth="1"/>
    <col min="4609" max="4609" width="51.140625" customWidth="1"/>
    <col min="4610" max="4622" width="10.7109375" customWidth="1"/>
    <col min="4623" max="4623" width="12" customWidth="1"/>
    <col min="4624" max="4624" width="10.7109375" customWidth="1"/>
    <col min="4625" max="4625" width="2.5703125" customWidth="1"/>
    <col min="4626" max="4864" width="9.140625" customWidth="1"/>
    <col min="4865" max="4865" width="51.140625" customWidth="1"/>
    <col min="4866" max="4878" width="10.7109375" customWidth="1"/>
    <col min="4879" max="4879" width="12" customWidth="1"/>
    <col min="4880" max="4880" width="10.7109375" customWidth="1"/>
    <col min="4881" max="4881" width="2.5703125" customWidth="1"/>
    <col min="4882" max="5120" width="9.140625" customWidth="1"/>
    <col min="5121" max="5121" width="51.140625" customWidth="1"/>
    <col min="5122" max="5134" width="10.7109375" customWidth="1"/>
    <col min="5135" max="5135" width="12" customWidth="1"/>
    <col min="5136" max="5136" width="10.7109375" customWidth="1"/>
    <col min="5137" max="5137" width="2.5703125" customWidth="1"/>
    <col min="5138" max="5376" width="9.140625" customWidth="1"/>
    <col min="5377" max="5377" width="51.140625" customWidth="1"/>
    <col min="5378" max="5390" width="10.7109375" customWidth="1"/>
    <col min="5391" max="5391" width="12" customWidth="1"/>
    <col min="5392" max="5392" width="10.7109375" customWidth="1"/>
    <col min="5393" max="5393" width="2.5703125" customWidth="1"/>
    <col min="5394" max="5632" width="9.140625" customWidth="1"/>
    <col min="5633" max="5633" width="51.140625" customWidth="1"/>
    <col min="5634" max="5646" width="10.7109375" customWidth="1"/>
    <col min="5647" max="5647" width="12" customWidth="1"/>
    <col min="5648" max="5648" width="10.7109375" customWidth="1"/>
    <col min="5649" max="5649" width="2.5703125" customWidth="1"/>
    <col min="5650" max="5888" width="9.140625" customWidth="1"/>
    <col min="5889" max="5889" width="51.140625" customWidth="1"/>
    <col min="5890" max="5902" width="10.7109375" customWidth="1"/>
    <col min="5903" max="5903" width="12" customWidth="1"/>
    <col min="5904" max="5904" width="10.7109375" customWidth="1"/>
    <col min="5905" max="5905" width="2.5703125" customWidth="1"/>
    <col min="5906" max="6144" width="9.140625" customWidth="1"/>
    <col min="6145" max="6145" width="51.140625" customWidth="1"/>
    <col min="6146" max="6158" width="10.7109375" customWidth="1"/>
    <col min="6159" max="6159" width="12" customWidth="1"/>
    <col min="6160" max="6160" width="10.7109375" customWidth="1"/>
    <col min="6161" max="6161" width="2.5703125" customWidth="1"/>
    <col min="6162" max="6400" width="9.140625" customWidth="1"/>
    <col min="6401" max="6401" width="51.140625" customWidth="1"/>
    <col min="6402" max="6414" width="10.7109375" customWidth="1"/>
    <col min="6415" max="6415" width="12" customWidth="1"/>
    <col min="6416" max="6416" width="10.7109375" customWidth="1"/>
    <col min="6417" max="6417" width="2.5703125" customWidth="1"/>
    <col min="6418" max="6656" width="9.140625" customWidth="1"/>
    <col min="6657" max="6657" width="51.140625" customWidth="1"/>
    <col min="6658" max="6670" width="10.7109375" customWidth="1"/>
    <col min="6671" max="6671" width="12" customWidth="1"/>
    <col min="6672" max="6672" width="10.7109375" customWidth="1"/>
    <col min="6673" max="6673" width="2.5703125" customWidth="1"/>
    <col min="6674" max="6912" width="9.140625" customWidth="1"/>
    <col min="6913" max="6913" width="51.140625" customWidth="1"/>
    <col min="6914" max="6926" width="10.7109375" customWidth="1"/>
    <col min="6927" max="6927" width="12" customWidth="1"/>
    <col min="6928" max="6928" width="10.7109375" customWidth="1"/>
    <col min="6929" max="6929" width="2.5703125" customWidth="1"/>
    <col min="6930" max="7168" width="9.140625" customWidth="1"/>
    <col min="7169" max="7169" width="51.140625" customWidth="1"/>
    <col min="7170" max="7182" width="10.7109375" customWidth="1"/>
    <col min="7183" max="7183" width="12" customWidth="1"/>
    <col min="7184" max="7184" width="10.7109375" customWidth="1"/>
    <col min="7185" max="7185" width="2.5703125" customWidth="1"/>
    <col min="7186" max="7424" width="9.140625" customWidth="1"/>
    <col min="7425" max="7425" width="51.140625" customWidth="1"/>
    <col min="7426" max="7438" width="10.7109375" customWidth="1"/>
    <col min="7439" max="7439" width="12" customWidth="1"/>
    <col min="7440" max="7440" width="10.7109375" customWidth="1"/>
    <col min="7441" max="7441" width="2.5703125" customWidth="1"/>
    <col min="7442" max="7680" width="9.140625" customWidth="1"/>
    <col min="7681" max="7681" width="51.140625" customWidth="1"/>
    <col min="7682" max="7694" width="10.7109375" customWidth="1"/>
    <col min="7695" max="7695" width="12" customWidth="1"/>
    <col min="7696" max="7696" width="10.7109375" customWidth="1"/>
    <col min="7697" max="7697" width="2.5703125" customWidth="1"/>
    <col min="7698" max="7936" width="9.140625" customWidth="1"/>
    <col min="7937" max="7937" width="51.140625" customWidth="1"/>
    <col min="7938" max="7950" width="10.7109375" customWidth="1"/>
    <col min="7951" max="7951" width="12" customWidth="1"/>
    <col min="7952" max="7952" width="10.7109375" customWidth="1"/>
    <col min="7953" max="7953" width="2.5703125" customWidth="1"/>
    <col min="7954" max="8192" width="9.140625" customWidth="1"/>
    <col min="8193" max="8193" width="51.140625" customWidth="1"/>
    <col min="8194" max="8206" width="10.7109375" customWidth="1"/>
    <col min="8207" max="8207" width="12" customWidth="1"/>
    <col min="8208" max="8208" width="10.7109375" customWidth="1"/>
    <col min="8209" max="8209" width="2.5703125" customWidth="1"/>
    <col min="8210" max="8448" width="9.140625" customWidth="1"/>
    <col min="8449" max="8449" width="51.140625" customWidth="1"/>
    <col min="8450" max="8462" width="10.7109375" customWidth="1"/>
    <col min="8463" max="8463" width="12" customWidth="1"/>
    <col min="8464" max="8464" width="10.7109375" customWidth="1"/>
    <col min="8465" max="8465" width="2.5703125" customWidth="1"/>
    <col min="8466" max="8704" width="9.140625" customWidth="1"/>
    <col min="8705" max="8705" width="51.140625" customWidth="1"/>
    <col min="8706" max="8718" width="10.7109375" customWidth="1"/>
    <col min="8719" max="8719" width="12" customWidth="1"/>
    <col min="8720" max="8720" width="10.7109375" customWidth="1"/>
    <col min="8721" max="8721" width="2.5703125" customWidth="1"/>
    <col min="8722" max="8960" width="9.140625" customWidth="1"/>
    <col min="8961" max="8961" width="51.140625" customWidth="1"/>
    <col min="8962" max="8974" width="10.7109375" customWidth="1"/>
    <col min="8975" max="8975" width="12" customWidth="1"/>
    <col min="8976" max="8976" width="10.7109375" customWidth="1"/>
    <col min="8977" max="8977" width="2.5703125" customWidth="1"/>
    <col min="8978" max="9216" width="9.140625" customWidth="1"/>
    <col min="9217" max="9217" width="51.140625" customWidth="1"/>
    <col min="9218" max="9230" width="10.7109375" customWidth="1"/>
    <col min="9231" max="9231" width="12" customWidth="1"/>
    <col min="9232" max="9232" width="10.7109375" customWidth="1"/>
    <col min="9233" max="9233" width="2.5703125" customWidth="1"/>
    <col min="9234" max="9472" width="9.140625" customWidth="1"/>
    <col min="9473" max="9473" width="51.140625" customWidth="1"/>
    <col min="9474" max="9486" width="10.7109375" customWidth="1"/>
    <col min="9487" max="9487" width="12" customWidth="1"/>
    <col min="9488" max="9488" width="10.7109375" customWidth="1"/>
    <col min="9489" max="9489" width="2.5703125" customWidth="1"/>
    <col min="9490" max="9728" width="9.140625" customWidth="1"/>
    <col min="9729" max="9729" width="51.140625" customWidth="1"/>
    <col min="9730" max="9742" width="10.7109375" customWidth="1"/>
    <col min="9743" max="9743" width="12" customWidth="1"/>
    <col min="9744" max="9744" width="10.7109375" customWidth="1"/>
    <col min="9745" max="9745" width="2.5703125" customWidth="1"/>
    <col min="9746" max="9984" width="9.140625" customWidth="1"/>
    <col min="9985" max="9985" width="51.140625" customWidth="1"/>
    <col min="9986" max="9998" width="10.7109375" customWidth="1"/>
    <col min="9999" max="9999" width="12" customWidth="1"/>
    <col min="10000" max="10000" width="10.7109375" customWidth="1"/>
    <col min="10001" max="10001" width="2.5703125" customWidth="1"/>
    <col min="10002" max="10240" width="9.140625" customWidth="1"/>
    <col min="10241" max="10241" width="51.140625" customWidth="1"/>
    <col min="10242" max="10254" width="10.7109375" customWidth="1"/>
    <col min="10255" max="10255" width="12" customWidth="1"/>
    <col min="10256" max="10256" width="10.7109375" customWidth="1"/>
    <col min="10257" max="10257" width="2.5703125" customWidth="1"/>
    <col min="10258" max="10496" width="9.140625" customWidth="1"/>
    <col min="10497" max="10497" width="51.140625" customWidth="1"/>
    <col min="10498" max="10510" width="10.7109375" customWidth="1"/>
    <col min="10511" max="10511" width="12" customWidth="1"/>
    <col min="10512" max="10512" width="10.7109375" customWidth="1"/>
    <col min="10513" max="10513" width="2.5703125" customWidth="1"/>
    <col min="10514" max="10752" width="9.140625" customWidth="1"/>
    <col min="10753" max="10753" width="51.140625" customWidth="1"/>
    <col min="10754" max="10766" width="10.7109375" customWidth="1"/>
    <col min="10767" max="10767" width="12" customWidth="1"/>
    <col min="10768" max="10768" width="10.7109375" customWidth="1"/>
    <col min="10769" max="10769" width="2.5703125" customWidth="1"/>
    <col min="10770" max="11008" width="9.140625" customWidth="1"/>
    <col min="11009" max="11009" width="51.140625" customWidth="1"/>
    <col min="11010" max="11022" width="10.7109375" customWidth="1"/>
    <col min="11023" max="11023" width="12" customWidth="1"/>
    <col min="11024" max="11024" width="10.7109375" customWidth="1"/>
    <col min="11025" max="11025" width="2.5703125" customWidth="1"/>
    <col min="11026" max="11264" width="9.140625" customWidth="1"/>
    <col min="11265" max="11265" width="51.140625" customWidth="1"/>
    <col min="11266" max="11278" width="10.7109375" customWidth="1"/>
    <col min="11279" max="11279" width="12" customWidth="1"/>
    <col min="11280" max="11280" width="10.7109375" customWidth="1"/>
    <col min="11281" max="11281" width="2.5703125" customWidth="1"/>
    <col min="11282" max="11520" width="9.140625" customWidth="1"/>
    <col min="11521" max="11521" width="51.140625" customWidth="1"/>
    <col min="11522" max="11534" width="10.7109375" customWidth="1"/>
    <col min="11535" max="11535" width="12" customWidth="1"/>
    <col min="11536" max="11536" width="10.7109375" customWidth="1"/>
    <col min="11537" max="11537" width="2.5703125" customWidth="1"/>
    <col min="11538" max="11776" width="9.140625" customWidth="1"/>
    <col min="11777" max="11777" width="51.140625" customWidth="1"/>
    <col min="11778" max="11790" width="10.7109375" customWidth="1"/>
    <col min="11791" max="11791" width="12" customWidth="1"/>
    <col min="11792" max="11792" width="10.7109375" customWidth="1"/>
    <col min="11793" max="11793" width="2.5703125" customWidth="1"/>
    <col min="11794" max="12032" width="9.140625" customWidth="1"/>
    <col min="12033" max="12033" width="51.140625" customWidth="1"/>
    <col min="12034" max="12046" width="10.7109375" customWidth="1"/>
    <col min="12047" max="12047" width="12" customWidth="1"/>
    <col min="12048" max="12048" width="10.7109375" customWidth="1"/>
    <col min="12049" max="12049" width="2.5703125" customWidth="1"/>
    <col min="12050" max="12288" width="9.140625" customWidth="1"/>
    <col min="12289" max="12289" width="51.140625" customWidth="1"/>
    <col min="12290" max="12302" width="10.7109375" customWidth="1"/>
    <col min="12303" max="12303" width="12" customWidth="1"/>
    <col min="12304" max="12304" width="10.7109375" customWidth="1"/>
    <col min="12305" max="12305" width="2.5703125" customWidth="1"/>
    <col min="12306" max="12544" width="9.140625" customWidth="1"/>
    <col min="12545" max="12545" width="51.140625" customWidth="1"/>
    <col min="12546" max="12558" width="10.7109375" customWidth="1"/>
    <col min="12559" max="12559" width="12" customWidth="1"/>
    <col min="12560" max="12560" width="10.7109375" customWidth="1"/>
    <col min="12561" max="12561" width="2.5703125" customWidth="1"/>
    <col min="12562" max="12800" width="9.140625" customWidth="1"/>
    <col min="12801" max="12801" width="51.140625" customWidth="1"/>
    <col min="12802" max="12814" width="10.7109375" customWidth="1"/>
    <col min="12815" max="12815" width="12" customWidth="1"/>
    <col min="12816" max="12816" width="10.7109375" customWidth="1"/>
    <col min="12817" max="12817" width="2.5703125" customWidth="1"/>
    <col min="12818" max="13056" width="9.140625" customWidth="1"/>
    <col min="13057" max="13057" width="51.140625" customWidth="1"/>
    <col min="13058" max="13070" width="10.7109375" customWidth="1"/>
    <col min="13071" max="13071" width="12" customWidth="1"/>
    <col min="13072" max="13072" width="10.7109375" customWidth="1"/>
    <col min="13073" max="13073" width="2.5703125" customWidth="1"/>
    <col min="13074" max="13312" width="9.140625" customWidth="1"/>
    <col min="13313" max="13313" width="51.140625" customWidth="1"/>
    <col min="13314" max="13326" width="10.7109375" customWidth="1"/>
    <col min="13327" max="13327" width="12" customWidth="1"/>
    <col min="13328" max="13328" width="10.7109375" customWidth="1"/>
    <col min="13329" max="13329" width="2.5703125" customWidth="1"/>
    <col min="13330" max="13568" width="9.140625" customWidth="1"/>
    <col min="13569" max="13569" width="51.140625" customWidth="1"/>
    <col min="13570" max="13582" width="10.7109375" customWidth="1"/>
    <col min="13583" max="13583" width="12" customWidth="1"/>
    <col min="13584" max="13584" width="10.7109375" customWidth="1"/>
    <col min="13585" max="13585" width="2.5703125" customWidth="1"/>
    <col min="13586" max="13824" width="9.140625" customWidth="1"/>
    <col min="13825" max="13825" width="51.140625" customWidth="1"/>
    <col min="13826" max="13838" width="10.7109375" customWidth="1"/>
    <col min="13839" max="13839" width="12" customWidth="1"/>
    <col min="13840" max="13840" width="10.7109375" customWidth="1"/>
    <col min="13841" max="13841" width="2.5703125" customWidth="1"/>
    <col min="13842" max="14080" width="9.140625" customWidth="1"/>
    <col min="14081" max="14081" width="51.140625" customWidth="1"/>
    <col min="14082" max="14094" width="10.7109375" customWidth="1"/>
    <col min="14095" max="14095" width="12" customWidth="1"/>
    <col min="14096" max="14096" width="10.7109375" customWidth="1"/>
    <col min="14097" max="14097" width="2.5703125" customWidth="1"/>
    <col min="14098" max="14336" width="9.140625" customWidth="1"/>
    <col min="14337" max="14337" width="51.140625" customWidth="1"/>
    <col min="14338" max="14350" width="10.7109375" customWidth="1"/>
    <col min="14351" max="14351" width="12" customWidth="1"/>
    <col min="14352" max="14352" width="10.7109375" customWidth="1"/>
    <col min="14353" max="14353" width="2.5703125" customWidth="1"/>
    <col min="14354" max="14592" width="9.140625" customWidth="1"/>
    <col min="14593" max="14593" width="51.140625" customWidth="1"/>
    <col min="14594" max="14606" width="10.7109375" customWidth="1"/>
    <col min="14607" max="14607" width="12" customWidth="1"/>
    <col min="14608" max="14608" width="10.7109375" customWidth="1"/>
    <col min="14609" max="14609" width="2.5703125" customWidth="1"/>
    <col min="14610" max="14848" width="9.140625" customWidth="1"/>
    <col min="14849" max="14849" width="51.140625" customWidth="1"/>
    <col min="14850" max="14862" width="10.7109375" customWidth="1"/>
    <col min="14863" max="14863" width="12" customWidth="1"/>
    <col min="14864" max="14864" width="10.7109375" customWidth="1"/>
    <col min="14865" max="14865" width="2.5703125" customWidth="1"/>
    <col min="14866" max="15104" width="9.140625" customWidth="1"/>
    <col min="15105" max="15105" width="51.140625" customWidth="1"/>
    <col min="15106" max="15118" width="10.7109375" customWidth="1"/>
    <col min="15119" max="15119" width="12" customWidth="1"/>
    <col min="15120" max="15120" width="10.7109375" customWidth="1"/>
    <col min="15121" max="15121" width="2.5703125" customWidth="1"/>
    <col min="15122" max="15360" width="9.140625" customWidth="1"/>
    <col min="15361" max="15361" width="51.140625" customWidth="1"/>
    <col min="15362" max="15374" width="10.7109375" customWidth="1"/>
    <col min="15375" max="15375" width="12" customWidth="1"/>
    <col min="15376" max="15376" width="10.7109375" customWidth="1"/>
    <col min="15377" max="15377" width="2.5703125" customWidth="1"/>
    <col min="15378" max="15616" width="9.140625" customWidth="1"/>
    <col min="15617" max="15617" width="51.140625" customWidth="1"/>
    <col min="15618" max="15630" width="10.7109375" customWidth="1"/>
    <col min="15631" max="15631" width="12" customWidth="1"/>
    <col min="15632" max="15632" width="10.7109375" customWidth="1"/>
    <col min="15633" max="15633" width="2.5703125" customWidth="1"/>
    <col min="15634" max="15872" width="9.140625" customWidth="1"/>
    <col min="15873" max="15873" width="51.140625" customWidth="1"/>
    <col min="15874" max="15886" width="10.7109375" customWidth="1"/>
    <col min="15887" max="15887" width="12" customWidth="1"/>
    <col min="15888" max="15888" width="10.7109375" customWidth="1"/>
    <col min="15889" max="15889" width="2.5703125" customWidth="1"/>
    <col min="15890" max="16128" width="9.140625" customWidth="1"/>
    <col min="16129" max="16129" width="51.140625" customWidth="1"/>
    <col min="16130" max="16142" width="10.7109375" customWidth="1"/>
    <col min="16143" max="16143" width="12" customWidth="1"/>
    <col min="16144" max="16144" width="10.7109375" customWidth="1"/>
    <col min="16145" max="16145" width="2.5703125" customWidth="1"/>
    <col min="16146" max="16384" width="9.140625" customWidth="1"/>
  </cols>
  <sheetData>
    <row r="1" spans="1:17" s="1" customFormat="1" ht="3.75" hidden="1" customHeight="1">
      <c r="A1" s="474"/>
      <c r="B1" s="475"/>
      <c r="C1" s="475"/>
      <c r="D1" s="475"/>
      <c r="E1" s="475"/>
      <c r="F1" s="475"/>
      <c r="G1" s="475"/>
      <c r="H1" s="475"/>
      <c r="I1" s="475"/>
      <c r="J1" s="475"/>
      <c r="K1" s="475"/>
      <c r="L1" s="475"/>
      <c r="M1" s="475"/>
      <c r="N1" s="475"/>
      <c r="O1" s="475"/>
    </row>
    <row r="2" spans="1:17" s="1" customFormat="1" ht="39" customHeight="1">
      <c r="A2" s="909" t="s">
        <v>353</v>
      </c>
      <c r="B2" s="909"/>
      <c r="C2" s="909"/>
      <c r="D2" s="909"/>
      <c r="E2" s="909"/>
      <c r="F2" s="909"/>
      <c r="G2" s="909"/>
      <c r="H2" s="909"/>
      <c r="I2" s="909"/>
      <c r="J2" s="909"/>
      <c r="K2" s="909"/>
      <c r="L2" s="909"/>
      <c r="M2" s="909"/>
      <c r="N2" s="909"/>
      <c r="O2" s="909"/>
    </row>
    <row r="3" spans="1:17" s="1" customFormat="1" ht="24.75" customHeight="1">
      <c r="A3" s="909" t="s">
        <v>339</v>
      </c>
      <c r="B3" s="909"/>
      <c r="C3" s="909"/>
      <c r="D3" s="909"/>
      <c r="E3" s="909"/>
      <c r="F3" s="909"/>
      <c r="G3" s="909"/>
      <c r="H3" s="909"/>
      <c r="I3" s="909"/>
      <c r="J3" s="909"/>
      <c r="K3" s="909"/>
      <c r="L3" s="909"/>
      <c r="M3" s="909"/>
      <c r="N3" s="909"/>
      <c r="O3" s="909"/>
    </row>
    <row r="4" spans="1:17" s="1" customFormat="1" ht="20.25" customHeight="1">
      <c r="A4" s="909" t="s">
        <v>731</v>
      </c>
      <c r="B4" s="909"/>
      <c r="C4" s="909"/>
      <c r="D4" s="909"/>
      <c r="E4" s="909"/>
      <c r="F4" s="909"/>
      <c r="G4" s="909"/>
      <c r="H4" s="909"/>
      <c r="I4" s="909"/>
      <c r="J4" s="909"/>
      <c r="K4" s="909"/>
      <c r="L4" s="909"/>
      <c r="M4" s="909"/>
      <c r="N4" s="909"/>
      <c r="O4" s="909"/>
    </row>
    <row r="5" spans="1:17" s="1" customFormat="1" ht="39" customHeight="1">
      <c r="A5" s="965" t="s">
        <v>2</v>
      </c>
      <c r="B5" s="965"/>
      <c r="C5" s="965"/>
      <c r="D5" s="965"/>
      <c r="E5" s="965"/>
      <c r="F5" s="965"/>
      <c r="G5" s="965"/>
      <c r="H5" s="965"/>
      <c r="I5" s="965"/>
      <c r="J5" s="965"/>
      <c r="K5" s="965"/>
      <c r="L5" s="965"/>
      <c r="M5" s="965"/>
      <c r="N5" s="965"/>
      <c r="O5" s="965"/>
    </row>
    <row r="6" spans="1:17" ht="7.5" customHeight="1">
      <c r="A6" s="167"/>
      <c r="Q6"/>
    </row>
    <row r="7" spans="1:17" ht="7.5" customHeight="1">
      <c r="A7" s="168"/>
      <c r="B7" s="202"/>
      <c r="C7" s="169"/>
      <c r="D7" s="169"/>
      <c r="E7" s="169"/>
      <c r="F7" s="169"/>
      <c r="G7" s="169"/>
      <c r="H7" s="169"/>
      <c r="I7" s="169"/>
      <c r="J7" s="170"/>
      <c r="K7" s="170"/>
      <c r="L7" s="170"/>
      <c r="M7" s="170"/>
      <c r="N7" s="170"/>
      <c r="O7" s="170"/>
      <c r="Q7"/>
    </row>
    <row r="8" spans="1:17" ht="34.5" customHeight="1">
      <c r="A8" s="203"/>
      <c r="B8" s="203" t="s">
        <v>97</v>
      </c>
      <c r="C8" s="203" t="s">
        <v>99</v>
      </c>
      <c r="D8" s="203" t="s">
        <v>96</v>
      </c>
      <c r="E8" s="203" t="s">
        <v>108</v>
      </c>
      <c r="F8" s="203" t="s">
        <v>107</v>
      </c>
      <c r="G8" s="203" t="s">
        <v>106</v>
      </c>
      <c r="H8" s="203" t="s">
        <v>104</v>
      </c>
      <c r="I8" s="203" t="s">
        <v>105</v>
      </c>
      <c r="J8" s="203" t="s">
        <v>90</v>
      </c>
      <c r="K8" s="203" t="s">
        <v>98</v>
      </c>
      <c r="L8" s="203" t="s">
        <v>102</v>
      </c>
      <c r="M8" s="203" t="s">
        <v>87</v>
      </c>
      <c r="N8" s="203" t="s">
        <v>109</v>
      </c>
      <c r="O8" s="204" t="s">
        <v>179</v>
      </c>
      <c r="Q8"/>
    </row>
    <row r="9" spans="1:17" ht="27" customHeight="1">
      <c r="A9" s="175" t="s">
        <v>201</v>
      </c>
      <c r="B9" s="175">
        <v>26508.995039999998</v>
      </c>
      <c r="C9" s="176">
        <v>19171.204399999999</v>
      </c>
      <c r="D9" s="176">
        <v>3009.9382700000001</v>
      </c>
      <c r="E9" s="176">
        <v>788.84793999999999</v>
      </c>
      <c r="F9" s="176">
        <v>646.59849999999994</v>
      </c>
      <c r="G9" s="176">
        <v>4123.9810800000005</v>
      </c>
      <c r="H9" s="176">
        <v>329.78942000000001</v>
      </c>
      <c r="I9" s="176">
        <v>409.08803999999998</v>
      </c>
      <c r="J9" s="175">
        <v>686.52584999999999</v>
      </c>
      <c r="K9" s="175">
        <v>4384.19974</v>
      </c>
      <c r="L9" s="175">
        <v>1181.3697500000001</v>
      </c>
      <c r="M9" s="175">
        <v>22802.205010000001</v>
      </c>
      <c r="N9" s="175">
        <v>1082.6880100000001</v>
      </c>
      <c r="O9" s="175">
        <v>180013.25319999998</v>
      </c>
      <c r="Q9"/>
    </row>
    <row r="10" spans="1:17" ht="27" customHeight="1">
      <c r="A10" s="175" t="s">
        <v>202</v>
      </c>
      <c r="B10" s="175">
        <v>0</v>
      </c>
      <c r="C10" s="176">
        <v>0</v>
      </c>
      <c r="D10" s="176">
        <v>371.46188000000001</v>
      </c>
      <c r="E10" s="176">
        <v>0</v>
      </c>
      <c r="F10" s="176">
        <v>0</v>
      </c>
      <c r="G10" s="176">
        <v>0</v>
      </c>
      <c r="H10" s="176">
        <v>0</v>
      </c>
      <c r="I10" s="176">
        <v>9.2192399999999992</v>
      </c>
      <c r="J10" s="175">
        <v>0</v>
      </c>
      <c r="K10" s="175">
        <v>86.510339999999999</v>
      </c>
      <c r="L10" s="175">
        <v>71.13373</v>
      </c>
      <c r="M10" s="175">
        <v>1404.4280200000001</v>
      </c>
      <c r="N10" s="175">
        <v>4.1665900000000002</v>
      </c>
      <c r="O10" s="175">
        <v>10466.26605</v>
      </c>
      <c r="Q10"/>
    </row>
    <row r="11" spans="1:17" ht="27" customHeight="1">
      <c r="A11" s="175" t="s">
        <v>203</v>
      </c>
      <c r="B11" s="175">
        <v>0</v>
      </c>
      <c r="C11" s="176">
        <v>0</v>
      </c>
      <c r="D11" s="176">
        <v>0</v>
      </c>
      <c r="E11" s="176">
        <v>0</v>
      </c>
      <c r="F11" s="176">
        <v>0</v>
      </c>
      <c r="G11" s="176">
        <v>0</v>
      </c>
      <c r="H11" s="176">
        <v>0</v>
      </c>
      <c r="I11" s="176">
        <v>0</v>
      </c>
      <c r="J11" s="175">
        <v>0</v>
      </c>
      <c r="K11" s="175">
        <v>0</v>
      </c>
      <c r="L11" s="175">
        <v>0</v>
      </c>
      <c r="M11" s="175">
        <v>0</v>
      </c>
      <c r="N11" s="175">
        <v>0</v>
      </c>
      <c r="O11" s="175">
        <v>792.93579</v>
      </c>
      <c r="Q11"/>
    </row>
    <row r="12" spans="1:17" ht="27" customHeight="1">
      <c r="A12" s="175" t="s">
        <v>204</v>
      </c>
      <c r="B12" s="175">
        <v>66.848489999999998</v>
      </c>
      <c r="C12" s="176">
        <v>162.72889999999998</v>
      </c>
      <c r="D12" s="176">
        <v>0</v>
      </c>
      <c r="E12" s="176">
        <v>0</v>
      </c>
      <c r="F12" s="176">
        <v>202.76571999999999</v>
      </c>
      <c r="G12" s="176">
        <v>0</v>
      </c>
      <c r="H12" s="176">
        <v>457.18232</v>
      </c>
      <c r="I12" s="176">
        <v>5044.3830499999995</v>
      </c>
      <c r="J12" s="175">
        <v>0</v>
      </c>
      <c r="K12" s="175">
        <v>477.37089000000003</v>
      </c>
      <c r="L12" s="175">
        <v>7.9352200000000002</v>
      </c>
      <c r="M12" s="175">
        <v>591.10533999999996</v>
      </c>
      <c r="N12" s="175">
        <v>0</v>
      </c>
      <c r="O12" s="175">
        <v>15472.501759999999</v>
      </c>
      <c r="Q12"/>
    </row>
    <row r="13" spans="1:17" ht="27" customHeight="1">
      <c r="A13" s="175" t="s">
        <v>205</v>
      </c>
      <c r="B13" s="175">
        <v>1489.8468899999998</v>
      </c>
      <c r="C13" s="176">
        <v>2002.96252</v>
      </c>
      <c r="D13" s="176">
        <v>1146.6098500000001</v>
      </c>
      <c r="E13" s="176">
        <v>2809.2285999999999</v>
      </c>
      <c r="F13" s="176">
        <v>249.17007000000001</v>
      </c>
      <c r="G13" s="176">
        <v>990.28976</v>
      </c>
      <c r="H13" s="176">
        <v>1126.1268300000002</v>
      </c>
      <c r="I13" s="176">
        <v>2818.76442</v>
      </c>
      <c r="J13" s="175">
        <v>1980.8651599999998</v>
      </c>
      <c r="K13" s="175">
        <v>2704.3743799999997</v>
      </c>
      <c r="L13" s="175">
        <v>1237.34968</v>
      </c>
      <c r="M13" s="175">
        <v>10452.231199999998</v>
      </c>
      <c r="N13" s="175">
        <v>3139.1068799999998</v>
      </c>
      <c r="O13" s="175">
        <v>151865.62955000001</v>
      </c>
      <c r="Q13"/>
    </row>
    <row r="14" spans="1:17" ht="27" customHeight="1">
      <c r="A14" s="175" t="s">
        <v>206</v>
      </c>
      <c r="B14" s="175">
        <v>39.312199999999997</v>
      </c>
      <c r="C14" s="176">
        <v>0</v>
      </c>
      <c r="D14" s="176">
        <v>0</v>
      </c>
      <c r="E14" s="176">
        <v>0</v>
      </c>
      <c r="F14" s="176">
        <v>0</v>
      </c>
      <c r="G14" s="176">
        <v>0</v>
      </c>
      <c r="H14" s="176">
        <v>569.85307999999998</v>
      </c>
      <c r="I14" s="176">
        <v>48.598010000000002</v>
      </c>
      <c r="J14" s="175">
        <v>16</v>
      </c>
      <c r="K14" s="175">
        <v>7.6007600000000002</v>
      </c>
      <c r="L14" s="175">
        <v>0</v>
      </c>
      <c r="M14" s="175">
        <v>164.35220999999999</v>
      </c>
      <c r="N14" s="175">
        <v>0</v>
      </c>
      <c r="O14" s="175">
        <v>2278.17956</v>
      </c>
      <c r="Q14"/>
    </row>
    <row r="15" spans="1:17" ht="27" customHeight="1">
      <c r="A15" s="175" t="s">
        <v>129</v>
      </c>
      <c r="B15" s="175">
        <v>21074.485769999999</v>
      </c>
      <c r="C15" s="176">
        <v>17238.88694</v>
      </c>
      <c r="D15" s="176">
        <v>16780.537359999998</v>
      </c>
      <c r="E15" s="176">
        <v>31118.915870000001</v>
      </c>
      <c r="F15" s="176">
        <v>36097.867770000004</v>
      </c>
      <c r="G15" s="176">
        <v>10066.03219</v>
      </c>
      <c r="H15" s="176">
        <v>71938.986959999995</v>
      </c>
      <c r="I15" s="176">
        <v>68738.950150000004</v>
      </c>
      <c r="J15" s="175">
        <v>31246.47869</v>
      </c>
      <c r="K15" s="175">
        <v>31660.393840000001</v>
      </c>
      <c r="L15" s="175">
        <v>23060.534629999998</v>
      </c>
      <c r="M15" s="175">
        <v>8989.8593000000001</v>
      </c>
      <c r="N15" s="175">
        <v>25803.62889</v>
      </c>
      <c r="O15" s="175">
        <v>1083828.2540499999</v>
      </c>
      <c r="Q15"/>
    </row>
    <row r="16" spans="1:17" ht="27" customHeight="1">
      <c r="A16" s="175" t="s">
        <v>207</v>
      </c>
      <c r="B16" s="175">
        <v>8150.2558300000001</v>
      </c>
      <c r="C16" s="176">
        <v>12814.78724</v>
      </c>
      <c r="D16" s="176">
        <v>10547.514650000001</v>
      </c>
      <c r="E16" s="176">
        <v>8766.6440199999997</v>
      </c>
      <c r="F16" s="176">
        <v>29103.16401</v>
      </c>
      <c r="G16" s="176">
        <v>23327.805550000001</v>
      </c>
      <c r="H16" s="176">
        <v>14604.929039999999</v>
      </c>
      <c r="I16" s="176">
        <v>14449.453289999999</v>
      </c>
      <c r="J16" s="175">
        <v>27463.649949999999</v>
      </c>
      <c r="K16" s="175">
        <v>33381.632709999998</v>
      </c>
      <c r="L16" s="175">
        <v>36048.372100000001</v>
      </c>
      <c r="M16" s="175">
        <v>66141.558680000002</v>
      </c>
      <c r="N16" s="175">
        <v>15960.979069999999</v>
      </c>
      <c r="O16" s="175">
        <v>1626343.3061800001</v>
      </c>
      <c r="Q16"/>
    </row>
    <row r="17" spans="1:17" ht="27" customHeight="1">
      <c r="A17" s="175" t="s">
        <v>208</v>
      </c>
      <c r="B17" s="175">
        <v>1021.06583</v>
      </c>
      <c r="C17" s="176">
        <v>834.19956999999999</v>
      </c>
      <c r="D17" s="176">
        <v>285.55036999999999</v>
      </c>
      <c r="E17" s="176">
        <v>821.1490500000001</v>
      </c>
      <c r="F17" s="176">
        <v>297.80740000000003</v>
      </c>
      <c r="G17" s="176">
        <v>1024.54457</v>
      </c>
      <c r="H17" s="176">
        <v>864.86093999999991</v>
      </c>
      <c r="I17" s="176">
        <v>2085.1381499999998</v>
      </c>
      <c r="J17" s="175">
        <v>720.28311999999994</v>
      </c>
      <c r="K17" s="175">
        <v>1220.36067</v>
      </c>
      <c r="L17" s="175">
        <v>686.82500000000005</v>
      </c>
      <c r="M17" s="175">
        <v>8383.71479</v>
      </c>
      <c r="N17" s="175">
        <v>817.74026000000003</v>
      </c>
      <c r="O17" s="175">
        <v>61632.046619999994</v>
      </c>
      <c r="Q17"/>
    </row>
    <row r="18" spans="1:17" ht="27" customHeight="1">
      <c r="A18" s="175" t="s">
        <v>209</v>
      </c>
      <c r="B18" s="175">
        <v>10339.664130000001</v>
      </c>
      <c r="C18" s="176">
        <v>6978.6843399999998</v>
      </c>
      <c r="D18" s="176">
        <v>746.87756999999999</v>
      </c>
      <c r="E18" s="176">
        <v>3813.7928199999997</v>
      </c>
      <c r="F18" s="176">
        <v>2927.3232499999999</v>
      </c>
      <c r="G18" s="176">
        <v>6587.7682300000006</v>
      </c>
      <c r="H18" s="176">
        <v>2954.8256499999998</v>
      </c>
      <c r="I18" s="176">
        <v>16748.229890000002</v>
      </c>
      <c r="J18" s="175">
        <v>11409.5355</v>
      </c>
      <c r="K18" s="175">
        <v>9977.6100999999999</v>
      </c>
      <c r="L18" s="175">
        <v>1842.7938300000001</v>
      </c>
      <c r="M18" s="175">
        <v>10746.965759999999</v>
      </c>
      <c r="N18" s="175">
        <v>4123.6039700000001</v>
      </c>
      <c r="O18" s="175">
        <v>230820.19594999999</v>
      </c>
      <c r="Q18"/>
    </row>
    <row r="19" spans="1:17" ht="27" customHeight="1">
      <c r="A19" s="175" t="s">
        <v>210</v>
      </c>
      <c r="B19" s="175">
        <v>7985.4258</v>
      </c>
      <c r="C19" s="176">
        <v>13.984249999999999</v>
      </c>
      <c r="D19" s="176">
        <v>9989.5645299999996</v>
      </c>
      <c r="E19" s="176">
        <v>10174.037910000001</v>
      </c>
      <c r="F19" s="176">
        <v>8240.4927599999992</v>
      </c>
      <c r="G19" s="176">
        <v>1377.4701299999999</v>
      </c>
      <c r="H19" s="176">
        <v>3190.9875299999999</v>
      </c>
      <c r="I19" s="176">
        <v>7105.06567</v>
      </c>
      <c r="J19" s="175">
        <v>351.08371</v>
      </c>
      <c r="K19" s="175">
        <v>7831.2391799999996</v>
      </c>
      <c r="L19" s="175">
        <v>0</v>
      </c>
      <c r="M19" s="175">
        <v>10917.72632</v>
      </c>
      <c r="N19" s="175">
        <v>6959.4692999999997</v>
      </c>
      <c r="O19" s="175">
        <v>281672.55473999999</v>
      </c>
      <c r="Q19"/>
    </row>
    <row r="20" spans="1:17" ht="27" customHeight="1">
      <c r="A20" s="175" t="s">
        <v>211</v>
      </c>
      <c r="B20" s="175">
        <v>8524.2938699999995</v>
      </c>
      <c r="C20" s="176">
        <v>4390.8498600000003</v>
      </c>
      <c r="D20" s="176">
        <v>5764.1369299999997</v>
      </c>
      <c r="E20" s="176">
        <v>7009.7956699999995</v>
      </c>
      <c r="F20" s="176">
        <v>20192.371159999999</v>
      </c>
      <c r="G20" s="176">
        <v>3921.3581099999997</v>
      </c>
      <c r="H20" s="176">
        <v>33175.580350000004</v>
      </c>
      <c r="I20" s="176">
        <v>24113.05803</v>
      </c>
      <c r="J20" s="175">
        <v>19351.435570000001</v>
      </c>
      <c r="K20" s="175">
        <v>17936.395660000002</v>
      </c>
      <c r="L20" s="175">
        <v>1550.18391</v>
      </c>
      <c r="M20" s="175">
        <v>75062.761830000003</v>
      </c>
      <c r="N20" s="175">
        <v>9033.4677499999998</v>
      </c>
      <c r="O20" s="175">
        <v>819136.06079000002</v>
      </c>
      <c r="Q20"/>
    </row>
    <row r="21" spans="1:17" ht="27" customHeight="1">
      <c r="A21" s="175" t="s">
        <v>212</v>
      </c>
      <c r="B21" s="175">
        <v>0</v>
      </c>
      <c r="C21" s="176">
        <v>34.340110000000003</v>
      </c>
      <c r="D21" s="176">
        <v>0</v>
      </c>
      <c r="E21" s="176">
        <v>14.8018</v>
      </c>
      <c r="F21" s="176">
        <v>99.248310000000004</v>
      </c>
      <c r="G21" s="176">
        <v>65.832570000000004</v>
      </c>
      <c r="H21" s="176">
        <v>0</v>
      </c>
      <c r="I21" s="176">
        <v>1139.10833</v>
      </c>
      <c r="J21" s="175">
        <v>2.88225</v>
      </c>
      <c r="K21" s="175">
        <v>118.81771999999999</v>
      </c>
      <c r="L21" s="175">
        <v>297.13481000000002</v>
      </c>
      <c r="M21" s="175">
        <v>368.93021999999996</v>
      </c>
      <c r="N21" s="175">
        <v>113.58439999999999</v>
      </c>
      <c r="O21" s="175">
        <v>8021.0239299999994</v>
      </c>
      <c r="Q21"/>
    </row>
    <row r="22" spans="1:17" ht="27" customHeight="1">
      <c r="A22" s="175" t="s">
        <v>213</v>
      </c>
      <c r="B22" s="175">
        <v>421.41184000000004</v>
      </c>
      <c r="C22" s="176">
        <v>117.29281</v>
      </c>
      <c r="D22" s="176">
        <v>339.44425999999999</v>
      </c>
      <c r="E22" s="176">
        <v>128.73569000000001</v>
      </c>
      <c r="F22" s="176">
        <v>815.46468000000004</v>
      </c>
      <c r="G22" s="176">
        <v>47.845510000000004</v>
      </c>
      <c r="H22" s="176">
        <v>447.35838999999999</v>
      </c>
      <c r="I22" s="176">
        <v>7863.1978200000003</v>
      </c>
      <c r="J22" s="175">
        <v>510.07191999999998</v>
      </c>
      <c r="K22" s="175">
        <v>871.60894999999994</v>
      </c>
      <c r="L22" s="175">
        <v>900.31097</v>
      </c>
      <c r="M22" s="175">
        <v>2298.22282</v>
      </c>
      <c r="N22" s="175">
        <v>829.92315000000008</v>
      </c>
      <c r="O22" s="175">
        <v>32506.89876</v>
      </c>
      <c r="Q22"/>
    </row>
    <row r="23" spans="1:17" ht="27" customHeight="1">
      <c r="A23" s="175" t="s">
        <v>214</v>
      </c>
      <c r="B23" s="175">
        <v>499.41052000000002</v>
      </c>
      <c r="C23" s="176">
        <v>458.97604999999999</v>
      </c>
      <c r="D23" s="176">
        <v>732.06551999999999</v>
      </c>
      <c r="E23" s="176">
        <v>1078.7137299999999</v>
      </c>
      <c r="F23" s="176">
        <v>1633.6308799999999</v>
      </c>
      <c r="G23" s="176">
        <v>583.14111000000003</v>
      </c>
      <c r="H23" s="176">
        <v>9598.6761800000004</v>
      </c>
      <c r="I23" s="176">
        <v>5040.7387600000002</v>
      </c>
      <c r="J23" s="175">
        <v>2123.3020000000001</v>
      </c>
      <c r="K23" s="175">
        <v>2075.35061</v>
      </c>
      <c r="L23" s="175">
        <v>5395.2796900000003</v>
      </c>
      <c r="M23" s="175">
        <v>8670.0295500000011</v>
      </c>
      <c r="N23" s="175">
        <v>594.44365000000005</v>
      </c>
      <c r="O23" s="175">
        <v>85021.791310000001</v>
      </c>
      <c r="Q23"/>
    </row>
    <row r="24" spans="1:17" ht="27" customHeight="1">
      <c r="A24" s="175" t="s">
        <v>215</v>
      </c>
      <c r="B24" s="175">
        <v>0</v>
      </c>
      <c r="C24" s="176">
        <v>5</v>
      </c>
      <c r="D24" s="176">
        <v>0</v>
      </c>
      <c r="E24" s="176">
        <v>9.0219799999999992</v>
      </c>
      <c r="F24" s="176">
        <v>14.00698</v>
      </c>
      <c r="G24" s="176">
        <v>0</v>
      </c>
      <c r="H24" s="176">
        <v>13.334070000000001</v>
      </c>
      <c r="I24" s="176">
        <v>0</v>
      </c>
      <c r="J24" s="175">
        <v>0</v>
      </c>
      <c r="K24" s="175">
        <v>10.121709999999998</v>
      </c>
      <c r="L24" s="175">
        <v>0</v>
      </c>
      <c r="M24" s="175">
        <v>0</v>
      </c>
      <c r="N24" s="175">
        <v>0</v>
      </c>
      <c r="O24" s="175">
        <v>95.28797999999999</v>
      </c>
      <c r="Q24"/>
    </row>
    <row r="25" spans="1:17" ht="27" customHeight="1">
      <c r="A25" s="175" t="s">
        <v>216</v>
      </c>
      <c r="B25" s="175">
        <v>0</v>
      </c>
      <c r="C25" s="176">
        <v>0</v>
      </c>
      <c r="D25" s="176">
        <v>0</v>
      </c>
      <c r="E25" s="176">
        <v>0</v>
      </c>
      <c r="F25" s="176">
        <v>0</v>
      </c>
      <c r="G25" s="176">
        <v>0</v>
      </c>
      <c r="H25" s="176">
        <v>0</v>
      </c>
      <c r="I25" s="176">
        <v>0</v>
      </c>
      <c r="J25" s="175">
        <v>0</v>
      </c>
      <c r="K25" s="175">
        <v>0</v>
      </c>
      <c r="L25" s="175">
        <v>0</v>
      </c>
      <c r="M25" s="175">
        <v>0</v>
      </c>
      <c r="N25" s="175">
        <v>0</v>
      </c>
      <c r="O25" s="175">
        <v>0</v>
      </c>
      <c r="Q25"/>
    </row>
    <row r="26" spans="1:17" s="208" customFormat="1" ht="37.5" customHeight="1">
      <c r="A26" s="182" t="s">
        <v>217</v>
      </c>
      <c r="B26" s="182">
        <v>0</v>
      </c>
      <c r="C26" s="207">
        <v>23.788310000000003</v>
      </c>
      <c r="D26" s="207">
        <v>0</v>
      </c>
      <c r="E26" s="207">
        <v>28.783439999999999</v>
      </c>
      <c r="F26" s="207">
        <v>0</v>
      </c>
      <c r="G26" s="207">
        <v>0</v>
      </c>
      <c r="H26" s="207">
        <v>0</v>
      </c>
      <c r="I26" s="207">
        <v>953.08256999999992</v>
      </c>
      <c r="J26" s="182">
        <v>0</v>
      </c>
      <c r="K26" s="182">
        <v>0</v>
      </c>
      <c r="L26" s="182">
        <v>0</v>
      </c>
      <c r="M26" s="182">
        <v>11.47101</v>
      </c>
      <c r="N26" s="182">
        <v>66.5</v>
      </c>
      <c r="O26" s="182">
        <v>1341.50233</v>
      </c>
    </row>
    <row r="27" spans="1:17" s="208" customFormat="1" ht="24" customHeight="1">
      <c r="A27" s="412" t="s">
        <v>236</v>
      </c>
      <c r="B27" s="413">
        <v>86121.016210000002</v>
      </c>
      <c r="C27" s="413">
        <v>64247.685299999997</v>
      </c>
      <c r="D27" s="413">
        <v>49713.701189999985</v>
      </c>
      <c r="E27" s="413">
        <v>66562.468520000009</v>
      </c>
      <c r="F27" s="413">
        <v>100519.91149</v>
      </c>
      <c r="G27" s="413">
        <v>52116.068809999997</v>
      </c>
      <c r="H27" s="413">
        <v>139272.49076000002</v>
      </c>
      <c r="I27" s="413">
        <v>156566.07542000001</v>
      </c>
      <c r="J27" s="413">
        <v>95862.113720000008</v>
      </c>
      <c r="K27" s="413">
        <v>112743.58726000001</v>
      </c>
      <c r="L27" s="413">
        <v>72279.223320000005</v>
      </c>
      <c r="M27" s="413">
        <v>227005.56206</v>
      </c>
      <c r="N27" s="413">
        <v>68529.301919999998</v>
      </c>
      <c r="O27" s="413">
        <v>4591307.6885500001</v>
      </c>
    </row>
    <row r="28" spans="1:17" ht="27" customHeight="1">
      <c r="A28" s="212" t="s">
        <v>289</v>
      </c>
      <c r="B28" s="206">
        <v>1.8757404655055526E-2</v>
      </c>
      <c r="C28" s="206">
        <v>1.3993330366471327E-2</v>
      </c>
      <c r="D28" s="206">
        <v>1.082778688824932E-2</v>
      </c>
      <c r="E28" s="206">
        <v>1.4497496799440462E-2</v>
      </c>
      <c r="F28" s="206">
        <v>2.1893525398152005E-2</v>
      </c>
      <c r="G28" s="206">
        <v>1.1351029455065555E-2</v>
      </c>
      <c r="H28" s="206">
        <v>3.0333948453797537E-2</v>
      </c>
      <c r="I28" s="206">
        <v>3.4100540856900355E-2</v>
      </c>
      <c r="J28" s="206">
        <v>2.0879043667464296E-2</v>
      </c>
      <c r="K28" s="206">
        <v>2.4555877085119956E-2</v>
      </c>
      <c r="L28" s="206">
        <v>1.5742622412401815E-2</v>
      </c>
      <c r="M28" s="206">
        <v>4.9442463336995729E-2</v>
      </c>
      <c r="N28" s="206">
        <v>1.4925878762362477E-2</v>
      </c>
      <c r="O28" s="206">
        <v>1</v>
      </c>
      <c r="Q28"/>
    </row>
    <row r="29" spans="1:17" ht="14.25" customHeight="1" thickBot="1">
      <c r="A29" s="213"/>
      <c r="B29" s="214"/>
      <c r="C29" s="215"/>
      <c r="D29" s="215"/>
      <c r="E29" s="215"/>
      <c r="F29" s="215"/>
      <c r="G29" s="215"/>
      <c r="H29" s="215"/>
      <c r="I29" s="215"/>
      <c r="J29" s="216"/>
      <c r="K29" s="216"/>
      <c r="L29" s="216"/>
      <c r="M29" s="216"/>
      <c r="N29" s="216"/>
      <c r="O29" s="216"/>
      <c r="Q29"/>
    </row>
    <row r="30" spans="1:17" ht="15" customHeight="1" thickTop="1">
      <c r="A30" s="224" t="s">
        <v>338</v>
      </c>
      <c r="B30" s="187"/>
      <c r="C30" s="219"/>
      <c r="D30" s="219"/>
      <c r="E30" s="219"/>
      <c r="F30" s="219"/>
      <c r="G30" s="219"/>
      <c r="H30" s="219"/>
      <c r="I30" s="219"/>
      <c r="J30" s="220"/>
      <c r="K30" s="220"/>
      <c r="L30" s="220"/>
      <c r="M30" s="220"/>
      <c r="N30" s="220"/>
      <c r="O30" s="220"/>
      <c r="Q30"/>
    </row>
    <row r="31" spans="1:17" ht="9" customHeight="1">
      <c r="C31" s="26"/>
      <c r="D31" s="26"/>
      <c r="E31" s="26"/>
      <c r="F31" s="26"/>
      <c r="G31" s="26"/>
      <c r="H31" s="26"/>
      <c r="I31" s="26"/>
      <c r="J31" s="25"/>
      <c r="K31" s="25"/>
      <c r="L31" s="25"/>
      <c r="M31" s="25"/>
      <c r="N31" s="25"/>
      <c r="O31" s="25"/>
      <c r="Q31"/>
    </row>
    <row r="32" spans="1:17" ht="9" customHeight="1">
      <c r="A32" s="24"/>
      <c r="C32" s="26"/>
      <c r="D32" s="26"/>
      <c r="E32" s="26"/>
      <c r="F32" s="26"/>
      <c r="G32" s="26"/>
      <c r="H32" s="26"/>
      <c r="I32" s="26"/>
      <c r="J32" s="25"/>
      <c r="K32" s="25"/>
      <c r="L32" s="25"/>
      <c r="M32" s="25"/>
      <c r="N32" s="25"/>
      <c r="O32" s="25"/>
      <c r="Q32"/>
    </row>
    <row r="33" spans="1:17" ht="9" customHeight="1">
      <c r="A33" s="196"/>
      <c r="C33" s="26"/>
      <c r="D33" s="26"/>
      <c r="E33" s="26"/>
      <c r="F33" s="26"/>
      <c r="G33" s="26"/>
      <c r="H33" s="26"/>
      <c r="I33" s="26"/>
      <c r="J33" s="25"/>
      <c r="K33" s="25"/>
      <c r="L33" s="25"/>
      <c r="M33" s="25"/>
      <c r="N33" s="25"/>
      <c r="O33" s="25"/>
      <c r="Q33"/>
    </row>
    <row r="34" spans="1:17" ht="9" customHeight="1">
      <c r="A34" s="24"/>
      <c r="C34" s="26"/>
      <c r="D34" s="26"/>
      <c r="E34" s="26"/>
      <c r="F34" s="26"/>
      <c r="G34" s="26"/>
      <c r="H34" s="26"/>
      <c r="I34" s="26"/>
      <c r="J34" s="25"/>
      <c r="K34" s="25"/>
      <c r="L34" s="25"/>
      <c r="M34" s="25"/>
      <c r="N34" s="25"/>
      <c r="O34" s="25"/>
      <c r="Q34"/>
    </row>
    <row r="35" spans="1:17" ht="9" customHeight="1">
      <c r="A35" s="24"/>
      <c r="C35" s="26"/>
      <c r="D35" s="26"/>
      <c r="E35" s="26"/>
      <c r="F35" s="26"/>
      <c r="G35" s="26"/>
      <c r="H35" s="26"/>
      <c r="I35" s="26"/>
      <c r="J35" s="25"/>
      <c r="K35" s="25"/>
      <c r="L35" s="25"/>
      <c r="M35" s="25"/>
      <c r="N35" s="25"/>
      <c r="O35" s="25"/>
      <c r="Q35"/>
    </row>
    <row r="36" spans="1:17" ht="9" customHeight="1">
      <c r="A36" s="24"/>
      <c r="B36" s="223"/>
      <c r="C36" s="26"/>
      <c r="D36" s="26"/>
      <c r="E36" s="26"/>
      <c r="F36" s="26"/>
      <c r="G36" s="26"/>
      <c r="H36" s="26"/>
      <c r="I36" s="26"/>
      <c r="J36" s="25"/>
      <c r="K36" s="25"/>
      <c r="L36" s="25"/>
      <c r="M36" s="25"/>
      <c r="N36" s="25"/>
      <c r="O36" s="25"/>
      <c r="Q36"/>
    </row>
    <row r="37" spans="1:17" ht="9" customHeight="1">
      <c r="A37" s="24"/>
      <c r="B37" s="223"/>
      <c r="C37" s="26"/>
      <c r="D37" s="26"/>
      <c r="E37" s="26"/>
      <c r="F37" s="26"/>
      <c r="G37" s="26"/>
      <c r="H37" s="26"/>
      <c r="I37" s="26"/>
      <c r="J37" s="25"/>
      <c r="K37" s="25"/>
      <c r="L37" s="25"/>
      <c r="M37" s="25"/>
      <c r="N37" s="25"/>
      <c r="O37" s="25"/>
      <c r="Q37"/>
    </row>
    <row r="38" spans="1:17" ht="9" customHeight="1">
      <c r="A38" s="24"/>
      <c r="B38" s="223"/>
      <c r="C38" s="26"/>
      <c r="D38" s="26"/>
      <c r="E38" s="26"/>
      <c r="F38" s="26"/>
      <c r="G38" s="26"/>
      <c r="H38" s="26"/>
      <c r="I38" s="26"/>
      <c r="J38" s="25"/>
      <c r="K38" s="25"/>
      <c r="L38" s="25"/>
      <c r="M38" s="25"/>
      <c r="N38" s="25"/>
      <c r="O38" s="25"/>
      <c r="Q38"/>
    </row>
    <row r="39" spans="1:17" ht="9" customHeight="1">
      <c r="A39" s="193"/>
      <c r="B39" s="223"/>
      <c r="C39" s="26"/>
      <c r="D39" s="26"/>
      <c r="E39" s="26"/>
      <c r="F39" s="26"/>
      <c r="G39" s="26"/>
      <c r="H39" s="26"/>
      <c r="I39" s="26"/>
      <c r="J39" s="25"/>
      <c r="K39" s="25"/>
      <c r="L39" s="25"/>
      <c r="M39" s="25"/>
      <c r="N39" s="25"/>
      <c r="O39" s="25"/>
      <c r="Q39"/>
    </row>
    <row r="40" spans="1:17" ht="9" customHeight="1">
      <c r="A40" s="24"/>
      <c r="B40" s="223"/>
      <c r="C40" s="26"/>
      <c r="D40" s="26"/>
      <c r="E40" s="26"/>
      <c r="F40" s="26"/>
      <c r="G40" s="26"/>
      <c r="H40" s="26"/>
      <c r="I40" s="26"/>
      <c r="J40" s="25"/>
      <c r="K40" s="25"/>
      <c r="L40" s="25"/>
      <c r="M40" s="25"/>
      <c r="N40" s="25"/>
      <c r="O40" s="25"/>
      <c r="Q40"/>
    </row>
    <row r="41" spans="1:17" ht="9" customHeight="1">
      <c r="A41" s="24"/>
      <c r="B41" s="223"/>
      <c r="C41" s="26"/>
      <c r="D41" s="26"/>
      <c r="E41" s="26"/>
      <c r="F41" s="26"/>
      <c r="G41" s="26"/>
      <c r="H41" s="26"/>
      <c r="I41" s="26"/>
      <c r="J41" s="25"/>
      <c r="K41" s="25"/>
      <c r="L41" s="25"/>
      <c r="M41" s="25"/>
      <c r="N41" s="25"/>
      <c r="O41" s="25"/>
      <c r="Q41"/>
    </row>
    <row r="42" spans="1:17" ht="9" customHeight="1">
      <c r="A42" s="24"/>
      <c r="B42" s="223"/>
      <c r="C42" s="26"/>
      <c r="D42" s="26"/>
      <c r="E42" s="26"/>
      <c r="F42" s="26"/>
      <c r="G42" s="26"/>
      <c r="H42" s="26"/>
      <c r="I42" s="26"/>
      <c r="J42" s="25"/>
      <c r="K42" s="25"/>
      <c r="L42" s="25"/>
      <c r="M42" s="25"/>
      <c r="N42" s="25"/>
      <c r="O42" s="25"/>
      <c r="Q42"/>
    </row>
    <row r="43" spans="1:17" ht="9" customHeight="1">
      <c r="A43" s="24"/>
      <c r="C43" s="26"/>
      <c r="D43" s="26"/>
      <c r="E43" s="26"/>
      <c r="F43" s="26"/>
      <c r="G43" s="26"/>
      <c r="H43" s="26"/>
      <c r="I43" s="26"/>
      <c r="J43" s="25"/>
      <c r="K43" s="25"/>
      <c r="L43" s="25"/>
      <c r="M43" s="25"/>
      <c r="N43" s="25"/>
      <c r="O43" s="25"/>
      <c r="Q43"/>
    </row>
    <row r="44" spans="1:17" ht="9" customHeight="1">
      <c r="A44" s="24"/>
      <c r="C44" s="26"/>
      <c r="D44" s="26"/>
      <c r="E44" s="26"/>
      <c r="F44" s="26"/>
      <c r="G44" s="26"/>
      <c r="H44" s="26"/>
      <c r="I44" s="26"/>
      <c r="J44" s="25"/>
      <c r="K44" s="25"/>
      <c r="L44" s="25"/>
      <c r="M44" s="25"/>
      <c r="N44" s="25"/>
      <c r="O44" s="25"/>
      <c r="Q44"/>
    </row>
    <row r="45" spans="1:17" ht="9" customHeight="1">
      <c r="A45" s="193"/>
      <c r="C45" s="26"/>
      <c r="D45" s="26"/>
      <c r="E45" s="26"/>
      <c r="F45" s="26"/>
      <c r="G45" s="26"/>
      <c r="H45" s="26"/>
      <c r="I45" s="26"/>
      <c r="J45" s="25"/>
      <c r="K45" s="25"/>
      <c r="L45" s="25"/>
      <c r="M45" s="25"/>
      <c r="N45" s="25"/>
      <c r="O45" s="25"/>
      <c r="Q45"/>
    </row>
    <row r="46" spans="1:17" ht="9" customHeight="1">
      <c r="A46" s="24"/>
      <c r="C46" s="26"/>
      <c r="D46" s="26"/>
      <c r="E46" s="26"/>
      <c r="F46" s="26"/>
      <c r="G46" s="26"/>
      <c r="H46" s="26"/>
      <c r="I46" s="26"/>
      <c r="J46" s="25"/>
      <c r="K46" s="25"/>
      <c r="L46" s="25"/>
      <c r="M46" s="25"/>
      <c r="N46" s="25"/>
      <c r="O46" s="25"/>
      <c r="Q46"/>
    </row>
    <row r="47" spans="1:17" ht="9" customHeight="1">
      <c r="A47" s="24"/>
      <c r="C47" s="26"/>
      <c r="D47" s="26"/>
      <c r="E47" s="26"/>
      <c r="F47" s="26"/>
      <c r="G47" s="26"/>
      <c r="H47" s="26"/>
      <c r="I47" s="26"/>
      <c r="J47" s="25"/>
      <c r="K47" s="25"/>
      <c r="L47" s="25"/>
      <c r="M47" s="25"/>
      <c r="N47" s="25"/>
      <c r="O47" s="25"/>
      <c r="Q47"/>
    </row>
    <row r="48" spans="1:17" ht="9" customHeight="1">
      <c r="A48" s="24"/>
      <c r="C48" s="26"/>
      <c r="D48" s="26"/>
      <c r="E48" s="26"/>
      <c r="F48" s="26"/>
      <c r="G48" s="26"/>
      <c r="H48" s="26"/>
      <c r="I48" s="26"/>
      <c r="J48" s="25"/>
      <c r="K48" s="25"/>
      <c r="L48" s="25"/>
      <c r="M48" s="25"/>
      <c r="N48" s="25"/>
      <c r="O48" s="25"/>
      <c r="Q48"/>
    </row>
    <row r="49" spans="1:17" ht="9" customHeight="1">
      <c r="A49" s="24"/>
      <c r="C49" s="26"/>
      <c r="D49" s="26"/>
      <c r="E49" s="26"/>
      <c r="F49" s="26"/>
      <c r="G49" s="26"/>
      <c r="H49" s="26"/>
      <c r="I49" s="26"/>
      <c r="J49" s="25"/>
      <c r="K49" s="25"/>
      <c r="L49" s="25"/>
      <c r="M49" s="25"/>
      <c r="N49" s="25"/>
      <c r="O49" s="25"/>
      <c r="Q49"/>
    </row>
    <row r="50" spans="1:17" ht="9" customHeight="1">
      <c r="A50" s="24"/>
      <c r="C50" s="26"/>
      <c r="D50" s="26"/>
      <c r="E50" s="26"/>
      <c r="F50" s="26"/>
      <c r="G50" s="26"/>
      <c r="H50" s="26"/>
      <c r="I50" s="26"/>
      <c r="J50" s="25"/>
      <c r="K50" s="25"/>
      <c r="L50" s="25"/>
      <c r="M50" s="25"/>
      <c r="N50" s="25"/>
      <c r="O50" s="25"/>
      <c r="Q50"/>
    </row>
    <row r="51" spans="1:17" ht="9" customHeight="1">
      <c r="A51" s="193"/>
      <c r="C51" s="26"/>
      <c r="D51" s="26"/>
      <c r="E51" s="26"/>
      <c r="F51" s="26"/>
      <c r="G51" s="26"/>
      <c r="H51" s="26"/>
      <c r="I51" s="26"/>
      <c r="J51" s="25"/>
      <c r="K51" s="25"/>
      <c r="L51" s="25"/>
      <c r="M51" s="25"/>
      <c r="N51" s="25"/>
      <c r="O51" s="25"/>
      <c r="Q51"/>
    </row>
    <row r="52" spans="1:17" ht="9" customHeight="1">
      <c r="A52" s="24"/>
      <c r="C52" s="26"/>
      <c r="D52" s="26"/>
      <c r="E52" s="26"/>
      <c r="F52" s="26"/>
      <c r="G52" s="26"/>
      <c r="H52" s="26"/>
      <c r="I52" s="26"/>
      <c r="J52" s="25"/>
      <c r="K52" s="25"/>
      <c r="L52" s="25"/>
      <c r="M52" s="25"/>
      <c r="N52" s="25"/>
      <c r="O52" s="25"/>
      <c r="Q52"/>
    </row>
    <row r="53" spans="1:17" ht="9" customHeight="1">
      <c r="A53" s="24"/>
      <c r="C53" s="26"/>
      <c r="D53" s="26"/>
      <c r="E53" s="26"/>
      <c r="F53" s="26"/>
      <c r="G53" s="26"/>
      <c r="H53" s="26"/>
      <c r="I53" s="26"/>
      <c r="J53" s="25"/>
      <c r="K53" s="25"/>
      <c r="L53" s="25"/>
      <c r="M53" s="25"/>
      <c r="N53" s="25"/>
      <c r="O53" s="25"/>
      <c r="Q53"/>
    </row>
    <row r="54" spans="1:17" ht="9" customHeight="1">
      <c r="A54" s="24"/>
      <c r="C54" s="26"/>
      <c r="D54" s="26"/>
      <c r="E54" s="26"/>
      <c r="F54" s="26"/>
      <c r="G54" s="26"/>
      <c r="H54" s="26"/>
      <c r="I54" s="26"/>
      <c r="J54" s="25"/>
      <c r="K54" s="25"/>
      <c r="L54" s="25"/>
      <c r="M54" s="25"/>
      <c r="N54" s="25"/>
      <c r="O54" s="25"/>
      <c r="Q54"/>
    </row>
    <row r="55" spans="1:17" ht="9" customHeight="1">
      <c r="A55" s="24"/>
      <c r="C55" s="26"/>
      <c r="D55" s="26"/>
      <c r="E55" s="26"/>
      <c r="F55" s="26"/>
      <c r="G55" s="26"/>
      <c r="H55" s="26"/>
      <c r="I55" s="26"/>
      <c r="J55" s="25"/>
      <c r="K55" s="25"/>
      <c r="L55" s="25"/>
      <c r="M55" s="25"/>
      <c r="N55" s="25"/>
      <c r="O55" s="25"/>
      <c r="Q55"/>
    </row>
    <row r="56" spans="1:17" ht="9" customHeight="1">
      <c r="A56" s="193"/>
      <c r="C56" s="26"/>
      <c r="D56" s="26"/>
      <c r="E56" s="26"/>
      <c r="F56" s="26"/>
      <c r="G56" s="26"/>
      <c r="H56" s="26"/>
      <c r="I56" s="26"/>
      <c r="J56" s="25"/>
      <c r="K56" s="25"/>
      <c r="L56" s="25"/>
      <c r="M56" s="25"/>
      <c r="N56" s="25"/>
      <c r="O56" s="25"/>
      <c r="Q56"/>
    </row>
    <row r="57" spans="1:17" ht="9" customHeight="1">
      <c r="A57" s="194"/>
      <c r="C57" s="26"/>
      <c r="D57" s="26"/>
      <c r="E57" s="26"/>
      <c r="F57" s="26"/>
      <c r="G57" s="26"/>
      <c r="H57" s="26"/>
      <c r="I57" s="26"/>
      <c r="J57" s="25"/>
      <c r="K57" s="25"/>
      <c r="L57" s="25"/>
      <c r="M57" s="25"/>
      <c r="N57" s="25"/>
      <c r="O57" s="25"/>
      <c r="Q57"/>
    </row>
    <row r="58" spans="1:17" ht="9" customHeight="1">
      <c r="A58" s="194"/>
      <c r="C58" s="26"/>
      <c r="D58" s="26"/>
      <c r="E58" s="26"/>
      <c r="F58" s="26"/>
      <c r="G58" s="26"/>
      <c r="H58" s="26"/>
      <c r="I58" s="26"/>
      <c r="J58" s="25"/>
      <c r="K58" s="25"/>
      <c r="L58" s="25"/>
      <c r="M58" s="25"/>
      <c r="N58" s="25"/>
      <c r="O58" s="25"/>
      <c r="Q58"/>
    </row>
    <row r="59" spans="1:17" ht="9" customHeight="1">
      <c r="A59" s="194"/>
      <c r="C59" s="26"/>
      <c r="D59" s="26"/>
      <c r="E59" s="26"/>
      <c r="F59" s="26"/>
      <c r="G59" s="26"/>
      <c r="H59" s="26"/>
      <c r="I59" s="26"/>
      <c r="J59" s="25"/>
      <c r="K59" s="25"/>
      <c r="L59" s="25"/>
      <c r="M59" s="25"/>
      <c r="N59" s="25"/>
      <c r="O59" s="25"/>
      <c r="Q59"/>
    </row>
    <row r="60" spans="1:17" ht="9" customHeight="1">
      <c r="A60" s="194"/>
      <c r="C60" s="26"/>
      <c r="D60" s="26"/>
      <c r="E60" s="26"/>
      <c r="F60" s="26"/>
      <c r="G60" s="26"/>
      <c r="H60" s="26"/>
      <c r="I60" s="26"/>
      <c r="J60" s="25"/>
      <c r="K60" s="25"/>
      <c r="L60" s="25"/>
      <c r="M60" s="25"/>
      <c r="N60" s="25"/>
      <c r="O60" s="25"/>
      <c r="Q60"/>
    </row>
    <row r="61" spans="1:17" ht="9" customHeight="1">
      <c r="A61" s="195"/>
      <c r="C61" s="26"/>
      <c r="D61" s="26"/>
      <c r="E61" s="26"/>
      <c r="F61" s="26"/>
      <c r="G61" s="26"/>
      <c r="H61" s="26"/>
      <c r="I61" s="26"/>
      <c r="J61" s="25"/>
      <c r="K61" s="25"/>
      <c r="L61" s="25"/>
      <c r="M61" s="25"/>
      <c r="N61" s="25"/>
      <c r="O61" s="25"/>
      <c r="Q61"/>
    </row>
    <row r="62" spans="1:17" ht="9" customHeight="1">
      <c r="A62" s="195"/>
      <c r="C62" s="26"/>
      <c r="D62" s="26"/>
      <c r="E62" s="26"/>
      <c r="F62" s="26"/>
      <c r="G62" s="26"/>
      <c r="H62" s="26"/>
      <c r="I62" s="26"/>
      <c r="J62" s="25"/>
      <c r="K62" s="25"/>
      <c r="L62" s="25"/>
      <c r="M62" s="25"/>
      <c r="N62" s="25"/>
      <c r="O62" s="25"/>
      <c r="Q62"/>
    </row>
    <row r="63" spans="1:17" ht="9" customHeight="1">
      <c r="A63" s="196"/>
      <c r="C63" s="26"/>
      <c r="D63" s="26"/>
      <c r="E63" s="26"/>
      <c r="F63" s="26"/>
      <c r="G63" s="26"/>
      <c r="H63" s="26"/>
      <c r="I63" s="26"/>
      <c r="J63" s="25"/>
      <c r="K63" s="25"/>
      <c r="L63" s="25"/>
      <c r="M63" s="25"/>
      <c r="N63" s="25"/>
      <c r="O63" s="25"/>
      <c r="Q63"/>
    </row>
    <row r="64" spans="1:17" ht="9" customHeight="1">
      <c r="A64" s="24"/>
      <c r="C64" s="26"/>
      <c r="D64" s="26"/>
      <c r="E64" s="26"/>
      <c r="F64" s="26"/>
      <c r="G64" s="26"/>
      <c r="H64" s="26"/>
      <c r="I64" s="26"/>
      <c r="J64" s="25"/>
      <c r="K64" s="25"/>
      <c r="L64" s="25"/>
      <c r="M64" s="25"/>
      <c r="N64" s="25"/>
      <c r="O64" s="25"/>
      <c r="Q64"/>
    </row>
    <row r="65" spans="1:17" ht="9" customHeight="1">
      <c r="A65" s="24"/>
      <c r="C65" s="26"/>
      <c r="D65" s="26"/>
      <c r="E65" s="26"/>
      <c r="F65" s="26"/>
      <c r="G65" s="26"/>
      <c r="H65" s="26"/>
      <c r="I65" s="26"/>
      <c r="J65" s="25"/>
      <c r="K65" s="25"/>
      <c r="L65" s="25"/>
      <c r="M65" s="25"/>
      <c r="N65" s="25"/>
      <c r="O65" s="25"/>
      <c r="Q65"/>
    </row>
    <row r="66" spans="1:17" ht="9" customHeight="1">
      <c r="A66" s="24"/>
      <c r="C66" s="26"/>
      <c r="D66" s="26"/>
      <c r="E66" s="26"/>
      <c r="F66" s="26"/>
      <c r="G66" s="26"/>
      <c r="H66" s="26"/>
      <c r="I66" s="26"/>
      <c r="J66" s="25"/>
      <c r="K66" s="25"/>
      <c r="L66" s="25"/>
      <c r="M66" s="25"/>
      <c r="N66" s="25"/>
      <c r="O66" s="25"/>
      <c r="Q66"/>
    </row>
    <row r="67" spans="1:17" ht="9" customHeight="1">
      <c r="A67" s="24"/>
      <c r="C67" s="26"/>
      <c r="D67" s="26"/>
      <c r="E67" s="26"/>
      <c r="F67" s="26"/>
      <c r="G67" s="26"/>
      <c r="H67" s="26"/>
      <c r="I67" s="26"/>
      <c r="J67" s="25"/>
      <c r="K67" s="25"/>
      <c r="L67" s="25"/>
      <c r="M67" s="25"/>
      <c r="N67" s="25"/>
      <c r="O67" s="25"/>
      <c r="Q67"/>
    </row>
    <row r="68" spans="1:17" ht="9" customHeight="1">
      <c r="A68" s="194"/>
      <c r="C68" s="26"/>
      <c r="D68" s="26"/>
      <c r="E68" s="26"/>
      <c r="F68" s="26"/>
      <c r="G68" s="26"/>
      <c r="H68" s="26"/>
      <c r="I68" s="26"/>
      <c r="J68" s="25"/>
      <c r="K68" s="25"/>
      <c r="L68" s="25"/>
      <c r="M68" s="25"/>
      <c r="N68" s="25"/>
      <c r="O68" s="25"/>
      <c r="Q68"/>
    </row>
    <row r="69" spans="1:17" ht="9" customHeight="1">
      <c r="A69" s="196"/>
      <c r="C69" s="26"/>
      <c r="D69" s="26"/>
      <c r="E69" s="26"/>
      <c r="F69" s="26"/>
      <c r="G69" s="26"/>
      <c r="H69" s="26"/>
      <c r="I69" s="26"/>
      <c r="J69" s="25"/>
      <c r="K69" s="25"/>
      <c r="L69" s="25"/>
      <c r="M69" s="25"/>
      <c r="N69" s="25"/>
      <c r="O69" s="25"/>
      <c r="Q69"/>
    </row>
    <row r="70" spans="1:17" ht="9" customHeight="1">
      <c r="A70" s="24"/>
      <c r="C70" s="26"/>
      <c r="D70" s="26"/>
      <c r="E70" s="26"/>
      <c r="F70" s="26"/>
      <c r="G70" s="26"/>
      <c r="H70" s="26"/>
      <c r="I70" s="26"/>
      <c r="J70" s="25"/>
      <c r="K70" s="25"/>
      <c r="L70" s="25"/>
      <c r="M70" s="25"/>
      <c r="N70" s="25"/>
      <c r="O70" s="25"/>
      <c r="Q70"/>
    </row>
    <row r="71" spans="1:17" ht="9" customHeight="1">
      <c r="A71" s="24"/>
      <c r="C71" s="26"/>
      <c r="D71" s="26"/>
      <c r="E71" s="26"/>
      <c r="F71" s="26"/>
      <c r="G71" s="26"/>
      <c r="H71" s="26"/>
      <c r="I71" s="26"/>
      <c r="J71" s="25"/>
      <c r="K71" s="25"/>
      <c r="L71" s="25"/>
      <c r="M71" s="25"/>
      <c r="N71" s="25"/>
      <c r="O71" s="25"/>
      <c r="Q71"/>
    </row>
    <row r="72" spans="1:17" ht="9" customHeight="1">
      <c r="A72" s="24"/>
      <c r="C72" s="26"/>
      <c r="D72" s="26"/>
      <c r="E72" s="26"/>
      <c r="F72" s="26"/>
      <c r="G72" s="26"/>
      <c r="H72" s="26"/>
      <c r="I72" s="26"/>
      <c r="J72" s="25"/>
      <c r="K72" s="25"/>
      <c r="L72" s="25"/>
      <c r="M72" s="25"/>
      <c r="N72" s="25"/>
      <c r="O72" s="25"/>
      <c r="Q72"/>
    </row>
    <row r="73" spans="1:17" ht="9" customHeight="1">
      <c r="A73" s="24"/>
      <c r="C73" s="26"/>
      <c r="D73" s="26"/>
      <c r="E73" s="26"/>
      <c r="F73" s="26"/>
      <c r="G73" s="26"/>
      <c r="H73" s="26"/>
      <c r="I73" s="26"/>
      <c r="J73" s="25"/>
      <c r="K73" s="25"/>
      <c r="L73" s="25"/>
      <c r="M73" s="25"/>
      <c r="N73" s="25"/>
      <c r="O73" s="25"/>
      <c r="Q73"/>
    </row>
    <row r="74" spans="1:17" ht="9" customHeight="1">
      <c r="A74" s="194"/>
      <c r="C74" s="26"/>
      <c r="D74" s="26"/>
      <c r="E74" s="26"/>
      <c r="F74" s="26"/>
      <c r="G74" s="26"/>
      <c r="H74" s="26"/>
      <c r="I74" s="26"/>
      <c r="J74" s="25"/>
      <c r="K74" s="25"/>
      <c r="L74" s="25"/>
      <c r="M74" s="25"/>
      <c r="N74" s="25"/>
      <c r="O74" s="25"/>
      <c r="Q74"/>
    </row>
    <row r="75" spans="1:17" ht="9" customHeight="1">
      <c r="A75" s="196"/>
      <c r="C75" s="26"/>
      <c r="D75" s="26"/>
      <c r="E75" s="26"/>
      <c r="F75" s="26"/>
      <c r="G75" s="26"/>
      <c r="H75" s="26"/>
      <c r="I75" s="26"/>
      <c r="J75" s="25"/>
      <c r="K75" s="25"/>
      <c r="L75" s="25"/>
      <c r="M75" s="25"/>
      <c r="N75" s="25"/>
      <c r="O75" s="25"/>
      <c r="Q75"/>
    </row>
    <row r="76" spans="1:17" ht="9" customHeight="1">
      <c r="A76" s="24"/>
      <c r="C76" s="26"/>
      <c r="D76" s="26"/>
      <c r="E76" s="26"/>
      <c r="F76" s="26"/>
      <c r="G76" s="26"/>
      <c r="H76" s="26"/>
      <c r="I76" s="26"/>
      <c r="J76" s="25"/>
      <c r="K76" s="25"/>
      <c r="L76" s="25"/>
      <c r="M76" s="25"/>
      <c r="N76" s="25"/>
      <c r="O76" s="25"/>
      <c r="Q76"/>
    </row>
    <row r="77" spans="1:17" ht="9" customHeight="1">
      <c r="A77" s="24"/>
      <c r="C77" s="26"/>
      <c r="D77" s="26"/>
      <c r="E77" s="26"/>
      <c r="F77" s="26"/>
      <c r="G77" s="26"/>
      <c r="H77" s="26"/>
      <c r="I77" s="26"/>
      <c r="J77" s="25"/>
      <c r="K77" s="25"/>
      <c r="L77" s="25"/>
      <c r="M77" s="25"/>
      <c r="N77" s="25"/>
      <c r="O77" s="25"/>
      <c r="Q77"/>
    </row>
    <row r="78" spans="1:17" ht="9" customHeight="1">
      <c r="A78" s="24"/>
      <c r="C78" s="50"/>
      <c r="D78" s="50"/>
      <c r="E78" s="50"/>
      <c r="F78" s="50"/>
      <c r="G78" s="50"/>
      <c r="H78" s="50"/>
      <c r="I78" s="50"/>
      <c r="Q78"/>
    </row>
    <row r="79" spans="1:17" ht="9" customHeight="1">
      <c r="A79" s="24"/>
      <c r="C79" s="50"/>
      <c r="D79" s="50"/>
      <c r="E79" s="50"/>
      <c r="F79" s="50"/>
      <c r="G79" s="50"/>
      <c r="H79" s="50"/>
      <c r="I79" s="50"/>
      <c r="Q79"/>
    </row>
    <row r="80" spans="1:17" ht="9" customHeight="1">
      <c r="A80" s="24"/>
      <c r="C80" s="50"/>
      <c r="D80" s="50"/>
      <c r="E80" s="50"/>
      <c r="F80" s="50"/>
      <c r="G80" s="50"/>
      <c r="H80" s="50"/>
      <c r="I80" s="50"/>
      <c r="Q80"/>
    </row>
    <row r="81" spans="1:17" ht="9" customHeight="1">
      <c r="A81" s="24"/>
      <c r="C81" s="50"/>
      <c r="D81" s="50"/>
      <c r="E81" s="50"/>
      <c r="F81" s="50"/>
      <c r="G81" s="50"/>
      <c r="H81" s="50"/>
      <c r="I81" s="50"/>
      <c r="Q81"/>
    </row>
    <row r="82" spans="1:17" ht="9" customHeight="1">
      <c r="A82" s="24"/>
      <c r="C82" s="50"/>
      <c r="D82" s="50"/>
      <c r="E82" s="50"/>
      <c r="F82" s="50"/>
      <c r="G82" s="50"/>
      <c r="H82" s="50"/>
      <c r="I82" s="50"/>
      <c r="Q82"/>
    </row>
    <row r="83" spans="1:17" ht="9" customHeight="1">
      <c r="A83" s="24"/>
      <c r="C83" s="50"/>
      <c r="D83" s="50"/>
      <c r="E83" s="50"/>
      <c r="F83" s="50"/>
      <c r="G83" s="50"/>
      <c r="H83" s="50"/>
      <c r="I83" s="50"/>
      <c r="Q83"/>
    </row>
    <row r="84" spans="1:17" ht="9" customHeight="1">
      <c r="A84" s="194"/>
      <c r="C84" s="50"/>
      <c r="D84" s="50"/>
      <c r="E84" s="50"/>
      <c r="F84" s="50"/>
      <c r="G84" s="50"/>
      <c r="H84" s="50"/>
      <c r="I84" s="50"/>
      <c r="Q84"/>
    </row>
    <row r="85" spans="1:17" ht="9" customHeight="1">
      <c r="A85" s="196"/>
      <c r="C85" s="50"/>
      <c r="D85" s="50"/>
      <c r="E85" s="50"/>
      <c r="F85" s="50"/>
      <c r="G85" s="50"/>
      <c r="H85" s="50"/>
      <c r="I85" s="50"/>
      <c r="Q85"/>
    </row>
    <row r="86" spans="1:17" ht="9" customHeight="1">
      <c r="A86" s="24"/>
      <c r="C86" s="50"/>
      <c r="D86" s="50"/>
      <c r="E86" s="50"/>
      <c r="F86" s="50"/>
      <c r="G86" s="50"/>
      <c r="H86" s="50"/>
      <c r="I86" s="50"/>
      <c r="Q86"/>
    </row>
    <row r="87" spans="1:17" ht="9" customHeight="1">
      <c r="A87" s="24"/>
      <c r="C87" s="50"/>
      <c r="D87" s="50"/>
      <c r="E87" s="50"/>
      <c r="F87" s="50"/>
      <c r="G87" s="50"/>
      <c r="H87" s="50"/>
      <c r="I87" s="50"/>
      <c r="Q87"/>
    </row>
    <row r="88" spans="1:17" ht="9" customHeight="1">
      <c r="A88" s="24"/>
      <c r="C88" s="50"/>
      <c r="D88" s="50"/>
      <c r="E88" s="50"/>
      <c r="F88" s="50"/>
      <c r="G88" s="50"/>
      <c r="H88" s="50"/>
      <c r="I88" s="50"/>
      <c r="Q88"/>
    </row>
    <row r="89" spans="1:17" ht="9" customHeight="1">
      <c r="A89" s="24"/>
      <c r="C89" s="50"/>
      <c r="D89" s="50"/>
      <c r="E89" s="50"/>
      <c r="F89" s="50"/>
      <c r="G89" s="50"/>
      <c r="H89" s="50"/>
      <c r="I89" s="50"/>
      <c r="Q89"/>
    </row>
    <row r="90" spans="1:17" ht="9" customHeight="1">
      <c r="A90" s="24"/>
      <c r="C90" s="50"/>
      <c r="D90" s="50"/>
      <c r="E90" s="50"/>
      <c r="F90" s="50"/>
      <c r="G90" s="50"/>
      <c r="H90" s="50"/>
      <c r="I90" s="50"/>
      <c r="Q90"/>
    </row>
    <row r="91" spans="1:17" ht="9" customHeight="1">
      <c r="A91" s="24"/>
      <c r="C91" s="50"/>
      <c r="D91" s="50"/>
      <c r="E91" s="50"/>
      <c r="F91" s="50"/>
      <c r="G91" s="50"/>
      <c r="H91" s="50"/>
      <c r="I91" s="50"/>
      <c r="Q91"/>
    </row>
    <row r="92" spans="1:17" ht="9" customHeight="1">
      <c r="A92" s="24"/>
      <c r="C92" s="50"/>
      <c r="D92" s="50"/>
      <c r="E92" s="50"/>
      <c r="F92" s="50"/>
      <c r="G92" s="50"/>
      <c r="H92" s="50"/>
      <c r="I92" s="50"/>
      <c r="Q92"/>
    </row>
    <row r="93" spans="1:17" ht="9" customHeight="1">
      <c r="A93" s="24"/>
      <c r="C93" s="50"/>
      <c r="D93" s="50"/>
      <c r="E93" s="50"/>
      <c r="F93" s="50"/>
      <c r="G93" s="50"/>
      <c r="H93" s="50"/>
      <c r="I93" s="50"/>
      <c r="Q93"/>
    </row>
    <row r="94" spans="1:17" ht="9" customHeight="1">
      <c r="A94" s="24"/>
      <c r="C94" s="50"/>
      <c r="D94" s="50"/>
      <c r="E94" s="50"/>
      <c r="F94" s="50"/>
      <c r="G94" s="50"/>
      <c r="H94" s="50"/>
      <c r="I94" s="50"/>
      <c r="Q94"/>
    </row>
    <row r="95" spans="1:17" ht="9" customHeight="1">
      <c r="A95" s="196"/>
      <c r="C95" s="50"/>
      <c r="D95" s="50"/>
      <c r="E95" s="50"/>
      <c r="F95" s="50"/>
      <c r="G95" s="50"/>
      <c r="H95" s="50"/>
      <c r="I95" s="50"/>
      <c r="Q95"/>
    </row>
    <row r="96" spans="1:17" ht="9" customHeight="1">
      <c r="A96" s="24"/>
      <c r="C96" s="50"/>
      <c r="D96" s="50"/>
      <c r="E96" s="50"/>
      <c r="F96" s="50"/>
      <c r="G96" s="50"/>
      <c r="H96" s="50"/>
      <c r="I96" s="50"/>
      <c r="Q96"/>
    </row>
    <row r="97" spans="1:17" ht="9" customHeight="1">
      <c r="A97" s="24"/>
      <c r="C97" s="50"/>
      <c r="D97" s="50"/>
      <c r="E97" s="50"/>
      <c r="F97" s="50"/>
      <c r="G97" s="50"/>
      <c r="H97" s="50"/>
      <c r="I97" s="50"/>
      <c r="Q97"/>
    </row>
    <row r="98" spans="1:17" ht="9" customHeight="1">
      <c r="A98" s="24"/>
      <c r="C98" s="50"/>
      <c r="D98" s="50"/>
      <c r="E98" s="50"/>
      <c r="F98" s="50"/>
      <c r="G98" s="50"/>
      <c r="H98" s="50"/>
      <c r="I98" s="50"/>
      <c r="Q98"/>
    </row>
    <row r="99" spans="1:17">
      <c r="A99" s="197"/>
      <c r="C99" s="50"/>
      <c r="D99" s="50"/>
      <c r="E99" s="50"/>
      <c r="F99" s="50"/>
      <c r="G99" s="50"/>
      <c r="H99" s="50"/>
      <c r="I99" s="50"/>
      <c r="Q99"/>
    </row>
    <row r="100" spans="1:17">
      <c r="A100" s="197"/>
      <c r="C100" s="50"/>
      <c r="D100" s="50"/>
      <c r="E100" s="50"/>
      <c r="F100" s="50"/>
      <c r="G100" s="50"/>
      <c r="H100" s="50"/>
      <c r="I100" s="50"/>
      <c r="Q100"/>
    </row>
    <row r="101" spans="1:17">
      <c r="A101" s="197"/>
      <c r="C101" s="50"/>
      <c r="D101" s="50"/>
      <c r="E101" s="50"/>
      <c r="F101" s="50"/>
      <c r="G101" s="50"/>
      <c r="H101" s="50"/>
      <c r="I101" s="50"/>
      <c r="Q101"/>
    </row>
    <row r="102" spans="1:17">
      <c r="A102" s="197"/>
      <c r="C102" s="50"/>
      <c r="D102" s="50"/>
      <c r="E102" s="50"/>
      <c r="F102" s="50"/>
      <c r="G102" s="50"/>
      <c r="H102" s="50"/>
      <c r="I102" s="50"/>
      <c r="Q102"/>
    </row>
    <row r="103" spans="1:17">
      <c r="A103" s="197"/>
      <c r="C103" s="50"/>
      <c r="D103" s="50"/>
      <c r="E103" s="50"/>
      <c r="F103" s="50"/>
      <c r="G103" s="50"/>
      <c r="H103" s="50"/>
      <c r="I103" s="50"/>
      <c r="Q103"/>
    </row>
    <row r="104" spans="1:17">
      <c r="A104" s="197"/>
      <c r="C104" s="50"/>
      <c r="D104" s="50"/>
      <c r="E104" s="50"/>
      <c r="F104" s="50"/>
      <c r="G104" s="50"/>
      <c r="H104" s="50"/>
      <c r="I104" s="50"/>
      <c r="Q104"/>
    </row>
    <row r="105" spans="1:17">
      <c r="A105" s="197"/>
      <c r="C105" s="50"/>
      <c r="D105" s="50"/>
      <c r="E105" s="50"/>
      <c r="F105" s="50"/>
      <c r="G105" s="50"/>
      <c r="H105" s="50"/>
      <c r="I105" s="50"/>
      <c r="Q105"/>
    </row>
    <row r="106" spans="1:17" ht="15.75">
      <c r="A106" s="198"/>
      <c r="C106" s="50"/>
      <c r="D106" s="50"/>
      <c r="E106" s="50"/>
      <c r="F106" s="50"/>
      <c r="G106" s="50"/>
      <c r="H106" s="50"/>
      <c r="I106" s="50"/>
      <c r="Q106"/>
    </row>
    <row r="107" spans="1:17" ht="15.75">
      <c r="A107" s="198"/>
      <c r="C107" s="50"/>
      <c r="D107" s="50"/>
      <c r="E107" s="50"/>
      <c r="F107" s="50"/>
      <c r="G107" s="50"/>
      <c r="H107" s="50"/>
      <c r="I107" s="50"/>
      <c r="Q107"/>
    </row>
    <row r="108" spans="1:17" ht="15.75">
      <c r="A108" s="198"/>
      <c r="C108" s="50"/>
      <c r="D108" s="50"/>
      <c r="E108" s="50"/>
      <c r="F108" s="50"/>
      <c r="G108" s="50"/>
      <c r="H108" s="50"/>
      <c r="I108" s="50"/>
      <c r="Q108"/>
    </row>
    <row r="109" spans="1:17" ht="15.75">
      <c r="A109" s="198"/>
      <c r="C109" s="50"/>
      <c r="D109" s="50"/>
      <c r="E109" s="50"/>
      <c r="F109" s="50"/>
      <c r="G109" s="50"/>
      <c r="H109" s="50"/>
      <c r="I109" s="50"/>
      <c r="Q109"/>
    </row>
    <row r="110" spans="1:17" ht="15.75">
      <c r="A110" s="198"/>
      <c r="C110" s="50"/>
      <c r="D110" s="50"/>
      <c r="E110" s="50"/>
      <c r="F110" s="50"/>
      <c r="G110" s="50"/>
      <c r="H110" s="50"/>
      <c r="I110" s="50"/>
      <c r="Q110"/>
    </row>
    <row r="111" spans="1:17" ht="15.75">
      <c r="A111" s="198"/>
      <c r="C111" s="50"/>
      <c r="D111" s="50"/>
      <c r="E111" s="50"/>
      <c r="F111" s="50"/>
      <c r="G111" s="50"/>
      <c r="H111" s="50"/>
      <c r="I111" s="50"/>
      <c r="Q111"/>
    </row>
    <row r="112" spans="1:17" ht="15.75">
      <c r="A112" s="198"/>
      <c r="C112" s="50"/>
      <c r="D112" s="50"/>
      <c r="E112" s="50"/>
      <c r="F112" s="50"/>
      <c r="G112" s="50"/>
      <c r="H112" s="50"/>
      <c r="I112" s="50"/>
      <c r="Q112"/>
    </row>
    <row r="113" spans="1:17" ht="15.75">
      <c r="A113" s="198"/>
      <c r="C113" s="50"/>
      <c r="D113" s="50"/>
      <c r="E113" s="50"/>
      <c r="F113" s="50"/>
      <c r="G113" s="50"/>
      <c r="H113" s="50"/>
      <c r="I113" s="50"/>
      <c r="Q113"/>
    </row>
    <row r="114" spans="1:17" ht="15.75">
      <c r="A114" s="198"/>
      <c r="C114" s="50"/>
      <c r="D114" s="50"/>
      <c r="E114" s="50"/>
      <c r="F114" s="50"/>
      <c r="G114" s="50"/>
      <c r="H114" s="50"/>
      <c r="I114" s="50"/>
      <c r="Q114"/>
    </row>
    <row r="115" spans="1:17" ht="15.75">
      <c r="A115" s="198"/>
      <c r="C115" s="50"/>
      <c r="D115" s="50"/>
      <c r="E115" s="50"/>
      <c r="F115" s="50"/>
      <c r="G115" s="50"/>
      <c r="H115" s="50"/>
      <c r="I115" s="50"/>
      <c r="Q115"/>
    </row>
    <row r="116" spans="1:17" ht="15.75">
      <c r="A116" s="198"/>
      <c r="C116" s="50"/>
      <c r="D116" s="50"/>
      <c r="E116" s="50"/>
      <c r="F116" s="50"/>
      <c r="G116" s="50"/>
      <c r="H116" s="50"/>
      <c r="I116" s="50"/>
      <c r="Q116"/>
    </row>
    <row r="117" spans="1:17" ht="15.75">
      <c r="A117" s="198"/>
      <c r="C117" s="50"/>
      <c r="D117" s="50"/>
      <c r="E117" s="50"/>
      <c r="F117" s="50"/>
      <c r="G117" s="50"/>
      <c r="H117" s="50"/>
      <c r="I117" s="50"/>
      <c r="Q117"/>
    </row>
    <row r="118" spans="1:17" ht="15.75">
      <c r="A118" s="198"/>
      <c r="C118" s="50"/>
      <c r="D118" s="50"/>
      <c r="E118" s="50"/>
      <c r="F118" s="50"/>
      <c r="G118" s="50"/>
      <c r="H118" s="50"/>
      <c r="I118" s="50"/>
      <c r="Q118"/>
    </row>
    <row r="119" spans="1:17" ht="15.75">
      <c r="A119" s="198"/>
      <c r="C119" s="50"/>
      <c r="D119" s="50"/>
      <c r="E119" s="50"/>
      <c r="F119" s="50"/>
      <c r="G119" s="50"/>
      <c r="H119" s="50"/>
      <c r="I119" s="50"/>
      <c r="Q119"/>
    </row>
    <row r="120" spans="1:17" ht="15.75">
      <c r="A120" s="198"/>
      <c r="C120" s="50"/>
      <c r="D120" s="50"/>
      <c r="E120" s="50"/>
      <c r="F120" s="50"/>
      <c r="G120" s="50"/>
      <c r="H120" s="50"/>
      <c r="I120" s="50"/>
      <c r="Q120"/>
    </row>
    <row r="121" spans="1:17" ht="15.75">
      <c r="A121" s="198"/>
      <c r="C121" s="50"/>
      <c r="D121" s="50"/>
      <c r="E121" s="50"/>
      <c r="F121" s="50"/>
      <c r="G121" s="50"/>
      <c r="H121" s="50"/>
      <c r="I121" s="50"/>
      <c r="Q121"/>
    </row>
    <row r="122" spans="1:17" ht="15.75">
      <c r="A122" s="198"/>
      <c r="C122" s="50"/>
      <c r="D122" s="50"/>
      <c r="E122" s="50"/>
      <c r="F122" s="50"/>
      <c r="G122" s="50"/>
      <c r="H122" s="50"/>
      <c r="I122" s="50"/>
      <c r="Q122"/>
    </row>
    <row r="123" spans="1:17" ht="15.75">
      <c r="A123" s="198"/>
      <c r="C123" s="50"/>
      <c r="D123" s="50"/>
      <c r="E123" s="50"/>
      <c r="F123" s="50"/>
      <c r="G123" s="50"/>
      <c r="H123" s="50"/>
      <c r="I123" s="50"/>
      <c r="Q123"/>
    </row>
    <row r="124" spans="1:17" ht="15.75">
      <c r="A124" s="198"/>
      <c r="C124" s="50"/>
      <c r="D124" s="50"/>
      <c r="E124" s="50"/>
      <c r="F124" s="50"/>
      <c r="G124" s="50"/>
      <c r="H124" s="50"/>
      <c r="I124" s="50"/>
      <c r="Q124"/>
    </row>
    <row r="125" spans="1:17" ht="15.75">
      <c r="A125" s="198"/>
      <c r="C125" s="50"/>
      <c r="D125" s="50"/>
      <c r="E125" s="50"/>
      <c r="F125" s="50"/>
      <c r="G125" s="50"/>
      <c r="H125" s="50"/>
      <c r="I125" s="50"/>
      <c r="Q125"/>
    </row>
    <row r="126" spans="1:17" ht="15.75">
      <c r="A126" s="198"/>
      <c r="C126" s="50"/>
      <c r="D126" s="50"/>
      <c r="E126" s="50"/>
      <c r="F126" s="50"/>
      <c r="G126" s="50"/>
      <c r="H126" s="50"/>
      <c r="I126" s="50"/>
      <c r="Q126"/>
    </row>
    <row r="127" spans="1:17" ht="15.75">
      <c r="A127" s="198"/>
      <c r="C127" s="50"/>
      <c r="D127" s="50"/>
      <c r="E127" s="50"/>
      <c r="F127" s="50"/>
      <c r="G127" s="50"/>
      <c r="H127" s="50"/>
      <c r="I127" s="50"/>
      <c r="Q127"/>
    </row>
    <row r="128" spans="1:17" ht="15.75">
      <c r="A128" s="198"/>
      <c r="C128" s="50"/>
      <c r="D128" s="50"/>
      <c r="E128" s="50"/>
      <c r="F128" s="50"/>
      <c r="G128" s="50"/>
      <c r="H128" s="50"/>
      <c r="I128" s="50"/>
      <c r="Q128"/>
    </row>
    <row r="129" spans="1:17" ht="15.75">
      <c r="A129" s="198"/>
      <c r="C129" s="50"/>
      <c r="D129" s="50"/>
      <c r="E129" s="50"/>
      <c r="F129" s="50"/>
      <c r="G129" s="50"/>
      <c r="H129" s="50"/>
      <c r="I129" s="50"/>
      <c r="Q129"/>
    </row>
    <row r="130" spans="1:17" ht="15.75">
      <c r="A130" s="198"/>
      <c r="C130" s="50"/>
      <c r="D130" s="50"/>
      <c r="E130" s="50"/>
      <c r="F130" s="50"/>
      <c r="G130" s="50"/>
      <c r="H130" s="50"/>
      <c r="I130" s="50"/>
      <c r="Q130"/>
    </row>
    <row r="131" spans="1:17" ht="15.75">
      <c r="A131" s="198"/>
      <c r="C131" s="50"/>
      <c r="D131" s="50"/>
      <c r="E131" s="50"/>
      <c r="F131" s="50"/>
      <c r="G131" s="50"/>
      <c r="H131" s="50"/>
      <c r="I131" s="50"/>
      <c r="Q131"/>
    </row>
    <row r="132" spans="1:17" ht="15.75">
      <c r="A132" s="198"/>
      <c r="C132" s="50"/>
      <c r="D132" s="50"/>
      <c r="E132" s="50"/>
      <c r="F132" s="50"/>
      <c r="G132" s="50"/>
      <c r="H132" s="50"/>
      <c r="I132" s="50"/>
      <c r="Q132"/>
    </row>
    <row r="133" spans="1:17" ht="15.75">
      <c r="A133" s="198"/>
      <c r="C133" s="50"/>
      <c r="D133" s="50"/>
      <c r="E133" s="50"/>
      <c r="F133" s="50"/>
      <c r="G133" s="50"/>
      <c r="H133" s="50"/>
      <c r="I133" s="50"/>
      <c r="Q133"/>
    </row>
    <row r="134" spans="1:17" ht="15.75">
      <c r="A134" s="198"/>
      <c r="C134" s="50"/>
      <c r="D134" s="50"/>
      <c r="E134" s="50"/>
      <c r="F134" s="50"/>
      <c r="G134" s="50"/>
      <c r="H134" s="50"/>
      <c r="I134" s="50"/>
      <c r="Q134"/>
    </row>
    <row r="135" spans="1:17" ht="15.75">
      <c r="A135" s="198"/>
      <c r="C135" s="50"/>
      <c r="D135" s="50"/>
      <c r="E135" s="50"/>
      <c r="F135" s="50"/>
      <c r="G135" s="50"/>
      <c r="H135" s="50"/>
      <c r="I135" s="50"/>
      <c r="Q135"/>
    </row>
    <row r="136" spans="1:17" ht="15.75">
      <c r="A136" s="198"/>
      <c r="C136" s="50"/>
      <c r="D136" s="50"/>
      <c r="E136" s="50"/>
      <c r="F136" s="50"/>
      <c r="G136" s="50"/>
      <c r="H136" s="50"/>
      <c r="I136" s="50"/>
      <c r="Q136"/>
    </row>
    <row r="137" spans="1:17" ht="15.75">
      <c r="A137" s="198"/>
      <c r="C137" s="50"/>
      <c r="D137" s="50"/>
      <c r="E137" s="50"/>
      <c r="F137" s="50"/>
      <c r="G137" s="50"/>
      <c r="H137" s="50"/>
      <c r="I137" s="50"/>
      <c r="Q137"/>
    </row>
    <row r="138" spans="1:17" ht="15.75">
      <c r="A138" s="198"/>
      <c r="C138" s="50"/>
      <c r="D138" s="50"/>
      <c r="E138" s="50"/>
      <c r="F138" s="50"/>
      <c r="G138" s="50"/>
      <c r="H138" s="50"/>
      <c r="I138" s="50"/>
      <c r="Q138"/>
    </row>
    <row r="139" spans="1:17" ht="15.75">
      <c r="A139" s="198"/>
      <c r="C139" s="50"/>
      <c r="D139" s="50"/>
      <c r="E139" s="50"/>
      <c r="F139" s="50"/>
      <c r="G139" s="50"/>
      <c r="H139" s="50"/>
      <c r="I139" s="50"/>
      <c r="Q139"/>
    </row>
    <row r="140" spans="1:17" ht="15.75">
      <c r="A140" s="198"/>
      <c r="C140" s="50"/>
      <c r="D140" s="50"/>
      <c r="E140" s="50"/>
      <c r="F140" s="50"/>
      <c r="G140" s="50"/>
      <c r="H140" s="50"/>
      <c r="I140" s="50"/>
      <c r="Q140"/>
    </row>
    <row r="141" spans="1:17" ht="15.75">
      <c r="A141" s="198"/>
      <c r="C141" s="50"/>
      <c r="D141" s="50"/>
      <c r="E141" s="50"/>
      <c r="F141" s="50"/>
      <c r="G141" s="50"/>
      <c r="H141" s="50"/>
      <c r="I141" s="50"/>
      <c r="Q141"/>
    </row>
    <row r="142" spans="1:17" ht="15.75">
      <c r="A142" s="198"/>
      <c r="C142" s="50"/>
      <c r="D142" s="50"/>
      <c r="E142" s="50"/>
      <c r="F142" s="50"/>
      <c r="G142" s="50"/>
      <c r="H142" s="50"/>
      <c r="I142" s="50"/>
      <c r="Q142"/>
    </row>
    <row r="143" spans="1:17" ht="15.75">
      <c r="A143" s="198"/>
      <c r="C143" s="50"/>
      <c r="D143" s="50"/>
      <c r="E143" s="50"/>
      <c r="F143" s="50"/>
      <c r="G143" s="50"/>
      <c r="H143" s="50"/>
      <c r="I143" s="50"/>
      <c r="Q143"/>
    </row>
    <row r="144" spans="1:17" ht="15.75">
      <c r="A144" s="198"/>
      <c r="C144" s="50"/>
      <c r="D144" s="50"/>
      <c r="E144" s="50"/>
      <c r="F144" s="50"/>
      <c r="G144" s="50"/>
      <c r="H144" s="50"/>
      <c r="I144" s="50"/>
      <c r="Q144"/>
    </row>
    <row r="145" spans="1:17" ht="15.75">
      <c r="A145" s="198"/>
      <c r="C145" s="50"/>
      <c r="D145" s="50"/>
      <c r="E145" s="50"/>
      <c r="F145" s="50"/>
      <c r="G145" s="50"/>
      <c r="H145" s="50"/>
      <c r="I145" s="50"/>
      <c r="Q145"/>
    </row>
    <row r="146" spans="1:17" ht="15.75">
      <c r="A146" s="198"/>
      <c r="C146" s="50"/>
      <c r="D146" s="50"/>
      <c r="E146" s="50"/>
      <c r="F146" s="50"/>
      <c r="G146" s="50"/>
      <c r="H146" s="50"/>
      <c r="I146" s="50"/>
      <c r="Q146"/>
    </row>
    <row r="147" spans="1:17" ht="15.75">
      <c r="A147" s="198"/>
      <c r="C147" s="50"/>
      <c r="D147" s="50"/>
      <c r="E147" s="50"/>
      <c r="F147" s="50"/>
      <c r="G147" s="50"/>
      <c r="H147" s="50"/>
      <c r="I147" s="50"/>
      <c r="Q147"/>
    </row>
    <row r="148" spans="1:17" ht="15.75">
      <c r="A148" s="198"/>
      <c r="C148" s="50"/>
      <c r="D148" s="50"/>
      <c r="E148" s="50"/>
      <c r="F148" s="50"/>
      <c r="G148" s="50"/>
      <c r="H148" s="50"/>
      <c r="I148" s="50"/>
      <c r="Q148"/>
    </row>
    <row r="149" spans="1:17" ht="15.75">
      <c r="A149" s="198"/>
      <c r="C149" s="50"/>
      <c r="D149" s="50"/>
      <c r="E149" s="50"/>
      <c r="F149" s="50"/>
      <c r="G149" s="50"/>
      <c r="H149" s="50"/>
      <c r="I149" s="50"/>
      <c r="Q149"/>
    </row>
    <row r="150" spans="1:17" ht="15.75">
      <c r="A150" s="198"/>
      <c r="C150" s="50"/>
      <c r="D150" s="50"/>
      <c r="E150" s="50"/>
      <c r="F150" s="50"/>
      <c r="G150" s="50"/>
      <c r="H150" s="50"/>
      <c r="I150" s="50"/>
      <c r="Q150"/>
    </row>
    <row r="151" spans="1:17" ht="15.75">
      <c r="A151" s="198"/>
      <c r="C151" s="50"/>
      <c r="D151" s="50"/>
      <c r="E151" s="50"/>
      <c r="F151" s="50"/>
      <c r="G151" s="50"/>
      <c r="H151" s="50"/>
      <c r="I151" s="50"/>
      <c r="Q151"/>
    </row>
    <row r="152" spans="1:17" ht="15.75">
      <c r="A152" s="198"/>
      <c r="C152" s="50"/>
      <c r="D152" s="50"/>
      <c r="E152" s="50"/>
      <c r="F152" s="50"/>
      <c r="G152" s="50"/>
      <c r="H152" s="50"/>
      <c r="I152" s="50"/>
      <c r="Q152"/>
    </row>
    <row r="153" spans="1:17" ht="15.75">
      <c r="A153" s="198"/>
      <c r="C153" s="50"/>
      <c r="D153" s="50"/>
      <c r="E153" s="50"/>
      <c r="F153" s="50"/>
      <c r="G153" s="50"/>
      <c r="H153" s="50"/>
      <c r="I153" s="50"/>
      <c r="Q153"/>
    </row>
    <row r="154" spans="1:17" ht="15.75">
      <c r="A154" s="198"/>
      <c r="C154" s="50"/>
      <c r="D154" s="50"/>
      <c r="E154" s="50"/>
      <c r="F154" s="50"/>
      <c r="G154" s="50"/>
      <c r="H154" s="50"/>
      <c r="I154" s="50"/>
      <c r="Q154"/>
    </row>
    <row r="155" spans="1:17" ht="15.75">
      <c r="A155" s="198"/>
      <c r="C155" s="50"/>
      <c r="D155" s="50"/>
      <c r="E155" s="50"/>
      <c r="F155" s="50"/>
      <c r="G155" s="50"/>
      <c r="H155" s="50"/>
      <c r="I155" s="50"/>
      <c r="Q155"/>
    </row>
    <row r="156" spans="1:17" ht="15.75">
      <c r="A156" s="198"/>
      <c r="C156" s="50"/>
      <c r="D156" s="50"/>
      <c r="E156" s="50"/>
      <c r="F156" s="50"/>
      <c r="G156" s="50"/>
      <c r="H156" s="50"/>
      <c r="I156" s="50"/>
      <c r="Q156"/>
    </row>
    <row r="157" spans="1:17" ht="15.75">
      <c r="A157" s="198"/>
      <c r="C157" s="50"/>
      <c r="D157" s="50"/>
      <c r="E157" s="50"/>
      <c r="F157" s="50"/>
      <c r="G157" s="50"/>
      <c r="H157" s="50"/>
      <c r="I157" s="50"/>
      <c r="Q157"/>
    </row>
    <row r="158" spans="1:17" ht="15.75">
      <c r="A158" s="198"/>
      <c r="C158" s="50"/>
      <c r="D158" s="50"/>
      <c r="E158" s="50"/>
      <c r="F158" s="50"/>
      <c r="G158" s="50"/>
      <c r="H158" s="50"/>
      <c r="I158" s="50"/>
      <c r="Q158"/>
    </row>
    <row r="159" spans="1:17" ht="15.75">
      <c r="A159" s="198"/>
      <c r="C159" s="50"/>
      <c r="D159" s="50"/>
      <c r="E159" s="50"/>
      <c r="F159" s="50"/>
      <c r="G159" s="50"/>
      <c r="H159" s="50"/>
      <c r="I159" s="50"/>
      <c r="Q159"/>
    </row>
    <row r="160" spans="1:17" ht="15.75">
      <c r="A160" s="198"/>
      <c r="C160" s="50"/>
      <c r="D160" s="50"/>
      <c r="E160" s="50"/>
      <c r="F160" s="50"/>
      <c r="G160" s="50"/>
      <c r="H160" s="50"/>
      <c r="I160" s="50"/>
      <c r="Q160"/>
    </row>
    <row r="161" spans="1:17" ht="15.75">
      <c r="A161" s="198"/>
      <c r="C161" s="50"/>
      <c r="D161" s="50"/>
      <c r="E161" s="50"/>
      <c r="F161" s="50"/>
      <c r="G161" s="50"/>
      <c r="H161" s="50"/>
      <c r="I161" s="50"/>
      <c r="Q161"/>
    </row>
    <row r="162" spans="1:17" ht="15.75">
      <c r="A162" s="198"/>
      <c r="C162" s="50"/>
      <c r="D162" s="50"/>
      <c r="E162" s="50"/>
      <c r="F162" s="50"/>
      <c r="G162" s="50"/>
      <c r="H162" s="50"/>
      <c r="I162" s="50"/>
      <c r="Q162"/>
    </row>
    <row r="163" spans="1:17" ht="15.75">
      <c r="A163" s="198"/>
      <c r="C163" s="50"/>
      <c r="D163" s="50"/>
      <c r="E163" s="50"/>
      <c r="F163" s="50"/>
      <c r="G163" s="50"/>
      <c r="H163" s="50"/>
      <c r="I163" s="50"/>
      <c r="Q163"/>
    </row>
    <row r="164" spans="1:17" ht="15.75">
      <c r="A164" s="198"/>
      <c r="C164" s="50"/>
      <c r="D164" s="50"/>
      <c r="E164" s="50"/>
      <c r="F164" s="50"/>
      <c r="G164" s="50"/>
      <c r="H164" s="50"/>
      <c r="I164" s="50"/>
      <c r="Q164"/>
    </row>
    <row r="165" spans="1:17" ht="15.75">
      <c r="A165" s="198"/>
      <c r="C165" s="50"/>
      <c r="D165" s="50"/>
      <c r="E165" s="50"/>
      <c r="F165" s="50"/>
      <c r="G165" s="50"/>
      <c r="H165" s="50"/>
      <c r="I165" s="50"/>
      <c r="Q165"/>
    </row>
    <row r="166" spans="1:17" ht="15.75">
      <c r="A166" s="198"/>
      <c r="C166" s="50"/>
      <c r="D166" s="50"/>
      <c r="E166" s="50"/>
      <c r="F166" s="50"/>
      <c r="G166" s="50"/>
      <c r="H166" s="50"/>
      <c r="I166" s="50"/>
      <c r="Q166"/>
    </row>
    <row r="167" spans="1:17" ht="15.75">
      <c r="A167" s="198"/>
      <c r="C167" s="50"/>
      <c r="D167" s="50"/>
      <c r="E167" s="50"/>
      <c r="F167" s="50"/>
      <c r="G167" s="50"/>
      <c r="H167" s="50"/>
      <c r="I167" s="50"/>
      <c r="Q167"/>
    </row>
    <row r="168" spans="1:17" ht="15.75">
      <c r="A168" s="198"/>
      <c r="C168" s="50"/>
      <c r="D168" s="50"/>
      <c r="E168" s="50"/>
      <c r="F168" s="50"/>
      <c r="G168" s="50"/>
      <c r="H168" s="50"/>
      <c r="I168" s="50"/>
      <c r="Q168"/>
    </row>
    <row r="169" spans="1:17" ht="15.75">
      <c r="A169" s="198"/>
      <c r="C169" s="50"/>
      <c r="D169" s="50"/>
      <c r="E169" s="50"/>
      <c r="F169" s="50"/>
      <c r="G169" s="50"/>
      <c r="H169" s="50"/>
      <c r="I169" s="50"/>
      <c r="Q169"/>
    </row>
    <row r="170" spans="1:17" ht="15.75">
      <c r="A170" s="198"/>
      <c r="C170" s="50"/>
      <c r="D170" s="50"/>
      <c r="E170" s="50"/>
      <c r="F170" s="50"/>
      <c r="G170" s="50"/>
      <c r="H170" s="50"/>
      <c r="I170" s="50"/>
      <c r="Q170"/>
    </row>
    <row r="171" spans="1:17" ht="15.75">
      <c r="A171" s="198"/>
      <c r="C171" s="50"/>
      <c r="D171" s="50"/>
      <c r="E171" s="50"/>
      <c r="F171" s="50"/>
      <c r="G171" s="50"/>
      <c r="H171" s="50"/>
      <c r="I171" s="50"/>
      <c r="Q171"/>
    </row>
    <row r="172" spans="1:17" ht="15.75">
      <c r="A172" s="198"/>
      <c r="C172" s="50"/>
      <c r="D172" s="50"/>
      <c r="E172" s="50"/>
      <c r="F172" s="50"/>
      <c r="G172" s="50"/>
      <c r="H172" s="50"/>
      <c r="I172" s="50"/>
      <c r="Q172"/>
    </row>
    <row r="173" spans="1:17" ht="15.75">
      <c r="A173" s="198"/>
      <c r="C173" s="50"/>
      <c r="D173" s="50"/>
      <c r="E173" s="50"/>
      <c r="F173" s="50"/>
      <c r="G173" s="50"/>
      <c r="H173" s="50"/>
      <c r="I173" s="50"/>
      <c r="Q173"/>
    </row>
    <row r="174" spans="1:17" ht="15.75">
      <c r="A174" s="198"/>
      <c r="C174" s="50"/>
      <c r="D174" s="50"/>
      <c r="E174" s="50"/>
      <c r="F174" s="50"/>
      <c r="G174" s="50"/>
      <c r="H174" s="50"/>
      <c r="I174" s="50"/>
      <c r="Q174"/>
    </row>
    <row r="175" spans="1:17" ht="15.75">
      <c r="A175" s="198"/>
      <c r="C175" s="50"/>
      <c r="D175" s="50"/>
      <c r="E175" s="50"/>
      <c r="F175" s="50"/>
      <c r="G175" s="50"/>
      <c r="H175" s="50"/>
      <c r="I175" s="50"/>
      <c r="Q175"/>
    </row>
    <row r="176" spans="1:17" ht="15.75">
      <c r="A176" s="198"/>
      <c r="C176" s="50"/>
      <c r="D176" s="50"/>
      <c r="E176" s="50"/>
      <c r="F176" s="50"/>
      <c r="G176" s="50"/>
      <c r="H176" s="50"/>
      <c r="I176" s="50"/>
      <c r="Q176"/>
    </row>
    <row r="177" spans="1:17" ht="15.75">
      <c r="A177" s="198"/>
      <c r="C177" s="50"/>
      <c r="D177" s="50"/>
      <c r="E177" s="50"/>
      <c r="F177" s="50"/>
      <c r="G177" s="50"/>
      <c r="H177" s="50"/>
      <c r="I177" s="50"/>
      <c r="Q177"/>
    </row>
    <row r="178" spans="1:17" ht="15.75">
      <c r="A178" s="198"/>
      <c r="C178" s="50"/>
      <c r="D178" s="50"/>
      <c r="E178" s="50"/>
      <c r="F178" s="50"/>
      <c r="G178" s="50"/>
      <c r="H178" s="50"/>
      <c r="I178" s="50"/>
      <c r="Q178"/>
    </row>
    <row r="179" spans="1:17" ht="15.75">
      <c r="A179" s="198"/>
      <c r="C179" s="50"/>
      <c r="D179" s="50"/>
      <c r="E179" s="50"/>
      <c r="F179" s="50"/>
      <c r="G179" s="50"/>
      <c r="H179" s="50"/>
      <c r="I179" s="50"/>
      <c r="Q179"/>
    </row>
    <row r="180" spans="1:17" ht="15.75">
      <c r="A180" s="198"/>
      <c r="C180" s="50"/>
      <c r="D180" s="50"/>
      <c r="E180" s="50"/>
      <c r="F180" s="50"/>
      <c r="G180" s="50"/>
      <c r="H180" s="50"/>
      <c r="I180" s="50"/>
      <c r="Q180"/>
    </row>
    <row r="181" spans="1:17" ht="15.75">
      <c r="A181" s="198"/>
      <c r="C181" s="50"/>
      <c r="D181" s="50"/>
      <c r="E181" s="50"/>
      <c r="F181" s="50"/>
      <c r="G181" s="50"/>
      <c r="H181" s="50"/>
      <c r="I181" s="50"/>
      <c r="Q181"/>
    </row>
    <row r="182" spans="1:17" ht="15.75">
      <c r="A182" s="198"/>
      <c r="C182" s="50"/>
      <c r="D182" s="50"/>
      <c r="E182" s="50"/>
      <c r="F182" s="50"/>
      <c r="G182" s="50"/>
      <c r="H182" s="50"/>
      <c r="I182" s="50"/>
      <c r="Q182"/>
    </row>
    <row r="183" spans="1:17" ht="15.75">
      <c r="A183" s="198"/>
      <c r="C183" s="50"/>
      <c r="D183" s="50"/>
      <c r="E183" s="50"/>
      <c r="F183" s="50"/>
      <c r="G183" s="50"/>
      <c r="H183" s="50"/>
      <c r="I183" s="50"/>
      <c r="Q183"/>
    </row>
    <row r="184" spans="1:17" ht="15.75">
      <c r="A184" s="198"/>
      <c r="C184" s="50"/>
      <c r="D184" s="50"/>
      <c r="E184" s="50"/>
      <c r="F184" s="50"/>
      <c r="G184" s="50"/>
      <c r="H184" s="50"/>
      <c r="I184" s="50"/>
      <c r="Q184"/>
    </row>
    <row r="185" spans="1:17" ht="15.75">
      <c r="A185" s="198"/>
      <c r="C185" s="50"/>
      <c r="D185" s="50"/>
      <c r="E185" s="50"/>
      <c r="F185" s="50"/>
      <c r="G185" s="50"/>
      <c r="H185" s="50"/>
      <c r="I185" s="50"/>
      <c r="Q185"/>
    </row>
    <row r="186" spans="1:17" ht="15.75">
      <c r="A186" s="198"/>
      <c r="C186" s="50"/>
      <c r="D186" s="50"/>
      <c r="E186" s="50"/>
      <c r="F186" s="50"/>
      <c r="G186" s="50"/>
      <c r="H186" s="50"/>
      <c r="I186" s="50"/>
      <c r="Q186"/>
    </row>
    <row r="187" spans="1:17" ht="15.75">
      <c r="A187" s="198"/>
      <c r="C187" s="50"/>
      <c r="D187" s="50"/>
      <c r="E187" s="50"/>
      <c r="F187" s="50"/>
      <c r="G187" s="50"/>
      <c r="H187" s="50"/>
      <c r="I187" s="50"/>
      <c r="Q187"/>
    </row>
    <row r="188" spans="1:17" ht="15.75">
      <c r="A188" s="198"/>
      <c r="C188" s="50"/>
      <c r="D188" s="50"/>
      <c r="E188" s="50"/>
      <c r="F188" s="50"/>
      <c r="G188" s="50"/>
      <c r="H188" s="50"/>
      <c r="I188" s="50"/>
      <c r="Q188"/>
    </row>
    <row r="189" spans="1:17" ht="15.75">
      <c r="A189" s="198"/>
      <c r="C189" s="50"/>
      <c r="D189" s="50"/>
      <c r="E189" s="50"/>
      <c r="F189" s="50"/>
      <c r="G189" s="50"/>
      <c r="H189" s="50"/>
      <c r="I189" s="50"/>
      <c r="Q189"/>
    </row>
    <row r="190" spans="1:17" ht="15.75">
      <c r="A190" s="198"/>
      <c r="C190" s="50"/>
      <c r="D190" s="50"/>
      <c r="E190" s="50"/>
      <c r="F190" s="50"/>
      <c r="G190" s="50"/>
      <c r="H190" s="50"/>
      <c r="I190" s="50"/>
      <c r="Q190"/>
    </row>
    <row r="191" spans="1:17" ht="15.75">
      <c r="A191" s="198"/>
      <c r="C191" s="50"/>
      <c r="D191" s="50"/>
      <c r="E191" s="50"/>
      <c r="F191" s="50"/>
      <c r="G191" s="50"/>
      <c r="H191" s="50"/>
      <c r="I191" s="50"/>
      <c r="Q191"/>
    </row>
    <row r="192" spans="1:17" ht="15.75">
      <c r="A192" s="198"/>
      <c r="C192" s="50"/>
      <c r="D192" s="50"/>
      <c r="E192" s="50"/>
      <c r="F192" s="50"/>
      <c r="G192" s="50"/>
      <c r="H192" s="50"/>
      <c r="I192" s="50"/>
      <c r="Q192"/>
    </row>
    <row r="193" spans="1:17" ht="15.75">
      <c r="A193" s="198"/>
      <c r="C193" s="50"/>
      <c r="D193" s="50"/>
      <c r="E193" s="50"/>
      <c r="F193" s="50"/>
      <c r="G193" s="50"/>
      <c r="H193" s="50"/>
      <c r="I193" s="50"/>
      <c r="Q193"/>
    </row>
    <row r="194" spans="1:17" ht="15.75">
      <c r="A194" s="198"/>
      <c r="C194" s="50"/>
      <c r="D194" s="50"/>
      <c r="E194" s="50"/>
      <c r="F194" s="50"/>
      <c r="G194" s="50"/>
      <c r="H194" s="50"/>
      <c r="I194" s="50"/>
      <c r="Q194"/>
    </row>
    <row r="195" spans="1:17" ht="15.75">
      <c r="A195" s="198"/>
      <c r="C195" s="50"/>
      <c r="D195" s="50"/>
      <c r="E195" s="50"/>
      <c r="F195" s="50"/>
      <c r="G195" s="50"/>
      <c r="H195" s="50"/>
      <c r="I195" s="50"/>
      <c r="Q195"/>
    </row>
    <row r="196" spans="1:17" ht="15.75">
      <c r="A196" s="198"/>
      <c r="C196" s="50"/>
      <c r="D196" s="50"/>
      <c r="E196" s="50"/>
      <c r="F196" s="50"/>
      <c r="G196" s="50"/>
      <c r="H196" s="50"/>
      <c r="I196" s="50"/>
      <c r="Q196"/>
    </row>
    <row r="197" spans="1:17" ht="15.75">
      <c r="A197" s="27"/>
      <c r="C197" s="50"/>
      <c r="D197" s="50"/>
      <c r="E197" s="50"/>
      <c r="F197" s="50"/>
      <c r="G197" s="50"/>
      <c r="H197" s="50"/>
      <c r="I197" s="50"/>
      <c r="Q197"/>
    </row>
    <row r="198" spans="1:17" ht="15.75">
      <c r="A198" s="27"/>
      <c r="C198" s="50"/>
      <c r="D198" s="50"/>
      <c r="E198" s="50"/>
      <c r="F198" s="50"/>
      <c r="G198" s="50"/>
      <c r="H198" s="50"/>
      <c r="I198" s="50"/>
      <c r="Q198"/>
    </row>
    <row r="199" spans="1:17" ht="15.75">
      <c r="A199" s="27"/>
      <c r="C199" s="50"/>
      <c r="D199" s="50"/>
      <c r="E199" s="50"/>
      <c r="F199" s="50"/>
      <c r="G199" s="50"/>
      <c r="H199" s="50"/>
      <c r="I199" s="50"/>
      <c r="Q199"/>
    </row>
    <row r="200" spans="1:17" ht="15.75">
      <c r="A200" s="27"/>
      <c r="C200" s="50"/>
      <c r="D200" s="50"/>
      <c r="E200" s="50"/>
      <c r="F200" s="50"/>
      <c r="G200" s="50"/>
      <c r="H200" s="50"/>
      <c r="I200" s="50"/>
      <c r="Q200"/>
    </row>
    <row r="201" spans="1:17" ht="15.75">
      <c r="A201" s="27"/>
      <c r="C201" s="50"/>
      <c r="D201" s="50"/>
      <c r="E201" s="50"/>
      <c r="F201" s="50"/>
      <c r="G201" s="50"/>
      <c r="H201" s="50"/>
      <c r="I201" s="50"/>
    </row>
    <row r="202" spans="1:17" ht="15.75">
      <c r="A202" s="27"/>
      <c r="C202" s="50"/>
      <c r="D202" s="50"/>
      <c r="E202" s="50"/>
      <c r="F202" s="50"/>
      <c r="G202" s="50"/>
      <c r="H202" s="50"/>
      <c r="I202" s="50"/>
    </row>
    <row r="203" spans="1:17" ht="15.75">
      <c r="A203" s="27"/>
      <c r="C203" s="50"/>
      <c r="D203" s="50"/>
      <c r="E203" s="50"/>
      <c r="F203" s="50"/>
      <c r="G203" s="50"/>
      <c r="H203" s="50"/>
      <c r="I203" s="50"/>
    </row>
    <row r="204" spans="1:17" ht="15.75">
      <c r="A204" s="27"/>
      <c r="C204" s="50"/>
      <c r="D204" s="50"/>
      <c r="E204" s="50"/>
      <c r="F204" s="50"/>
      <c r="G204" s="50"/>
      <c r="H204" s="50"/>
      <c r="I204" s="50"/>
    </row>
    <row r="205" spans="1:17" ht="15.75">
      <c r="A205" s="27"/>
      <c r="C205" s="50"/>
      <c r="D205" s="50"/>
      <c r="E205" s="50"/>
      <c r="F205" s="50"/>
      <c r="G205" s="50"/>
      <c r="H205" s="50"/>
      <c r="I205" s="50"/>
    </row>
    <row r="206" spans="1:17" ht="15.75">
      <c r="A206" s="27"/>
      <c r="C206" s="50"/>
      <c r="D206" s="50"/>
      <c r="E206" s="50"/>
      <c r="F206" s="50"/>
      <c r="G206" s="50"/>
      <c r="H206" s="50"/>
      <c r="I206" s="50"/>
    </row>
    <row r="207" spans="1:17" ht="15.75">
      <c r="A207" s="27"/>
      <c r="C207" s="50"/>
      <c r="D207" s="50"/>
      <c r="E207" s="50"/>
      <c r="F207" s="50"/>
      <c r="G207" s="50"/>
      <c r="H207" s="50"/>
      <c r="I207" s="50"/>
    </row>
    <row r="208" spans="1:17" ht="15.75">
      <c r="A208" s="27"/>
      <c r="C208" s="50"/>
      <c r="D208" s="50"/>
      <c r="E208" s="50"/>
      <c r="F208" s="50"/>
      <c r="G208" s="50"/>
      <c r="H208" s="50"/>
      <c r="I208" s="50"/>
    </row>
    <row r="209" spans="1:9" ht="15.75">
      <c r="A209" s="27"/>
      <c r="C209" s="50"/>
      <c r="D209" s="50"/>
      <c r="E209" s="50"/>
      <c r="F209" s="50"/>
      <c r="G209" s="50"/>
      <c r="H209" s="50"/>
      <c r="I209" s="50"/>
    </row>
    <row r="210" spans="1:9" ht="15.75">
      <c r="A210" s="27"/>
      <c r="C210" s="50"/>
      <c r="D210" s="50"/>
      <c r="E210" s="50"/>
      <c r="F210" s="50"/>
      <c r="G210" s="50"/>
      <c r="H210" s="50"/>
      <c r="I210" s="50"/>
    </row>
    <row r="211" spans="1:9" ht="15.75">
      <c r="A211" s="27"/>
      <c r="C211" s="50"/>
      <c r="D211" s="50"/>
      <c r="E211" s="50"/>
      <c r="F211" s="50"/>
      <c r="G211" s="50"/>
      <c r="H211" s="50"/>
      <c r="I211" s="50"/>
    </row>
    <row r="212" spans="1:9" ht="15.75">
      <c r="A212" s="27"/>
      <c r="C212" s="50"/>
      <c r="D212" s="50"/>
      <c r="E212" s="50"/>
      <c r="F212" s="50"/>
      <c r="G212" s="50"/>
      <c r="H212" s="50"/>
      <c r="I212" s="50"/>
    </row>
    <row r="213" spans="1:9" ht="15.75">
      <c r="A213" s="27"/>
      <c r="C213" s="50"/>
      <c r="D213" s="50"/>
      <c r="E213" s="50"/>
      <c r="F213" s="50"/>
      <c r="G213" s="50"/>
      <c r="H213" s="50"/>
      <c r="I213" s="50"/>
    </row>
    <row r="214" spans="1:9" ht="15.75">
      <c r="A214" s="27"/>
      <c r="C214" s="50"/>
      <c r="D214" s="50"/>
      <c r="E214" s="50"/>
      <c r="F214" s="50"/>
      <c r="G214" s="50"/>
      <c r="H214" s="50"/>
      <c r="I214" s="50"/>
    </row>
    <row r="215" spans="1:9" ht="15.75">
      <c r="A215" s="27"/>
      <c r="C215" s="50"/>
      <c r="D215" s="50"/>
      <c r="E215" s="50"/>
      <c r="F215" s="50"/>
      <c r="G215" s="50"/>
      <c r="H215" s="50"/>
      <c r="I215" s="50"/>
    </row>
    <row r="216" spans="1:9" ht="15.75">
      <c r="A216" s="27"/>
      <c r="C216" s="50"/>
      <c r="D216" s="50"/>
      <c r="E216" s="50"/>
      <c r="F216" s="50"/>
      <c r="G216" s="50"/>
      <c r="H216" s="50"/>
      <c r="I216" s="50"/>
    </row>
    <row r="217" spans="1:9" ht="15.75">
      <c r="A217" s="27"/>
      <c r="C217" s="50"/>
      <c r="D217" s="50"/>
      <c r="E217" s="50"/>
      <c r="F217" s="50"/>
      <c r="G217" s="50"/>
      <c r="H217" s="50"/>
      <c r="I217" s="50"/>
    </row>
    <row r="218" spans="1:9" ht="15.75">
      <c r="A218" s="27"/>
      <c r="C218" s="50"/>
      <c r="D218" s="50"/>
      <c r="E218" s="50"/>
      <c r="F218" s="50"/>
      <c r="G218" s="50"/>
      <c r="H218" s="50"/>
      <c r="I218" s="50"/>
    </row>
    <row r="219" spans="1:9" ht="15.75">
      <c r="A219" s="27"/>
      <c r="C219" s="50"/>
      <c r="D219" s="50"/>
      <c r="E219" s="50"/>
      <c r="F219" s="50"/>
      <c r="G219" s="50"/>
      <c r="H219" s="50"/>
      <c r="I219" s="50"/>
    </row>
    <row r="220" spans="1:9" ht="15.75">
      <c r="A220" s="27"/>
      <c r="C220" s="50"/>
      <c r="D220" s="50"/>
      <c r="E220" s="50"/>
      <c r="F220" s="50"/>
      <c r="G220" s="50"/>
      <c r="H220" s="50"/>
      <c r="I220" s="50"/>
    </row>
    <row r="221" spans="1:9" ht="15.75">
      <c r="A221" s="27"/>
      <c r="C221" s="50"/>
      <c r="D221" s="50"/>
      <c r="E221" s="50"/>
      <c r="F221" s="50"/>
      <c r="G221" s="50"/>
      <c r="H221" s="50"/>
      <c r="I221" s="50"/>
    </row>
    <row r="222" spans="1:9" ht="15.75">
      <c r="A222" s="27"/>
      <c r="C222" s="50"/>
      <c r="D222" s="50"/>
      <c r="E222" s="50"/>
      <c r="F222" s="50"/>
      <c r="G222" s="50"/>
      <c r="H222" s="50"/>
      <c r="I222" s="50"/>
    </row>
    <row r="223" spans="1:9" ht="15.75">
      <c r="A223" s="27"/>
      <c r="C223" s="50"/>
      <c r="D223" s="50"/>
      <c r="E223" s="50"/>
      <c r="F223" s="50"/>
      <c r="G223" s="50"/>
      <c r="H223" s="50"/>
      <c r="I223" s="50"/>
    </row>
    <row r="224" spans="1:9" ht="15.75">
      <c r="A224" s="27"/>
      <c r="C224" s="50"/>
      <c r="D224" s="50"/>
      <c r="E224" s="50"/>
      <c r="F224" s="50"/>
      <c r="G224" s="50"/>
      <c r="H224" s="50"/>
      <c r="I224" s="50"/>
    </row>
    <row r="225" spans="1:9" ht="15.75">
      <c r="A225" s="27"/>
      <c r="C225" s="50"/>
      <c r="D225" s="50"/>
      <c r="E225" s="50"/>
      <c r="F225" s="50"/>
      <c r="G225" s="50"/>
      <c r="H225" s="50"/>
      <c r="I225" s="50"/>
    </row>
    <row r="226" spans="1:9" ht="15.75">
      <c r="A226" s="27"/>
      <c r="C226" s="50"/>
      <c r="D226" s="50"/>
      <c r="E226" s="50"/>
      <c r="F226" s="50"/>
      <c r="G226" s="50"/>
      <c r="H226" s="50"/>
      <c r="I226" s="50"/>
    </row>
    <row r="227" spans="1:9" ht="15.75">
      <c r="A227" s="27"/>
      <c r="C227" s="50"/>
      <c r="D227" s="50"/>
      <c r="E227" s="50"/>
      <c r="F227" s="50"/>
      <c r="G227" s="50"/>
      <c r="H227" s="50"/>
      <c r="I227" s="50"/>
    </row>
    <row r="228" spans="1:9" ht="15.75">
      <c r="A228" s="27"/>
      <c r="C228" s="50"/>
      <c r="D228" s="50"/>
      <c r="E228" s="50"/>
      <c r="F228" s="50"/>
      <c r="G228" s="50"/>
      <c r="H228" s="50"/>
      <c r="I228" s="50"/>
    </row>
    <row r="229" spans="1:9" ht="15.75">
      <c r="A229" s="27"/>
      <c r="C229" s="50"/>
      <c r="D229" s="50"/>
      <c r="E229" s="50"/>
      <c r="F229" s="50"/>
      <c r="G229" s="50"/>
      <c r="H229" s="50"/>
      <c r="I229" s="50"/>
    </row>
    <row r="230" spans="1:9" ht="15.75">
      <c r="A230" s="27"/>
      <c r="C230" s="50"/>
      <c r="D230" s="50"/>
      <c r="E230" s="50"/>
      <c r="F230" s="50"/>
      <c r="G230" s="50"/>
      <c r="H230" s="50"/>
      <c r="I230" s="50"/>
    </row>
    <row r="231" spans="1:9" ht="15.75">
      <c r="A231" s="27"/>
      <c r="C231" s="50"/>
      <c r="D231" s="50"/>
      <c r="E231" s="50"/>
      <c r="F231" s="50"/>
      <c r="G231" s="50"/>
      <c r="H231" s="50"/>
      <c r="I231" s="50"/>
    </row>
    <row r="232" spans="1:9" ht="15.75">
      <c r="A232" s="27"/>
      <c r="C232" s="50"/>
      <c r="D232" s="50"/>
      <c r="E232" s="50"/>
      <c r="F232" s="50"/>
      <c r="G232" s="50"/>
      <c r="H232" s="50"/>
      <c r="I232" s="50"/>
    </row>
    <row r="233" spans="1:9" ht="15.75">
      <c r="A233" s="27"/>
      <c r="C233" s="50"/>
      <c r="D233" s="50"/>
      <c r="E233" s="50"/>
      <c r="F233" s="50"/>
      <c r="G233" s="50"/>
      <c r="H233" s="50"/>
      <c r="I233" s="50"/>
    </row>
    <row r="234" spans="1:9" ht="15.75">
      <c r="A234" s="27"/>
      <c r="C234" s="50"/>
      <c r="D234" s="50"/>
      <c r="E234" s="50"/>
      <c r="F234" s="50"/>
      <c r="G234" s="50"/>
      <c r="H234" s="50"/>
      <c r="I234" s="50"/>
    </row>
    <row r="235" spans="1:9" ht="15.75">
      <c r="A235" s="27"/>
      <c r="C235" s="50"/>
      <c r="D235" s="50"/>
      <c r="E235" s="50"/>
      <c r="F235" s="50"/>
      <c r="G235" s="50"/>
      <c r="H235" s="50"/>
      <c r="I235" s="50"/>
    </row>
    <row r="236" spans="1:9" ht="15.75">
      <c r="A236" s="27"/>
      <c r="C236" s="50"/>
      <c r="D236" s="50"/>
      <c r="E236" s="50"/>
      <c r="F236" s="50"/>
      <c r="G236" s="50"/>
      <c r="H236" s="50"/>
      <c r="I236" s="50"/>
    </row>
    <row r="237" spans="1:9" ht="15.75">
      <c r="A237" s="27"/>
      <c r="C237" s="50"/>
      <c r="D237" s="50"/>
      <c r="E237" s="50"/>
      <c r="F237" s="50"/>
      <c r="G237" s="50"/>
      <c r="H237" s="50"/>
      <c r="I237" s="50"/>
    </row>
    <row r="238" spans="1:9" ht="15.75">
      <c r="A238" s="27"/>
      <c r="C238" s="50"/>
      <c r="D238" s="50"/>
      <c r="E238" s="50"/>
      <c r="F238" s="50"/>
      <c r="G238" s="50"/>
      <c r="H238" s="50"/>
      <c r="I238" s="50"/>
    </row>
    <row r="239" spans="1:9" ht="15.75">
      <c r="A239" s="27"/>
      <c r="C239" s="50"/>
      <c r="D239" s="50"/>
      <c r="E239" s="50"/>
      <c r="F239" s="50"/>
      <c r="G239" s="50"/>
      <c r="H239" s="50"/>
      <c r="I239" s="50"/>
    </row>
    <row r="240" spans="1:9" ht="15.75">
      <c r="A240" s="27"/>
      <c r="C240" s="50"/>
      <c r="D240" s="50"/>
      <c r="E240" s="50"/>
      <c r="F240" s="50"/>
      <c r="G240" s="50"/>
      <c r="H240" s="50"/>
      <c r="I240" s="50"/>
    </row>
    <row r="241" spans="1:9" ht="15.75">
      <c r="A241" s="27"/>
      <c r="C241" s="50"/>
      <c r="D241" s="50"/>
      <c r="E241" s="50"/>
      <c r="F241" s="50"/>
      <c r="G241" s="50"/>
      <c r="H241" s="50"/>
      <c r="I241" s="50"/>
    </row>
    <row r="242" spans="1:9" ht="15.75">
      <c r="A242" s="27"/>
      <c r="C242" s="50"/>
      <c r="D242" s="50"/>
      <c r="E242" s="50"/>
      <c r="F242" s="50"/>
      <c r="G242" s="50"/>
      <c r="H242" s="50"/>
      <c r="I242" s="50"/>
    </row>
    <row r="243" spans="1:9" ht="15.75">
      <c r="A243" s="27"/>
      <c r="C243" s="50"/>
      <c r="D243" s="50"/>
      <c r="E243" s="50"/>
      <c r="F243" s="50"/>
      <c r="G243" s="50"/>
      <c r="H243" s="50"/>
      <c r="I243" s="50"/>
    </row>
    <row r="244" spans="1:9" ht="15.75">
      <c r="A244" s="27"/>
      <c r="C244" s="50"/>
      <c r="D244" s="50"/>
      <c r="E244" s="50"/>
      <c r="F244" s="50"/>
      <c r="G244" s="50"/>
      <c r="H244" s="50"/>
      <c r="I244" s="50"/>
    </row>
    <row r="245" spans="1:9" ht="15.75">
      <c r="A245" s="27"/>
      <c r="C245" s="50"/>
      <c r="D245" s="50"/>
      <c r="E245" s="50"/>
      <c r="F245" s="50"/>
      <c r="G245" s="50"/>
      <c r="H245" s="50"/>
      <c r="I245" s="50"/>
    </row>
    <row r="246" spans="1:9" ht="15.75">
      <c r="A246" s="27"/>
      <c r="C246" s="50"/>
      <c r="D246" s="50"/>
      <c r="E246" s="50"/>
      <c r="F246" s="50"/>
      <c r="G246" s="50"/>
      <c r="H246" s="50"/>
      <c r="I246" s="50"/>
    </row>
    <row r="247" spans="1:9" ht="15.75">
      <c r="A247" s="27"/>
      <c r="C247" s="50"/>
      <c r="D247" s="50"/>
      <c r="E247" s="50"/>
      <c r="F247" s="50"/>
      <c r="G247" s="50"/>
      <c r="H247" s="50"/>
      <c r="I247" s="50"/>
    </row>
    <row r="248" spans="1:9" ht="15.75">
      <c r="A248" s="27"/>
      <c r="C248" s="50"/>
      <c r="D248" s="50"/>
      <c r="E248" s="50"/>
      <c r="F248" s="50"/>
      <c r="G248" s="50"/>
      <c r="H248" s="50"/>
      <c r="I248" s="50"/>
    </row>
    <row r="249" spans="1:9" ht="15.75">
      <c r="A249" s="27"/>
      <c r="C249" s="50"/>
      <c r="D249" s="50"/>
      <c r="E249" s="50"/>
      <c r="F249" s="50"/>
      <c r="G249" s="50"/>
      <c r="H249" s="50"/>
      <c r="I249" s="50"/>
    </row>
    <row r="250" spans="1:9" ht="15.75">
      <c r="A250" s="27"/>
      <c r="C250" s="50"/>
      <c r="D250" s="50"/>
      <c r="E250" s="50"/>
      <c r="F250" s="50"/>
      <c r="G250" s="50"/>
      <c r="H250" s="50"/>
      <c r="I250" s="50"/>
    </row>
    <row r="251" spans="1:9" ht="15.75">
      <c r="A251" s="27"/>
      <c r="C251" s="50"/>
      <c r="D251" s="50"/>
      <c r="E251" s="50"/>
      <c r="F251" s="50"/>
      <c r="G251" s="50"/>
      <c r="H251" s="50"/>
      <c r="I251" s="50"/>
    </row>
    <row r="252" spans="1:9" ht="15.75">
      <c r="A252" s="27"/>
      <c r="C252" s="50"/>
      <c r="D252" s="50"/>
      <c r="E252" s="50"/>
      <c r="F252" s="50"/>
      <c r="G252" s="50"/>
      <c r="H252" s="50"/>
      <c r="I252" s="50"/>
    </row>
    <row r="253" spans="1:9" ht="15.75">
      <c r="A253" s="27"/>
      <c r="C253" s="50"/>
      <c r="D253" s="50"/>
      <c r="E253" s="50"/>
      <c r="F253" s="50"/>
      <c r="G253" s="50"/>
      <c r="H253" s="50"/>
      <c r="I253" s="50"/>
    </row>
    <row r="254" spans="1:9" ht="15.75">
      <c r="A254" s="27"/>
      <c r="C254" s="50"/>
      <c r="D254" s="50"/>
      <c r="E254" s="50"/>
      <c r="F254" s="50"/>
      <c r="G254" s="50"/>
      <c r="H254" s="50"/>
      <c r="I254" s="50"/>
    </row>
    <row r="255" spans="1:9" ht="15.75">
      <c r="A255" s="27"/>
      <c r="C255" s="50"/>
      <c r="D255" s="50"/>
      <c r="E255" s="50"/>
      <c r="F255" s="50"/>
      <c r="G255" s="50"/>
      <c r="H255" s="50"/>
      <c r="I255" s="50"/>
    </row>
    <row r="256" spans="1:9" ht="15.75">
      <c r="A256" s="27"/>
      <c r="C256" s="50"/>
      <c r="D256" s="50"/>
      <c r="E256" s="50"/>
      <c r="F256" s="50"/>
      <c r="G256" s="50"/>
      <c r="H256" s="50"/>
      <c r="I256" s="50"/>
    </row>
    <row r="257" spans="1:9" ht="15.75">
      <c r="A257" s="27"/>
      <c r="C257" s="50"/>
      <c r="D257" s="50"/>
      <c r="E257" s="50"/>
      <c r="F257" s="50"/>
      <c r="G257" s="50"/>
      <c r="H257" s="50"/>
      <c r="I257" s="50"/>
    </row>
    <row r="258" spans="1:9" ht="15.75">
      <c r="A258" s="27"/>
      <c r="C258" s="50"/>
      <c r="D258" s="50"/>
      <c r="E258" s="50"/>
      <c r="F258" s="50"/>
      <c r="G258" s="50"/>
      <c r="H258" s="50"/>
      <c r="I258" s="50"/>
    </row>
    <row r="259" spans="1:9" ht="15.75">
      <c r="A259" s="27"/>
      <c r="C259" s="50"/>
      <c r="D259" s="50"/>
      <c r="E259" s="50"/>
      <c r="F259" s="50"/>
      <c r="G259" s="50"/>
      <c r="H259" s="50"/>
      <c r="I259" s="50"/>
    </row>
    <row r="260" spans="1:9" ht="15.75">
      <c r="A260" s="27"/>
      <c r="C260" s="50"/>
      <c r="D260" s="50"/>
      <c r="E260" s="50"/>
      <c r="F260" s="50"/>
      <c r="G260" s="50"/>
      <c r="H260" s="50"/>
      <c r="I260" s="50"/>
    </row>
    <row r="261" spans="1:9" ht="15.75">
      <c r="A261" s="27"/>
      <c r="C261" s="50"/>
      <c r="D261" s="50"/>
      <c r="E261" s="50"/>
      <c r="F261" s="50"/>
      <c r="G261" s="50"/>
      <c r="H261" s="50"/>
      <c r="I261" s="50"/>
    </row>
    <row r="262" spans="1:9" ht="15.75">
      <c r="A262" s="27"/>
      <c r="C262" s="50"/>
      <c r="D262" s="50"/>
      <c r="E262" s="50"/>
      <c r="F262" s="50"/>
      <c r="G262" s="50"/>
      <c r="H262" s="50"/>
      <c r="I262" s="50"/>
    </row>
    <row r="263" spans="1:9" ht="15.75">
      <c r="A263" s="27"/>
      <c r="C263" s="50"/>
      <c r="D263" s="50"/>
      <c r="E263" s="50"/>
      <c r="F263" s="50"/>
      <c r="G263" s="50"/>
      <c r="H263" s="50"/>
      <c r="I263" s="50"/>
    </row>
    <row r="264" spans="1:9" ht="15.75">
      <c r="A264" s="27"/>
      <c r="C264" s="50"/>
      <c r="D264" s="50"/>
      <c r="E264" s="50"/>
      <c r="F264" s="50"/>
      <c r="G264" s="50"/>
      <c r="H264" s="50"/>
      <c r="I264" s="50"/>
    </row>
    <row r="265" spans="1:9" ht="15.75">
      <c r="A265" s="27"/>
      <c r="C265" s="50"/>
      <c r="D265" s="50"/>
      <c r="E265" s="50"/>
      <c r="F265" s="50"/>
      <c r="G265" s="50"/>
      <c r="H265" s="50"/>
      <c r="I265" s="50"/>
    </row>
    <row r="266" spans="1:9" ht="15.75">
      <c r="A266" s="27"/>
      <c r="C266" s="50"/>
      <c r="D266" s="50"/>
      <c r="E266" s="50"/>
      <c r="F266" s="50"/>
      <c r="G266" s="50"/>
      <c r="H266" s="50"/>
      <c r="I266" s="50"/>
    </row>
    <row r="267" spans="1:9" ht="15.75">
      <c r="A267" s="27"/>
      <c r="C267" s="50"/>
      <c r="D267" s="50"/>
      <c r="E267" s="50"/>
      <c r="F267" s="50"/>
      <c r="G267" s="50"/>
      <c r="H267" s="50"/>
      <c r="I267" s="50"/>
    </row>
    <row r="268" spans="1:9" ht="15.75">
      <c r="A268" s="27"/>
      <c r="C268" s="50"/>
      <c r="D268" s="50"/>
      <c r="E268" s="50"/>
      <c r="F268" s="50"/>
      <c r="G268" s="50"/>
      <c r="H268" s="50"/>
      <c r="I268" s="50"/>
    </row>
    <row r="269" spans="1:9" ht="15.75">
      <c r="A269" s="27"/>
    </row>
    <row r="270" spans="1:9" ht="15.75">
      <c r="A270" s="27"/>
    </row>
    <row r="271" spans="1:9" ht="15.75">
      <c r="A271" s="27"/>
    </row>
    <row r="272" spans="1:9" ht="15.75">
      <c r="A272" s="27"/>
    </row>
    <row r="273" spans="1:1" ht="15.75">
      <c r="A273" s="27"/>
    </row>
    <row r="274" spans="1:1" ht="15.75">
      <c r="A274" s="27"/>
    </row>
    <row r="275" spans="1:1" ht="15.75">
      <c r="A275" s="27"/>
    </row>
    <row r="276" spans="1:1" ht="15.75">
      <c r="A276" s="27"/>
    </row>
    <row r="277" spans="1:1" ht="15.75">
      <c r="A277" s="27"/>
    </row>
    <row r="278" spans="1:1" ht="15.75">
      <c r="A278" s="27"/>
    </row>
    <row r="279" spans="1:1" ht="15.75">
      <c r="A279" s="27"/>
    </row>
    <row r="280" spans="1:1" ht="15.75">
      <c r="A280" s="27"/>
    </row>
    <row r="281" spans="1:1" ht="15.75">
      <c r="A281" s="27"/>
    </row>
    <row r="282" spans="1:1" ht="15.75">
      <c r="A282" s="27"/>
    </row>
    <row r="283" spans="1:1" ht="15.75">
      <c r="A283" s="27"/>
    </row>
    <row r="284" spans="1:1" ht="15.75">
      <c r="A284" s="27"/>
    </row>
    <row r="285" spans="1:1" ht="15.75">
      <c r="A285" s="27"/>
    </row>
    <row r="286" spans="1:1" ht="15.75">
      <c r="A286" s="27"/>
    </row>
    <row r="287" spans="1:1" ht="15.75">
      <c r="A287" s="27"/>
    </row>
    <row r="288" spans="1:1" ht="15.75">
      <c r="A288" s="27"/>
    </row>
    <row r="289" spans="1:1" ht="15.75">
      <c r="A289" s="27"/>
    </row>
    <row r="290" spans="1:1" ht="15.75">
      <c r="A290" s="27"/>
    </row>
    <row r="291" spans="1:1" ht="15.75">
      <c r="A291" s="27"/>
    </row>
    <row r="292" spans="1:1" ht="15.75">
      <c r="A292" s="27"/>
    </row>
    <row r="293" spans="1:1" ht="15.75">
      <c r="A293" s="27"/>
    </row>
    <row r="294" spans="1:1" ht="15.75">
      <c r="A294" s="27"/>
    </row>
    <row r="295" spans="1:1" ht="15.75">
      <c r="A295" s="27"/>
    </row>
    <row r="296" spans="1:1" ht="15.75">
      <c r="A296" s="27"/>
    </row>
    <row r="297" spans="1:1" ht="15.75">
      <c r="A297" s="27"/>
    </row>
    <row r="298" spans="1:1" ht="15.75">
      <c r="A298" s="27"/>
    </row>
    <row r="299" spans="1:1" ht="15.75">
      <c r="A299" s="27"/>
    </row>
    <row r="300" spans="1:1" ht="15.75">
      <c r="A300" s="27"/>
    </row>
    <row r="301" spans="1:1" ht="15.75">
      <c r="A301" s="27"/>
    </row>
    <row r="302" spans="1:1" ht="15.75">
      <c r="A302" s="27"/>
    </row>
    <row r="303" spans="1:1" ht="15.75">
      <c r="A303" s="27"/>
    </row>
    <row r="304" spans="1:1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  <row r="647" spans="1:1" ht="15.75">
      <c r="A647" s="27"/>
    </row>
    <row r="648" spans="1:1" ht="15.75">
      <c r="A648" s="27"/>
    </row>
    <row r="649" spans="1:1" ht="15.75">
      <c r="A649" s="27"/>
    </row>
    <row r="650" spans="1:1" ht="15.75">
      <c r="A650" s="27"/>
    </row>
    <row r="651" spans="1:1" ht="15.75">
      <c r="A651" s="27"/>
    </row>
    <row r="652" spans="1:1" ht="15.75">
      <c r="A652" s="27"/>
    </row>
  </sheetData>
  <mergeCells count="4">
    <mergeCell ref="A2:O2"/>
    <mergeCell ref="A3:O3"/>
    <mergeCell ref="A4:O4"/>
    <mergeCell ref="A5:O5"/>
  </mergeCells>
  <pageMargins left="0.93" right="0.25" top="0.73" bottom="0.81" header="0.5" footer="0.5"/>
  <pageSetup scale="61" orientation="landscape" horizontalDpi="300" r:id="rId1"/>
  <headerFooter alignWithMargins="0"/>
</worksheet>
</file>

<file path=xl/worksheets/sheet92.xml><?xml version="1.0" encoding="utf-8"?>
<worksheet xmlns="http://schemas.openxmlformats.org/spreadsheetml/2006/main" xmlns:r="http://schemas.openxmlformats.org/officeDocument/2006/relationships">
  <sheetPr codeName="Sheet60">
    <pageSetUpPr fitToPage="1"/>
  </sheetPr>
  <dimension ref="A1:O663"/>
  <sheetViews>
    <sheetView topLeftCell="A2" zoomScale="85" zoomScaleNormal="85" workbookViewId="0">
      <selection activeCell="F14" sqref="F14"/>
    </sheetView>
  </sheetViews>
  <sheetFormatPr defaultColWidth="11.42578125" defaultRowHeight="15"/>
  <cols>
    <col min="1" max="1" width="49" style="28" customWidth="1"/>
    <col min="2" max="14" width="12.85546875" customWidth="1"/>
    <col min="15" max="15" width="2.5703125" style="199" customWidth="1"/>
    <col min="16" max="256" width="9.140625" customWidth="1"/>
    <col min="257" max="257" width="49" customWidth="1"/>
    <col min="258" max="270" width="12.85546875" customWidth="1"/>
    <col min="271" max="271" width="2.5703125" customWidth="1"/>
    <col min="272" max="512" width="9.140625" customWidth="1"/>
    <col min="513" max="513" width="49" customWidth="1"/>
    <col min="514" max="526" width="12.85546875" customWidth="1"/>
    <col min="527" max="527" width="2.5703125" customWidth="1"/>
    <col min="528" max="768" width="9.140625" customWidth="1"/>
    <col min="769" max="769" width="49" customWidth="1"/>
    <col min="770" max="782" width="12.85546875" customWidth="1"/>
    <col min="783" max="783" width="2.5703125" customWidth="1"/>
    <col min="784" max="1024" width="9.140625" customWidth="1"/>
    <col min="1025" max="1025" width="49" customWidth="1"/>
    <col min="1026" max="1038" width="12.85546875" customWidth="1"/>
    <col min="1039" max="1039" width="2.5703125" customWidth="1"/>
    <col min="1040" max="1280" width="9.140625" customWidth="1"/>
    <col min="1281" max="1281" width="49" customWidth="1"/>
    <col min="1282" max="1294" width="12.85546875" customWidth="1"/>
    <col min="1295" max="1295" width="2.5703125" customWidth="1"/>
    <col min="1296" max="1536" width="9.140625" customWidth="1"/>
    <col min="1537" max="1537" width="49" customWidth="1"/>
    <col min="1538" max="1550" width="12.85546875" customWidth="1"/>
    <col min="1551" max="1551" width="2.5703125" customWidth="1"/>
    <col min="1552" max="1792" width="9.140625" customWidth="1"/>
    <col min="1793" max="1793" width="49" customWidth="1"/>
    <col min="1794" max="1806" width="12.85546875" customWidth="1"/>
    <col min="1807" max="1807" width="2.5703125" customWidth="1"/>
    <col min="1808" max="2048" width="9.140625" customWidth="1"/>
    <col min="2049" max="2049" width="49" customWidth="1"/>
    <col min="2050" max="2062" width="12.85546875" customWidth="1"/>
    <col min="2063" max="2063" width="2.5703125" customWidth="1"/>
    <col min="2064" max="2304" width="9.140625" customWidth="1"/>
    <col min="2305" max="2305" width="49" customWidth="1"/>
    <col min="2306" max="2318" width="12.85546875" customWidth="1"/>
    <col min="2319" max="2319" width="2.5703125" customWidth="1"/>
    <col min="2320" max="2560" width="9.140625" customWidth="1"/>
    <col min="2561" max="2561" width="49" customWidth="1"/>
    <col min="2562" max="2574" width="12.85546875" customWidth="1"/>
    <col min="2575" max="2575" width="2.5703125" customWidth="1"/>
    <col min="2576" max="2816" width="9.140625" customWidth="1"/>
    <col min="2817" max="2817" width="49" customWidth="1"/>
    <col min="2818" max="2830" width="12.85546875" customWidth="1"/>
    <col min="2831" max="2831" width="2.5703125" customWidth="1"/>
    <col min="2832" max="3072" width="9.140625" customWidth="1"/>
    <col min="3073" max="3073" width="49" customWidth="1"/>
    <col min="3074" max="3086" width="12.85546875" customWidth="1"/>
    <col min="3087" max="3087" width="2.5703125" customWidth="1"/>
    <col min="3088" max="3328" width="9.140625" customWidth="1"/>
    <col min="3329" max="3329" width="49" customWidth="1"/>
    <col min="3330" max="3342" width="12.85546875" customWidth="1"/>
    <col min="3343" max="3343" width="2.5703125" customWidth="1"/>
    <col min="3344" max="3584" width="9.140625" customWidth="1"/>
    <col min="3585" max="3585" width="49" customWidth="1"/>
    <col min="3586" max="3598" width="12.85546875" customWidth="1"/>
    <col min="3599" max="3599" width="2.5703125" customWidth="1"/>
    <col min="3600" max="3840" width="9.140625" customWidth="1"/>
    <col min="3841" max="3841" width="49" customWidth="1"/>
    <col min="3842" max="3854" width="12.85546875" customWidth="1"/>
    <col min="3855" max="3855" width="2.5703125" customWidth="1"/>
    <col min="3856" max="4096" width="9.140625" customWidth="1"/>
    <col min="4097" max="4097" width="49" customWidth="1"/>
    <col min="4098" max="4110" width="12.85546875" customWidth="1"/>
    <col min="4111" max="4111" width="2.5703125" customWidth="1"/>
    <col min="4112" max="4352" width="9.140625" customWidth="1"/>
    <col min="4353" max="4353" width="49" customWidth="1"/>
    <col min="4354" max="4366" width="12.85546875" customWidth="1"/>
    <col min="4367" max="4367" width="2.5703125" customWidth="1"/>
    <col min="4368" max="4608" width="9.140625" customWidth="1"/>
    <col min="4609" max="4609" width="49" customWidth="1"/>
    <col min="4610" max="4622" width="12.85546875" customWidth="1"/>
    <col min="4623" max="4623" width="2.5703125" customWidth="1"/>
    <col min="4624" max="4864" width="9.140625" customWidth="1"/>
    <col min="4865" max="4865" width="49" customWidth="1"/>
    <col min="4866" max="4878" width="12.85546875" customWidth="1"/>
    <col min="4879" max="4879" width="2.5703125" customWidth="1"/>
    <col min="4880" max="5120" width="9.140625" customWidth="1"/>
    <col min="5121" max="5121" width="49" customWidth="1"/>
    <col min="5122" max="5134" width="12.85546875" customWidth="1"/>
    <col min="5135" max="5135" width="2.5703125" customWidth="1"/>
    <col min="5136" max="5376" width="9.140625" customWidth="1"/>
    <col min="5377" max="5377" width="49" customWidth="1"/>
    <col min="5378" max="5390" width="12.85546875" customWidth="1"/>
    <col min="5391" max="5391" width="2.5703125" customWidth="1"/>
    <col min="5392" max="5632" width="9.140625" customWidth="1"/>
    <col min="5633" max="5633" width="49" customWidth="1"/>
    <col min="5634" max="5646" width="12.85546875" customWidth="1"/>
    <col min="5647" max="5647" width="2.5703125" customWidth="1"/>
    <col min="5648" max="5888" width="9.140625" customWidth="1"/>
    <col min="5889" max="5889" width="49" customWidth="1"/>
    <col min="5890" max="5902" width="12.85546875" customWidth="1"/>
    <col min="5903" max="5903" width="2.5703125" customWidth="1"/>
    <col min="5904" max="6144" width="9.140625" customWidth="1"/>
    <col min="6145" max="6145" width="49" customWidth="1"/>
    <col min="6146" max="6158" width="12.85546875" customWidth="1"/>
    <col min="6159" max="6159" width="2.5703125" customWidth="1"/>
    <col min="6160" max="6400" width="9.140625" customWidth="1"/>
    <col min="6401" max="6401" width="49" customWidth="1"/>
    <col min="6402" max="6414" width="12.85546875" customWidth="1"/>
    <col min="6415" max="6415" width="2.5703125" customWidth="1"/>
    <col min="6416" max="6656" width="9.140625" customWidth="1"/>
    <col min="6657" max="6657" width="49" customWidth="1"/>
    <col min="6658" max="6670" width="12.85546875" customWidth="1"/>
    <col min="6671" max="6671" width="2.5703125" customWidth="1"/>
    <col min="6672" max="6912" width="9.140625" customWidth="1"/>
    <col min="6913" max="6913" width="49" customWidth="1"/>
    <col min="6914" max="6926" width="12.85546875" customWidth="1"/>
    <col min="6927" max="6927" width="2.5703125" customWidth="1"/>
    <col min="6928" max="7168" width="9.140625" customWidth="1"/>
    <col min="7169" max="7169" width="49" customWidth="1"/>
    <col min="7170" max="7182" width="12.85546875" customWidth="1"/>
    <col min="7183" max="7183" width="2.5703125" customWidth="1"/>
    <col min="7184" max="7424" width="9.140625" customWidth="1"/>
    <col min="7425" max="7425" width="49" customWidth="1"/>
    <col min="7426" max="7438" width="12.85546875" customWidth="1"/>
    <col min="7439" max="7439" width="2.5703125" customWidth="1"/>
    <col min="7440" max="7680" width="9.140625" customWidth="1"/>
    <col min="7681" max="7681" width="49" customWidth="1"/>
    <col min="7682" max="7694" width="12.85546875" customWidth="1"/>
    <col min="7695" max="7695" width="2.5703125" customWidth="1"/>
    <col min="7696" max="7936" width="9.140625" customWidth="1"/>
    <col min="7937" max="7937" width="49" customWidth="1"/>
    <col min="7938" max="7950" width="12.85546875" customWidth="1"/>
    <col min="7951" max="7951" width="2.5703125" customWidth="1"/>
    <col min="7952" max="8192" width="9.140625" customWidth="1"/>
    <col min="8193" max="8193" width="49" customWidth="1"/>
    <col min="8194" max="8206" width="12.85546875" customWidth="1"/>
    <col min="8207" max="8207" width="2.5703125" customWidth="1"/>
    <col min="8208" max="8448" width="9.140625" customWidth="1"/>
    <col min="8449" max="8449" width="49" customWidth="1"/>
    <col min="8450" max="8462" width="12.85546875" customWidth="1"/>
    <col min="8463" max="8463" width="2.5703125" customWidth="1"/>
    <col min="8464" max="8704" width="9.140625" customWidth="1"/>
    <col min="8705" max="8705" width="49" customWidth="1"/>
    <col min="8706" max="8718" width="12.85546875" customWidth="1"/>
    <col min="8719" max="8719" width="2.5703125" customWidth="1"/>
    <col min="8720" max="8960" width="9.140625" customWidth="1"/>
    <col min="8961" max="8961" width="49" customWidth="1"/>
    <col min="8962" max="8974" width="12.85546875" customWidth="1"/>
    <col min="8975" max="8975" width="2.5703125" customWidth="1"/>
    <col min="8976" max="9216" width="9.140625" customWidth="1"/>
    <col min="9217" max="9217" width="49" customWidth="1"/>
    <col min="9218" max="9230" width="12.85546875" customWidth="1"/>
    <col min="9231" max="9231" width="2.5703125" customWidth="1"/>
    <col min="9232" max="9472" width="9.140625" customWidth="1"/>
    <col min="9473" max="9473" width="49" customWidth="1"/>
    <col min="9474" max="9486" width="12.85546875" customWidth="1"/>
    <col min="9487" max="9487" width="2.5703125" customWidth="1"/>
    <col min="9488" max="9728" width="9.140625" customWidth="1"/>
    <col min="9729" max="9729" width="49" customWidth="1"/>
    <col min="9730" max="9742" width="12.85546875" customWidth="1"/>
    <col min="9743" max="9743" width="2.5703125" customWidth="1"/>
    <col min="9744" max="9984" width="9.140625" customWidth="1"/>
    <col min="9985" max="9985" width="49" customWidth="1"/>
    <col min="9986" max="9998" width="12.85546875" customWidth="1"/>
    <col min="9999" max="9999" width="2.5703125" customWidth="1"/>
    <col min="10000" max="10240" width="9.140625" customWidth="1"/>
    <col min="10241" max="10241" width="49" customWidth="1"/>
    <col min="10242" max="10254" width="12.85546875" customWidth="1"/>
    <col min="10255" max="10255" width="2.5703125" customWidth="1"/>
    <col min="10256" max="10496" width="9.140625" customWidth="1"/>
    <col min="10497" max="10497" width="49" customWidth="1"/>
    <col min="10498" max="10510" width="12.85546875" customWidth="1"/>
    <col min="10511" max="10511" width="2.5703125" customWidth="1"/>
    <col min="10512" max="10752" width="9.140625" customWidth="1"/>
    <col min="10753" max="10753" width="49" customWidth="1"/>
    <col min="10754" max="10766" width="12.85546875" customWidth="1"/>
    <col min="10767" max="10767" width="2.5703125" customWidth="1"/>
    <col min="10768" max="11008" width="9.140625" customWidth="1"/>
    <col min="11009" max="11009" width="49" customWidth="1"/>
    <col min="11010" max="11022" width="12.85546875" customWidth="1"/>
    <col min="11023" max="11023" width="2.5703125" customWidth="1"/>
    <col min="11024" max="11264" width="9.140625" customWidth="1"/>
    <col min="11265" max="11265" width="49" customWidth="1"/>
    <col min="11266" max="11278" width="12.85546875" customWidth="1"/>
    <col min="11279" max="11279" width="2.5703125" customWidth="1"/>
    <col min="11280" max="11520" width="9.140625" customWidth="1"/>
    <col min="11521" max="11521" width="49" customWidth="1"/>
    <col min="11522" max="11534" width="12.85546875" customWidth="1"/>
    <col min="11535" max="11535" width="2.5703125" customWidth="1"/>
    <col min="11536" max="11776" width="9.140625" customWidth="1"/>
    <col min="11777" max="11777" width="49" customWidth="1"/>
    <col min="11778" max="11790" width="12.85546875" customWidth="1"/>
    <col min="11791" max="11791" width="2.5703125" customWidth="1"/>
    <col min="11792" max="12032" width="9.140625" customWidth="1"/>
    <col min="12033" max="12033" width="49" customWidth="1"/>
    <col min="12034" max="12046" width="12.85546875" customWidth="1"/>
    <col min="12047" max="12047" width="2.5703125" customWidth="1"/>
    <col min="12048" max="12288" width="9.140625" customWidth="1"/>
    <col min="12289" max="12289" width="49" customWidth="1"/>
    <col min="12290" max="12302" width="12.85546875" customWidth="1"/>
    <col min="12303" max="12303" width="2.5703125" customWidth="1"/>
    <col min="12304" max="12544" width="9.140625" customWidth="1"/>
    <col min="12545" max="12545" width="49" customWidth="1"/>
    <col min="12546" max="12558" width="12.85546875" customWidth="1"/>
    <col min="12559" max="12559" width="2.5703125" customWidth="1"/>
    <col min="12560" max="12800" width="9.140625" customWidth="1"/>
    <col min="12801" max="12801" width="49" customWidth="1"/>
    <col min="12802" max="12814" width="12.85546875" customWidth="1"/>
    <col min="12815" max="12815" width="2.5703125" customWidth="1"/>
    <col min="12816" max="13056" width="9.140625" customWidth="1"/>
    <col min="13057" max="13057" width="49" customWidth="1"/>
    <col min="13058" max="13070" width="12.85546875" customWidth="1"/>
    <col min="13071" max="13071" width="2.5703125" customWidth="1"/>
    <col min="13072" max="13312" width="9.140625" customWidth="1"/>
    <col min="13313" max="13313" width="49" customWidth="1"/>
    <col min="13314" max="13326" width="12.85546875" customWidth="1"/>
    <col min="13327" max="13327" width="2.5703125" customWidth="1"/>
    <col min="13328" max="13568" width="9.140625" customWidth="1"/>
    <col min="13569" max="13569" width="49" customWidth="1"/>
    <col min="13570" max="13582" width="12.85546875" customWidth="1"/>
    <col min="13583" max="13583" width="2.5703125" customWidth="1"/>
    <col min="13584" max="13824" width="9.140625" customWidth="1"/>
    <col min="13825" max="13825" width="49" customWidth="1"/>
    <col min="13826" max="13838" width="12.85546875" customWidth="1"/>
    <col min="13839" max="13839" width="2.5703125" customWidth="1"/>
    <col min="13840" max="14080" width="9.140625" customWidth="1"/>
    <col min="14081" max="14081" width="49" customWidth="1"/>
    <col min="14082" max="14094" width="12.85546875" customWidth="1"/>
    <col min="14095" max="14095" width="2.5703125" customWidth="1"/>
    <col min="14096" max="14336" width="9.140625" customWidth="1"/>
    <col min="14337" max="14337" width="49" customWidth="1"/>
    <col min="14338" max="14350" width="12.85546875" customWidth="1"/>
    <col min="14351" max="14351" width="2.5703125" customWidth="1"/>
    <col min="14352" max="14592" width="9.140625" customWidth="1"/>
    <col min="14593" max="14593" width="49" customWidth="1"/>
    <col min="14594" max="14606" width="12.85546875" customWidth="1"/>
    <col min="14607" max="14607" width="2.5703125" customWidth="1"/>
    <col min="14608" max="14848" width="9.140625" customWidth="1"/>
    <col min="14849" max="14849" width="49" customWidth="1"/>
    <col min="14850" max="14862" width="12.85546875" customWidth="1"/>
    <col min="14863" max="14863" width="2.5703125" customWidth="1"/>
    <col min="14864" max="15104" width="9.140625" customWidth="1"/>
    <col min="15105" max="15105" width="49" customWidth="1"/>
    <col min="15106" max="15118" width="12.85546875" customWidth="1"/>
    <col min="15119" max="15119" width="2.5703125" customWidth="1"/>
    <col min="15120" max="15360" width="9.140625" customWidth="1"/>
    <col min="15361" max="15361" width="49" customWidth="1"/>
    <col min="15362" max="15374" width="12.85546875" customWidth="1"/>
    <col min="15375" max="15375" width="2.5703125" customWidth="1"/>
    <col min="15376" max="15616" width="9.140625" customWidth="1"/>
    <col min="15617" max="15617" width="49" customWidth="1"/>
    <col min="15618" max="15630" width="12.85546875" customWidth="1"/>
    <col min="15631" max="15631" width="2.5703125" customWidth="1"/>
    <col min="15632" max="15872" width="9.140625" customWidth="1"/>
    <col min="15873" max="15873" width="49" customWidth="1"/>
    <col min="15874" max="15886" width="12.85546875" customWidth="1"/>
    <col min="15887" max="15887" width="2.5703125" customWidth="1"/>
    <col min="15888" max="16128" width="9.140625" customWidth="1"/>
    <col min="16129" max="16129" width="49" customWidth="1"/>
    <col min="16130" max="16142" width="12.85546875" customWidth="1"/>
    <col min="16143" max="16143" width="2.5703125" customWidth="1"/>
    <col min="16144" max="16384" width="9.140625" customWidth="1"/>
  </cols>
  <sheetData>
    <row r="1" spans="1:15" s="1" customFormat="1" ht="3.75" hidden="1" customHeight="1">
      <c r="A1" s="392"/>
      <c r="B1" s="393"/>
      <c r="C1" s="393"/>
      <c r="D1" s="393"/>
      <c r="E1" s="393"/>
      <c r="F1" s="393"/>
      <c r="G1" s="393"/>
      <c r="H1" s="393"/>
      <c r="I1" s="393"/>
      <c r="J1" s="393"/>
      <c r="K1" s="393"/>
      <c r="L1" s="393"/>
      <c r="M1" s="393"/>
      <c r="N1" s="393"/>
    </row>
    <row r="2" spans="1:15" s="1" customFormat="1" ht="39" customHeight="1">
      <c r="A2" s="909" t="s">
        <v>353</v>
      </c>
      <c r="B2" s="909"/>
      <c r="C2" s="909"/>
      <c r="D2" s="909"/>
      <c r="E2" s="909"/>
      <c r="F2" s="909"/>
      <c r="G2" s="909"/>
      <c r="H2" s="909"/>
      <c r="I2" s="909"/>
      <c r="J2" s="909"/>
      <c r="K2" s="909"/>
      <c r="L2" s="909"/>
      <c r="M2" s="909"/>
      <c r="N2" s="909"/>
    </row>
    <row r="3" spans="1:15" s="1" customFormat="1" ht="20.25" customHeight="1">
      <c r="A3" s="909" t="s">
        <v>354</v>
      </c>
      <c r="B3" s="909"/>
      <c r="C3" s="909"/>
      <c r="D3" s="909"/>
      <c r="E3" s="909"/>
      <c r="F3" s="909"/>
      <c r="G3" s="909"/>
      <c r="H3" s="909"/>
      <c r="I3" s="909"/>
      <c r="J3" s="909"/>
      <c r="K3" s="909"/>
      <c r="L3" s="909"/>
      <c r="M3" s="909"/>
      <c r="N3" s="909"/>
    </row>
    <row r="4" spans="1:15" s="1" customFormat="1" ht="20.25" customHeight="1">
      <c r="A4" s="909" t="s">
        <v>731</v>
      </c>
      <c r="B4" s="909"/>
      <c r="C4" s="909"/>
      <c r="D4" s="909"/>
      <c r="E4" s="909"/>
      <c r="F4" s="909"/>
      <c r="G4" s="909"/>
      <c r="H4" s="909"/>
      <c r="I4" s="909"/>
      <c r="J4" s="909"/>
      <c r="K4" s="909"/>
      <c r="L4" s="909"/>
      <c r="M4" s="909"/>
      <c r="N4" s="909"/>
    </row>
    <row r="5" spans="1:15" s="1" customFormat="1" ht="39" customHeight="1">
      <c r="A5" s="965" t="s">
        <v>2</v>
      </c>
      <c r="B5" s="965"/>
      <c r="C5" s="965"/>
      <c r="D5" s="965"/>
      <c r="E5" s="965"/>
      <c r="F5" s="965"/>
      <c r="G5" s="965"/>
      <c r="H5" s="965"/>
      <c r="I5" s="965"/>
      <c r="J5" s="965"/>
      <c r="K5" s="965"/>
      <c r="L5" s="965"/>
      <c r="M5" s="965"/>
      <c r="N5" s="965"/>
    </row>
    <row r="6" spans="1:15" ht="7.5" customHeight="1">
      <c r="A6" s="167"/>
      <c r="O6"/>
    </row>
    <row r="7" spans="1:15" ht="30" customHeight="1">
      <c r="A7" s="168"/>
      <c r="B7" s="202"/>
      <c r="C7" s="169"/>
      <c r="D7" s="169"/>
      <c r="E7" s="169"/>
      <c r="F7" s="169"/>
      <c r="G7" s="169"/>
      <c r="H7" s="170"/>
      <c r="I7" s="170"/>
      <c r="J7" s="170"/>
      <c r="K7" s="171"/>
      <c r="L7" s="170"/>
      <c r="M7" s="170"/>
      <c r="N7" s="170"/>
      <c r="O7"/>
    </row>
    <row r="8" spans="1:15" s="208" customFormat="1" ht="22.5" customHeight="1">
      <c r="A8" s="476"/>
      <c r="B8" s="476" t="s">
        <v>84</v>
      </c>
      <c r="C8" s="476" t="s">
        <v>85</v>
      </c>
      <c r="D8" s="476" t="s">
        <v>86</v>
      </c>
      <c r="E8" s="476" t="s">
        <v>88</v>
      </c>
      <c r="F8" s="476" t="s">
        <v>89</v>
      </c>
      <c r="G8" s="476" t="s">
        <v>91</v>
      </c>
      <c r="H8" s="476" t="s">
        <v>92</v>
      </c>
      <c r="I8" s="476" t="s">
        <v>93</v>
      </c>
      <c r="J8" s="476" t="s">
        <v>94</v>
      </c>
      <c r="K8" s="476" t="s">
        <v>95</v>
      </c>
      <c r="L8" s="476" t="s">
        <v>101</v>
      </c>
      <c r="M8" s="476" t="s">
        <v>103</v>
      </c>
      <c r="N8" s="477" t="s">
        <v>100</v>
      </c>
    </row>
    <row r="9" spans="1:15" ht="34.5" customHeight="1">
      <c r="A9" s="325" t="s">
        <v>16</v>
      </c>
      <c r="B9" s="325">
        <v>3850.7071000000001</v>
      </c>
      <c r="C9" s="480">
        <v>0</v>
      </c>
      <c r="D9" s="480">
        <v>0</v>
      </c>
      <c r="E9" s="480">
        <v>0</v>
      </c>
      <c r="F9" s="480">
        <v>0</v>
      </c>
      <c r="G9" s="480">
        <v>0</v>
      </c>
      <c r="H9" s="325">
        <v>0</v>
      </c>
      <c r="I9" s="325">
        <v>0</v>
      </c>
      <c r="J9" s="325">
        <v>0</v>
      </c>
      <c r="K9" s="325">
        <v>0</v>
      </c>
      <c r="L9" s="325">
        <v>0</v>
      </c>
      <c r="M9" s="325">
        <v>0</v>
      </c>
      <c r="N9" s="325">
        <v>0</v>
      </c>
      <c r="O9"/>
    </row>
    <row r="10" spans="1:15" ht="34.5" customHeight="1">
      <c r="A10" s="325" t="s">
        <v>17</v>
      </c>
      <c r="B10" s="325">
        <v>0</v>
      </c>
      <c r="C10" s="480">
        <v>0</v>
      </c>
      <c r="D10" s="480">
        <v>0</v>
      </c>
      <c r="E10" s="480">
        <v>0</v>
      </c>
      <c r="F10" s="480">
        <v>0</v>
      </c>
      <c r="G10" s="480">
        <v>0</v>
      </c>
      <c r="H10" s="325">
        <v>0</v>
      </c>
      <c r="I10" s="325">
        <v>0</v>
      </c>
      <c r="J10" s="325">
        <v>0</v>
      </c>
      <c r="K10" s="325">
        <v>0</v>
      </c>
      <c r="L10" s="325">
        <v>0</v>
      </c>
      <c r="M10" s="325">
        <v>0</v>
      </c>
      <c r="N10" s="325">
        <v>0</v>
      </c>
      <c r="O10"/>
    </row>
    <row r="11" spans="1:15" ht="34.5" customHeight="1">
      <c r="A11" s="325" t="s">
        <v>18</v>
      </c>
      <c r="B11" s="325">
        <v>0</v>
      </c>
      <c r="C11" s="480">
        <v>0</v>
      </c>
      <c r="D11" s="480">
        <v>0</v>
      </c>
      <c r="E11" s="480">
        <v>0</v>
      </c>
      <c r="F11" s="480">
        <v>0</v>
      </c>
      <c r="G11" s="480">
        <v>0</v>
      </c>
      <c r="H11" s="325">
        <v>0</v>
      </c>
      <c r="I11" s="325">
        <v>0</v>
      </c>
      <c r="J11" s="325">
        <v>0</v>
      </c>
      <c r="K11" s="325">
        <v>0</v>
      </c>
      <c r="L11" s="325">
        <v>0</v>
      </c>
      <c r="M11" s="325">
        <v>0</v>
      </c>
      <c r="N11" s="325">
        <v>0</v>
      </c>
      <c r="O11"/>
    </row>
    <row r="12" spans="1:15" ht="34.5" customHeight="1">
      <c r="A12" s="325" t="s">
        <v>19</v>
      </c>
      <c r="B12" s="325">
        <v>0</v>
      </c>
      <c r="C12" s="480">
        <v>0</v>
      </c>
      <c r="D12" s="480">
        <v>0</v>
      </c>
      <c r="E12" s="480">
        <v>0</v>
      </c>
      <c r="F12" s="480">
        <v>0</v>
      </c>
      <c r="G12" s="480">
        <v>0</v>
      </c>
      <c r="H12" s="325">
        <v>0</v>
      </c>
      <c r="I12" s="325">
        <v>0</v>
      </c>
      <c r="J12" s="325">
        <v>0</v>
      </c>
      <c r="K12" s="325">
        <v>0</v>
      </c>
      <c r="L12" s="325">
        <v>0</v>
      </c>
      <c r="M12" s="325">
        <v>0</v>
      </c>
      <c r="N12" s="325">
        <v>0</v>
      </c>
      <c r="O12"/>
    </row>
    <row r="13" spans="1:15" ht="34.5" customHeight="1">
      <c r="A13" s="325" t="s">
        <v>37</v>
      </c>
      <c r="B13" s="325">
        <v>0</v>
      </c>
      <c r="C13" s="480">
        <v>0</v>
      </c>
      <c r="D13" s="480">
        <v>0</v>
      </c>
      <c r="E13" s="480">
        <v>0</v>
      </c>
      <c r="F13" s="480">
        <v>0</v>
      </c>
      <c r="G13" s="480">
        <v>0</v>
      </c>
      <c r="H13" s="325">
        <v>0</v>
      </c>
      <c r="I13" s="325">
        <v>0</v>
      </c>
      <c r="J13" s="325">
        <v>0</v>
      </c>
      <c r="K13" s="325">
        <v>0</v>
      </c>
      <c r="L13" s="325">
        <v>0</v>
      </c>
      <c r="M13" s="325">
        <v>0</v>
      </c>
      <c r="N13" s="325">
        <v>0</v>
      </c>
      <c r="O13"/>
    </row>
    <row r="14" spans="1:15" ht="34.5" customHeight="1">
      <c r="A14" s="325" t="s">
        <v>38</v>
      </c>
      <c r="B14" s="325">
        <v>203690.57715999999</v>
      </c>
      <c r="C14" s="480">
        <v>133942.64053</v>
      </c>
      <c r="D14" s="480">
        <v>51765.886290000002</v>
      </c>
      <c r="E14" s="480">
        <v>0</v>
      </c>
      <c r="F14" s="480">
        <v>0</v>
      </c>
      <c r="G14" s="480">
        <v>9251.4584600000017</v>
      </c>
      <c r="H14" s="325">
        <v>984.89605000000006</v>
      </c>
      <c r="I14" s="325">
        <v>1658.8243500000001</v>
      </c>
      <c r="J14" s="325">
        <v>0</v>
      </c>
      <c r="K14" s="325">
        <v>1698.61562</v>
      </c>
      <c r="L14" s="325">
        <v>0</v>
      </c>
      <c r="M14" s="325">
        <v>0</v>
      </c>
      <c r="N14" s="325">
        <v>1043.54485</v>
      </c>
      <c r="O14"/>
    </row>
    <row r="15" spans="1:15" ht="34.5" customHeight="1">
      <c r="A15" s="325" t="s">
        <v>39</v>
      </c>
      <c r="B15" s="325">
        <v>11570.819609999999</v>
      </c>
      <c r="C15" s="480">
        <v>0</v>
      </c>
      <c r="D15" s="480">
        <v>0</v>
      </c>
      <c r="E15" s="480">
        <v>0</v>
      </c>
      <c r="F15" s="480">
        <v>0</v>
      </c>
      <c r="G15" s="480">
        <v>424.18705999999997</v>
      </c>
      <c r="H15" s="325">
        <v>0</v>
      </c>
      <c r="I15" s="325">
        <v>0</v>
      </c>
      <c r="J15" s="325">
        <v>0</v>
      </c>
      <c r="K15" s="325">
        <v>361.49071000000004</v>
      </c>
      <c r="L15" s="325">
        <v>0</v>
      </c>
      <c r="M15" s="325">
        <v>0</v>
      </c>
      <c r="N15" s="325">
        <v>0</v>
      </c>
      <c r="O15"/>
    </row>
    <row r="16" spans="1:15" ht="34.5" customHeight="1">
      <c r="A16" s="325" t="s">
        <v>258</v>
      </c>
      <c r="B16" s="325">
        <v>4301.3640700000005</v>
      </c>
      <c r="C16" s="480">
        <v>0</v>
      </c>
      <c r="D16" s="480">
        <v>0</v>
      </c>
      <c r="E16" s="480">
        <v>0</v>
      </c>
      <c r="F16" s="480">
        <v>0</v>
      </c>
      <c r="G16" s="480">
        <v>0</v>
      </c>
      <c r="H16" s="325">
        <v>0</v>
      </c>
      <c r="I16" s="325">
        <v>0</v>
      </c>
      <c r="J16" s="325">
        <v>0</v>
      </c>
      <c r="K16" s="325">
        <v>0</v>
      </c>
      <c r="L16" s="325">
        <v>0</v>
      </c>
      <c r="M16" s="325">
        <v>0</v>
      </c>
      <c r="N16" s="325">
        <v>0</v>
      </c>
      <c r="O16"/>
    </row>
    <row r="17" spans="1:15" ht="34.5" customHeight="1">
      <c r="A17" s="325" t="s">
        <v>41</v>
      </c>
      <c r="B17" s="325">
        <v>0</v>
      </c>
      <c r="C17" s="480">
        <v>0</v>
      </c>
      <c r="D17" s="480">
        <v>0</v>
      </c>
      <c r="E17" s="480">
        <v>0</v>
      </c>
      <c r="F17" s="480">
        <v>0</v>
      </c>
      <c r="G17" s="480">
        <v>0</v>
      </c>
      <c r="H17" s="325">
        <v>0</v>
      </c>
      <c r="I17" s="325">
        <v>0</v>
      </c>
      <c r="J17" s="325">
        <v>0</v>
      </c>
      <c r="K17" s="325">
        <v>0</v>
      </c>
      <c r="L17" s="325">
        <v>0</v>
      </c>
      <c r="M17" s="325">
        <v>0</v>
      </c>
      <c r="N17" s="325">
        <v>0</v>
      </c>
      <c r="O17"/>
    </row>
    <row r="18" spans="1:15" ht="34.5" customHeight="1">
      <c r="A18" s="325" t="s">
        <v>42</v>
      </c>
      <c r="B18" s="325">
        <v>0</v>
      </c>
      <c r="C18" s="480">
        <v>0</v>
      </c>
      <c r="D18" s="480">
        <v>0</v>
      </c>
      <c r="E18" s="480">
        <v>0</v>
      </c>
      <c r="F18" s="480">
        <v>0</v>
      </c>
      <c r="G18" s="480">
        <v>0</v>
      </c>
      <c r="H18" s="325">
        <v>0</v>
      </c>
      <c r="I18" s="325">
        <v>0</v>
      </c>
      <c r="J18" s="325">
        <v>0</v>
      </c>
      <c r="K18" s="325">
        <v>0</v>
      </c>
      <c r="L18" s="325">
        <v>0</v>
      </c>
      <c r="M18" s="325">
        <v>0</v>
      </c>
      <c r="N18" s="325">
        <v>0</v>
      </c>
      <c r="O18"/>
    </row>
    <row r="19" spans="1:15" ht="34.5" customHeight="1">
      <c r="A19" s="325" t="s">
        <v>43</v>
      </c>
      <c r="B19" s="325">
        <v>0</v>
      </c>
      <c r="C19" s="480">
        <v>0</v>
      </c>
      <c r="D19" s="480">
        <v>0</v>
      </c>
      <c r="E19" s="480">
        <v>0</v>
      </c>
      <c r="F19" s="480">
        <v>0</v>
      </c>
      <c r="G19" s="480">
        <v>0</v>
      </c>
      <c r="H19" s="325">
        <v>0</v>
      </c>
      <c r="I19" s="325">
        <v>0</v>
      </c>
      <c r="J19" s="325">
        <v>0</v>
      </c>
      <c r="K19" s="325">
        <v>0</v>
      </c>
      <c r="L19" s="325">
        <v>0</v>
      </c>
      <c r="M19" s="325">
        <v>0</v>
      </c>
      <c r="N19" s="325">
        <v>0</v>
      </c>
      <c r="O19"/>
    </row>
    <row r="20" spans="1:15" ht="34.5" customHeight="1">
      <c r="A20" s="325" t="s">
        <v>24</v>
      </c>
      <c r="B20" s="325">
        <v>88060.552349999998</v>
      </c>
      <c r="C20" s="480">
        <v>84138.744010000009</v>
      </c>
      <c r="D20" s="480">
        <v>30929.224770000001</v>
      </c>
      <c r="E20" s="480">
        <v>2367.0230799999999</v>
      </c>
      <c r="F20" s="480">
        <v>5465.7073600000003</v>
      </c>
      <c r="G20" s="480">
        <v>18851.991539999999</v>
      </c>
      <c r="H20" s="325">
        <v>21839.488839999998</v>
      </c>
      <c r="I20" s="325">
        <v>29232.922870000002</v>
      </c>
      <c r="J20" s="325">
        <v>10810.795310000001</v>
      </c>
      <c r="K20" s="325">
        <v>37767.65367</v>
      </c>
      <c r="L20" s="325">
        <v>16805.18187</v>
      </c>
      <c r="M20" s="325">
        <v>12527.152689999999</v>
      </c>
      <c r="N20" s="325">
        <v>21990.271980000001</v>
      </c>
      <c r="O20"/>
    </row>
    <row r="21" spans="1:15" ht="34.5" customHeight="1">
      <c r="A21" s="325" t="s">
        <v>25</v>
      </c>
      <c r="B21" s="325">
        <v>18397.611510000002</v>
      </c>
      <c r="C21" s="480">
        <v>185411.6336</v>
      </c>
      <c r="D21" s="480">
        <v>157620.00657</v>
      </c>
      <c r="E21" s="480">
        <v>4117.4575299999997</v>
      </c>
      <c r="F21" s="480">
        <v>34179.889940000001</v>
      </c>
      <c r="G21" s="480">
        <v>0</v>
      </c>
      <c r="H21" s="325">
        <v>34.594749999999998</v>
      </c>
      <c r="I21" s="325">
        <v>0</v>
      </c>
      <c r="J21" s="325">
        <v>25972.746660000001</v>
      </c>
      <c r="K21" s="325">
        <v>497.61743999999999</v>
      </c>
      <c r="L21" s="325">
        <v>0</v>
      </c>
      <c r="M21" s="325">
        <v>8571.7086600000002</v>
      </c>
      <c r="N21" s="325">
        <v>0</v>
      </c>
      <c r="O21"/>
    </row>
    <row r="22" spans="1:15" ht="34.5" customHeight="1">
      <c r="A22" s="325" t="s">
        <v>26</v>
      </c>
      <c r="B22" s="325">
        <v>153191.81712999998</v>
      </c>
      <c r="C22" s="480">
        <v>0</v>
      </c>
      <c r="D22" s="480">
        <v>0</v>
      </c>
      <c r="E22" s="480">
        <v>0</v>
      </c>
      <c r="F22" s="480">
        <v>0</v>
      </c>
      <c r="G22" s="480">
        <v>51866.89256</v>
      </c>
      <c r="H22" s="325">
        <v>40772.711000000003</v>
      </c>
      <c r="I22" s="325">
        <v>40693.048350000005</v>
      </c>
      <c r="J22" s="325">
        <v>38035.602590000002</v>
      </c>
      <c r="K22" s="325">
        <v>3543.09184</v>
      </c>
      <c r="L22" s="325">
        <v>9707.0641099999993</v>
      </c>
      <c r="M22" s="325">
        <v>4583.6959200000001</v>
      </c>
      <c r="N22" s="325">
        <v>14160.994710000001</v>
      </c>
      <c r="O22"/>
    </row>
    <row r="23" spans="1:15" ht="34.5" customHeight="1">
      <c r="A23" s="325" t="s">
        <v>27</v>
      </c>
      <c r="B23" s="325">
        <v>0</v>
      </c>
      <c r="C23" s="480">
        <v>0</v>
      </c>
      <c r="D23" s="480">
        <v>0</v>
      </c>
      <c r="E23" s="480">
        <v>0</v>
      </c>
      <c r="F23" s="480">
        <v>0</v>
      </c>
      <c r="G23" s="480">
        <v>0</v>
      </c>
      <c r="H23" s="325">
        <v>0</v>
      </c>
      <c r="I23" s="325">
        <v>0</v>
      </c>
      <c r="J23" s="325">
        <v>0</v>
      </c>
      <c r="K23" s="325">
        <v>0</v>
      </c>
      <c r="L23" s="325">
        <v>0</v>
      </c>
      <c r="M23" s="325">
        <v>0</v>
      </c>
      <c r="N23" s="325">
        <v>0</v>
      </c>
      <c r="O23"/>
    </row>
    <row r="24" spans="1:15" ht="34.5" customHeight="1">
      <c r="A24" s="325" t="s">
        <v>28</v>
      </c>
      <c r="B24" s="325">
        <v>0</v>
      </c>
      <c r="C24" s="480">
        <v>0</v>
      </c>
      <c r="D24" s="480">
        <v>0</v>
      </c>
      <c r="E24" s="480">
        <v>0</v>
      </c>
      <c r="F24" s="480">
        <v>0</v>
      </c>
      <c r="G24" s="480">
        <v>0</v>
      </c>
      <c r="H24" s="325">
        <v>0</v>
      </c>
      <c r="I24" s="325">
        <v>0</v>
      </c>
      <c r="J24" s="325">
        <v>0</v>
      </c>
      <c r="K24" s="325">
        <v>0</v>
      </c>
      <c r="L24" s="325">
        <v>0</v>
      </c>
      <c r="M24" s="325">
        <v>0</v>
      </c>
      <c r="N24" s="325">
        <v>0</v>
      </c>
      <c r="O24"/>
    </row>
    <row r="25" spans="1:15" ht="34.5" customHeight="1">
      <c r="A25" s="325" t="s">
        <v>29</v>
      </c>
      <c r="B25" s="325">
        <v>0</v>
      </c>
      <c r="C25" s="480">
        <v>0</v>
      </c>
      <c r="D25" s="480">
        <v>0</v>
      </c>
      <c r="E25" s="480">
        <v>0</v>
      </c>
      <c r="F25" s="480">
        <v>0</v>
      </c>
      <c r="G25" s="480">
        <v>0</v>
      </c>
      <c r="H25" s="325">
        <v>0</v>
      </c>
      <c r="I25" s="325">
        <v>0</v>
      </c>
      <c r="J25" s="325">
        <v>0</v>
      </c>
      <c r="K25" s="325">
        <v>0</v>
      </c>
      <c r="L25" s="325">
        <v>0</v>
      </c>
      <c r="M25" s="325">
        <v>0</v>
      </c>
      <c r="N25" s="325">
        <v>0</v>
      </c>
      <c r="O25"/>
    </row>
    <row r="26" spans="1:15" ht="34.5" customHeight="1">
      <c r="A26" s="325" t="s">
        <v>30</v>
      </c>
      <c r="B26" s="325">
        <v>0</v>
      </c>
      <c r="C26" s="480">
        <v>0</v>
      </c>
      <c r="D26" s="480">
        <v>0</v>
      </c>
      <c r="E26" s="480">
        <v>0</v>
      </c>
      <c r="F26" s="480">
        <v>0</v>
      </c>
      <c r="G26" s="480">
        <v>0</v>
      </c>
      <c r="H26" s="325">
        <v>0</v>
      </c>
      <c r="I26" s="325">
        <v>0</v>
      </c>
      <c r="J26" s="325">
        <v>0</v>
      </c>
      <c r="K26" s="325">
        <v>0</v>
      </c>
      <c r="L26" s="325">
        <v>0</v>
      </c>
      <c r="M26" s="325">
        <v>0</v>
      </c>
      <c r="N26" s="325">
        <v>0</v>
      </c>
      <c r="O26"/>
    </row>
    <row r="27" spans="1:15" ht="34.5" customHeight="1">
      <c r="A27" s="325" t="s">
        <v>31</v>
      </c>
      <c r="B27" s="325">
        <v>4322.4206799999993</v>
      </c>
      <c r="C27" s="480">
        <v>0</v>
      </c>
      <c r="D27" s="480">
        <v>0</v>
      </c>
      <c r="E27" s="480">
        <v>0</v>
      </c>
      <c r="F27" s="480">
        <v>0</v>
      </c>
      <c r="G27" s="480">
        <v>328.57357999999999</v>
      </c>
      <c r="H27" s="325">
        <v>5330.8881700000002</v>
      </c>
      <c r="I27" s="325">
        <v>1021.7175100000001</v>
      </c>
      <c r="J27" s="325">
        <v>9230.5041899999997</v>
      </c>
      <c r="K27" s="325">
        <v>6350.1072599999998</v>
      </c>
      <c r="L27" s="325">
        <v>0</v>
      </c>
      <c r="M27" s="325">
        <v>94.898139999999998</v>
      </c>
      <c r="N27" s="325">
        <v>1004.75139</v>
      </c>
      <c r="O27"/>
    </row>
    <row r="28" spans="1:15" ht="34.5" customHeight="1">
      <c r="A28" s="325" t="s">
        <v>259</v>
      </c>
      <c r="B28" s="325">
        <v>4255.9915700000001</v>
      </c>
      <c r="C28" s="480">
        <v>0</v>
      </c>
      <c r="D28" s="480">
        <v>0</v>
      </c>
      <c r="E28" s="480">
        <v>0</v>
      </c>
      <c r="F28" s="480">
        <v>0</v>
      </c>
      <c r="G28" s="480">
        <v>228.73685</v>
      </c>
      <c r="H28" s="325">
        <v>628.31100000000004</v>
      </c>
      <c r="I28" s="325">
        <v>217.00955999999999</v>
      </c>
      <c r="J28" s="325">
        <v>2800.19859</v>
      </c>
      <c r="K28" s="325">
        <v>0</v>
      </c>
      <c r="L28" s="325">
        <v>0</v>
      </c>
      <c r="M28" s="325">
        <v>0</v>
      </c>
      <c r="N28" s="325">
        <v>0</v>
      </c>
      <c r="O28"/>
    </row>
    <row r="29" spans="1:15" ht="34.5" customHeight="1">
      <c r="A29" s="325" t="s">
        <v>33</v>
      </c>
      <c r="B29" s="325">
        <v>0</v>
      </c>
      <c r="C29" s="480">
        <v>0</v>
      </c>
      <c r="D29" s="480">
        <v>0</v>
      </c>
      <c r="E29" s="480">
        <v>0</v>
      </c>
      <c r="F29" s="480">
        <v>0</v>
      </c>
      <c r="G29" s="480">
        <v>0</v>
      </c>
      <c r="H29" s="325">
        <v>136</v>
      </c>
      <c r="I29" s="325">
        <v>0</v>
      </c>
      <c r="J29" s="325">
        <v>0</v>
      </c>
      <c r="K29" s="325">
        <v>352</v>
      </c>
      <c r="L29" s="325">
        <v>0</v>
      </c>
      <c r="M29" s="325">
        <v>77.106259999999992</v>
      </c>
      <c r="N29" s="325">
        <v>0</v>
      </c>
      <c r="O29"/>
    </row>
    <row r="30" spans="1:15" ht="34.5" customHeight="1">
      <c r="A30" s="325" t="s">
        <v>20</v>
      </c>
      <c r="B30" s="325">
        <v>166729.74460000001</v>
      </c>
      <c r="C30" s="480">
        <v>62272.209719999999</v>
      </c>
      <c r="D30" s="480">
        <v>51391.407249999997</v>
      </c>
      <c r="E30" s="480">
        <v>28425.618999999999</v>
      </c>
      <c r="F30" s="480">
        <v>53192.362179999996</v>
      </c>
      <c r="G30" s="480">
        <v>45765.499939999994</v>
      </c>
      <c r="H30" s="325">
        <v>19573.108469999999</v>
      </c>
      <c r="I30" s="325">
        <v>37901.36436</v>
      </c>
      <c r="J30" s="325">
        <v>13368.33589</v>
      </c>
      <c r="K30" s="325">
        <v>429.91434999999996</v>
      </c>
      <c r="L30" s="325">
        <v>15276.36514</v>
      </c>
      <c r="M30" s="325">
        <v>9525.5989200000004</v>
      </c>
      <c r="N30" s="325">
        <v>46338.545939999996</v>
      </c>
      <c r="O30"/>
    </row>
    <row r="31" spans="1:15" ht="34.5" customHeight="1">
      <c r="A31" s="325" t="s">
        <v>21</v>
      </c>
      <c r="B31" s="325">
        <v>2232.4316400000002</v>
      </c>
      <c r="C31" s="480">
        <v>486.17033000000004</v>
      </c>
      <c r="D31" s="480">
        <v>0</v>
      </c>
      <c r="E31" s="480">
        <v>0</v>
      </c>
      <c r="F31" s="480">
        <v>0</v>
      </c>
      <c r="G31" s="480">
        <v>151.15739000000002</v>
      </c>
      <c r="H31" s="325">
        <v>16.290759999999999</v>
      </c>
      <c r="I31" s="325">
        <v>1008.47952</v>
      </c>
      <c r="J31" s="325">
        <v>1969.56834</v>
      </c>
      <c r="K31" s="325">
        <v>5473.1225800000002</v>
      </c>
      <c r="L31" s="325">
        <v>1090.28151</v>
      </c>
      <c r="M31" s="325">
        <v>0</v>
      </c>
      <c r="N31" s="325">
        <v>7896.7480400000004</v>
      </c>
      <c r="O31"/>
    </row>
    <row r="32" spans="1:15" ht="55.5" customHeight="1">
      <c r="A32" s="326" t="s">
        <v>260</v>
      </c>
      <c r="B32" s="325">
        <v>0</v>
      </c>
      <c r="C32" s="480">
        <v>0</v>
      </c>
      <c r="D32" s="480">
        <v>0</v>
      </c>
      <c r="E32" s="480">
        <v>0</v>
      </c>
      <c r="F32" s="480">
        <v>0</v>
      </c>
      <c r="G32" s="480">
        <v>0</v>
      </c>
      <c r="H32" s="325">
        <v>0</v>
      </c>
      <c r="I32" s="325">
        <v>0</v>
      </c>
      <c r="J32" s="325">
        <v>0</v>
      </c>
      <c r="K32" s="325">
        <v>0</v>
      </c>
      <c r="L32" s="325">
        <v>0</v>
      </c>
      <c r="M32" s="325">
        <v>0</v>
      </c>
      <c r="N32" s="325">
        <v>0</v>
      </c>
      <c r="O32"/>
    </row>
    <row r="33" spans="1:15" ht="34.5" customHeight="1">
      <c r="A33" s="325" t="s">
        <v>261</v>
      </c>
      <c r="B33" s="325">
        <v>801.65572999999995</v>
      </c>
      <c r="C33" s="480">
        <v>698.86536000000001</v>
      </c>
      <c r="D33" s="480">
        <v>0</v>
      </c>
      <c r="E33" s="480">
        <v>2959.9165200000002</v>
      </c>
      <c r="F33" s="480">
        <v>0</v>
      </c>
      <c r="G33" s="480">
        <v>0</v>
      </c>
      <c r="H33" s="325">
        <v>69.027630000000002</v>
      </c>
      <c r="I33" s="325">
        <v>377.63319000000001</v>
      </c>
      <c r="J33" s="325">
        <v>0</v>
      </c>
      <c r="K33" s="325">
        <v>664.26760000000002</v>
      </c>
      <c r="L33" s="325">
        <v>113.72403999999999</v>
      </c>
      <c r="M33" s="325">
        <v>1051.26224</v>
      </c>
      <c r="N33" s="325">
        <v>1483.3678200000002</v>
      </c>
      <c r="O33"/>
    </row>
    <row r="34" spans="1:15" ht="60" customHeight="1">
      <c r="A34" s="326" t="s">
        <v>23</v>
      </c>
      <c r="B34" s="325">
        <v>56.698500000000003</v>
      </c>
      <c r="C34" s="480">
        <v>0</v>
      </c>
      <c r="D34" s="480">
        <v>0</v>
      </c>
      <c r="E34" s="480">
        <v>0</v>
      </c>
      <c r="F34" s="480">
        <v>0</v>
      </c>
      <c r="G34" s="480">
        <v>0</v>
      </c>
      <c r="H34" s="325">
        <v>0</v>
      </c>
      <c r="I34" s="325">
        <v>0</v>
      </c>
      <c r="J34" s="325">
        <v>0</v>
      </c>
      <c r="K34" s="325">
        <v>166.45170000000002</v>
      </c>
      <c r="L34" s="325">
        <v>56.081660000000007</v>
      </c>
      <c r="M34" s="325">
        <v>0</v>
      </c>
      <c r="N34" s="325">
        <v>0</v>
      </c>
      <c r="O34"/>
    </row>
    <row r="35" spans="1:15" ht="34.5" customHeight="1">
      <c r="A35" s="325" t="s">
        <v>34</v>
      </c>
      <c r="B35" s="325">
        <v>264303.34409999999</v>
      </c>
      <c r="C35" s="480">
        <v>103790.17486</v>
      </c>
      <c r="D35" s="480">
        <v>39025.635289999998</v>
      </c>
      <c r="E35" s="480">
        <v>44247.51586</v>
      </c>
      <c r="F35" s="480">
        <v>7753.0345199999992</v>
      </c>
      <c r="G35" s="480">
        <v>55671.271500000003</v>
      </c>
      <c r="H35" s="325">
        <v>32723.138760000002</v>
      </c>
      <c r="I35" s="325">
        <v>20181.03544</v>
      </c>
      <c r="J35" s="325">
        <v>14709.977349999999</v>
      </c>
      <c r="K35" s="325">
        <v>32720.57274</v>
      </c>
      <c r="L35" s="325">
        <v>23312.500789999998</v>
      </c>
      <c r="M35" s="325">
        <v>11238.18231</v>
      </c>
      <c r="N35" s="325">
        <v>39611.578569999998</v>
      </c>
      <c r="O35"/>
    </row>
    <row r="36" spans="1:15" ht="34.5" customHeight="1">
      <c r="A36" s="325" t="s">
        <v>35</v>
      </c>
      <c r="B36" s="325">
        <v>17957.7745</v>
      </c>
      <c r="C36" s="480">
        <v>91956.804629999999</v>
      </c>
      <c r="D36" s="480">
        <v>35721.855909999998</v>
      </c>
      <c r="E36" s="480">
        <v>9239.8945500000009</v>
      </c>
      <c r="F36" s="480">
        <v>25304.421149999998</v>
      </c>
      <c r="G36" s="480">
        <v>1.3720000000000001</v>
      </c>
      <c r="H36" s="325">
        <v>15.519600000000001</v>
      </c>
      <c r="I36" s="325">
        <v>0</v>
      </c>
      <c r="J36" s="325">
        <v>5883.2183199999999</v>
      </c>
      <c r="K36" s="325">
        <v>1501.92318</v>
      </c>
      <c r="L36" s="325">
        <v>126.06657000000001</v>
      </c>
      <c r="M36" s="325">
        <v>4113.51613</v>
      </c>
      <c r="N36" s="325">
        <v>0</v>
      </c>
      <c r="O36"/>
    </row>
    <row r="37" spans="1:15" s="208" customFormat="1" ht="51" customHeight="1">
      <c r="A37" s="327" t="s">
        <v>36</v>
      </c>
      <c r="B37" s="327">
        <v>112112.61885</v>
      </c>
      <c r="C37" s="481">
        <v>0</v>
      </c>
      <c r="D37" s="481">
        <v>0</v>
      </c>
      <c r="E37" s="481">
        <v>0</v>
      </c>
      <c r="F37" s="481">
        <v>0</v>
      </c>
      <c r="G37" s="481">
        <v>29821.192190000002</v>
      </c>
      <c r="H37" s="327">
        <v>23389.38379</v>
      </c>
      <c r="I37" s="327">
        <v>7311.4901300000001</v>
      </c>
      <c r="J37" s="327">
        <v>13686.215900000001</v>
      </c>
      <c r="K37" s="327">
        <v>0</v>
      </c>
      <c r="L37" s="327">
        <v>6900.5191699999996</v>
      </c>
      <c r="M37" s="327">
        <v>1010.1675600000001</v>
      </c>
      <c r="N37" s="327">
        <v>12344.166670000001</v>
      </c>
    </row>
    <row r="38" spans="1:15" s="208" customFormat="1" ht="24" customHeight="1">
      <c r="A38" s="482" t="s">
        <v>236</v>
      </c>
      <c r="B38" s="483">
        <f t="shared" ref="B38:N38" si="0">SUM(B9:B37)</f>
        <v>1055836.1291</v>
      </c>
      <c r="C38" s="483">
        <f t="shared" si="0"/>
        <v>662697.24303999997</v>
      </c>
      <c r="D38" s="483">
        <f t="shared" si="0"/>
        <v>366454.01607999997</v>
      </c>
      <c r="E38" s="483">
        <f t="shared" si="0"/>
        <v>91357.426539999986</v>
      </c>
      <c r="F38" s="483">
        <f t="shared" si="0"/>
        <v>125895.41514999999</v>
      </c>
      <c r="G38" s="483">
        <f t="shared" si="0"/>
        <v>212362.33306999999</v>
      </c>
      <c r="H38" s="483">
        <f t="shared" si="0"/>
        <v>145513.35881999999</v>
      </c>
      <c r="I38" s="483">
        <f t="shared" si="0"/>
        <v>139603.52528</v>
      </c>
      <c r="J38" s="483">
        <f t="shared" si="0"/>
        <v>136467.16314000002</v>
      </c>
      <c r="K38" s="483">
        <f t="shared" si="0"/>
        <v>91526.828689999995</v>
      </c>
      <c r="L38" s="483">
        <f t="shared" si="0"/>
        <v>73387.78486</v>
      </c>
      <c r="M38" s="483">
        <f t="shared" si="0"/>
        <v>52793.288830000005</v>
      </c>
      <c r="N38" s="483">
        <f t="shared" si="0"/>
        <v>145873.96997000001</v>
      </c>
    </row>
    <row r="39" spans="1:15" s="187" customFormat="1" ht="67.5" customHeight="1">
      <c r="A39" s="484" t="s">
        <v>289</v>
      </c>
      <c r="B39" s="485">
        <v>0.22996414109494109</v>
      </c>
      <c r="C39" s="485">
        <v>0.14433736268485398</v>
      </c>
      <c r="D39" s="485">
        <v>7.9814737094157012E-2</v>
      </c>
      <c r="E39" s="485">
        <v>1.9897909862985452E-2</v>
      </c>
      <c r="F39" s="485">
        <v>2.7420382969314684E-2</v>
      </c>
      <c r="G39" s="485">
        <v>4.625312601017751E-2</v>
      </c>
      <c r="H39" s="485">
        <v>3.1693227439948631E-2</v>
      </c>
      <c r="I39" s="485">
        <v>3.0406048722926859E-2</v>
      </c>
      <c r="J39" s="485">
        <v>2.9722940041750561E-2</v>
      </c>
      <c r="K39" s="485">
        <v>1.9934806137748843E-2</v>
      </c>
      <c r="L39" s="485">
        <v>1.5984070299408949E-2</v>
      </c>
      <c r="M39" s="485">
        <v>1.1498529920279176E-2</v>
      </c>
      <c r="N39" s="485">
        <v>3.1771769584030878E-2</v>
      </c>
    </row>
    <row r="40" spans="1:15" ht="14.25" customHeight="1" thickBot="1">
      <c r="A40" s="213"/>
      <c r="B40" s="214"/>
      <c r="C40" s="215"/>
      <c r="D40" s="215"/>
      <c r="E40" s="215"/>
      <c r="F40" s="215"/>
      <c r="G40" s="215"/>
      <c r="H40" s="216"/>
      <c r="I40" s="216"/>
      <c r="J40" s="216"/>
      <c r="K40" s="216"/>
      <c r="L40" s="216"/>
      <c r="M40" s="216"/>
      <c r="N40" s="216"/>
      <c r="O40"/>
    </row>
    <row r="41" spans="1:15" ht="15" customHeight="1" thickTop="1">
      <c r="A41" s="224" t="s">
        <v>338</v>
      </c>
      <c r="B41" s="187"/>
      <c r="C41" s="219"/>
      <c r="D41" s="219"/>
      <c r="E41" s="219"/>
      <c r="F41" s="219"/>
      <c r="G41" s="219"/>
      <c r="H41" s="220"/>
      <c r="I41" s="220"/>
      <c r="J41" s="220"/>
      <c r="K41" s="220"/>
      <c r="L41" s="220"/>
      <c r="M41" s="220"/>
      <c r="N41" s="220"/>
      <c r="O41"/>
    </row>
    <row r="42" spans="1:15" ht="9" customHeight="1">
      <c r="C42" s="26"/>
      <c r="D42" s="26"/>
      <c r="E42" s="26"/>
      <c r="F42" s="26"/>
      <c r="G42" s="26"/>
      <c r="H42" s="25"/>
      <c r="I42" s="25"/>
      <c r="J42" s="25"/>
      <c r="K42" s="25"/>
      <c r="L42" s="25"/>
      <c r="M42" s="25"/>
      <c r="N42" s="25"/>
      <c r="O42"/>
    </row>
    <row r="43" spans="1:15" ht="9" customHeight="1">
      <c r="A43" s="24"/>
      <c r="C43" s="26"/>
      <c r="D43" s="26"/>
      <c r="E43" s="26"/>
      <c r="F43" s="26"/>
      <c r="G43" s="26"/>
      <c r="H43" s="25"/>
      <c r="I43" s="25"/>
      <c r="J43" s="25"/>
      <c r="K43" s="25"/>
      <c r="L43" s="25"/>
      <c r="M43" s="25"/>
      <c r="N43" s="25"/>
      <c r="O43"/>
    </row>
    <row r="44" spans="1:15" ht="9" customHeight="1">
      <c r="A44" s="196"/>
      <c r="C44" s="26"/>
      <c r="D44" s="26"/>
      <c r="E44" s="26"/>
      <c r="F44" s="26"/>
      <c r="G44" s="26"/>
      <c r="H44" s="25"/>
      <c r="I44" s="25"/>
      <c r="J44" s="25"/>
      <c r="K44" s="25"/>
      <c r="L44" s="25"/>
      <c r="M44" s="25"/>
      <c r="N44" s="25"/>
      <c r="O44"/>
    </row>
    <row r="45" spans="1:15" ht="9" customHeight="1">
      <c r="A45" s="24"/>
      <c r="C45" s="26"/>
      <c r="D45" s="26"/>
      <c r="E45" s="26"/>
      <c r="F45" s="26"/>
      <c r="G45" s="26"/>
      <c r="H45" s="25"/>
      <c r="I45" s="25"/>
      <c r="J45" s="25"/>
      <c r="K45" s="25"/>
      <c r="L45" s="25"/>
      <c r="M45" s="25"/>
      <c r="N45" s="25"/>
      <c r="O45"/>
    </row>
    <row r="46" spans="1:15" ht="9" customHeight="1">
      <c r="A46" s="24"/>
      <c r="C46" s="26"/>
      <c r="D46" s="26"/>
      <c r="E46" s="26"/>
      <c r="F46" s="26"/>
      <c r="G46" s="26"/>
      <c r="H46" s="25"/>
      <c r="I46" s="25"/>
      <c r="J46" s="25"/>
      <c r="K46" s="25"/>
      <c r="L46" s="25"/>
      <c r="M46" s="25"/>
      <c r="N46" s="25"/>
      <c r="O46"/>
    </row>
    <row r="47" spans="1:15" ht="9" customHeight="1">
      <c r="A47" s="24"/>
      <c r="B47" s="223"/>
      <c r="C47" s="26"/>
      <c r="D47" s="26"/>
      <c r="E47" s="26"/>
      <c r="F47" s="26"/>
      <c r="G47" s="26"/>
      <c r="H47" s="25"/>
      <c r="I47" s="25"/>
      <c r="J47" s="25"/>
      <c r="K47" s="25"/>
      <c r="L47" s="25"/>
      <c r="M47" s="25"/>
      <c r="N47" s="25"/>
      <c r="O47"/>
    </row>
    <row r="48" spans="1:15" ht="9" customHeight="1">
      <c r="A48" s="24"/>
      <c r="B48" s="223"/>
      <c r="C48" s="26"/>
      <c r="D48" s="26"/>
      <c r="E48" s="26"/>
      <c r="F48" s="26"/>
      <c r="G48" s="26"/>
      <c r="H48" s="25"/>
      <c r="I48" s="25"/>
      <c r="J48" s="25"/>
      <c r="K48" s="25"/>
      <c r="L48" s="25"/>
      <c r="M48" s="25"/>
      <c r="N48" s="25"/>
      <c r="O48"/>
    </row>
    <row r="49" spans="1:15" ht="9" customHeight="1">
      <c r="A49" s="24"/>
      <c r="B49" s="223"/>
      <c r="C49" s="26"/>
      <c r="D49" s="26"/>
      <c r="E49" s="26"/>
      <c r="F49" s="26"/>
      <c r="G49" s="26"/>
      <c r="H49" s="25"/>
      <c r="I49" s="25"/>
      <c r="J49" s="25"/>
      <c r="K49" s="25"/>
      <c r="L49" s="25"/>
      <c r="M49" s="25"/>
      <c r="N49" s="25"/>
      <c r="O49"/>
    </row>
    <row r="50" spans="1:15" ht="9" customHeight="1">
      <c r="A50" s="193"/>
      <c r="B50" s="223"/>
      <c r="C50" s="26"/>
      <c r="D50" s="26"/>
      <c r="E50" s="26"/>
      <c r="F50" s="26"/>
      <c r="G50" s="26"/>
      <c r="H50" s="25"/>
      <c r="I50" s="25"/>
      <c r="J50" s="25"/>
      <c r="K50" s="25"/>
      <c r="L50" s="25"/>
      <c r="M50" s="25"/>
      <c r="N50" s="25"/>
      <c r="O50"/>
    </row>
    <row r="51" spans="1:15" ht="9" customHeight="1">
      <c r="A51" s="24"/>
      <c r="B51" s="223"/>
      <c r="C51" s="26"/>
      <c r="D51" s="26"/>
      <c r="E51" s="26"/>
      <c r="F51" s="26"/>
      <c r="G51" s="26"/>
      <c r="H51" s="25"/>
      <c r="I51" s="25"/>
      <c r="J51" s="25"/>
      <c r="K51" s="25"/>
      <c r="L51" s="25"/>
      <c r="M51" s="25"/>
      <c r="N51" s="25"/>
      <c r="O51"/>
    </row>
    <row r="52" spans="1:15" ht="9" customHeight="1">
      <c r="A52" s="24"/>
      <c r="B52" s="223"/>
      <c r="C52" s="26"/>
      <c r="D52" s="26"/>
      <c r="E52" s="26"/>
      <c r="F52" s="26"/>
      <c r="G52" s="26"/>
      <c r="H52" s="25"/>
      <c r="I52" s="25"/>
      <c r="J52" s="25"/>
      <c r="K52" s="25"/>
      <c r="L52" s="25"/>
      <c r="M52" s="25"/>
      <c r="N52" s="25"/>
      <c r="O52"/>
    </row>
    <row r="53" spans="1:15" ht="9" customHeight="1">
      <c r="A53" s="24"/>
      <c r="B53" s="223"/>
      <c r="C53" s="26"/>
      <c r="D53" s="26"/>
      <c r="E53" s="26"/>
      <c r="F53" s="26"/>
      <c r="G53" s="26"/>
      <c r="H53" s="25"/>
      <c r="I53" s="25"/>
      <c r="J53" s="25"/>
      <c r="K53" s="25"/>
      <c r="L53" s="25"/>
      <c r="M53" s="25"/>
      <c r="N53" s="25"/>
      <c r="O53"/>
    </row>
    <row r="54" spans="1:15" ht="9" customHeight="1">
      <c r="A54" s="24"/>
      <c r="C54" s="26"/>
      <c r="D54" s="26"/>
      <c r="E54" s="26"/>
      <c r="F54" s="26"/>
      <c r="G54" s="26"/>
      <c r="H54" s="25"/>
      <c r="I54" s="25"/>
      <c r="J54" s="25"/>
      <c r="K54" s="25"/>
      <c r="L54" s="25"/>
      <c r="M54" s="25"/>
      <c r="N54" s="25"/>
      <c r="O54"/>
    </row>
    <row r="55" spans="1:15" ht="9" customHeight="1">
      <c r="A55" s="24"/>
      <c r="C55" s="26"/>
      <c r="D55" s="26"/>
      <c r="E55" s="26"/>
      <c r="F55" s="26"/>
      <c r="G55" s="26"/>
      <c r="H55" s="25"/>
      <c r="I55" s="25"/>
      <c r="J55" s="25"/>
      <c r="K55" s="25"/>
      <c r="L55" s="25"/>
      <c r="M55" s="25"/>
      <c r="N55" s="25"/>
      <c r="O55"/>
    </row>
    <row r="56" spans="1:15" ht="9" customHeight="1">
      <c r="A56" s="193"/>
      <c r="C56" s="26"/>
      <c r="D56" s="26"/>
      <c r="E56" s="26"/>
      <c r="F56" s="26"/>
      <c r="G56" s="26"/>
      <c r="H56" s="25"/>
      <c r="I56" s="25"/>
      <c r="J56" s="25"/>
      <c r="K56" s="25"/>
      <c r="L56" s="25"/>
      <c r="M56" s="25"/>
      <c r="N56" s="25"/>
      <c r="O56"/>
    </row>
    <row r="57" spans="1:15" ht="9" customHeight="1">
      <c r="A57" s="24"/>
      <c r="C57" s="26"/>
      <c r="D57" s="26"/>
      <c r="E57" s="26"/>
      <c r="F57" s="26"/>
      <c r="G57" s="26"/>
      <c r="H57" s="25"/>
      <c r="I57" s="25"/>
      <c r="J57" s="25"/>
      <c r="K57" s="25"/>
      <c r="L57" s="25"/>
      <c r="M57" s="25"/>
      <c r="N57" s="25"/>
      <c r="O57"/>
    </row>
    <row r="58" spans="1:15" ht="9" customHeight="1">
      <c r="A58" s="24"/>
      <c r="C58" s="26"/>
      <c r="D58" s="26"/>
      <c r="E58" s="26"/>
      <c r="F58" s="26"/>
      <c r="G58" s="26"/>
      <c r="H58" s="25"/>
      <c r="I58" s="25"/>
      <c r="J58" s="25"/>
      <c r="K58" s="25"/>
      <c r="L58" s="25"/>
      <c r="M58" s="25"/>
      <c r="N58" s="25"/>
      <c r="O58"/>
    </row>
    <row r="59" spans="1:15" ht="9" customHeight="1">
      <c r="A59" s="24"/>
      <c r="C59" s="26"/>
      <c r="D59" s="26"/>
      <c r="E59" s="26"/>
      <c r="F59" s="26"/>
      <c r="G59" s="26"/>
      <c r="H59" s="25"/>
      <c r="I59" s="25"/>
      <c r="J59" s="25"/>
      <c r="K59" s="25"/>
      <c r="L59" s="25"/>
      <c r="M59" s="25"/>
      <c r="N59" s="25"/>
      <c r="O59"/>
    </row>
    <row r="60" spans="1:15" ht="9" customHeight="1">
      <c r="A60" s="24"/>
      <c r="C60" s="26"/>
      <c r="D60" s="26"/>
      <c r="E60" s="26"/>
      <c r="F60" s="26"/>
      <c r="G60" s="26"/>
      <c r="H60" s="25"/>
      <c r="I60" s="25"/>
      <c r="J60" s="25"/>
      <c r="K60" s="25"/>
      <c r="L60" s="25"/>
      <c r="M60" s="25"/>
      <c r="N60" s="25"/>
      <c r="O60"/>
    </row>
    <row r="61" spans="1:15" ht="9" customHeight="1">
      <c r="A61" s="24"/>
      <c r="C61" s="26"/>
      <c r="D61" s="26"/>
      <c r="E61" s="26"/>
      <c r="F61" s="26"/>
      <c r="G61" s="26"/>
      <c r="H61" s="25"/>
      <c r="I61" s="25"/>
      <c r="J61" s="25"/>
      <c r="K61" s="25"/>
      <c r="L61" s="25"/>
      <c r="M61" s="25"/>
      <c r="N61" s="25"/>
      <c r="O61"/>
    </row>
    <row r="62" spans="1:15" ht="9" customHeight="1">
      <c r="A62" s="193"/>
      <c r="C62" s="26"/>
      <c r="D62" s="26"/>
      <c r="E62" s="26"/>
      <c r="F62" s="26"/>
      <c r="G62" s="26"/>
      <c r="H62" s="25"/>
      <c r="I62" s="25"/>
      <c r="J62" s="25"/>
      <c r="K62" s="25"/>
      <c r="L62" s="25"/>
      <c r="M62" s="25"/>
      <c r="N62" s="25"/>
      <c r="O62"/>
    </row>
    <row r="63" spans="1:15" ht="9" customHeight="1">
      <c r="A63" s="24"/>
      <c r="C63" s="26"/>
      <c r="D63" s="26"/>
      <c r="E63" s="26"/>
      <c r="F63" s="26"/>
      <c r="G63" s="26"/>
      <c r="H63" s="25"/>
      <c r="I63" s="25"/>
      <c r="J63" s="25"/>
      <c r="K63" s="25"/>
      <c r="L63" s="25"/>
      <c r="M63" s="25"/>
      <c r="N63" s="25"/>
      <c r="O63"/>
    </row>
    <row r="64" spans="1:15" ht="9" customHeight="1">
      <c r="A64" s="24"/>
      <c r="C64" s="26"/>
      <c r="D64" s="26"/>
      <c r="E64" s="26"/>
      <c r="F64" s="26"/>
      <c r="G64" s="26"/>
      <c r="H64" s="25"/>
      <c r="I64" s="25"/>
      <c r="J64" s="25"/>
      <c r="K64" s="25"/>
      <c r="L64" s="25"/>
      <c r="M64" s="25"/>
      <c r="N64" s="25"/>
      <c r="O64"/>
    </row>
    <row r="65" spans="1:15" ht="9" customHeight="1">
      <c r="A65" s="24"/>
      <c r="C65" s="26"/>
      <c r="D65" s="26"/>
      <c r="E65" s="26"/>
      <c r="F65" s="26"/>
      <c r="G65" s="26"/>
      <c r="H65" s="25"/>
      <c r="I65" s="25"/>
      <c r="J65" s="25"/>
      <c r="K65" s="25"/>
      <c r="L65" s="25"/>
      <c r="M65" s="25"/>
      <c r="N65" s="25"/>
      <c r="O65"/>
    </row>
    <row r="66" spans="1:15" ht="9" customHeight="1">
      <c r="A66" s="24"/>
      <c r="C66" s="26"/>
      <c r="D66" s="26"/>
      <c r="E66" s="26"/>
      <c r="F66" s="26"/>
      <c r="G66" s="26"/>
      <c r="H66" s="25"/>
      <c r="I66" s="25"/>
      <c r="J66" s="25"/>
      <c r="K66" s="25"/>
      <c r="L66" s="25"/>
      <c r="M66" s="25"/>
      <c r="N66" s="25"/>
      <c r="O66"/>
    </row>
    <row r="67" spans="1:15" ht="9" customHeight="1">
      <c r="A67" s="193"/>
      <c r="C67" s="26"/>
      <c r="D67" s="26"/>
      <c r="E67" s="26"/>
      <c r="F67" s="26"/>
      <c r="G67" s="26"/>
      <c r="H67" s="25"/>
      <c r="I67" s="25"/>
      <c r="J67" s="25"/>
      <c r="K67" s="25"/>
      <c r="L67" s="25"/>
      <c r="M67" s="25"/>
      <c r="N67" s="25"/>
      <c r="O67"/>
    </row>
    <row r="68" spans="1:15" ht="9" customHeight="1">
      <c r="A68" s="194"/>
      <c r="C68" s="26"/>
      <c r="D68" s="26"/>
      <c r="E68" s="26"/>
      <c r="F68" s="26"/>
      <c r="G68" s="26"/>
      <c r="H68" s="25"/>
      <c r="I68" s="25"/>
      <c r="J68" s="25"/>
      <c r="K68" s="25"/>
      <c r="L68" s="25"/>
      <c r="M68" s="25"/>
      <c r="N68" s="25"/>
      <c r="O68"/>
    </row>
    <row r="69" spans="1:15" ht="9" customHeight="1">
      <c r="A69" s="194"/>
      <c r="C69" s="26"/>
      <c r="D69" s="26"/>
      <c r="E69" s="26"/>
      <c r="F69" s="26"/>
      <c r="G69" s="26"/>
      <c r="H69" s="25"/>
      <c r="I69" s="25"/>
      <c r="J69" s="25"/>
      <c r="K69" s="25"/>
      <c r="L69" s="25"/>
      <c r="M69" s="25"/>
      <c r="N69" s="25"/>
      <c r="O69"/>
    </row>
    <row r="70" spans="1:15" ht="9" customHeight="1">
      <c r="A70" s="194"/>
      <c r="C70" s="26"/>
      <c r="D70" s="26"/>
      <c r="E70" s="26"/>
      <c r="F70" s="26"/>
      <c r="G70" s="26"/>
      <c r="H70" s="25"/>
      <c r="I70" s="25"/>
      <c r="J70" s="25"/>
      <c r="K70" s="25"/>
      <c r="L70" s="25"/>
      <c r="M70" s="25"/>
      <c r="N70" s="25"/>
      <c r="O70"/>
    </row>
    <row r="71" spans="1:15" ht="9" customHeight="1">
      <c r="A71" s="194"/>
      <c r="C71" s="26"/>
      <c r="D71" s="26"/>
      <c r="E71" s="26"/>
      <c r="F71" s="26"/>
      <c r="G71" s="26"/>
      <c r="H71" s="25"/>
      <c r="I71" s="25"/>
      <c r="J71" s="25"/>
      <c r="K71" s="25"/>
      <c r="L71" s="25"/>
      <c r="M71" s="25"/>
      <c r="N71" s="25"/>
      <c r="O71"/>
    </row>
    <row r="72" spans="1:15" ht="9" customHeight="1">
      <c r="A72" s="195"/>
      <c r="C72" s="26"/>
      <c r="D72" s="26"/>
      <c r="E72" s="26"/>
      <c r="F72" s="26"/>
      <c r="G72" s="26"/>
      <c r="H72" s="25"/>
      <c r="I72" s="25"/>
      <c r="J72" s="25"/>
      <c r="K72" s="25"/>
      <c r="L72" s="25"/>
      <c r="M72" s="25"/>
      <c r="N72" s="25"/>
      <c r="O72"/>
    </row>
    <row r="73" spans="1:15" ht="9" customHeight="1">
      <c r="A73" s="195"/>
      <c r="C73" s="26"/>
      <c r="D73" s="26"/>
      <c r="E73" s="26"/>
      <c r="F73" s="26"/>
      <c r="G73" s="26"/>
      <c r="H73" s="25"/>
      <c r="I73" s="25"/>
      <c r="J73" s="25"/>
      <c r="K73" s="25"/>
      <c r="L73" s="25"/>
      <c r="M73" s="25"/>
      <c r="N73" s="25"/>
      <c r="O73"/>
    </row>
    <row r="74" spans="1:15" ht="9" customHeight="1">
      <c r="A74" s="196"/>
      <c r="C74" s="26"/>
      <c r="D74" s="26"/>
      <c r="E74" s="26"/>
      <c r="F74" s="26"/>
      <c r="G74" s="26"/>
      <c r="H74" s="25"/>
      <c r="I74" s="25"/>
      <c r="J74" s="25"/>
      <c r="K74" s="25"/>
      <c r="L74" s="25"/>
      <c r="M74" s="25"/>
      <c r="N74" s="25"/>
      <c r="O74"/>
    </row>
    <row r="75" spans="1:15" ht="9" customHeight="1">
      <c r="A75" s="24"/>
      <c r="C75" s="26"/>
      <c r="D75" s="26"/>
      <c r="E75" s="26"/>
      <c r="F75" s="26"/>
      <c r="G75" s="26"/>
      <c r="H75" s="25"/>
      <c r="I75" s="25"/>
      <c r="J75" s="25"/>
      <c r="K75" s="25"/>
      <c r="L75" s="25"/>
      <c r="M75" s="25"/>
      <c r="N75" s="25"/>
      <c r="O75"/>
    </row>
    <row r="76" spans="1:15" ht="9" customHeight="1">
      <c r="A76" s="24"/>
      <c r="C76" s="26"/>
      <c r="D76" s="26"/>
      <c r="E76" s="26"/>
      <c r="F76" s="26"/>
      <c r="G76" s="26"/>
      <c r="H76" s="25"/>
      <c r="I76" s="25"/>
      <c r="J76" s="25"/>
      <c r="K76" s="25"/>
      <c r="L76" s="25"/>
      <c r="M76" s="25"/>
      <c r="N76" s="25"/>
      <c r="O76"/>
    </row>
    <row r="77" spans="1:15" ht="9" customHeight="1">
      <c r="A77" s="24"/>
      <c r="C77" s="26"/>
      <c r="D77" s="26"/>
      <c r="E77" s="26"/>
      <c r="F77" s="26"/>
      <c r="G77" s="26"/>
      <c r="H77" s="25"/>
      <c r="I77" s="25"/>
      <c r="J77" s="25"/>
      <c r="K77" s="25"/>
      <c r="L77" s="25"/>
      <c r="M77" s="25"/>
      <c r="N77" s="25"/>
      <c r="O77"/>
    </row>
    <row r="78" spans="1:15" ht="9" customHeight="1">
      <c r="A78" s="24"/>
      <c r="C78" s="26"/>
      <c r="D78" s="26"/>
      <c r="E78" s="26"/>
      <c r="F78" s="26"/>
      <c r="G78" s="26"/>
      <c r="H78" s="25"/>
      <c r="I78" s="25"/>
      <c r="J78" s="25"/>
      <c r="K78" s="25"/>
      <c r="L78" s="25"/>
      <c r="M78" s="25"/>
      <c r="N78" s="25"/>
      <c r="O78"/>
    </row>
    <row r="79" spans="1:15" ht="9" customHeight="1">
      <c r="A79" s="194"/>
      <c r="C79" s="26"/>
      <c r="D79" s="26"/>
      <c r="E79" s="26"/>
      <c r="F79" s="26"/>
      <c r="G79" s="26"/>
      <c r="H79" s="25"/>
      <c r="I79" s="25"/>
      <c r="J79" s="25"/>
      <c r="K79" s="25"/>
      <c r="L79" s="25"/>
      <c r="M79" s="25"/>
      <c r="N79" s="25"/>
      <c r="O79"/>
    </row>
    <row r="80" spans="1:15" ht="9" customHeight="1">
      <c r="A80" s="196"/>
      <c r="C80" s="26"/>
      <c r="D80" s="26"/>
      <c r="E80" s="26"/>
      <c r="F80" s="26"/>
      <c r="G80" s="26"/>
      <c r="H80" s="25"/>
      <c r="I80" s="25"/>
      <c r="J80" s="25"/>
      <c r="K80" s="25"/>
      <c r="L80" s="25"/>
      <c r="M80" s="25"/>
      <c r="N80" s="25"/>
      <c r="O80"/>
    </row>
    <row r="81" spans="1:15" ht="9" customHeight="1">
      <c r="A81" s="24"/>
      <c r="C81" s="26"/>
      <c r="D81" s="26"/>
      <c r="E81" s="26"/>
      <c r="F81" s="26"/>
      <c r="G81" s="26"/>
      <c r="H81" s="25"/>
      <c r="I81" s="25"/>
      <c r="J81" s="25"/>
      <c r="K81" s="25"/>
      <c r="L81" s="25"/>
      <c r="M81" s="25"/>
      <c r="N81" s="25"/>
      <c r="O81"/>
    </row>
    <row r="82" spans="1:15" ht="9" customHeight="1">
      <c r="A82" s="24"/>
      <c r="C82" s="26"/>
      <c r="D82" s="26"/>
      <c r="E82" s="26"/>
      <c r="F82" s="26"/>
      <c r="G82" s="26"/>
      <c r="H82" s="25"/>
      <c r="I82" s="25"/>
      <c r="J82" s="25"/>
      <c r="K82" s="25"/>
      <c r="L82" s="25"/>
      <c r="M82" s="25"/>
      <c r="N82" s="25"/>
      <c r="O82"/>
    </row>
    <row r="83" spans="1:15" ht="9" customHeight="1">
      <c r="A83" s="24"/>
      <c r="C83" s="26"/>
      <c r="D83" s="26"/>
      <c r="E83" s="26"/>
      <c r="F83" s="26"/>
      <c r="G83" s="26"/>
      <c r="H83" s="25"/>
      <c r="I83" s="25"/>
      <c r="J83" s="25"/>
      <c r="K83" s="25"/>
      <c r="L83" s="25"/>
      <c r="M83" s="25"/>
      <c r="N83" s="25"/>
      <c r="O83"/>
    </row>
    <row r="84" spans="1:15" ht="9" customHeight="1">
      <c r="A84" s="24"/>
      <c r="C84" s="26"/>
      <c r="D84" s="26"/>
      <c r="E84" s="26"/>
      <c r="F84" s="26"/>
      <c r="G84" s="26"/>
      <c r="H84" s="25"/>
      <c r="I84" s="25"/>
      <c r="J84" s="25"/>
      <c r="K84" s="25"/>
      <c r="L84" s="25"/>
      <c r="M84" s="25"/>
      <c r="N84" s="25"/>
      <c r="O84"/>
    </row>
    <row r="85" spans="1:15" ht="9" customHeight="1">
      <c r="A85" s="194"/>
      <c r="C85" s="26"/>
      <c r="D85" s="26"/>
      <c r="E85" s="26"/>
      <c r="F85" s="26"/>
      <c r="G85" s="26"/>
      <c r="H85" s="25"/>
      <c r="I85" s="25"/>
      <c r="J85" s="25"/>
      <c r="K85" s="25"/>
      <c r="L85" s="25"/>
      <c r="M85" s="25"/>
      <c r="N85" s="25"/>
      <c r="O85"/>
    </row>
    <row r="86" spans="1:15" ht="9" customHeight="1">
      <c r="A86" s="196"/>
      <c r="C86" s="26"/>
      <c r="D86" s="26"/>
      <c r="E86" s="26"/>
      <c r="F86" s="26"/>
      <c r="G86" s="26"/>
      <c r="H86" s="25"/>
      <c r="I86" s="25"/>
      <c r="J86" s="25"/>
      <c r="K86" s="25"/>
      <c r="L86" s="25"/>
      <c r="M86" s="25"/>
      <c r="N86" s="25"/>
      <c r="O86"/>
    </row>
    <row r="87" spans="1:15" ht="9" customHeight="1">
      <c r="A87" s="24"/>
      <c r="C87" s="26"/>
      <c r="D87" s="26"/>
      <c r="E87" s="26"/>
      <c r="F87" s="26"/>
      <c r="G87" s="26"/>
      <c r="H87" s="25"/>
      <c r="I87" s="25"/>
      <c r="J87" s="25"/>
      <c r="K87" s="25"/>
      <c r="L87" s="25"/>
      <c r="M87" s="25"/>
      <c r="N87" s="25"/>
      <c r="O87"/>
    </row>
    <row r="88" spans="1:15" ht="9" customHeight="1">
      <c r="A88" s="24"/>
      <c r="C88" s="26"/>
      <c r="D88" s="26"/>
      <c r="E88" s="26"/>
      <c r="F88" s="26"/>
      <c r="G88" s="26"/>
      <c r="H88" s="25"/>
      <c r="I88" s="25"/>
      <c r="J88" s="25"/>
      <c r="K88" s="25"/>
      <c r="L88" s="25"/>
      <c r="M88" s="25"/>
      <c r="N88" s="25"/>
      <c r="O88"/>
    </row>
    <row r="89" spans="1:15" ht="9" customHeight="1">
      <c r="A89" s="24"/>
      <c r="C89" s="50"/>
      <c r="D89" s="50"/>
      <c r="E89" s="50"/>
      <c r="F89" s="50"/>
      <c r="G89" s="50"/>
      <c r="O89"/>
    </row>
    <row r="90" spans="1:15" ht="9" customHeight="1">
      <c r="A90" s="24"/>
      <c r="C90" s="50"/>
      <c r="D90" s="50"/>
      <c r="E90" s="50"/>
      <c r="F90" s="50"/>
      <c r="G90" s="50"/>
      <c r="O90"/>
    </row>
    <row r="91" spans="1:15" ht="9" customHeight="1">
      <c r="A91" s="24"/>
      <c r="C91" s="50"/>
      <c r="D91" s="50"/>
      <c r="E91" s="50"/>
      <c r="F91" s="50"/>
      <c r="G91" s="50"/>
      <c r="O91"/>
    </row>
    <row r="92" spans="1:15" ht="9" customHeight="1">
      <c r="A92" s="24"/>
      <c r="C92" s="50"/>
      <c r="D92" s="50"/>
      <c r="E92" s="50"/>
      <c r="F92" s="50"/>
      <c r="G92" s="50"/>
      <c r="O92"/>
    </row>
    <row r="93" spans="1:15" ht="9" customHeight="1">
      <c r="A93" s="24"/>
      <c r="C93" s="50"/>
      <c r="D93" s="50"/>
      <c r="E93" s="50"/>
      <c r="F93" s="50"/>
      <c r="G93" s="50"/>
      <c r="O93"/>
    </row>
    <row r="94" spans="1:15" ht="9" customHeight="1">
      <c r="A94" s="24"/>
      <c r="C94" s="50"/>
      <c r="D94" s="50"/>
      <c r="E94" s="50"/>
      <c r="F94" s="50"/>
      <c r="G94" s="50"/>
      <c r="O94"/>
    </row>
    <row r="95" spans="1:15" ht="9" customHeight="1">
      <c r="A95" s="194"/>
      <c r="C95" s="50"/>
      <c r="D95" s="50"/>
      <c r="E95" s="50"/>
      <c r="F95" s="50"/>
      <c r="G95" s="50"/>
      <c r="O95"/>
    </row>
    <row r="96" spans="1:15" ht="9" customHeight="1">
      <c r="A96" s="196"/>
      <c r="C96" s="50"/>
      <c r="D96" s="50"/>
      <c r="E96" s="50"/>
      <c r="F96" s="50"/>
      <c r="G96" s="50"/>
      <c r="O96"/>
    </row>
    <row r="97" spans="1:15" ht="9" customHeight="1">
      <c r="A97" s="24"/>
      <c r="C97" s="50"/>
      <c r="D97" s="50"/>
      <c r="E97" s="50"/>
      <c r="F97" s="50"/>
      <c r="G97" s="50"/>
      <c r="O97"/>
    </row>
    <row r="98" spans="1:15" ht="9" customHeight="1">
      <c r="A98" s="24"/>
      <c r="C98" s="50"/>
      <c r="D98" s="50"/>
      <c r="E98" s="50"/>
      <c r="F98" s="50"/>
      <c r="G98" s="50"/>
      <c r="O98"/>
    </row>
    <row r="99" spans="1:15" ht="9" customHeight="1">
      <c r="A99" s="24"/>
      <c r="C99" s="50"/>
      <c r="D99" s="50"/>
      <c r="E99" s="50"/>
      <c r="F99" s="50"/>
      <c r="G99" s="50"/>
      <c r="O99"/>
    </row>
    <row r="100" spans="1:15" ht="9" customHeight="1">
      <c r="A100" s="24"/>
      <c r="C100" s="50"/>
      <c r="D100" s="50"/>
      <c r="E100" s="50"/>
      <c r="F100" s="50"/>
      <c r="G100" s="50"/>
      <c r="O100"/>
    </row>
    <row r="101" spans="1:15" ht="9" customHeight="1">
      <c r="A101" s="24"/>
      <c r="C101" s="50"/>
      <c r="D101" s="50"/>
      <c r="E101" s="50"/>
      <c r="F101" s="50"/>
      <c r="G101" s="50"/>
      <c r="O101"/>
    </row>
    <row r="102" spans="1:15" ht="9" customHeight="1">
      <c r="A102" s="24"/>
      <c r="C102" s="50"/>
      <c r="D102" s="50"/>
      <c r="E102" s="50"/>
      <c r="F102" s="50"/>
      <c r="G102" s="50"/>
      <c r="O102"/>
    </row>
    <row r="103" spans="1:15" ht="9" customHeight="1">
      <c r="A103" s="24"/>
      <c r="C103" s="50"/>
      <c r="D103" s="50"/>
      <c r="E103" s="50"/>
      <c r="F103" s="50"/>
      <c r="G103" s="50"/>
      <c r="O103"/>
    </row>
    <row r="104" spans="1:15" ht="9" customHeight="1">
      <c r="A104" s="24"/>
      <c r="C104" s="50"/>
      <c r="D104" s="50"/>
      <c r="E104" s="50"/>
      <c r="F104" s="50"/>
      <c r="G104" s="50"/>
      <c r="O104"/>
    </row>
    <row r="105" spans="1:15" ht="9" customHeight="1">
      <c r="A105" s="24"/>
      <c r="C105" s="50"/>
      <c r="D105" s="50"/>
      <c r="E105" s="50"/>
      <c r="F105" s="50"/>
      <c r="G105" s="50"/>
      <c r="O105"/>
    </row>
    <row r="106" spans="1:15" ht="9" customHeight="1">
      <c r="A106" s="196"/>
      <c r="C106" s="50"/>
      <c r="D106" s="50"/>
      <c r="E106" s="50"/>
      <c r="F106" s="50"/>
      <c r="G106" s="50"/>
      <c r="O106"/>
    </row>
    <row r="107" spans="1:15" ht="9" customHeight="1">
      <c r="A107" s="24"/>
      <c r="C107" s="50"/>
      <c r="D107" s="50"/>
      <c r="E107" s="50"/>
      <c r="F107" s="50"/>
      <c r="G107" s="50"/>
      <c r="O107"/>
    </row>
    <row r="108" spans="1:15" ht="9" customHeight="1">
      <c r="A108" s="24"/>
      <c r="C108" s="50"/>
      <c r="D108" s="50"/>
      <c r="E108" s="50"/>
      <c r="F108" s="50"/>
      <c r="G108" s="50"/>
      <c r="O108"/>
    </row>
    <row r="109" spans="1:15" ht="9" customHeight="1">
      <c r="A109" s="24"/>
      <c r="C109" s="50"/>
      <c r="D109" s="50"/>
      <c r="E109" s="50"/>
      <c r="F109" s="50"/>
      <c r="G109" s="50"/>
      <c r="O109"/>
    </row>
    <row r="110" spans="1:15">
      <c r="A110" s="197"/>
      <c r="C110" s="50"/>
      <c r="D110" s="50"/>
      <c r="E110" s="50"/>
      <c r="F110" s="50"/>
      <c r="G110" s="50"/>
      <c r="O110"/>
    </row>
    <row r="111" spans="1:15">
      <c r="A111" s="197"/>
      <c r="C111" s="50"/>
      <c r="D111" s="50"/>
      <c r="E111" s="50"/>
      <c r="F111" s="50"/>
      <c r="G111" s="50"/>
      <c r="O111"/>
    </row>
    <row r="112" spans="1:15">
      <c r="A112" s="197"/>
      <c r="C112" s="50"/>
      <c r="D112" s="50"/>
      <c r="E112" s="50"/>
      <c r="F112" s="50"/>
      <c r="G112" s="50"/>
      <c r="O112"/>
    </row>
    <row r="113" spans="1:15">
      <c r="A113" s="197"/>
      <c r="C113" s="50"/>
      <c r="D113" s="50"/>
      <c r="E113" s="50"/>
      <c r="F113" s="50"/>
      <c r="G113" s="50"/>
      <c r="O113"/>
    </row>
    <row r="114" spans="1:15">
      <c r="A114" s="197"/>
      <c r="C114" s="50"/>
      <c r="D114" s="50"/>
      <c r="E114" s="50"/>
      <c r="F114" s="50"/>
      <c r="G114" s="50"/>
      <c r="O114"/>
    </row>
    <row r="115" spans="1:15">
      <c r="A115" s="197"/>
      <c r="C115" s="50"/>
      <c r="D115" s="50"/>
      <c r="E115" s="50"/>
      <c r="F115" s="50"/>
      <c r="G115" s="50"/>
      <c r="O115"/>
    </row>
    <row r="116" spans="1:15">
      <c r="A116" s="197"/>
      <c r="C116" s="50"/>
      <c r="D116" s="50"/>
      <c r="E116" s="50"/>
      <c r="F116" s="50"/>
      <c r="G116" s="50"/>
      <c r="O116"/>
    </row>
    <row r="117" spans="1:15" ht="15.75">
      <c r="A117" s="198"/>
      <c r="C117" s="50"/>
      <c r="D117" s="50"/>
      <c r="E117" s="50"/>
      <c r="F117" s="50"/>
      <c r="G117" s="50"/>
      <c r="O117"/>
    </row>
    <row r="118" spans="1:15" ht="15.75">
      <c r="A118" s="198"/>
      <c r="C118" s="50"/>
      <c r="D118" s="50"/>
      <c r="E118" s="50"/>
      <c r="F118" s="50"/>
      <c r="G118" s="50"/>
      <c r="O118"/>
    </row>
    <row r="119" spans="1:15" ht="15.75">
      <c r="A119" s="198"/>
      <c r="C119" s="50"/>
      <c r="D119" s="50"/>
      <c r="E119" s="50"/>
      <c r="F119" s="50"/>
      <c r="G119" s="50"/>
      <c r="O119"/>
    </row>
    <row r="120" spans="1:15" ht="15.75">
      <c r="A120" s="198"/>
      <c r="C120" s="50"/>
      <c r="D120" s="50"/>
      <c r="E120" s="50"/>
      <c r="F120" s="50"/>
      <c r="G120" s="50"/>
      <c r="O120"/>
    </row>
    <row r="121" spans="1:15" ht="15.75">
      <c r="A121" s="198"/>
      <c r="C121" s="50"/>
      <c r="D121" s="50"/>
      <c r="E121" s="50"/>
      <c r="F121" s="50"/>
      <c r="G121" s="50"/>
      <c r="O121"/>
    </row>
    <row r="122" spans="1:15" ht="15.75">
      <c r="A122" s="198"/>
      <c r="C122" s="50"/>
      <c r="D122" s="50"/>
      <c r="E122" s="50"/>
      <c r="F122" s="50"/>
      <c r="G122" s="50"/>
      <c r="O122"/>
    </row>
    <row r="123" spans="1:15" ht="15.75">
      <c r="A123" s="198"/>
      <c r="C123" s="50"/>
      <c r="D123" s="50"/>
      <c r="E123" s="50"/>
      <c r="F123" s="50"/>
      <c r="G123" s="50"/>
      <c r="O123"/>
    </row>
    <row r="124" spans="1:15" ht="15.75">
      <c r="A124" s="198"/>
      <c r="C124" s="50"/>
      <c r="D124" s="50"/>
      <c r="E124" s="50"/>
      <c r="F124" s="50"/>
      <c r="G124" s="50"/>
      <c r="O124"/>
    </row>
    <row r="125" spans="1:15" ht="15.75">
      <c r="A125" s="198"/>
      <c r="C125" s="50"/>
      <c r="D125" s="50"/>
      <c r="E125" s="50"/>
      <c r="F125" s="50"/>
      <c r="G125" s="50"/>
      <c r="O125"/>
    </row>
    <row r="126" spans="1:15" ht="15.75">
      <c r="A126" s="198"/>
      <c r="C126" s="50"/>
      <c r="D126" s="50"/>
      <c r="E126" s="50"/>
      <c r="F126" s="50"/>
      <c r="G126" s="50"/>
      <c r="O126"/>
    </row>
    <row r="127" spans="1:15" ht="15.75">
      <c r="A127" s="198"/>
      <c r="C127" s="50"/>
      <c r="D127" s="50"/>
      <c r="E127" s="50"/>
      <c r="F127" s="50"/>
      <c r="G127" s="50"/>
      <c r="O127"/>
    </row>
    <row r="128" spans="1:15" ht="15.75">
      <c r="A128" s="198"/>
      <c r="C128" s="50"/>
      <c r="D128" s="50"/>
      <c r="E128" s="50"/>
      <c r="F128" s="50"/>
      <c r="G128" s="50"/>
      <c r="O128"/>
    </row>
    <row r="129" spans="1:15" ht="15.75">
      <c r="A129" s="198"/>
      <c r="C129" s="50"/>
      <c r="D129" s="50"/>
      <c r="E129" s="50"/>
      <c r="F129" s="50"/>
      <c r="G129" s="50"/>
      <c r="O129"/>
    </row>
    <row r="130" spans="1:15" ht="15.75">
      <c r="A130" s="198"/>
      <c r="C130" s="50"/>
      <c r="D130" s="50"/>
      <c r="E130" s="50"/>
      <c r="F130" s="50"/>
      <c r="G130" s="50"/>
      <c r="O130"/>
    </row>
    <row r="131" spans="1:15" ht="15.75">
      <c r="A131" s="198"/>
      <c r="C131" s="50"/>
      <c r="D131" s="50"/>
      <c r="E131" s="50"/>
      <c r="F131" s="50"/>
      <c r="G131" s="50"/>
      <c r="O131"/>
    </row>
    <row r="132" spans="1:15" ht="15.75">
      <c r="A132" s="198"/>
      <c r="C132" s="50"/>
      <c r="D132" s="50"/>
      <c r="E132" s="50"/>
      <c r="F132" s="50"/>
      <c r="G132" s="50"/>
      <c r="O132"/>
    </row>
    <row r="133" spans="1:15" ht="15.75">
      <c r="A133" s="198"/>
      <c r="C133" s="50"/>
      <c r="D133" s="50"/>
      <c r="E133" s="50"/>
      <c r="F133" s="50"/>
      <c r="G133" s="50"/>
      <c r="O133"/>
    </row>
    <row r="134" spans="1:15" ht="15.75">
      <c r="A134" s="198"/>
      <c r="C134" s="50"/>
      <c r="D134" s="50"/>
      <c r="E134" s="50"/>
      <c r="F134" s="50"/>
      <c r="G134" s="50"/>
      <c r="O134"/>
    </row>
    <row r="135" spans="1:15" ht="15.75">
      <c r="A135" s="198"/>
      <c r="C135" s="50"/>
      <c r="D135" s="50"/>
      <c r="E135" s="50"/>
      <c r="F135" s="50"/>
      <c r="G135" s="50"/>
      <c r="O135"/>
    </row>
    <row r="136" spans="1:15" ht="15.75">
      <c r="A136" s="198"/>
      <c r="C136" s="50"/>
      <c r="D136" s="50"/>
      <c r="E136" s="50"/>
      <c r="F136" s="50"/>
      <c r="G136" s="50"/>
      <c r="O136"/>
    </row>
    <row r="137" spans="1:15" ht="15.75">
      <c r="A137" s="198"/>
      <c r="C137" s="50"/>
      <c r="D137" s="50"/>
      <c r="E137" s="50"/>
      <c r="F137" s="50"/>
      <c r="G137" s="50"/>
      <c r="O137"/>
    </row>
    <row r="138" spans="1:15" ht="15.75">
      <c r="A138" s="198"/>
      <c r="C138" s="50"/>
      <c r="D138" s="50"/>
      <c r="E138" s="50"/>
      <c r="F138" s="50"/>
      <c r="G138" s="50"/>
      <c r="O138"/>
    </row>
    <row r="139" spans="1:15" ht="15.75">
      <c r="A139" s="198"/>
      <c r="C139" s="50"/>
      <c r="D139" s="50"/>
      <c r="E139" s="50"/>
      <c r="F139" s="50"/>
      <c r="G139" s="50"/>
      <c r="O139"/>
    </row>
    <row r="140" spans="1:15" ht="15.75">
      <c r="A140" s="198"/>
      <c r="C140" s="50"/>
      <c r="D140" s="50"/>
      <c r="E140" s="50"/>
      <c r="F140" s="50"/>
      <c r="G140" s="50"/>
      <c r="O140"/>
    </row>
    <row r="141" spans="1:15" ht="15.75">
      <c r="A141" s="198"/>
      <c r="C141" s="50"/>
      <c r="D141" s="50"/>
      <c r="E141" s="50"/>
      <c r="F141" s="50"/>
      <c r="G141" s="50"/>
      <c r="O141"/>
    </row>
    <row r="142" spans="1:15" ht="15.75">
      <c r="A142" s="198"/>
      <c r="C142" s="50"/>
      <c r="D142" s="50"/>
      <c r="E142" s="50"/>
      <c r="F142" s="50"/>
      <c r="G142" s="50"/>
      <c r="O142"/>
    </row>
    <row r="143" spans="1:15" ht="15.75">
      <c r="A143" s="198"/>
      <c r="C143" s="50"/>
      <c r="D143" s="50"/>
      <c r="E143" s="50"/>
      <c r="F143" s="50"/>
      <c r="G143" s="50"/>
      <c r="O143"/>
    </row>
    <row r="144" spans="1:15" ht="15.75">
      <c r="A144" s="198"/>
      <c r="C144" s="50"/>
      <c r="D144" s="50"/>
      <c r="E144" s="50"/>
      <c r="F144" s="50"/>
      <c r="G144" s="50"/>
      <c r="O144"/>
    </row>
    <row r="145" spans="1:15" ht="15.75">
      <c r="A145" s="198"/>
      <c r="C145" s="50"/>
      <c r="D145" s="50"/>
      <c r="E145" s="50"/>
      <c r="F145" s="50"/>
      <c r="G145" s="50"/>
      <c r="O145"/>
    </row>
    <row r="146" spans="1:15" ht="15.75">
      <c r="A146" s="198"/>
      <c r="C146" s="50"/>
      <c r="D146" s="50"/>
      <c r="E146" s="50"/>
      <c r="F146" s="50"/>
      <c r="G146" s="50"/>
      <c r="O146"/>
    </row>
    <row r="147" spans="1:15" ht="15.75">
      <c r="A147" s="198"/>
      <c r="C147" s="50"/>
      <c r="D147" s="50"/>
      <c r="E147" s="50"/>
      <c r="F147" s="50"/>
      <c r="G147" s="50"/>
      <c r="O147"/>
    </row>
    <row r="148" spans="1:15" ht="15.75">
      <c r="A148" s="198"/>
      <c r="C148" s="50"/>
      <c r="D148" s="50"/>
      <c r="E148" s="50"/>
      <c r="F148" s="50"/>
      <c r="G148" s="50"/>
      <c r="O148"/>
    </row>
    <row r="149" spans="1:15" ht="15.75">
      <c r="A149" s="198"/>
      <c r="C149" s="50"/>
      <c r="D149" s="50"/>
      <c r="E149" s="50"/>
      <c r="F149" s="50"/>
      <c r="G149" s="50"/>
      <c r="O149"/>
    </row>
    <row r="150" spans="1:15" ht="15.75">
      <c r="A150" s="198"/>
      <c r="C150" s="50"/>
      <c r="D150" s="50"/>
      <c r="E150" s="50"/>
      <c r="F150" s="50"/>
      <c r="G150" s="50"/>
      <c r="O150"/>
    </row>
    <row r="151" spans="1:15" ht="15.75">
      <c r="A151" s="198"/>
      <c r="C151" s="50"/>
      <c r="D151" s="50"/>
      <c r="E151" s="50"/>
      <c r="F151" s="50"/>
      <c r="G151" s="50"/>
      <c r="O151"/>
    </row>
    <row r="152" spans="1:15" ht="15.75">
      <c r="A152" s="198"/>
      <c r="C152" s="50"/>
      <c r="D152" s="50"/>
      <c r="E152" s="50"/>
      <c r="F152" s="50"/>
      <c r="G152" s="50"/>
      <c r="O152"/>
    </row>
    <row r="153" spans="1:15" ht="15.75">
      <c r="A153" s="198"/>
      <c r="C153" s="50"/>
      <c r="D153" s="50"/>
      <c r="E153" s="50"/>
      <c r="F153" s="50"/>
      <c r="G153" s="50"/>
      <c r="O153"/>
    </row>
    <row r="154" spans="1:15" ht="15.75">
      <c r="A154" s="198"/>
      <c r="C154" s="50"/>
      <c r="D154" s="50"/>
      <c r="E154" s="50"/>
      <c r="F154" s="50"/>
      <c r="G154" s="50"/>
      <c r="O154"/>
    </row>
    <row r="155" spans="1:15" ht="15.75">
      <c r="A155" s="198"/>
      <c r="C155" s="50"/>
      <c r="D155" s="50"/>
      <c r="E155" s="50"/>
      <c r="F155" s="50"/>
      <c r="G155" s="50"/>
      <c r="O155"/>
    </row>
    <row r="156" spans="1:15" ht="15.75">
      <c r="A156" s="198"/>
      <c r="C156" s="50"/>
      <c r="D156" s="50"/>
      <c r="E156" s="50"/>
      <c r="F156" s="50"/>
      <c r="G156" s="50"/>
      <c r="O156"/>
    </row>
    <row r="157" spans="1:15" ht="15.75">
      <c r="A157" s="198"/>
      <c r="C157" s="50"/>
      <c r="D157" s="50"/>
      <c r="E157" s="50"/>
      <c r="F157" s="50"/>
      <c r="G157" s="50"/>
      <c r="O157"/>
    </row>
    <row r="158" spans="1:15" ht="15.75">
      <c r="A158" s="198"/>
      <c r="C158" s="50"/>
      <c r="D158" s="50"/>
      <c r="E158" s="50"/>
      <c r="F158" s="50"/>
      <c r="G158" s="50"/>
      <c r="O158"/>
    </row>
    <row r="159" spans="1:15" ht="15.75">
      <c r="A159" s="198"/>
      <c r="C159" s="50"/>
      <c r="D159" s="50"/>
      <c r="E159" s="50"/>
      <c r="F159" s="50"/>
      <c r="G159" s="50"/>
      <c r="O159"/>
    </row>
    <row r="160" spans="1:15" ht="15.75">
      <c r="A160" s="198"/>
      <c r="C160" s="50"/>
      <c r="D160" s="50"/>
      <c r="E160" s="50"/>
      <c r="F160" s="50"/>
      <c r="G160" s="50"/>
      <c r="O160"/>
    </row>
    <row r="161" spans="1:15" ht="15.75">
      <c r="A161" s="198"/>
      <c r="C161" s="50"/>
      <c r="D161" s="50"/>
      <c r="E161" s="50"/>
      <c r="F161" s="50"/>
      <c r="G161" s="50"/>
      <c r="O161"/>
    </row>
    <row r="162" spans="1:15" ht="15.75">
      <c r="A162" s="198"/>
      <c r="C162" s="50"/>
      <c r="D162" s="50"/>
      <c r="E162" s="50"/>
      <c r="F162" s="50"/>
      <c r="G162" s="50"/>
      <c r="O162"/>
    </row>
    <row r="163" spans="1:15" ht="15.75">
      <c r="A163" s="198"/>
      <c r="C163" s="50"/>
      <c r="D163" s="50"/>
      <c r="E163" s="50"/>
      <c r="F163" s="50"/>
      <c r="G163" s="50"/>
      <c r="O163"/>
    </row>
    <row r="164" spans="1:15" ht="15.75">
      <c r="A164" s="198"/>
      <c r="C164" s="50"/>
      <c r="D164" s="50"/>
      <c r="E164" s="50"/>
      <c r="F164" s="50"/>
      <c r="G164" s="50"/>
      <c r="O164"/>
    </row>
    <row r="165" spans="1:15" ht="15.75">
      <c r="A165" s="198"/>
      <c r="C165" s="50"/>
      <c r="D165" s="50"/>
      <c r="E165" s="50"/>
      <c r="F165" s="50"/>
      <c r="G165" s="50"/>
      <c r="O165"/>
    </row>
    <row r="166" spans="1:15" ht="15.75">
      <c r="A166" s="198"/>
      <c r="C166" s="50"/>
      <c r="D166" s="50"/>
      <c r="E166" s="50"/>
      <c r="F166" s="50"/>
      <c r="G166" s="50"/>
      <c r="O166"/>
    </row>
    <row r="167" spans="1:15" ht="15.75">
      <c r="A167" s="198"/>
      <c r="C167" s="50"/>
      <c r="D167" s="50"/>
      <c r="E167" s="50"/>
      <c r="F167" s="50"/>
      <c r="G167" s="50"/>
      <c r="O167"/>
    </row>
    <row r="168" spans="1:15" ht="15.75">
      <c r="A168" s="198"/>
      <c r="C168" s="50"/>
      <c r="D168" s="50"/>
      <c r="E168" s="50"/>
      <c r="F168" s="50"/>
      <c r="G168" s="50"/>
      <c r="O168"/>
    </row>
    <row r="169" spans="1:15" ht="15.75">
      <c r="A169" s="198"/>
      <c r="C169" s="50"/>
      <c r="D169" s="50"/>
      <c r="E169" s="50"/>
      <c r="F169" s="50"/>
      <c r="G169" s="50"/>
      <c r="O169"/>
    </row>
    <row r="170" spans="1:15" ht="15.75">
      <c r="A170" s="198"/>
      <c r="C170" s="50"/>
      <c r="D170" s="50"/>
      <c r="E170" s="50"/>
      <c r="F170" s="50"/>
      <c r="G170" s="50"/>
      <c r="O170"/>
    </row>
    <row r="171" spans="1:15" ht="15.75">
      <c r="A171" s="198"/>
      <c r="C171" s="50"/>
      <c r="D171" s="50"/>
      <c r="E171" s="50"/>
      <c r="F171" s="50"/>
      <c r="G171" s="50"/>
      <c r="O171"/>
    </row>
    <row r="172" spans="1:15" ht="15.75">
      <c r="A172" s="198"/>
      <c r="C172" s="50"/>
      <c r="D172" s="50"/>
      <c r="E172" s="50"/>
      <c r="F172" s="50"/>
      <c r="G172" s="50"/>
      <c r="O172"/>
    </row>
    <row r="173" spans="1:15" ht="15.75">
      <c r="A173" s="198"/>
      <c r="C173" s="50"/>
      <c r="D173" s="50"/>
      <c r="E173" s="50"/>
      <c r="F173" s="50"/>
      <c r="G173" s="50"/>
      <c r="O173"/>
    </row>
    <row r="174" spans="1:15" ht="15.75">
      <c r="A174" s="198"/>
      <c r="C174" s="50"/>
      <c r="D174" s="50"/>
      <c r="E174" s="50"/>
      <c r="F174" s="50"/>
      <c r="G174" s="50"/>
      <c r="O174"/>
    </row>
    <row r="175" spans="1:15" ht="15.75">
      <c r="A175" s="198"/>
      <c r="C175" s="50"/>
      <c r="D175" s="50"/>
      <c r="E175" s="50"/>
      <c r="F175" s="50"/>
      <c r="G175" s="50"/>
      <c r="O175"/>
    </row>
    <row r="176" spans="1:15" ht="15.75">
      <c r="A176" s="198"/>
      <c r="C176" s="50"/>
      <c r="D176" s="50"/>
      <c r="E176" s="50"/>
      <c r="F176" s="50"/>
      <c r="G176" s="50"/>
      <c r="O176"/>
    </row>
    <row r="177" spans="1:15" ht="15.75">
      <c r="A177" s="198"/>
      <c r="C177" s="50"/>
      <c r="D177" s="50"/>
      <c r="E177" s="50"/>
      <c r="F177" s="50"/>
      <c r="G177" s="50"/>
      <c r="O177"/>
    </row>
    <row r="178" spans="1:15" ht="15.75">
      <c r="A178" s="198"/>
      <c r="C178" s="50"/>
      <c r="D178" s="50"/>
      <c r="E178" s="50"/>
      <c r="F178" s="50"/>
      <c r="G178" s="50"/>
      <c r="O178"/>
    </row>
    <row r="179" spans="1:15" ht="15.75">
      <c r="A179" s="198"/>
      <c r="C179" s="50"/>
      <c r="D179" s="50"/>
      <c r="E179" s="50"/>
      <c r="F179" s="50"/>
      <c r="G179" s="50"/>
      <c r="O179"/>
    </row>
    <row r="180" spans="1:15" ht="15.75">
      <c r="A180" s="198"/>
      <c r="C180" s="50"/>
      <c r="D180" s="50"/>
      <c r="E180" s="50"/>
      <c r="F180" s="50"/>
      <c r="G180" s="50"/>
      <c r="O180"/>
    </row>
    <row r="181" spans="1:15" ht="15.75">
      <c r="A181" s="198"/>
      <c r="C181" s="50"/>
      <c r="D181" s="50"/>
      <c r="E181" s="50"/>
      <c r="F181" s="50"/>
      <c r="G181" s="50"/>
      <c r="O181"/>
    </row>
    <row r="182" spans="1:15" ht="15.75">
      <c r="A182" s="198"/>
      <c r="C182" s="50"/>
      <c r="D182" s="50"/>
      <c r="E182" s="50"/>
      <c r="F182" s="50"/>
      <c r="G182" s="50"/>
      <c r="O182"/>
    </row>
    <row r="183" spans="1:15" ht="15.75">
      <c r="A183" s="198"/>
      <c r="C183" s="50"/>
      <c r="D183" s="50"/>
      <c r="E183" s="50"/>
      <c r="F183" s="50"/>
      <c r="G183" s="50"/>
      <c r="O183"/>
    </row>
    <row r="184" spans="1:15" ht="15.75">
      <c r="A184" s="198"/>
      <c r="C184" s="50"/>
      <c r="D184" s="50"/>
      <c r="E184" s="50"/>
      <c r="F184" s="50"/>
      <c r="G184" s="50"/>
      <c r="O184"/>
    </row>
    <row r="185" spans="1:15" ht="15.75">
      <c r="A185" s="198"/>
      <c r="C185" s="50"/>
      <c r="D185" s="50"/>
      <c r="E185" s="50"/>
      <c r="F185" s="50"/>
      <c r="G185" s="50"/>
      <c r="O185"/>
    </row>
    <row r="186" spans="1:15" ht="15.75">
      <c r="A186" s="198"/>
      <c r="C186" s="50"/>
      <c r="D186" s="50"/>
      <c r="E186" s="50"/>
      <c r="F186" s="50"/>
      <c r="G186" s="50"/>
      <c r="O186"/>
    </row>
    <row r="187" spans="1:15" ht="15.75">
      <c r="A187" s="198"/>
      <c r="C187" s="50"/>
      <c r="D187" s="50"/>
      <c r="E187" s="50"/>
      <c r="F187" s="50"/>
      <c r="G187" s="50"/>
      <c r="O187"/>
    </row>
    <row r="188" spans="1:15" ht="15.75">
      <c r="A188" s="198"/>
      <c r="C188" s="50"/>
      <c r="D188" s="50"/>
      <c r="E188" s="50"/>
      <c r="F188" s="50"/>
      <c r="G188" s="50"/>
      <c r="O188"/>
    </row>
    <row r="189" spans="1:15" ht="15.75">
      <c r="A189" s="198"/>
      <c r="C189" s="50"/>
      <c r="D189" s="50"/>
      <c r="E189" s="50"/>
      <c r="F189" s="50"/>
      <c r="G189" s="50"/>
      <c r="O189"/>
    </row>
    <row r="190" spans="1:15" ht="15.75">
      <c r="A190" s="198"/>
      <c r="C190" s="50"/>
      <c r="D190" s="50"/>
      <c r="E190" s="50"/>
      <c r="F190" s="50"/>
      <c r="G190" s="50"/>
      <c r="O190"/>
    </row>
    <row r="191" spans="1:15" ht="15.75">
      <c r="A191" s="198"/>
      <c r="C191" s="50"/>
      <c r="D191" s="50"/>
      <c r="E191" s="50"/>
      <c r="F191" s="50"/>
      <c r="G191" s="50"/>
      <c r="O191"/>
    </row>
    <row r="192" spans="1:15" ht="15.75">
      <c r="A192" s="198"/>
      <c r="C192" s="50"/>
      <c r="D192" s="50"/>
      <c r="E192" s="50"/>
      <c r="F192" s="50"/>
      <c r="G192" s="50"/>
      <c r="O192"/>
    </row>
    <row r="193" spans="1:15" ht="15.75">
      <c r="A193" s="198"/>
      <c r="C193" s="50"/>
      <c r="D193" s="50"/>
      <c r="E193" s="50"/>
      <c r="F193" s="50"/>
      <c r="G193" s="50"/>
      <c r="O193"/>
    </row>
    <row r="194" spans="1:15" ht="15.75">
      <c r="A194" s="198"/>
      <c r="C194" s="50"/>
      <c r="D194" s="50"/>
      <c r="E194" s="50"/>
      <c r="F194" s="50"/>
      <c r="G194" s="50"/>
      <c r="O194"/>
    </row>
    <row r="195" spans="1:15" ht="15.75">
      <c r="A195" s="198"/>
      <c r="C195" s="50"/>
      <c r="D195" s="50"/>
      <c r="E195" s="50"/>
      <c r="F195" s="50"/>
      <c r="G195" s="50"/>
      <c r="O195"/>
    </row>
    <row r="196" spans="1:15" ht="15.75">
      <c r="A196" s="198"/>
      <c r="C196" s="50"/>
      <c r="D196" s="50"/>
      <c r="E196" s="50"/>
      <c r="F196" s="50"/>
      <c r="G196" s="50"/>
      <c r="O196"/>
    </row>
    <row r="197" spans="1:15" ht="15.75">
      <c r="A197" s="198"/>
      <c r="C197" s="50"/>
      <c r="D197" s="50"/>
      <c r="E197" s="50"/>
      <c r="F197" s="50"/>
      <c r="G197" s="50"/>
      <c r="O197"/>
    </row>
    <row r="198" spans="1:15" ht="15.75">
      <c r="A198" s="198"/>
      <c r="C198" s="50"/>
      <c r="D198" s="50"/>
      <c r="E198" s="50"/>
      <c r="F198" s="50"/>
      <c r="G198" s="50"/>
      <c r="O198"/>
    </row>
    <row r="199" spans="1:15" ht="15.75">
      <c r="A199" s="198"/>
      <c r="C199" s="50"/>
      <c r="D199" s="50"/>
      <c r="E199" s="50"/>
      <c r="F199" s="50"/>
      <c r="G199" s="50"/>
      <c r="O199"/>
    </row>
    <row r="200" spans="1:15" ht="15.75">
      <c r="A200" s="198"/>
      <c r="C200" s="50"/>
      <c r="D200" s="50"/>
      <c r="E200" s="50"/>
      <c r="F200" s="50"/>
      <c r="G200" s="50"/>
      <c r="O200"/>
    </row>
    <row r="201" spans="1:15" ht="15.75">
      <c r="A201" s="198"/>
      <c r="C201" s="50"/>
      <c r="D201" s="50"/>
      <c r="E201" s="50"/>
      <c r="F201" s="50"/>
      <c r="G201" s="50"/>
    </row>
    <row r="202" spans="1:15" ht="15.75">
      <c r="A202" s="198"/>
      <c r="C202" s="50"/>
      <c r="D202" s="50"/>
      <c r="E202" s="50"/>
      <c r="F202" s="50"/>
      <c r="G202" s="50"/>
    </row>
    <row r="203" spans="1:15" ht="15.75">
      <c r="A203" s="198"/>
      <c r="C203" s="50"/>
      <c r="D203" s="50"/>
      <c r="E203" s="50"/>
      <c r="F203" s="50"/>
      <c r="G203" s="50"/>
    </row>
    <row r="204" spans="1:15" ht="15.75">
      <c r="A204" s="198"/>
      <c r="C204" s="50"/>
      <c r="D204" s="50"/>
      <c r="E204" s="50"/>
      <c r="F204" s="50"/>
      <c r="G204" s="50"/>
    </row>
    <row r="205" spans="1:15" ht="15.75">
      <c r="A205" s="198"/>
      <c r="C205" s="50"/>
      <c r="D205" s="50"/>
      <c r="E205" s="50"/>
      <c r="F205" s="50"/>
      <c r="G205" s="50"/>
    </row>
    <row r="206" spans="1:15" ht="15.75">
      <c r="A206" s="198"/>
      <c r="C206" s="50"/>
      <c r="D206" s="50"/>
      <c r="E206" s="50"/>
      <c r="F206" s="50"/>
      <c r="G206" s="50"/>
    </row>
    <row r="207" spans="1:15" ht="15.75">
      <c r="A207" s="198"/>
      <c r="C207" s="50"/>
      <c r="D207" s="50"/>
      <c r="E207" s="50"/>
      <c r="F207" s="50"/>
      <c r="G207" s="50"/>
    </row>
    <row r="208" spans="1:15" ht="15.75">
      <c r="A208" s="27"/>
      <c r="C208" s="50"/>
      <c r="D208" s="50"/>
      <c r="E208" s="50"/>
      <c r="F208" s="50"/>
      <c r="G208" s="50"/>
    </row>
    <row r="209" spans="1:7" ht="15.75">
      <c r="A209" s="27"/>
      <c r="C209" s="50"/>
      <c r="D209" s="50"/>
      <c r="E209" s="50"/>
      <c r="F209" s="50"/>
      <c r="G209" s="50"/>
    </row>
    <row r="210" spans="1:7" ht="15.75">
      <c r="A210" s="27"/>
      <c r="C210" s="50"/>
      <c r="D210" s="50"/>
      <c r="E210" s="50"/>
      <c r="F210" s="50"/>
      <c r="G210" s="50"/>
    </row>
    <row r="211" spans="1:7" ht="15.75">
      <c r="A211" s="27"/>
      <c r="C211" s="50"/>
      <c r="D211" s="50"/>
      <c r="E211" s="50"/>
      <c r="F211" s="50"/>
      <c r="G211" s="50"/>
    </row>
    <row r="212" spans="1:7" ht="15.75">
      <c r="A212" s="27"/>
      <c r="C212" s="50"/>
      <c r="D212" s="50"/>
      <c r="E212" s="50"/>
      <c r="F212" s="50"/>
      <c r="G212" s="50"/>
    </row>
    <row r="213" spans="1:7" ht="15.75">
      <c r="A213" s="27"/>
      <c r="C213" s="50"/>
      <c r="D213" s="50"/>
      <c r="E213" s="50"/>
      <c r="F213" s="50"/>
      <c r="G213" s="50"/>
    </row>
    <row r="214" spans="1:7" ht="15.75">
      <c r="A214" s="27"/>
      <c r="C214" s="50"/>
      <c r="D214" s="50"/>
      <c r="E214" s="50"/>
      <c r="F214" s="50"/>
      <c r="G214" s="50"/>
    </row>
    <row r="215" spans="1:7" ht="15.75">
      <c r="A215" s="27"/>
      <c r="C215" s="50"/>
      <c r="D215" s="50"/>
      <c r="E215" s="50"/>
      <c r="F215" s="50"/>
      <c r="G215" s="50"/>
    </row>
    <row r="216" spans="1:7" ht="15.75">
      <c r="A216" s="27"/>
      <c r="C216" s="50"/>
      <c r="D216" s="50"/>
      <c r="E216" s="50"/>
      <c r="F216" s="50"/>
      <c r="G216" s="50"/>
    </row>
    <row r="217" spans="1:7" ht="15.75">
      <c r="A217" s="27"/>
      <c r="C217" s="50"/>
      <c r="D217" s="50"/>
      <c r="E217" s="50"/>
      <c r="F217" s="50"/>
      <c r="G217" s="50"/>
    </row>
    <row r="218" spans="1:7" ht="15.75">
      <c r="A218" s="27"/>
      <c r="C218" s="50"/>
      <c r="D218" s="50"/>
      <c r="E218" s="50"/>
      <c r="F218" s="50"/>
      <c r="G218" s="50"/>
    </row>
    <row r="219" spans="1:7" ht="15.75">
      <c r="A219" s="27"/>
      <c r="C219" s="50"/>
      <c r="D219" s="50"/>
      <c r="E219" s="50"/>
      <c r="F219" s="50"/>
      <c r="G219" s="50"/>
    </row>
    <row r="220" spans="1:7" ht="15.75">
      <c r="A220" s="27"/>
      <c r="C220" s="50"/>
      <c r="D220" s="50"/>
      <c r="E220" s="50"/>
      <c r="F220" s="50"/>
      <c r="G220" s="50"/>
    </row>
    <row r="221" spans="1:7" ht="15.75">
      <c r="A221" s="27"/>
      <c r="C221" s="50"/>
      <c r="D221" s="50"/>
      <c r="E221" s="50"/>
      <c r="F221" s="50"/>
      <c r="G221" s="50"/>
    </row>
    <row r="222" spans="1:7" ht="15.75">
      <c r="A222" s="27"/>
      <c r="C222" s="50"/>
      <c r="D222" s="50"/>
      <c r="E222" s="50"/>
      <c r="F222" s="50"/>
      <c r="G222" s="50"/>
    </row>
    <row r="223" spans="1:7" ht="15.75">
      <c r="A223" s="27"/>
      <c r="C223" s="50"/>
      <c r="D223" s="50"/>
      <c r="E223" s="50"/>
      <c r="F223" s="50"/>
      <c r="G223" s="50"/>
    </row>
    <row r="224" spans="1:7" ht="15.75">
      <c r="A224" s="27"/>
      <c r="C224" s="50"/>
      <c r="D224" s="50"/>
      <c r="E224" s="50"/>
      <c r="F224" s="50"/>
      <c r="G224" s="50"/>
    </row>
    <row r="225" spans="1:7" ht="15.75">
      <c r="A225" s="27"/>
      <c r="C225" s="50"/>
      <c r="D225" s="50"/>
      <c r="E225" s="50"/>
      <c r="F225" s="50"/>
      <c r="G225" s="50"/>
    </row>
    <row r="226" spans="1:7" ht="15.75">
      <c r="A226" s="27"/>
      <c r="C226" s="50"/>
      <c r="D226" s="50"/>
      <c r="E226" s="50"/>
      <c r="F226" s="50"/>
      <c r="G226" s="50"/>
    </row>
    <row r="227" spans="1:7" ht="15.75">
      <c r="A227" s="27"/>
      <c r="C227" s="50"/>
      <c r="D227" s="50"/>
      <c r="E227" s="50"/>
      <c r="F227" s="50"/>
      <c r="G227" s="50"/>
    </row>
    <row r="228" spans="1:7" ht="15.75">
      <c r="A228" s="27"/>
      <c r="C228" s="50"/>
      <c r="D228" s="50"/>
      <c r="E228" s="50"/>
      <c r="F228" s="50"/>
      <c r="G228" s="50"/>
    </row>
    <row r="229" spans="1:7" ht="15.75">
      <c r="A229" s="27"/>
      <c r="C229" s="50"/>
      <c r="D229" s="50"/>
      <c r="E229" s="50"/>
      <c r="F229" s="50"/>
      <c r="G229" s="50"/>
    </row>
    <row r="230" spans="1:7" ht="15.75">
      <c r="A230" s="27"/>
      <c r="C230" s="50"/>
      <c r="D230" s="50"/>
      <c r="E230" s="50"/>
      <c r="F230" s="50"/>
      <c r="G230" s="50"/>
    </row>
    <row r="231" spans="1:7" ht="15.75">
      <c r="A231" s="27"/>
      <c r="C231" s="50"/>
      <c r="D231" s="50"/>
      <c r="E231" s="50"/>
      <c r="F231" s="50"/>
      <c r="G231" s="50"/>
    </row>
    <row r="232" spans="1:7" ht="15.75">
      <c r="A232" s="27"/>
      <c r="C232" s="50"/>
      <c r="D232" s="50"/>
      <c r="E232" s="50"/>
      <c r="F232" s="50"/>
      <c r="G232" s="50"/>
    </row>
    <row r="233" spans="1:7" ht="15.75">
      <c r="A233" s="27"/>
      <c r="C233" s="50"/>
      <c r="D233" s="50"/>
      <c r="E233" s="50"/>
      <c r="F233" s="50"/>
      <c r="G233" s="50"/>
    </row>
    <row r="234" spans="1:7" ht="15.75">
      <c r="A234" s="27"/>
      <c r="C234" s="50"/>
      <c r="D234" s="50"/>
      <c r="E234" s="50"/>
      <c r="F234" s="50"/>
      <c r="G234" s="50"/>
    </row>
    <row r="235" spans="1:7" ht="15.75">
      <c r="A235" s="27"/>
      <c r="C235" s="50"/>
      <c r="D235" s="50"/>
      <c r="E235" s="50"/>
      <c r="F235" s="50"/>
      <c r="G235" s="50"/>
    </row>
    <row r="236" spans="1:7" ht="15.75">
      <c r="A236" s="27"/>
      <c r="C236" s="50"/>
      <c r="D236" s="50"/>
      <c r="E236" s="50"/>
      <c r="F236" s="50"/>
      <c r="G236" s="50"/>
    </row>
    <row r="237" spans="1:7" ht="15.75">
      <c r="A237" s="27"/>
      <c r="C237" s="50"/>
      <c r="D237" s="50"/>
      <c r="E237" s="50"/>
      <c r="F237" s="50"/>
      <c r="G237" s="50"/>
    </row>
    <row r="238" spans="1:7" ht="15.75">
      <c r="A238" s="27"/>
      <c r="C238" s="50"/>
      <c r="D238" s="50"/>
      <c r="E238" s="50"/>
      <c r="F238" s="50"/>
      <c r="G238" s="50"/>
    </row>
    <row r="239" spans="1:7" ht="15.75">
      <c r="A239" s="27"/>
      <c r="C239" s="50"/>
      <c r="D239" s="50"/>
      <c r="E239" s="50"/>
      <c r="F239" s="50"/>
      <c r="G239" s="50"/>
    </row>
    <row r="240" spans="1:7" ht="15.75">
      <c r="A240" s="27"/>
      <c r="C240" s="50"/>
      <c r="D240" s="50"/>
      <c r="E240" s="50"/>
      <c r="F240" s="50"/>
      <c r="G240" s="50"/>
    </row>
    <row r="241" spans="1:7" ht="15.75">
      <c r="A241" s="27"/>
      <c r="C241" s="50"/>
      <c r="D241" s="50"/>
      <c r="E241" s="50"/>
      <c r="F241" s="50"/>
      <c r="G241" s="50"/>
    </row>
    <row r="242" spans="1:7" ht="15.75">
      <c r="A242" s="27"/>
      <c r="C242" s="50"/>
      <c r="D242" s="50"/>
      <c r="E242" s="50"/>
      <c r="F242" s="50"/>
      <c r="G242" s="50"/>
    </row>
    <row r="243" spans="1:7" ht="15.75">
      <c r="A243" s="27"/>
      <c r="C243" s="50"/>
      <c r="D243" s="50"/>
      <c r="E243" s="50"/>
      <c r="F243" s="50"/>
      <c r="G243" s="50"/>
    </row>
    <row r="244" spans="1:7" ht="15.75">
      <c r="A244" s="27"/>
      <c r="C244" s="50"/>
      <c r="D244" s="50"/>
      <c r="E244" s="50"/>
      <c r="F244" s="50"/>
      <c r="G244" s="50"/>
    </row>
    <row r="245" spans="1:7" ht="15.75">
      <c r="A245" s="27"/>
      <c r="C245" s="50"/>
      <c r="D245" s="50"/>
      <c r="E245" s="50"/>
      <c r="F245" s="50"/>
      <c r="G245" s="50"/>
    </row>
    <row r="246" spans="1:7" ht="15.75">
      <c r="A246" s="27"/>
      <c r="C246" s="50"/>
      <c r="D246" s="50"/>
      <c r="E246" s="50"/>
      <c r="F246" s="50"/>
      <c r="G246" s="50"/>
    </row>
    <row r="247" spans="1:7" ht="15.75">
      <c r="A247" s="27"/>
      <c r="C247" s="50"/>
      <c r="D247" s="50"/>
      <c r="E247" s="50"/>
      <c r="F247" s="50"/>
      <c r="G247" s="50"/>
    </row>
    <row r="248" spans="1:7" ht="15.75">
      <c r="A248" s="27"/>
      <c r="C248" s="50"/>
      <c r="D248" s="50"/>
      <c r="E248" s="50"/>
      <c r="F248" s="50"/>
      <c r="G248" s="50"/>
    </row>
    <row r="249" spans="1:7" ht="15.75">
      <c r="A249" s="27"/>
      <c r="C249" s="50"/>
      <c r="D249" s="50"/>
      <c r="E249" s="50"/>
      <c r="F249" s="50"/>
      <c r="G249" s="50"/>
    </row>
    <row r="250" spans="1:7" ht="15.75">
      <c r="A250" s="27"/>
      <c r="C250" s="50"/>
      <c r="D250" s="50"/>
      <c r="E250" s="50"/>
      <c r="F250" s="50"/>
      <c r="G250" s="50"/>
    </row>
    <row r="251" spans="1:7" ht="15.75">
      <c r="A251" s="27"/>
      <c r="C251" s="50"/>
      <c r="D251" s="50"/>
      <c r="E251" s="50"/>
      <c r="F251" s="50"/>
      <c r="G251" s="50"/>
    </row>
    <row r="252" spans="1:7" ht="15.75">
      <c r="A252" s="27"/>
      <c r="C252" s="50"/>
      <c r="D252" s="50"/>
      <c r="E252" s="50"/>
      <c r="F252" s="50"/>
      <c r="G252" s="50"/>
    </row>
    <row r="253" spans="1:7" ht="15.75">
      <c r="A253" s="27"/>
      <c r="C253" s="50"/>
      <c r="D253" s="50"/>
      <c r="E253" s="50"/>
      <c r="F253" s="50"/>
      <c r="G253" s="50"/>
    </row>
    <row r="254" spans="1:7" ht="15.75">
      <c r="A254" s="27"/>
      <c r="C254" s="50"/>
      <c r="D254" s="50"/>
      <c r="E254" s="50"/>
      <c r="F254" s="50"/>
      <c r="G254" s="50"/>
    </row>
    <row r="255" spans="1:7" ht="15.75">
      <c r="A255" s="27"/>
      <c r="C255" s="50"/>
      <c r="D255" s="50"/>
      <c r="E255" s="50"/>
      <c r="F255" s="50"/>
      <c r="G255" s="50"/>
    </row>
    <row r="256" spans="1:7" ht="15.75">
      <c r="A256" s="27"/>
      <c r="C256" s="50"/>
      <c r="D256" s="50"/>
      <c r="E256" s="50"/>
      <c r="F256" s="50"/>
      <c r="G256" s="50"/>
    </row>
    <row r="257" spans="1:7" ht="15.75">
      <c r="A257" s="27"/>
      <c r="C257" s="50"/>
      <c r="D257" s="50"/>
      <c r="E257" s="50"/>
      <c r="F257" s="50"/>
      <c r="G257" s="50"/>
    </row>
    <row r="258" spans="1:7" ht="15.75">
      <c r="A258" s="27"/>
      <c r="C258" s="50"/>
      <c r="D258" s="50"/>
      <c r="E258" s="50"/>
      <c r="F258" s="50"/>
      <c r="G258" s="50"/>
    </row>
    <row r="259" spans="1:7" ht="15.75">
      <c r="A259" s="27"/>
      <c r="C259" s="50"/>
      <c r="D259" s="50"/>
      <c r="E259" s="50"/>
      <c r="F259" s="50"/>
      <c r="G259" s="50"/>
    </row>
    <row r="260" spans="1:7" ht="15.75">
      <c r="A260" s="27"/>
      <c r="C260" s="50"/>
      <c r="D260" s="50"/>
      <c r="E260" s="50"/>
      <c r="F260" s="50"/>
      <c r="G260" s="50"/>
    </row>
    <row r="261" spans="1:7" ht="15.75">
      <c r="A261" s="27"/>
      <c r="C261" s="50"/>
      <c r="D261" s="50"/>
      <c r="E261" s="50"/>
      <c r="F261" s="50"/>
      <c r="G261" s="50"/>
    </row>
    <row r="262" spans="1:7" ht="15.75">
      <c r="A262" s="27"/>
      <c r="C262" s="50"/>
      <c r="D262" s="50"/>
      <c r="E262" s="50"/>
      <c r="F262" s="50"/>
      <c r="G262" s="50"/>
    </row>
    <row r="263" spans="1:7" ht="15.75">
      <c r="A263" s="27"/>
      <c r="C263" s="50"/>
      <c r="D263" s="50"/>
      <c r="E263" s="50"/>
      <c r="F263" s="50"/>
      <c r="G263" s="50"/>
    </row>
    <row r="264" spans="1:7" ht="15.75">
      <c r="A264" s="27"/>
      <c r="C264" s="50"/>
      <c r="D264" s="50"/>
      <c r="E264" s="50"/>
      <c r="F264" s="50"/>
      <c r="G264" s="50"/>
    </row>
    <row r="265" spans="1:7" ht="15.75">
      <c r="A265" s="27"/>
      <c r="C265" s="50"/>
      <c r="D265" s="50"/>
      <c r="E265" s="50"/>
      <c r="F265" s="50"/>
      <c r="G265" s="50"/>
    </row>
    <row r="266" spans="1:7" ht="15.75">
      <c r="A266" s="27"/>
      <c r="C266" s="50"/>
      <c r="D266" s="50"/>
      <c r="E266" s="50"/>
      <c r="F266" s="50"/>
      <c r="G266" s="50"/>
    </row>
    <row r="267" spans="1:7" ht="15.75">
      <c r="A267" s="27"/>
      <c r="C267" s="50"/>
      <c r="D267" s="50"/>
      <c r="E267" s="50"/>
      <c r="F267" s="50"/>
      <c r="G267" s="50"/>
    </row>
    <row r="268" spans="1:7" ht="15.75">
      <c r="A268" s="27"/>
      <c r="C268" s="50"/>
      <c r="D268" s="50"/>
      <c r="E268" s="50"/>
      <c r="F268" s="50"/>
      <c r="G268" s="50"/>
    </row>
    <row r="269" spans="1:7" ht="15.75">
      <c r="A269" s="27"/>
      <c r="C269" s="50"/>
      <c r="D269" s="50"/>
      <c r="E269" s="50"/>
      <c r="F269" s="50"/>
      <c r="G269" s="50"/>
    </row>
    <row r="270" spans="1:7" ht="15.75">
      <c r="A270" s="27"/>
      <c r="C270" s="50"/>
      <c r="D270" s="50"/>
      <c r="E270" s="50"/>
      <c r="F270" s="50"/>
      <c r="G270" s="50"/>
    </row>
    <row r="271" spans="1:7" ht="15.75">
      <c r="A271" s="27"/>
      <c r="C271" s="50"/>
      <c r="D271" s="50"/>
      <c r="E271" s="50"/>
      <c r="F271" s="50"/>
      <c r="G271" s="50"/>
    </row>
    <row r="272" spans="1:7" ht="15.75">
      <c r="A272" s="27"/>
      <c r="C272" s="50"/>
      <c r="D272" s="50"/>
      <c r="E272" s="50"/>
      <c r="F272" s="50"/>
      <c r="G272" s="50"/>
    </row>
    <row r="273" spans="1:7" ht="15.75">
      <c r="A273" s="27"/>
      <c r="C273" s="50"/>
      <c r="D273" s="50"/>
      <c r="E273" s="50"/>
      <c r="F273" s="50"/>
      <c r="G273" s="50"/>
    </row>
    <row r="274" spans="1:7" ht="15.75">
      <c r="A274" s="27"/>
      <c r="C274" s="50"/>
      <c r="D274" s="50"/>
      <c r="E274" s="50"/>
      <c r="F274" s="50"/>
      <c r="G274" s="50"/>
    </row>
    <row r="275" spans="1:7" ht="15.75">
      <c r="A275" s="27"/>
      <c r="C275" s="50"/>
      <c r="D275" s="50"/>
      <c r="E275" s="50"/>
      <c r="F275" s="50"/>
      <c r="G275" s="50"/>
    </row>
    <row r="276" spans="1:7" ht="15.75">
      <c r="A276" s="27"/>
      <c r="C276" s="50"/>
      <c r="D276" s="50"/>
      <c r="E276" s="50"/>
      <c r="F276" s="50"/>
      <c r="G276" s="50"/>
    </row>
    <row r="277" spans="1:7" ht="15.75">
      <c r="A277" s="27"/>
      <c r="C277" s="50"/>
      <c r="D277" s="50"/>
      <c r="E277" s="50"/>
      <c r="F277" s="50"/>
      <c r="G277" s="50"/>
    </row>
    <row r="278" spans="1:7" ht="15.75">
      <c r="A278" s="27"/>
      <c r="C278" s="50"/>
      <c r="D278" s="50"/>
      <c r="E278" s="50"/>
      <c r="F278" s="50"/>
      <c r="G278" s="50"/>
    </row>
    <row r="279" spans="1:7" ht="15.75">
      <c r="A279" s="27"/>
      <c r="C279" s="50"/>
      <c r="D279" s="50"/>
      <c r="E279" s="50"/>
      <c r="F279" s="50"/>
      <c r="G279" s="50"/>
    </row>
    <row r="280" spans="1:7" ht="15.75">
      <c r="A280" s="27"/>
    </row>
    <row r="281" spans="1:7" ht="15.75">
      <c r="A281" s="27"/>
    </row>
    <row r="282" spans="1:7" ht="15.75">
      <c r="A282" s="27"/>
    </row>
    <row r="283" spans="1:7" ht="15.75">
      <c r="A283" s="27"/>
    </row>
    <row r="284" spans="1:7" ht="15.75">
      <c r="A284" s="27"/>
    </row>
    <row r="285" spans="1:7" ht="15.75">
      <c r="A285" s="27"/>
    </row>
    <row r="286" spans="1:7" ht="15.75">
      <c r="A286" s="27"/>
    </row>
    <row r="287" spans="1:7" ht="15.75">
      <c r="A287" s="27"/>
    </row>
    <row r="288" spans="1:7" ht="15.75">
      <c r="A288" s="27"/>
    </row>
    <row r="289" spans="1:1" ht="15.75">
      <c r="A289" s="27"/>
    </row>
    <row r="290" spans="1:1" ht="15.75">
      <c r="A290" s="27"/>
    </row>
    <row r="291" spans="1:1" ht="15.75">
      <c r="A291" s="27"/>
    </row>
    <row r="292" spans="1:1" ht="15.75">
      <c r="A292" s="27"/>
    </row>
    <row r="293" spans="1:1" ht="15.75">
      <c r="A293" s="27"/>
    </row>
    <row r="294" spans="1:1" ht="15.75">
      <c r="A294" s="27"/>
    </row>
    <row r="295" spans="1:1" ht="15.75">
      <c r="A295" s="27"/>
    </row>
    <row r="296" spans="1:1" ht="15.75">
      <c r="A296" s="27"/>
    </row>
    <row r="297" spans="1:1" ht="15.75">
      <c r="A297" s="27"/>
    </row>
    <row r="298" spans="1:1" ht="15.75">
      <c r="A298" s="27"/>
    </row>
    <row r="299" spans="1:1" ht="15.75">
      <c r="A299" s="27"/>
    </row>
    <row r="300" spans="1:1" ht="15.75">
      <c r="A300" s="27"/>
    </row>
    <row r="301" spans="1:1" ht="15.75">
      <c r="A301" s="27"/>
    </row>
    <row r="302" spans="1:1" ht="15.75">
      <c r="A302" s="27"/>
    </row>
    <row r="303" spans="1:1" ht="15.75">
      <c r="A303" s="27"/>
    </row>
    <row r="304" spans="1:1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  <row r="647" spans="1:1" ht="15.75">
      <c r="A647" s="27"/>
    </row>
    <row r="648" spans="1:1" ht="15.75">
      <c r="A648" s="27"/>
    </row>
    <row r="649" spans="1:1" ht="15.75">
      <c r="A649" s="27"/>
    </row>
    <row r="650" spans="1:1" ht="15.75">
      <c r="A650" s="27"/>
    </row>
    <row r="651" spans="1:1" ht="15.75">
      <c r="A651" s="27"/>
    </row>
    <row r="652" spans="1:1" ht="15.75">
      <c r="A652" s="27"/>
    </row>
    <row r="653" spans="1:1" ht="15.75">
      <c r="A653" s="27"/>
    </row>
    <row r="654" spans="1:1" ht="15.75">
      <c r="A654" s="27"/>
    </row>
    <row r="655" spans="1:1" ht="15.75">
      <c r="A655" s="27"/>
    </row>
    <row r="656" spans="1:1" ht="15.75">
      <c r="A656" s="27"/>
    </row>
    <row r="657" spans="1:1" ht="15.75">
      <c r="A657" s="27"/>
    </row>
    <row r="658" spans="1:1" ht="15.75">
      <c r="A658" s="27"/>
    </row>
    <row r="659" spans="1:1" ht="15.75">
      <c r="A659" s="27"/>
    </row>
    <row r="660" spans="1:1" ht="15.75">
      <c r="A660" s="27"/>
    </row>
    <row r="661" spans="1:1" ht="15.75">
      <c r="A661" s="27"/>
    </row>
    <row r="662" spans="1:1" ht="15.75">
      <c r="A662" s="27"/>
    </row>
    <row r="663" spans="1:1" ht="15.75">
      <c r="A663" s="27"/>
    </row>
  </sheetData>
  <mergeCells count="4">
    <mergeCell ref="A2:N2"/>
    <mergeCell ref="A3:N3"/>
    <mergeCell ref="A4:N4"/>
    <mergeCell ref="A5:N5"/>
  </mergeCells>
  <pageMargins left="0.93" right="0.25" top="0.63" bottom="0.64" header="0.5" footer="0.5"/>
  <pageSetup scale="39" orientation="landscape" horizontalDpi="300" r:id="rId1"/>
  <headerFooter alignWithMargins="0"/>
</worksheet>
</file>

<file path=xl/worksheets/sheet93.xml><?xml version="1.0" encoding="utf-8"?>
<worksheet xmlns="http://schemas.openxmlformats.org/spreadsheetml/2006/main" xmlns:r="http://schemas.openxmlformats.org/officeDocument/2006/relationships">
  <sheetPr codeName="Sheet61">
    <pageSetUpPr fitToPage="1"/>
  </sheetPr>
  <dimension ref="A1:Q663"/>
  <sheetViews>
    <sheetView topLeftCell="A2" zoomScale="85" zoomScaleNormal="85" workbookViewId="0">
      <selection activeCell="F15" sqref="F15"/>
    </sheetView>
  </sheetViews>
  <sheetFormatPr defaultColWidth="11.42578125" defaultRowHeight="15"/>
  <cols>
    <col min="1" max="1" width="49" style="28" customWidth="1"/>
    <col min="2" max="14" width="12.85546875" customWidth="1"/>
    <col min="15" max="15" width="14.5703125" customWidth="1"/>
    <col min="16" max="16" width="12.5703125" customWidth="1"/>
    <col min="17" max="17" width="2.5703125" style="199" customWidth="1"/>
    <col min="18" max="256" width="9.140625" customWidth="1"/>
    <col min="257" max="257" width="49" customWidth="1"/>
    <col min="258" max="270" width="12.85546875" customWidth="1"/>
    <col min="271" max="271" width="14.5703125" customWidth="1"/>
    <col min="272" max="272" width="12.5703125" customWidth="1"/>
    <col min="273" max="273" width="2.5703125" customWidth="1"/>
    <col min="274" max="512" width="9.140625" customWidth="1"/>
    <col min="513" max="513" width="49" customWidth="1"/>
    <col min="514" max="526" width="12.85546875" customWidth="1"/>
    <col min="527" max="527" width="14.5703125" customWidth="1"/>
    <col min="528" max="528" width="12.5703125" customWidth="1"/>
    <col min="529" max="529" width="2.5703125" customWidth="1"/>
    <col min="530" max="768" width="9.140625" customWidth="1"/>
    <col min="769" max="769" width="49" customWidth="1"/>
    <col min="770" max="782" width="12.85546875" customWidth="1"/>
    <col min="783" max="783" width="14.5703125" customWidth="1"/>
    <col min="784" max="784" width="12.5703125" customWidth="1"/>
    <col min="785" max="785" width="2.5703125" customWidth="1"/>
    <col min="786" max="1024" width="9.140625" customWidth="1"/>
    <col min="1025" max="1025" width="49" customWidth="1"/>
    <col min="1026" max="1038" width="12.85546875" customWidth="1"/>
    <col min="1039" max="1039" width="14.5703125" customWidth="1"/>
    <col min="1040" max="1040" width="12.5703125" customWidth="1"/>
    <col min="1041" max="1041" width="2.5703125" customWidth="1"/>
    <col min="1042" max="1280" width="9.140625" customWidth="1"/>
    <col min="1281" max="1281" width="49" customWidth="1"/>
    <col min="1282" max="1294" width="12.85546875" customWidth="1"/>
    <col min="1295" max="1295" width="14.5703125" customWidth="1"/>
    <col min="1296" max="1296" width="12.5703125" customWidth="1"/>
    <col min="1297" max="1297" width="2.5703125" customWidth="1"/>
    <col min="1298" max="1536" width="9.140625" customWidth="1"/>
    <col min="1537" max="1537" width="49" customWidth="1"/>
    <col min="1538" max="1550" width="12.85546875" customWidth="1"/>
    <col min="1551" max="1551" width="14.5703125" customWidth="1"/>
    <col min="1552" max="1552" width="12.5703125" customWidth="1"/>
    <col min="1553" max="1553" width="2.5703125" customWidth="1"/>
    <col min="1554" max="1792" width="9.140625" customWidth="1"/>
    <col min="1793" max="1793" width="49" customWidth="1"/>
    <col min="1794" max="1806" width="12.85546875" customWidth="1"/>
    <col min="1807" max="1807" width="14.5703125" customWidth="1"/>
    <col min="1808" max="1808" width="12.5703125" customWidth="1"/>
    <col min="1809" max="1809" width="2.5703125" customWidth="1"/>
    <col min="1810" max="2048" width="9.140625" customWidth="1"/>
    <col min="2049" max="2049" width="49" customWidth="1"/>
    <col min="2050" max="2062" width="12.85546875" customWidth="1"/>
    <col min="2063" max="2063" width="14.5703125" customWidth="1"/>
    <col min="2064" max="2064" width="12.5703125" customWidth="1"/>
    <col min="2065" max="2065" width="2.5703125" customWidth="1"/>
    <col min="2066" max="2304" width="9.140625" customWidth="1"/>
    <col min="2305" max="2305" width="49" customWidth="1"/>
    <col min="2306" max="2318" width="12.85546875" customWidth="1"/>
    <col min="2319" max="2319" width="14.5703125" customWidth="1"/>
    <col min="2320" max="2320" width="12.5703125" customWidth="1"/>
    <col min="2321" max="2321" width="2.5703125" customWidth="1"/>
    <col min="2322" max="2560" width="9.140625" customWidth="1"/>
    <col min="2561" max="2561" width="49" customWidth="1"/>
    <col min="2562" max="2574" width="12.85546875" customWidth="1"/>
    <col min="2575" max="2575" width="14.5703125" customWidth="1"/>
    <col min="2576" max="2576" width="12.5703125" customWidth="1"/>
    <col min="2577" max="2577" width="2.5703125" customWidth="1"/>
    <col min="2578" max="2816" width="9.140625" customWidth="1"/>
    <col min="2817" max="2817" width="49" customWidth="1"/>
    <col min="2818" max="2830" width="12.85546875" customWidth="1"/>
    <col min="2831" max="2831" width="14.5703125" customWidth="1"/>
    <col min="2832" max="2832" width="12.5703125" customWidth="1"/>
    <col min="2833" max="2833" width="2.5703125" customWidth="1"/>
    <col min="2834" max="3072" width="9.140625" customWidth="1"/>
    <col min="3073" max="3073" width="49" customWidth="1"/>
    <col min="3074" max="3086" width="12.85546875" customWidth="1"/>
    <col min="3087" max="3087" width="14.5703125" customWidth="1"/>
    <col min="3088" max="3088" width="12.5703125" customWidth="1"/>
    <col min="3089" max="3089" width="2.5703125" customWidth="1"/>
    <col min="3090" max="3328" width="9.140625" customWidth="1"/>
    <col min="3329" max="3329" width="49" customWidth="1"/>
    <col min="3330" max="3342" width="12.85546875" customWidth="1"/>
    <col min="3343" max="3343" width="14.5703125" customWidth="1"/>
    <col min="3344" max="3344" width="12.5703125" customWidth="1"/>
    <col min="3345" max="3345" width="2.5703125" customWidth="1"/>
    <col min="3346" max="3584" width="9.140625" customWidth="1"/>
    <col min="3585" max="3585" width="49" customWidth="1"/>
    <col min="3586" max="3598" width="12.85546875" customWidth="1"/>
    <col min="3599" max="3599" width="14.5703125" customWidth="1"/>
    <col min="3600" max="3600" width="12.5703125" customWidth="1"/>
    <col min="3601" max="3601" width="2.5703125" customWidth="1"/>
    <col min="3602" max="3840" width="9.140625" customWidth="1"/>
    <col min="3841" max="3841" width="49" customWidth="1"/>
    <col min="3842" max="3854" width="12.85546875" customWidth="1"/>
    <col min="3855" max="3855" width="14.5703125" customWidth="1"/>
    <col min="3856" max="3856" width="12.5703125" customWidth="1"/>
    <col min="3857" max="3857" width="2.5703125" customWidth="1"/>
    <col min="3858" max="4096" width="9.140625" customWidth="1"/>
    <col min="4097" max="4097" width="49" customWidth="1"/>
    <col min="4098" max="4110" width="12.85546875" customWidth="1"/>
    <col min="4111" max="4111" width="14.5703125" customWidth="1"/>
    <col min="4112" max="4112" width="12.5703125" customWidth="1"/>
    <col min="4113" max="4113" width="2.5703125" customWidth="1"/>
    <col min="4114" max="4352" width="9.140625" customWidth="1"/>
    <col min="4353" max="4353" width="49" customWidth="1"/>
    <col min="4354" max="4366" width="12.85546875" customWidth="1"/>
    <col min="4367" max="4367" width="14.5703125" customWidth="1"/>
    <col min="4368" max="4368" width="12.5703125" customWidth="1"/>
    <col min="4369" max="4369" width="2.5703125" customWidth="1"/>
    <col min="4370" max="4608" width="9.140625" customWidth="1"/>
    <col min="4609" max="4609" width="49" customWidth="1"/>
    <col min="4610" max="4622" width="12.85546875" customWidth="1"/>
    <col min="4623" max="4623" width="14.5703125" customWidth="1"/>
    <col min="4624" max="4624" width="12.5703125" customWidth="1"/>
    <col min="4625" max="4625" width="2.5703125" customWidth="1"/>
    <col min="4626" max="4864" width="9.140625" customWidth="1"/>
    <col min="4865" max="4865" width="49" customWidth="1"/>
    <col min="4866" max="4878" width="12.85546875" customWidth="1"/>
    <col min="4879" max="4879" width="14.5703125" customWidth="1"/>
    <col min="4880" max="4880" width="12.5703125" customWidth="1"/>
    <col min="4881" max="4881" width="2.5703125" customWidth="1"/>
    <col min="4882" max="5120" width="9.140625" customWidth="1"/>
    <col min="5121" max="5121" width="49" customWidth="1"/>
    <col min="5122" max="5134" width="12.85546875" customWidth="1"/>
    <col min="5135" max="5135" width="14.5703125" customWidth="1"/>
    <col min="5136" max="5136" width="12.5703125" customWidth="1"/>
    <col min="5137" max="5137" width="2.5703125" customWidth="1"/>
    <col min="5138" max="5376" width="9.140625" customWidth="1"/>
    <col min="5377" max="5377" width="49" customWidth="1"/>
    <col min="5378" max="5390" width="12.85546875" customWidth="1"/>
    <col min="5391" max="5391" width="14.5703125" customWidth="1"/>
    <col min="5392" max="5392" width="12.5703125" customWidth="1"/>
    <col min="5393" max="5393" width="2.5703125" customWidth="1"/>
    <col min="5394" max="5632" width="9.140625" customWidth="1"/>
    <col min="5633" max="5633" width="49" customWidth="1"/>
    <col min="5634" max="5646" width="12.85546875" customWidth="1"/>
    <col min="5647" max="5647" width="14.5703125" customWidth="1"/>
    <col min="5648" max="5648" width="12.5703125" customWidth="1"/>
    <col min="5649" max="5649" width="2.5703125" customWidth="1"/>
    <col min="5650" max="5888" width="9.140625" customWidth="1"/>
    <col min="5889" max="5889" width="49" customWidth="1"/>
    <col min="5890" max="5902" width="12.85546875" customWidth="1"/>
    <col min="5903" max="5903" width="14.5703125" customWidth="1"/>
    <col min="5904" max="5904" width="12.5703125" customWidth="1"/>
    <col min="5905" max="5905" width="2.5703125" customWidth="1"/>
    <col min="5906" max="6144" width="9.140625" customWidth="1"/>
    <col min="6145" max="6145" width="49" customWidth="1"/>
    <col min="6146" max="6158" width="12.85546875" customWidth="1"/>
    <col min="6159" max="6159" width="14.5703125" customWidth="1"/>
    <col min="6160" max="6160" width="12.5703125" customWidth="1"/>
    <col min="6161" max="6161" width="2.5703125" customWidth="1"/>
    <col min="6162" max="6400" width="9.140625" customWidth="1"/>
    <col min="6401" max="6401" width="49" customWidth="1"/>
    <col min="6402" max="6414" width="12.85546875" customWidth="1"/>
    <col min="6415" max="6415" width="14.5703125" customWidth="1"/>
    <col min="6416" max="6416" width="12.5703125" customWidth="1"/>
    <col min="6417" max="6417" width="2.5703125" customWidth="1"/>
    <col min="6418" max="6656" width="9.140625" customWidth="1"/>
    <col min="6657" max="6657" width="49" customWidth="1"/>
    <col min="6658" max="6670" width="12.85546875" customWidth="1"/>
    <col min="6671" max="6671" width="14.5703125" customWidth="1"/>
    <col min="6672" max="6672" width="12.5703125" customWidth="1"/>
    <col min="6673" max="6673" width="2.5703125" customWidth="1"/>
    <col min="6674" max="6912" width="9.140625" customWidth="1"/>
    <col min="6913" max="6913" width="49" customWidth="1"/>
    <col min="6914" max="6926" width="12.85546875" customWidth="1"/>
    <col min="6927" max="6927" width="14.5703125" customWidth="1"/>
    <col min="6928" max="6928" width="12.5703125" customWidth="1"/>
    <col min="6929" max="6929" width="2.5703125" customWidth="1"/>
    <col min="6930" max="7168" width="9.140625" customWidth="1"/>
    <col min="7169" max="7169" width="49" customWidth="1"/>
    <col min="7170" max="7182" width="12.85546875" customWidth="1"/>
    <col min="7183" max="7183" width="14.5703125" customWidth="1"/>
    <col min="7184" max="7184" width="12.5703125" customWidth="1"/>
    <col min="7185" max="7185" width="2.5703125" customWidth="1"/>
    <col min="7186" max="7424" width="9.140625" customWidth="1"/>
    <col min="7425" max="7425" width="49" customWidth="1"/>
    <col min="7426" max="7438" width="12.85546875" customWidth="1"/>
    <col min="7439" max="7439" width="14.5703125" customWidth="1"/>
    <col min="7440" max="7440" width="12.5703125" customWidth="1"/>
    <col min="7441" max="7441" width="2.5703125" customWidth="1"/>
    <col min="7442" max="7680" width="9.140625" customWidth="1"/>
    <col min="7681" max="7681" width="49" customWidth="1"/>
    <col min="7682" max="7694" width="12.85546875" customWidth="1"/>
    <col min="7695" max="7695" width="14.5703125" customWidth="1"/>
    <col min="7696" max="7696" width="12.5703125" customWidth="1"/>
    <col min="7697" max="7697" width="2.5703125" customWidth="1"/>
    <col min="7698" max="7936" width="9.140625" customWidth="1"/>
    <col min="7937" max="7937" width="49" customWidth="1"/>
    <col min="7938" max="7950" width="12.85546875" customWidth="1"/>
    <col min="7951" max="7951" width="14.5703125" customWidth="1"/>
    <col min="7952" max="7952" width="12.5703125" customWidth="1"/>
    <col min="7953" max="7953" width="2.5703125" customWidth="1"/>
    <col min="7954" max="8192" width="9.140625" customWidth="1"/>
    <col min="8193" max="8193" width="49" customWidth="1"/>
    <col min="8194" max="8206" width="12.85546875" customWidth="1"/>
    <col min="8207" max="8207" width="14.5703125" customWidth="1"/>
    <col min="8208" max="8208" width="12.5703125" customWidth="1"/>
    <col min="8209" max="8209" width="2.5703125" customWidth="1"/>
    <col min="8210" max="8448" width="9.140625" customWidth="1"/>
    <col min="8449" max="8449" width="49" customWidth="1"/>
    <col min="8450" max="8462" width="12.85546875" customWidth="1"/>
    <col min="8463" max="8463" width="14.5703125" customWidth="1"/>
    <col min="8464" max="8464" width="12.5703125" customWidth="1"/>
    <col min="8465" max="8465" width="2.5703125" customWidth="1"/>
    <col min="8466" max="8704" width="9.140625" customWidth="1"/>
    <col min="8705" max="8705" width="49" customWidth="1"/>
    <col min="8706" max="8718" width="12.85546875" customWidth="1"/>
    <col min="8719" max="8719" width="14.5703125" customWidth="1"/>
    <col min="8720" max="8720" width="12.5703125" customWidth="1"/>
    <col min="8721" max="8721" width="2.5703125" customWidth="1"/>
    <col min="8722" max="8960" width="9.140625" customWidth="1"/>
    <col min="8961" max="8961" width="49" customWidth="1"/>
    <col min="8962" max="8974" width="12.85546875" customWidth="1"/>
    <col min="8975" max="8975" width="14.5703125" customWidth="1"/>
    <col min="8976" max="8976" width="12.5703125" customWidth="1"/>
    <col min="8977" max="8977" width="2.5703125" customWidth="1"/>
    <col min="8978" max="9216" width="9.140625" customWidth="1"/>
    <col min="9217" max="9217" width="49" customWidth="1"/>
    <col min="9218" max="9230" width="12.85546875" customWidth="1"/>
    <col min="9231" max="9231" width="14.5703125" customWidth="1"/>
    <col min="9232" max="9232" width="12.5703125" customWidth="1"/>
    <col min="9233" max="9233" width="2.5703125" customWidth="1"/>
    <col min="9234" max="9472" width="9.140625" customWidth="1"/>
    <col min="9473" max="9473" width="49" customWidth="1"/>
    <col min="9474" max="9486" width="12.85546875" customWidth="1"/>
    <col min="9487" max="9487" width="14.5703125" customWidth="1"/>
    <col min="9488" max="9488" width="12.5703125" customWidth="1"/>
    <col min="9489" max="9489" width="2.5703125" customWidth="1"/>
    <col min="9490" max="9728" width="9.140625" customWidth="1"/>
    <col min="9729" max="9729" width="49" customWidth="1"/>
    <col min="9730" max="9742" width="12.85546875" customWidth="1"/>
    <col min="9743" max="9743" width="14.5703125" customWidth="1"/>
    <col min="9744" max="9744" width="12.5703125" customWidth="1"/>
    <col min="9745" max="9745" width="2.5703125" customWidth="1"/>
    <col min="9746" max="9984" width="9.140625" customWidth="1"/>
    <col min="9985" max="9985" width="49" customWidth="1"/>
    <col min="9986" max="9998" width="12.85546875" customWidth="1"/>
    <col min="9999" max="9999" width="14.5703125" customWidth="1"/>
    <col min="10000" max="10000" width="12.5703125" customWidth="1"/>
    <col min="10001" max="10001" width="2.5703125" customWidth="1"/>
    <col min="10002" max="10240" width="9.140625" customWidth="1"/>
    <col min="10241" max="10241" width="49" customWidth="1"/>
    <col min="10242" max="10254" width="12.85546875" customWidth="1"/>
    <col min="10255" max="10255" width="14.5703125" customWidth="1"/>
    <col min="10256" max="10256" width="12.5703125" customWidth="1"/>
    <col min="10257" max="10257" width="2.5703125" customWidth="1"/>
    <col min="10258" max="10496" width="9.140625" customWidth="1"/>
    <col min="10497" max="10497" width="49" customWidth="1"/>
    <col min="10498" max="10510" width="12.85546875" customWidth="1"/>
    <col min="10511" max="10511" width="14.5703125" customWidth="1"/>
    <col min="10512" max="10512" width="12.5703125" customWidth="1"/>
    <col min="10513" max="10513" width="2.5703125" customWidth="1"/>
    <col min="10514" max="10752" width="9.140625" customWidth="1"/>
    <col min="10753" max="10753" width="49" customWidth="1"/>
    <col min="10754" max="10766" width="12.85546875" customWidth="1"/>
    <col min="10767" max="10767" width="14.5703125" customWidth="1"/>
    <col min="10768" max="10768" width="12.5703125" customWidth="1"/>
    <col min="10769" max="10769" width="2.5703125" customWidth="1"/>
    <col min="10770" max="11008" width="9.140625" customWidth="1"/>
    <col min="11009" max="11009" width="49" customWidth="1"/>
    <col min="11010" max="11022" width="12.85546875" customWidth="1"/>
    <col min="11023" max="11023" width="14.5703125" customWidth="1"/>
    <col min="11024" max="11024" width="12.5703125" customWidth="1"/>
    <col min="11025" max="11025" width="2.5703125" customWidth="1"/>
    <col min="11026" max="11264" width="9.140625" customWidth="1"/>
    <col min="11265" max="11265" width="49" customWidth="1"/>
    <col min="11266" max="11278" width="12.85546875" customWidth="1"/>
    <col min="11279" max="11279" width="14.5703125" customWidth="1"/>
    <col min="11280" max="11280" width="12.5703125" customWidth="1"/>
    <col min="11281" max="11281" width="2.5703125" customWidth="1"/>
    <col min="11282" max="11520" width="9.140625" customWidth="1"/>
    <col min="11521" max="11521" width="49" customWidth="1"/>
    <col min="11522" max="11534" width="12.85546875" customWidth="1"/>
    <col min="11535" max="11535" width="14.5703125" customWidth="1"/>
    <col min="11536" max="11536" width="12.5703125" customWidth="1"/>
    <col min="11537" max="11537" width="2.5703125" customWidth="1"/>
    <col min="11538" max="11776" width="9.140625" customWidth="1"/>
    <col min="11777" max="11777" width="49" customWidth="1"/>
    <col min="11778" max="11790" width="12.85546875" customWidth="1"/>
    <col min="11791" max="11791" width="14.5703125" customWidth="1"/>
    <col min="11792" max="11792" width="12.5703125" customWidth="1"/>
    <col min="11793" max="11793" width="2.5703125" customWidth="1"/>
    <col min="11794" max="12032" width="9.140625" customWidth="1"/>
    <col min="12033" max="12033" width="49" customWidth="1"/>
    <col min="12034" max="12046" width="12.85546875" customWidth="1"/>
    <col min="12047" max="12047" width="14.5703125" customWidth="1"/>
    <col min="12048" max="12048" width="12.5703125" customWidth="1"/>
    <col min="12049" max="12049" width="2.5703125" customWidth="1"/>
    <col min="12050" max="12288" width="9.140625" customWidth="1"/>
    <col min="12289" max="12289" width="49" customWidth="1"/>
    <col min="12290" max="12302" width="12.85546875" customWidth="1"/>
    <col min="12303" max="12303" width="14.5703125" customWidth="1"/>
    <col min="12304" max="12304" width="12.5703125" customWidth="1"/>
    <col min="12305" max="12305" width="2.5703125" customWidth="1"/>
    <col min="12306" max="12544" width="9.140625" customWidth="1"/>
    <col min="12545" max="12545" width="49" customWidth="1"/>
    <col min="12546" max="12558" width="12.85546875" customWidth="1"/>
    <col min="12559" max="12559" width="14.5703125" customWidth="1"/>
    <col min="12560" max="12560" width="12.5703125" customWidth="1"/>
    <col min="12561" max="12561" width="2.5703125" customWidth="1"/>
    <col min="12562" max="12800" width="9.140625" customWidth="1"/>
    <col min="12801" max="12801" width="49" customWidth="1"/>
    <col min="12802" max="12814" width="12.85546875" customWidth="1"/>
    <col min="12815" max="12815" width="14.5703125" customWidth="1"/>
    <col min="12816" max="12816" width="12.5703125" customWidth="1"/>
    <col min="12817" max="12817" width="2.5703125" customWidth="1"/>
    <col min="12818" max="13056" width="9.140625" customWidth="1"/>
    <col min="13057" max="13057" width="49" customWidth="1"/>
    <col min="13058" max="13070" width="12.85546875" customWidth="1"/>
    <col min="13071" max="13071" width="14.5703125" customWidth="1"/>
    <col min="13072" max="13072" width="12.5703125" customWidth="1"/>
    <col min="13073" max="13073" width="2.5703125" customWidth="1"/>
    <col min="13074" max="13312" width="9.140625" customWidth="1"/>
    <col min="13313" max="13313" width="49" customWidth="1"/>
    <col min="13314" max="13326" width="12.85546875" customWidth="1"/>
    <col min="13327" max="13327" width="14.5703125" customWidth="1"/>
    <col min="13328" max="13328" width="12.5703125" customWidth="1"/>
    <col min="13329" max="13329" width="2.5703125" customWidth="1"/>
    <col min="13330" max="13568" width="9.140625" customWidth="1"/>
    <col min="13569" max="13569" width="49" customWidth="1"/>
    <col min="13570" max="13582" width="12.85546875" customWidth="1"/>
    <col min="13583" max="13583" width="14.5703125" customWidth="1"/>
    <col min="13584" max="13584" width="12.5703125" customWidth="1"/>
    <col min="13585" max="13585" width="2.5703125" customWidth="1"/>
    <col min="13586" max="13824" width="9.140625" customWidth="1"/>
    <col min="13825" max="13825" width="49" customWidth="1"/>
    <col min="13826" max="13838" width="12.85546875" customWidth="1"/>
    <col min="13839" max="13839" width="14.5703125" customWidth="1"/>
    <col min="13840" max="13840" width="12.5703125" customWidth="1"/>
    <col min="13841" max="13841" width="2.5703125" customWidth="1"/>
    <col min="13842" max="14080" width="9.140625" customWidth="1"/>
    <col min="14081" max="14081" width="49" customWidth="1"/>
    <col min="14082" max="14094" width="12.85546875" customWidth="1"/>
    <col min="14095" max="14095" width="14.5703125" customWidth="1"/>
    <col min="14096" max="14096" width="12.5703125" customWidth="1"/>
    <col min="14097" max="14097" width="2.5703125" customWidth="1"/>
    <col min="14098" max="14336" width="9.140625" customWidth="1"/>
    <col min="14337" max="14337" width="49" customWidth="1"/>
    <col min="14338" max="14350" width="12.85546875" customWidth="1"/>
    <col min="14351" max="14351" width="14.5703125" customWidth="1"/>
    <col min="14352" max="14352" width="12.5703125" customWidth="1"/>
    <col min="14353" max="14353" width="2.5703125" customWidth="1"/>
    <col min="14354" max="14592" width="9.140625" customWidth="1"/>
    <col min="14593" max="14593" width="49" customWidth="1"/>
    <col min="14594" max="14606" width="12.85546875" customWidth="1"/>
    <col min="14607" max="14607" width="14.5703125" customWidth="1"/>
    <col min="14608" max="14608" width="12.5703125" customWidth="1"/>
    <col min="14609" max="14609" width="2.5703125" customWidth="1"/>
    <col min="14610" max="14848" width="9.140625" customWidth="1"/>
    <col min="14849" max="14849" width="49" customWidth="1"/>
    <col min="14850" max="14862" width="12.85546875" customWidth="1"/>
    <col min="14863" max="14863" width="14.5703125" customWidth="1"/>
    <col min="14864" max="14864" width="12.5703125" customWidth="1"/>
    <col min="14865" max="14865" width="2.5703125" customWidth="1"/>
    <col min="14866" max="15104" width="9.140625" customWidth="1"/>
    <col min="15105" max="15105" width="49" customWidth="1"/>
    <col min="15106" max="15118" width="12.85546875" customWidth="1"/>
    <col min="15119" max="15119" width="14.5703125" customWidth="1"/>
    <col min="15120" max="15120" width="12.5703125" customWidth="1"/>
    <col min="15121" max="15121" width="2.5703125" customWidth="1"/>
    <col min="15122" max="15360" width="9.140625" customWidth="1"/>
    <col min="15361" max="15361" width="49" customWidth="1"/>
    <col min="15362" max="15374" width="12.85546875" customWidth="1"/>
    <col min="15375" max="15375" width="14.5703125" customWidth="1"/>
    <col min="15376" max="15376" width="12.5703125" customWidth="1"/>
    <col min="15377" max="15377" width="2.5703125" customWidth="1"/>
    <col min="15378" max="15616" width="9.140625" customWidth="1"/>
    <col min="15617" max="15617" width="49" customWidth="1"/>
    <col min="15618" max="15630" width="12.85546875" customWidth="1"/>
    <col min="15631" max="15631" width="14.5703125" customWidth="1"/>
    <col min="15632" max="15632" width="12.5703125" customWidth="1"/>
    <col min="15633" max="15633" width="2.5703125" customWidth="1"/>
    <col min="15634" max="15872" width="9.140625" customWidth="1"/>
    <col min="15873" max="15873" width="49" customWidth="1"/>
    <col min="15874" max="15886" width="12.85546875" customWidth="1"/>
    <col min="15887" max="15887" width="14.5703125" customWidth="1"/>
    <col min="15888" max="15888" width="12.5703125" customWidth="1"/>
    <col min="15889" max="15889" width="2.5703125" customWidth="1"/>
    <col min="15890" max="16128" width="9.140625" customWidth="1"/>
    <col min="16129" max="16129" width="49" customWidth="1"/>
    <col min="16130" max="16142" width="12.85546875" customWidth="1"/>
    <col min="16143" max="16143" width="14.5703125" customWidth="1"/>
    <col min="16144" max="16144" width="12.5703125" customWidth="1"/>
    <col min="16145" max="16145" width="2.5703125" customWidth="1"/>
    <col min="16146" max="16384" width="9.140625" customWidth="1"/>
  </cols>
  <sheetData>
    <row r="1" spans="1:17" s="1" customFormat="1" ht="3.75" hidden="1" customHeight="1">
      <c r="A1" s="392"/>
      <c r="B1" s="393"/>
      <c r="C1" s="393"/>
      <c r="D1" s="393"/>
      <c r="E1" s="393"/>
      <c r="F1" s="393"/>
      <c r="G1" s="393"/>
      <c r="H1" s="393"/>
      <c r="I1" s="393"/>
      <c r="J1" s="393"/>
      <c r="K1" s="393"/>
      <c r="L1" s="393"/>
      <c r="M1" s="393"/>
      <c r="N1" s="393"/>
      <c r="O1" s="393"/>
    </row>
    <row r="2" spans="1:17" s="1" customFormat="1" ht="39" customHeight="1">
      <c r="A2" s="909" t="s">
        <v>353</v>
      </c>
      <c r="B2" s="909"/>
      <c r="C2" s="909"/>
      <c r="D2" s="909"/>
      <c r="E2" s="909"/>
      <c r="F2" s="909"/>
      <c r="G2" s="909"/>
      <c r="H2" s="909"/>
      <c r="I2" s="909"/>
      <c r="J2" s="909"/>
      <c r="K2" s="909"/>
      <c r="L2" s="909"/>
      <c r="M2" s="909"/>
      <c r="N2" s="909"/>
      <c r="O2" s="909"/>
    </row>
    <row r="3" spans="1:17" s="1" customFormat="1" ht="20.25" customHeight="1">
      <c r="A3" s="909" t="s">
        <v>354</v>
      </c>
      <c r="B3" s="909"/>
      <c r="C3" s="909"/>
      <c r="D3" s="909"/>
      <c r="E3" s="909"/>
      <c r="F3" s="909"/>
      <c r="G3" s="909"/>
      <c r="H3" s="909"/>
      <c r="I3" s="909"/>
      <c r="J3" s="909"/>
      <c r="K3" s="909"/>
      <c r="L3" s="909"/>
      <c r="M3" s="909"/>
      <c r="N3" s="909"/>
      <c r="O3" s="909"/>
    </row>
    <row r="4" spans="1:17" s="1" customFormat="1" ht="20.25" customHeight="1">
      <c r="A4" s="909" t="s">
        <v>731</v>
      </c>
      <c r="B4" s="909"/>
      <c r="C4" s="909"/>
      <c r="D4" s="909"/>
      <c r="E4" s="909"/>
      <c r="F4" s="909"/>
      <c r="G4" s="909"/>
      <c r="H4" s="909"/>
      <c r="I4" s="909"/>
      <c r="J4" s="909"/>
      <c r="K4" s="909"/>
      <c r="L4" s="909"/>
      <c r="M4" s="909"/>
      <c r="N4" s="909"/>
      <c r="O4" s="909"/>
    </row>
    <row r="5" spans="1:17" s="1" customFormat="1" ht="39" customHeight="1">
      <c r="A5" s="965" t="s">
        <v>2</v>
      </c>
      <c r="B5" s="965"/>
      <c r="C5" s="965"/>
      <c r="D5" s="965"/>
      <c r="E5" s="965"/>
      <c r="F5" s="965"/>
      <c r="G5" s="965"/>
      <c r="H5" s="965"/>
      <c r="I5" s="965"/>
      <c r="J5" s="965"/>
      <c r="K5" s="965"/>
      <c r="L5" s="965"/>
      <c r="M5" s="965"/>
      <c r="N5" s="965"/>
      <c r="O5" s="965"/>
    </row>
    <row r="6" spans="1:17" ht="7.5" customHeight="1">
      <c r="A6" s="167"/>
      <c r="Q6"/>
    </row>
    <row r="7" spans="1:17" ht="9" customHeight="1">
      <c r="A7" s="168"/>
      <c r="B7" s="202"/>
      <c r="C7" s="169"/>
      <c r="D7" s="169"/>
      <c r="E7" s="169"/>
      <c r="F7" s="169"/>
      <c r="G7" s="169"/>
      <c r="H7" s="170"/>
      <c r="I7" s="170"/>
      <c r="J7" s="170"/>
      <c r="K7" s="171"/>
      <c r="L7" s="171"/>
      <c r="M7" s="170"/>
      <c r="N7" s="170"/>
      <c r="O7" s="170"/>
      <c r="Q7"/>
    </row>
    <row r="8" spans="1:17" s="208" customFormat="1" ht="43.5" customHeight="1" thickBot="1">
      <c r="A8" s="486"/>
      <c r="B8" s="486" t="s">
        <v>97</v>
      </c>
      <c r="C8" s="486" t="s">
        <v>99</v>
      </c>
      <c r="D8" s="486" t="s">
        <v>96</v>
      </c>
      <c r="E8" s="486" t="s">
        <v>108</v>
      </c>
      <c r="F8" s="486" t="s">
        <v>107</v>
      </c>
      <c r="G8" s="486" t="s">
        <v>106</v>
      </c>
      <c r="H8" s="486" t="s">
        <v>104</v>
      </c>
      <c r="I8" s="486" t="s">
        <v>105</v>
      </c>
      <c r="J8" s="486" t="s">
        <v>90</v>
      </c>
      <c r="K8" s="486" t="s">
        <v>98</v>
      </c>
      <c r="L8" s="486" t="s">
        <v>102</v>
      </c>
      <c r="M8" s="486" t="s">
        <v>87</v>
      </c>
      <c r="N8" s="486" t="s">
        <v>109</v>
      </c>
      <c r="O8" s="487" t="s">
        <v>179</v>
      </c>
    </row>
    <row r="9" spans="1:17" ht="34.5" customHeight="1" thickTop="1">
      <c r="A9" s="325" t="s">
        <v>16</v>
      </c>
      <c r="B9" s="325">
        <v>0</v>
      </c>
      <c r="C9" s="480">
        <v>0</v>
      </c>
      <c r="D9" s="480">
        <v>0</v>
      </c>
      <c r="E9" s="480">
        <v>0</v>
      </c>
      <c r="F9" s="480">
        <v>0</v>
      </c>
      <c r="G9" s="480">
        <v>0</v>
      </c>
      <c r="H9" s="325">
        <v>0</v>
      </c>
      <c r="I9" s="325">
        <v>0</v>
      </c>
      <c r="J9" s="325">
        <v>0</v>
      </c>
      <c r="K9" s="325">
        <v>0</v>
      </c>
      <c r="L9" s="325">
        <v>0</v>
      </c>
      <c r="M9" s="325">
        <v>0</v>
      </c>
      <c r="N9" s="325">
        <v>0</v>
      </c>
      <c r="O9" s="325">
        <v>3850.7071000000001</v>
      </c>
      <c r="Q9"/>
    </row>
    <row r="10" spans="1:17" ht="34.5" customHeight="1">
      <c r="A10" s="325" t="s">
        <v>17</v>
      </c>
      <c r="B10" s="325">
        <v>0</v>
      </c>
      <c r="C10" s="480">
        <v>0</v>
      </c>
      <c r="D10" s="480">
        <v>0</v>
      </c>
      <c r="E10" s="480">
        <v>0</v>
      </c>
      <c r="F10" s="480">
        <v>0</v>
      </c>
      <c r="G10" s="480">
        <v>0</v>
      </c>
      <c r="H10" s="325">
        <v>0</v>
      </c>
      <c r="I10" s="325">
        <v>0</v>
      </c>
      <c r="J10" s="325">
        <v>0</v>
      </c>
      <c r="K10" s="325">
        <v>0</v>
      </c>
      <c r="L10" s="325">
        <v>0</v>
      </c>
      <c r="M10" s="325">
        <v>0</v>
      </c>
      <c r="N10" s="325">
        <v>0</v>
      </c>
      <c r="O10" s="325">
        <v>0</v>
      </c>
      <c r="Q10"/>
    </row>
    <row r="11" spans="1:17" ht="34.5" customHeight="1">
      <c r="A11" s="325" t="s">
        <v>18</v>
      </c>
      <c r="B11" s="325">
        <v>0</v>
      </c>
      <c r="C11" s="480">
        <v>0</v>
      </c>
      <c r="D11" s="480">
        <v>0</v>
      </c>
      <c r="E11" s="480">
        <v>0</v>
      </c>
      <c r="F11" s="480">
        <v>0</v>
      </c>
      <c r="G11" s="480">
        <v>0</v>
      </c>
      <c r="H11" s="325">
        <v>0</v>
      </c>
      <c r="I11" s="325">
        <v>0</v>
      </c>
      <c r="J11" s="325">
        <v>0</v>
      </c>
      <c r="K11" s="325">
        <v>0</v>
      </c>
      <c r="L11" s="325">
        <v>0</v>
      </c>
      <c r="M11" s="325">
        <v>0</v>
      </c>
      <c r="N11" s="325">
        <v>0</v>
      </c>
      <c r="O11" s="325">
        <v>0</v>
      </c>
      <c r="Q11"/>
    </row>
    <row r="12" spans="1:17" ht="34.5" customHeight="1">
      <c r="A12" s="325" t="s">
        <v>19</v>
      </c>
      <c r="B12" s="325">
        <v>0</v>
      </c>
      <c r="C12" s="480">
        <v>0</v>
      </c>
      <c r="D12" s="480">
        <v>0</v>
      </c>
      <c r="E12" s="480">
        <v>0</v>
      </c>
      <c r="F12" s="480">
        <v>0</v>
      </c>
      <c r="G12" s="480">
        <v>0</v>
      </c>
      <c r="H12" s="325">
        <v>0</v>
      </c>
      <c r="I12" s="325">
        <v>0</v>
      </c>
      <c r="J12" s="325">
        <v>0</v>
      </c>
      <c r="K12" s="325">
        <v>0</v>
      </c>
      <c r="L12" s="325">
        <v>0</v>
      </c>
      <c r="M12" s="325">
        <v>0</v>
      </c>
      <c r="N12" s="325">
        <v>0</v>
      </c>
      <c r="O12" s="325">
        <v>0</v>
      </c>
      <c r="Q12"/>
    </row>
    <row r="13" spans="1:17" ht="34.5" customHeight="1">
      <c r="A13" s="325" t="s">
        <v>37</v>
      </c>
      <c r="B13" s="325">
        <v>0</v>
      </c>
      <c r="C13" s="480">
        <v>0</v>
      </c>
      <c r="D13" s="480">
        <v>0</v>
      </c>
      <c r="E13" s="480">
        <v>0</v>
      </c>
      <c r="F13" s="480">
        <v>0</v>
      </c>
      <c r="G13" s="480">
        <v>0</v>
      </c>
      <c r="H13" s="325">
        <v>0</v>
      </c>
      <c r="I13" s="325">
        <v>0</v>
      </c>
      <c r="J13" s="325">
        <v>0</v>
      </c>
      <c r="K13" s="325">
        <v>0</v>
      </c>
      <c r="L13" s="325">
        <v>0</v>
      </c>
      <c r="M13" s="325">
        <v>0</v>
      </c>
      <c r="N13" s="325">
        <v>0</v>
      </c>
      <c r="O13" s="325">
        <v>0</v>
      </c>
      <c r="Q13"/>
    </row>
    <row r="14" spans="1:17" ht="34.5" customHeight="1">
      <c r="A14" s="325" t="s">
        <v>38</v>
      </c>
      <c r="B14" s="325">
        <v>0</v>
      </c>
      <c r="C14" s="480">
        <v>0</v>
      </c>
      <c r="D14" s="480">
        <v>0</v>
      </c>
      <c r="E14" s="480">
        <v>0</v>
      </c>
      <c r="F14" s="480">
        <v>0</v>
      </c>
      <c r="G14" s="480">
        <v>0</v>
      </c>
      <c r="H14" s="325">
        <v>1720.7464499999999</v>
      </c>
      <c r="I14" s="325">
        <v>0</v>
      </c>
      <c r="J14" s="325">
        <v>2277.6594399999999</v>
      </c>
      <c r="K14" s="325">
        <v>0</v>
      </c>
      <c r="L14" s="325">
        <v>0</v>
      </c>
      <c r="M14" s="325">
        <v>23049.86031</v>
      </c>
      <c r="N14" s="325">
        <v>0</v>
      </c>
      <c r="O14" s="325">
        <v>431084.70951000002</v>
      </c>
      <c r="Q14"/>
    </row>
    <row r="15" spans="1:17" ht="34.5" customHeight="1">
      <c r="A15" s="325" t="s">
        <v>39</v>
      </c>
      <c r="B15" s="325">
        <v>0</v>
      </c>
      <c r="C15" s="480">
        <v>0</v>
      </c>
      <c r="D15" s="480">
        <v>0</v>
      </c>
      <c r="E15" s="480">
        <v>0</v>
      </c>
      <c r="F15" s="480">
        <v>0</v>
      </c>
      <c r="G15" s="480">
        <v>0</v>
      </c>
      <c r="H15" s="325">
        <v>0</v>
      </c>
      <c r="I15" s="325">
        <v>0</v>
      </c>
      <c r="J15" s="325">
        <v>0</v>
      </c>
      <c r="K15" s="325">
        <v>0</v>
      </c>
      <c r="L15" s="325">
        <v>0</v>
      </c>
      <c r="M15" s="325">
        <v>57.786910000000006</v>
      </c>
      <c r="N15" s="325">
        <v>0</v>
      </c>
      <c r="O15" s="325">
        <v>12414.28429</v>
      </c>
      <c r="Q15"/>
    </row>
    <row r="16" spans="1:17" ht="34.5" customHeight="1">
      <c r="A16" s="325" t="s">
        <v>258</v>
      </c>
      <c r="B16" s="325">
        <v>0</v>
      </c>
      <c r="C16" s="480">
        <v>0</v>
      </c>
      <c r="D16" s="480">
        <v>0</v>
      </c>
      <c r="E16" s="480">
        <v>0</v>
      </c>
      <c r="F16" s="480">
        <v>0</v>
      </c>
      <c r="G16" s="480">
        <v>0</v>
      </c>
      <c r="H16" s="325">
        <v>0</v>
      </c>
      <c r="I16" s="325">
        <v>0</v>
      </c>
      <c r="J16" s="325">
        <v>114.68857000000001</v>
      </c>
      <c r="K16" s="325">
        <v>0</v>
      </c>
      <c r="L16" s="325">
        <v>0</v>
      </c>
      <c r="M16" s="325">
        <v>3161.0695000000001</v>
      </c>
      <c r="N16" s="325">
        <v>0</v>
      </c>
      <c r="O16" s="325">
        <v>7577.1221399999995</v>
      </c>
      <c r="Q16"/>
    </row>
    <row r="17" spans="1:17" ht="34.5" customHeight="1">
      <c r="A17" s="325" t="s">
        <v>41</v>
      </c>
      <c r="B17" s="325">
        <v>0</v>
      </c>
      <c r="C17" s="480">
        <v>0</v>
      </c>
      <c r="D17" s="480">
        <v>0</v>
      </c>
      <c r="E17" s="480">
        <v>0</v>
      </c>
      <c r="F17" s="480">
        <v>0</v>
      </c>
      <c r="G17" s="480">
        <v>0</v>
      </c>
      <c r="H17" s="325">
        <v>0</v>
      </c>
      <c r="I17" s="325">
        <v>0</v>
      </c>
      <c r="J17" s="325">
        <v>0</v>
      </c>
      <c r="K17" s="325">
        <v>0</v>
      </c>
      <c r="L17" s="325">
        <v>0</v>
      </c>
      <c r="M17" s="325">
        <v>0</v>
      </c>
      <c r="N17" s="325">
        <v>0</v>
      </c>
      <c r="O17" s="325">
        <v>0</v>
      </c>
      <c r="Q17"/>
    </row>
    <row r="18" spans="1:17" ht="34.5" customHeight="1">
      <c r="A18" s="325" t="s">
        <v>42</v>
      </c>
      <c r="B18" s="325">
        <v>0</v>
      </c>
      <c r="C18" s="480">
        <v>0</v>
      </c>
      <c r="D18" s="480">
        <v>0</v>
      </c>
      <c r="E18" s="480">
        <v>0</v>
      </c>
      <c r="F18" s="480">
        <v>0</v>
      </c>
      <c r="G18" s="480">
        <v>0</v>
      </c>
      <c r="H18" s="325">
        <v>0</v>
      </c>
      <c r="I18" s="325">
        <v>0</v>
      </c>
      <c r="J18" s="325">
        <v>0</v>
      </c>
      <c r="K18" s="325">
        <v>0</v>
      </c>
      <c r="L18" s="325">
        <v>0</v>
      </c>
      <c r="M18" s="325">
        <v>0</v>
      </c>
      <c r="N18" s="325">
        <v>0</v>
      </c>
      <c r="O18" s="325">
        <v>0</v>
      </c>
      <c r="Q18"/>
    </row>
    <row r="19" spans="1:17" ht="34.5" customHeight="1">
      <c r="A19" s="325" t="s">
        <v>43</v>
      </c>
      <c r="B19" s="325">
        <v>0</v>
      </c>
      <c r="C19" s="480">
        <v>0</v>
      </c>
      <c r="D19" s="480">
        <v>0</v>
      </c>
      <c r="E19" s="480">
        <v>0</v>
      </c>
      <c r="F19" s="480">
        <v>0</v>
      </c>
      <c r="G19" s="480">
        <v>0</v>
      </c>
      <c r="H19" s="325">
        <v>0</v>
      </c>
      <c r="I19" s="325">
        <v>0</v>
      </c>
      <c r="J19" s="325">
        <v>0</v>
      </c>
      <c r="K19" s="325">
        <v>0</v>
      </c>
      <c r="L19" s="325">
        <v>0</v>
      </c>
      <c r="M19" s="325">
        <v>0</v>
      </c>
      <c r="N19" s="325">
        <v>0</v>
      </c>
      <c r="O19" s="325">
        <v>0</v>
      </c>
      <c r="Q19"/>
    </row>
    <row r="20" spans="1:17" ht="34.5" customHeight="1">
      <c r="A20" s="325" t="s">
        <v>24</v>
      </c>
      <c r="B20" s="325">
        <v>8733.1279700000014</v>
      </c>
      <c r="C20" s="480">
        <v>5679.6264700000002</v>
      </c>
      <c r="D20" s="480">
        <v>3342.7028300000002</v>
      </c>
      <c r="E20" s="480">
        <v>8349.63753</v>
      </c>
      <c r="F20" s="480">
        <v>12014.58322</v>
      </c>
      <c r="G20" s="480">
        <v>12458.510279999999</v>
      </c>
      <c r="H20" s="325">
        <v>3871.7733399999997</v>
      </c>
      <c r="I20" s="325">
        <v>8513.7625100000005</v>
      </c>
      <c r="J20" s="325">
        <v>18209.32992</v>
      </c>
      <c r="K20" s="325">
        <v>20846.443190000002</v>
      </c>
      <c r="L20" s="325">
        <v>19423.15004</v>
      </c>
      <c r="M20" s="325">
        <v>8139.1137900000003</v>
      </c>
      <c r="N20" s="325">
        <v>10737.17101</v>
      </c>
      <c r="O20" s="325">
        <v>521105.64244000003</v>
      </c>
      <c r="Q20"/>
    </row>
    <row r="21" spans="1:17" ht="34.5" customHeight="1">
      <c r="A21" s="325" t="s">
        <v>25</v>
      </c>
      <c r="B21" s="325">
        <v>8373.7365900000004</v>
      </c>
      <c r="C21" s="480">
        <v>0</v>
      </c>
      <c r="D21" s="480">
        <v>0</v>
      </c>
      <c r="E21" s="480">
        <v>5969.1051100000004</v>
      </c>
      <c r="F21" s="480">
        <v>0</v>
      </c>
      <c r="G21" s="480">
        <v>11559.861730000001</v>
      </c>
      <c r="H21" s="325">
        <v>0</v>
      </c>
      <c r="I21" s="325">
        <v>9622.8076400000009</v>
      </c>
      <c r="J21" s="325">
        <v>8634.5321600000007</v>
      </c>
      <c r="K21" s="325">
        <v>13001.91409</v>
      </c>
      <c r="L21" s="325">
        <v>1962.22479</v>
      </c>
      <c r="M21" s="325">
        <v>0</v>
      </c>
      <c r="N21" s="325">
        <v>121.92502</v>
      </c>
      <c r="O21" s="325">
        <v>494049.37379000004</v>
      </c>
      <c r="Q21"/>
    </row>
    <row r="22" spans="1:17" ht="34.5" customHeight="1">
      <c r="A22" s="325" t="s">
        <v>26</v>
      </c>
      <c r="B22" s="325">
        <v>0</v>
      </c>
      <c r="C22" s="480">
        <v>10568.78296</v>
      </c>
      <c r="D22" s="480">
        <v>5282.643</v>
      </c>
      <c r="E22" s="480">
        <v>0</v>
      </c>
      <c r="F22" s="480">
        <v>0</v>
      </c>
      <c r="G22" s="480">
        <v>0</v>
      </c>
      <c r="H22" s="325">
        <v>6110.7171799999996</v>
      </c>
      <c r="I22" s="325">
        <v>0</v>
      </c>
      <c r="J22" s="325">
        <v>1207.8901499999999</v>
      </c>
      <c r="K22" s="325">
        <v>0</v>
      </c>
      <c r="L22" s="325">
        <v>0</v>
      </c>
      <c r="M22" s="325">
        <v>83115.61523000001</v>
      </c>
      <c r="N22" s="325">
        <v>13793.46702</v>
      </c>
      <c r="O22" s="325">
        <v>476634.03375</v>
      </c>
      <c r="Q22"/>
    </row>
    <row r="23" spans="1:17" ht="34.5" customHeight="1">
      <c r="A23" s="325" t="s">
        <v>27</v>
      </c>
      <c r="B23" s="325">
        <v>0</v>
      </c>
      <c r="C23" s="480">
        <v>0</v>
      </c>
      <c r="D23" s="480">
        <v>0</v>
      </c>
      <c r="E23" s="480">
        <v>0</v>
      </c>
      <c r="F23" s="480">
        <v>0</v>
      </c>
      <c r="G23" s="480">
        <v>0</v>
      </c>
      <c r="H23" s="325">
        <v>0</v>
      </c>
      <c r="I23" s="325">
        <v>0</v>
      </c>
      <c r="J23" s="325">
        <v>0</v>
      </c>
      <c r="K23" s="325">
        <v>0</v>
      </c>
      <c r="L23" s="325">
        <v>0</v>
      </c>
      <c r="M23" s="325">
        <v>0</v>
      </c>
      <c r="N23" s="325">
        <v>0</v>
      </c>
      <c r="O23" s="325">
        <v>0</v>
      </c>
      <c r="Q23"/>
    </row>
    <row r="24" spans="1:17" ht="34.5" customHeight="1">
      <c r="A24" s="325" t="s">
        <v>28</v>
      </c>
      <c r="B24" s="325">
        <v>0</v>
      </c>
      <c r="C24" s="480">
        <v>0</v>
      </c>
      <c r="D24" s="480">
        <v>0</v>
      </c>
      <c r="E24" s="480">
        <v>0</v>
      </c>
      <c r="F24" s="480">
        <v>0</v>
      </c>
      <c r="G24" s="480">
        <v>0</v>
      </c>
      <c r="H24" s="325">
        <v>0</v>
      </c>
      <c r="I24" s="325">
        <v>0</v>
      </c>
      <c r="J24" s="325">
        <v>0</v>
      </c>
      <c r="K24" s="325">
        <v>0</v>
      </c>
      <c r="L24" s="325">
        <v>0</v>
      </c>
      <c r="M24" s="325">
        <v>0</v>
      </c>
      <c r="N24" s="325">
        <v>0</v>
      </c>
      <c r="O24" s="325">
        <v>0</v>
      </c>
      <c r="Q24"/>
    </row>
    <row r="25" spans="1:17" ht="34.5" customHeight="1">
      <c r="A25" s="325" t="s">
        <v>29</v>
      </c>
      <c r="B25" s="325">
        <v>0</v>
      </c>
      <c r="C25" s="480">
        <v>0</v>
      </c>
      <c r="D25" s="480">
        <v>0</v>
      </c>
      <c r="E25" s="480">
        <v>0</v>
      </c>
      <c r="F25" s="480">
        <v>0</v>
      </c>
      <c r="G25" s="480">
        <v>0</v>
      </c>
      <c r="H25" s="325">
        <v>0</v>
      </c>
      <c r="I25" s="325">
        <v>0</v>
      </c>
      <c r="J25" s="325">
        <v>0</v>
      </c>
      <c r="K25" s="325">
        <v>0</v>
      </c>
      <c r="L25" s="325">
        <v>0</v>
      </c>
      <c r="M25" s="325">
        <v>0</v>
      </c>
      <c r="N25" s="325">
        <v>0</v>
      </c>
      <c r="O25" s="325">
        <v>0</v>
      </c>
      <c r="Q25"/>
    </row>
    <row r="26" spans="1:17" ht="34.5" customHeight="1">
      <c r="A26" s="325" t="s">
        <v>30</v>
      </c>
      <c r="B26" s="325">
        <v>0</v>
      </c>
      <c r="C26" s="480">
        <v>0</v>
      </c>
      <c r="D26" s="480">
        <v>0</v>
      </c>
      <c r="E26" s="480">
        <v>0</v>
      </c>
      <c r="F26" s="480">
        <v>0</v>
      </c>
      <c r="G26" s="480">
        <v>0</v>
      </c>
      <c r="H26" s="325">
        <v>0</v>
      </c>
      <c r="I26" s="325">
        <v>0</v>
      </c>
      <c r="J26" s="325">
        <v>0</v>
      </c>
      <c r="K26" s="325">
        <v>0</v>
      </c>
      <c r="L26" s="325">
        <v>0</v>
      </c>
      <c r="M26" s="325">
        <v>0</v>
      </c>
      <c r="N26" s="325">
        <v>0</v>
      </c>
      <c r="O26" s="325">
        <v>0</v>
      </c>
      <c r="Q26"/>
    </row>
    <row r="27" spans="1:17" ht="34.5" customHeight="1">
      <c r="A27" s="325" t="s">
        <v>31</v>
      </c>
      <c r="B27" s="325">
        <v>16393.832849999999</v>
      </c>
      <c r="C27" s="480">
        <v>9986.1572899999992</v>
      </c>
      <c r="D27" s="480">
        <v>0</v>
      </c>
      <c r="E27" s="480">
        <v>64.60436</v>
      </c>
      <c r="F27" s="480">
        <v>646.59849999999994</v>
      </c>
      <c r="G27" s="480">
        <v>1605.6410000000001</v>
      </c>
      <c r="H27" s="325">
        <v>0</v>
      </c>
      <c r="I27" s="325">
        <v>0</v>
      </c>
      <c r="J27" s="325">
        <v>154.87445000000002</v>
      </c>
      <c r="K27" s="325">
        <v>1480.45541</v>
      </c>
      <c r="L27" s="325">
        <v>984.75642000000005</v>
      </c>
      <c r="M27" s="325">
        <v>831.32124999999996</v>
      </c>
      <c r="N27" s="325">
        <v>228.24963</v>
      </c>
      <c r="O27" s="325">
        <v>60060.352079999997</v>
      </c>
      <c r="Q27"/>
    </row>
    <row r="28" spans="1:17" ht="34.5" customHeight="1">
      <c r="A28" s="325" t="s">
        <v>259</v>
      </c>
      <c r="B28" s="325">
        <v>0</v>
      </c>
      <c r="C28" s="480">
        <v>8692.3134499999996</v>
      </c>
      <c r="D28" s="480">
        <v>0</v>
      </c>
      <c r="E28" s="480">
        <v>240.65535999999997</v>
      </c>
      <c r="F28" s="480">
        <v>0</v>
      </c>
      <c r="G28" s="480">
        <v>0</v>
      </c>
      <c r="H28" s="325">
        <v>0</v>
      </c>
      <c r="I28" s="325">
        <v>0</v>
      </c>
      <c r="J28" s="325">
        <v>159.45465999999999</v>
      </c>
      <c r="K28" s="325">
        <v>0</v>
      </c>
      <c r="L28" s="325">
        <v>166.49439999999998</v>
      </c>
      <c r="M28" s="325">
        <v>9904.4362700000001</v>
      </c>
      <c r="N28" s="325">
        <v>659.1241</v>
      </c>
      <c r="O28" s="325">
        <v>27952.72581</v>
      </c>
      <c r="Q28"/>
    </row>
    <row r="29" spans="1:17" ht="34.5" customHeight="1">
      <c r="A29" s="325" t="s">
        <v>33</v>
      </c>
      <c r="B29" s="325">
        <v>7450.3498200000004</v>
      </c>
      <c r="C29" s="480">
        <v>0</v>
      </c>
      <c r="D29" s="480">
        <v>0</v>
      </c>
      <c r="E29" s="480">
        <v>0</v>
      </c>
      <c r="F29" s="480">
        <v>0</v>
      </c>
      <c r="G29" s="480">
        <v>2518.3400799999999</v>
      </c>
      <c r="H29" s="325">
        <v>0</v>
      </c>
      <c r="I29" s="325">
        <v>0</v>
      </c>
      <c r="J29" s="325">
        <v>0</v>
      </c>
      <c r="K29" s="325">
        <v>0</v>
      </c>
      <c r="L29" s="325">
        <v>0</v>
      </c>
      <c r="M29" s="325">
        <v>0</v>
      </c>
      <c r="N29" s="325">
        <v>0</v>
      </c>
      <c r="O29" s="325">
        <v>10533.79616</v>
      </c>
      <c r="Q29"/>
    </row>
    <row r="30" spans="1:17" ht="34.5" customHeight="1">
      <c r="A30" s="325" t="s">
        <v>20</v>
      </c>
      <c r="B30" s="325">
        <v>22133.149949999999</v>
      </c>
      <c r="C30" s="480">
        <v>15123.001829999999</v>
      </c>
      <c r="D30" s="480">
        <v>11528.878939999999</v>
      </c>
      <c r="E30" s="480">
        <v>17475.347859999998</v>
      </c>
      <c r="F30" s="480">
        <v>7114.0178599999999</v>
      </c>
      <c r="G30" s="480">
        <v>8029.8179800000007</v>
      </c>
      <c r="H30" s="325">
        <v>73709.085390000007</v>
      </c>
      <c r="I30" s="325">
        <v>46522.057270000005</v>
      </c>
      <c r="J30" s="325">
        <v>10014.3346</v>
      </c>
      <c r="K30" s="325">
        <v>14545.058439999999</v>
      </c>
      <c r="L30" s="325">
        <v>4089.4317500000002</v>
      </c>
      <c r="M30" s="325">
        <v>45266.996950000001</v>
      </c>
      <c r="N30" s="325">
        <v>21462.689409999999</v>
      </c>
      <c r="O30" s="325">
        <v>847203.94399000006</v>
      </c>
      <c r="Q30"/>
    </row>
    <row r="31" spans="1:17" ht="34.5" customHeight="1">
      <c r="A31" s="325" t="s">
        <v>21</v>
      </c>
      <c r="B31" s="325">
        <v>669.98689000000002</v>
      </c>
      <c r="C31" s="480">
        <v>32.681339999999999</v>
      </c>
      <c r="D31" s="480">
        <v>61.249870000000001</v>
      </c>
      <c r="E31" s="480">
        <v>1390.2481699999998</v>
      </c>
      <c r="F31" s="480">
        <v>2245.0732499999999</v>
      </c>
      <c r="G31" s="480">
        <v>1098.7508700000001</v>
      </c>
      <c r="H31" s="325">
        <v>0</v>
      </c>
      <c r="I31" s="325">
        <v>0</v>
      </c>
      <c r="J31" s="325">
        <v>299.20553000000001</v>
      </c>
      <c r="K31" s="325">
        <v>70.038229999999999</v>
      </c>
      <c r="L31" s="325">
        <v>208.27610999999999</v>
      </c>
      <c r="M31" s="325">
        <v>318.50153</v>
      </c>
      <c r="N31" s="325">
        <v>1593.3616000000002</v>
      </c>
      <c r="O31" s="325">
        <v>28311.623500000002</v>
      </c>
      <c r="Q31"/>
    </row>
    <row r="32" spans="1:17" ht="34.5" customHeight="1">
      <c r="A32" s="325" t="s">
        <v>260</v>
      </c>
      <c r="B32" s="325">
        <v>0</v>
      </c>
      <c r="C32" s="480">
        <v>0</v>
      </c>
      <c r="D32" s="480">
        <v>0</v>
      </c>
      <c r="E32" s="480">
        <v>0</v>
      </c>
      <c r="F32" s="480">
        <v>0</v>
      </c>
      <c r="G32" s="480">
        <v>0</v>
      </c>
      <c r="H32" s="325">
        <v>626.90566999999999</v>
      </c>
      <c r="I32" s="325">
        <v>0</v>
      </c>
      <c r="J32" s="325">
        <v>0</v>
      </c>
      <c r="K32" s="325">
        <v>0</v>
      </c>
      <c r="L32" s="325">
        <v>0</v>
      </c>
      <c r="M32" s="325">
        <v>0</v>
      </c>
      <c r="N32" s="325">
        <v>107.64588000000001</v>
      </c>
      <c r="O32" s="325">
        <v>734.55155000000002</v>
      </c>
      <c r="Q32"/>
    </row>
    <row r="33" spans="1:17" ht="34.5" customHeight="1">
      <c r="A33" s="325" t="s">
        <v>261</v>
      </c>
      <c r="B33" s="325">
        <v>682.03213000000005</v>
      </c>
      <c r="C33" s="480">
        <v>0</v>
      </c>
      <c r="D33" s="480">
        <v>1422.9307699999999</v>
      </c>
      <c r="E33" s="480">
        <v>0</v>
      </c>
      <c r="F33" s="480">
        <v>1297.7206899999999</v>
      </c>
      <c r="G33" s="480">
        <v>0</v>
      </c>
      <c r="H33" s="325">
        <v>11668.67114</v>
      </c>
      <c r="I33" s="325">
        <v>3101.2292400000001</v>
      </c>
      <c r="J33" s="325">
        <v>0</v>
      </c>
      <c r="K33" s="325">
        <v>6000.4101500000006</v>
      </c>
      <c r="L33" s="325">
        <v>135.94977</v>
      </c>
      <c r="M33" s="325">
        <v>458.87662</v>
      </c>
      <c r="N33" s="325">
        <v>0</v>
      </c>
      <c r="O33" s="325">
        <v>32987.540639999999</v>
      </c>
      <c r="Q33"/>
    </row>
    <row r="34" spans="1:17" ht="60" customHeight="1">
      <c r="A34" s="326" t="s">
        <v>23</v>
      </c>
      <c r="B34" s="488">
        <v>0</v>
      </c>
      <c r="C34" s="480">
        <v>0</v>
      </c>
      <c r="D34" s="480">
        <v>0</v>
      </c>
      <c r="E34" s="480">
        <v>0</v>
      </c>
      <c r="F34" s="480">
        <v>63.772980000000004</v>
      </c>
      <c r="G34" s="480">
        <v>0</v>
      </c>
      <c r="H34" s="325">
        <v>229.63070000000002</v>
      </c>
      <c r="I34" s="325">
        <v>0</v>
      </c>
      <c r="J34" s="325">
        <v>0</v>
      </c>
      <c r="K34" s="325">
        <v>0</v>
      </c>
      <c r="L34" s="325">
        <v>0</v>
      </c>
      <c r="M34" s="325">
        <v>216.15535999999997</v>
      </c>
      <c r="N34" s="325">
        <v>0</v>
      </c>
      <c r="O34" s="325">
        <v>788.79090000000008</v>
      </c>
      <c r="Q34"/>
    </row>
    <row r="35" spans="1:17" ht="34.5" customHeight="1">
      <c r="A35" s="325" t="s">
        <v>34</v>
      </c>
      <c r="B35" s="325">
        <v>8430.7077899999986</v>
      </c>
      <c r="C35" s="480">
        <v>6386.0020599999998</v>
      </c>
      <c r="D35" s="480">
        <v>22747.226039999998</v>
      </c>
      <c r="E35" s="480">
        <v>16256.17765</v>
      </c>
      <c r="F35" s="480">
        <v>77138.144990000001</v>
      </c>
      <c r="G35" s="480">
        <v>8978.1446300000007</v>
      </c>
      <c r="H35" s="325">
        <v>27752.363600000001</v>
      </c>
      <c r="I35" s="325">
        <v>72294.126369999998</v>
      </c>
      <c r="J35" s="325">
        <v>45559.527889999998</v>
      </c>
      <c r="K35" s="325">
        <v>48454.094770000003</v>
      </c>
      <c r="L35" s="325">
        <v>43742.999909999999</v>
      </c>
      <c r="M35" s="325">
        <v>30642.667519999999</v>
      </c>
      <c r="N35" s="325">
        <v>6405.9821400000001</v>
      </c>
      <c r="O35" s="325">
        <v>1104076.12745</v>
      </c>
      <c r="Q35"/>
    </row>
    <row r="36" spans="1:17" ht="34.5" customHeight="1">
      <c r="A36" s="325" t="s">
        <v>35</v>
      </c>
      <c r="B36" s="325">
        <v>13254.09222</v>
      </c>
      <c r="C36" s="480">
        <v>0</v>
      </c>
      <c r="D36" s="480">
        <v>0</v>
      </c>
      <c r="E36" s="480">
        <v>16806.165829999998</v>
      </c>
      <c r="F36" s="480">
        <v>0</v>
      </c>
      <c r="G36" s="480">
        <v>5867.0022399999998</v>
      </c>
      <c r="H36" s="325">
        <v>396.70483000000002</v>
      </c>
      <c r="I36" s="325">
        <v>16512.092390000002</v>
      </c>
      <c r="J36" s="325">
        <v>8422.745429999999</v>
      </c>
      <c r="K36" s="325">
        <v>8345.1729800000012</v>
      </c>
      <c r="L36" s="325">
        <v>1565.94013</v>
      </c>
      <c r="M36" s="325">
        <v>197.048</v>
      </c>
      <c r="N36" s="325">
        <v>605.86781999999994</v>
      </c>
      <c r="O36" s="325">
        <v>263795.19841000001</v>
      </c>
      <c r="Q36"/>
    </row>
    <row r="37" spans="1:17" s="208" customFormat="1" ht="51" customHeight="1">
      <c r="A37" s="327" t="s">
        <v>36</v>
      </c>
      <c r="B37" s="327">
        <v>0</v>
      </c>
      <c r="C37" s="481">
        <v>7779.1199000000006</v>
      </c>
      <c r="D37" s="481">
        <v>5328.0697399999999</v>
      </c>
      <c r="E37" s="481">
        <v>10.52665</v>
      </c>
      <c r="F37" s="481">
        <v>0</v>
      </c>
      <c r="G37" s="481">
        <v>0</v>
      </c>
      <c r="H37" s="327">
        <v>13185.892460000001</v>
      </c>
      <c r="I37" s="327">
        <v>0</v>
      </c>
      <c r="J37" s="327">
        <v>807.87092000000007</v>
      </c>
      <c r="K37" s="327">
        <v>0</v>
      </c>
      <c r="L37" s="327">
        <v>0</v>
      </c>
      <c r="M37" s="327">
        <v>21646.112820000002</v>
      </c>
      <c r="N37" s="327">
        <v>12813.818289999999</v>
      </c>
      <c r="O37" s="325">
        <v>268147.16503999999</v>
      </c>
    </row>
    <row r="38" spans="1:17" s="208" customFormat="1" ht="24" customHeight="1">
      <c r="A38" s="482" t="s">
        <v>236</v>
      </c>
      <c r="B38" s="483">
        <v>86121.016210000002</v>
      </c>
      <c r="C38" s="483">
        <v>64247.685299999997</v>
      </c>
      <c r="D38" s="483">
        <v>49713.70119</v>
      </c>
      <c r="E38" s="483">
        <v>66562.468519999995</v>
      </c>
      <c r="F38" s="483">
        <v>100519.91149</v>
      </c>
      <c r="G38" s="483">
        <v>52116.068810000004</v>
      </c>
      <c r="H38" s="483">
        <v>139272.49075999999</v>
      </c>
      <c r="I38" s="483">
        <v>156566.07542000001</v>
      </c>
      <c r="J38" s="483">
        <v>95862.113719999994</v>
      </c>
      <c r="K38" s="483">
        <v>112743.58726000001</v>
      </c>
      <c r="L38" s="483">
        <v>72279.223320000005</v>
      </c>
      <c r="M38" s="483">
        <v>227005.56206000003</v>
      </c>
      <c r="N38" s="483">
        <v>68529.301919999998</v>
      </c>
      <c r="O38" s="483">
        <v>4591307.6885500001</v>
      </c>
    </row>
    <row r="39" spans="1:17" s="187" customFormat="1" ht="67.5" customHeight="1">
      <c r="A39" s="484" t="s">
        <v>289</v>
      </c>
      <c r="B39" s="485">
        <v>1.8757404655055526E-2</v>
      </c>
      <c r="C39" s="485">
        <v>1.3993330366471327E-2</v>
      </c>
      <c r="D39" s="485">
        <v>1.0827786888249324E-2</v>
      </c>
      <c r="E39" s="485">
        <v>1.4497496799440459E-2</v>
      </c>
      <c r="F39" s="485">
        <v>2.1893525398152005E-2</v>
      </c>
      <c r="G39" s="485">
        <v>1.1351029455065555E-2</v>
      </c>
      <c r="H39" s="485">
        <v>3.033394845379753E-2</v>
      </c>
      <c r="I39" s="485">
        <v>3.4100540856900355E-2</v>
      </c>
      <c r="J39" s="485">
        <v>2.0879043667464292E-2</v>
      </c>
      <c r="K39" s="485">
        <v>2.4555877085119956E-2</v>
      </c>
      <c r="L39" s="485">
        <v>1.5742622412401815E-2</v>
      </c>
      <c r="M39" s="485">
        <v>4.9442463336995736E-2</v>
      </c>
      <c r="N39" s="485">
        <v>1.4925878762362477E-2</v>
      </c>
      <c r="O39" s="485">
        <v>1</v>
      </c>
    </row>
    <row r="40" spans="1:17" ht="14.25" customHeight="1" thickBot="1">
      <c r="A40" s="213"/>
      <c r="B40" s="214"/>
      <c r="C40" s="215"/>
      <c r="D40" s="215"/>
      <c r="E40" s="215"/>
      <c r="F40" s="215"/>
      <c r="G40" s="215"/>
      <c r="H40" s="216"/>
      <c r="I40" s="216"/>
      <c r="J40" s="216"/>
      <c r="K40" s="216"/>
      <c r="L40" s="216"/>
      <c r="M40" s="216"/>
      <c r="N40" s="216"/>
      <c r="O40" s="216"/>
      <c r="Q40"/>
    </row>
    <row r="41" spans="1:17" ht="15" customHeight="1" thickTop="1">
      <c r="A41" s="224" t="s">
        <v>338</v>
      </c>
      <c r="B41" s="187"/>
      <c r="C41" s="219"/>
      <c r="D41" s="219"/>
      <c r="E41" s="219"/>
      <c r="F41" s="219"/>
      <c r="G41" s="219"/>
      <c r="H41" s="220"/>
      <c r="I41" s="220"/>
      <c r="J41" s="220"/>
      <c r="K41" s="220"/>
      <c r="L41" s="220"/>
      <c r="M41" s="220"/>
      <c r="N41" s="220"/>
      <c r="O41" s="220"/>
      <c r="Q41"/>
    </row>
    <row r="42" spans="1:17" ht="9" customHeight="1">
      <c r="C42" s="26"/>
      <c r="D42" s="26"/>
      <c r="E42" s="26"/>
      <c r="F42" s="26"/>
      <c r="G42" s="26"/>
      <c r="H42" s="25"/>
      <c r="I42" s="25"/>
      <c r="J42" s="25"/>
      <c r="K42" s="25"/>
      <c r="L42" s="25"/>
      <c r="M42" s="25"/>
      <c r="N42" s="25"/>
      <c r="O42" s="25"/>
      <c r="Q42"/>
    </row>
    <row r="43" spans="1:17" ht="9" customHeight="1">
      <c r="A43" s="24"/>
      <c r="C43" s="26"/>
      <c r="D43" s="26"/>
      <c r="E43" s="26"/>
      <c r="F43" s="26"/>
      <c r="G43" s="26"/>
      <c r="H43" s="25"/>
      <c r="I43" s="25"/>
      <c r="J43" s="25"/>
      <c r="K43" s="25"/>
      <c r="L43" s="25"/>
      <c r="M43" s="25"/>
      <c r="N43" s="25"/>
      <c r="O43" s="25"/>
      <c r="Q43"/>
    </row>
    <row r="44" spans="1:17" ht="9" customHeight="1">
      <c r="A44" s="196"/>
      <c r="C44" s="26"/>
      <c r="D44" s="26"/>
      <c r="E44" s="26"/>
      <c r="F44" s="26"/>
      <c r="G44" s="26"/>
      <c r="H44" s="25"/>
      <c r="I44" s="25"/>
      <c r="J44" s="25"/>
      <c r="K44" s="25"/>
      <c r="L44" s="25"/>
      <c r="M44" s="25"/>
      <c r="N44" s="25"/>
      <c r="O44" s="25"/>
      <c r="Q44"/>
    </row>
    <row r="45" spans="1:17" ht="9" customHeight="1">
      <c r="A45" s="24"/>
      <c r="C45" s="26"/>
      <c r="D45" s="26"/>
      <c r="E45" s="26"/>
      <c r="F45" s="26"/>
      <c r="G45" s="26"/>
      <c r="H45" s="25"/>
      <c r="I45" s="25"/>
      <c r="J45" s="25"/>
      <c r="K45" s="25"/>
      <c r="L45" s="25"/>
      <c r="M45" s="25"/>
      <c r="N45" s="25"/>
      <c r="O45" s="25"/>
      <c r="Q45"/>
    </row>
    <row r="46" spans="1:17" ht="9" customHeight="1">
      <c r="A46" s="24"/>
      <c r="C46" s="26"/>
      <c r="D46" s="26"/>
      <c r="E46" s="26"/>
      <c r="F46" s="26"/>
      <c r="G46" s="26"/>
      <c r="H46" s="25"/>
      <c r="I46" s="25"/>
      <c r="J46" s="25"/>
      <c r="K46" s="25"/>
      <c r="L46" s="25"/>
      <c r="M46" s="25"/>
      <c r="N46" s="25"/>
      <c r="O46" s="25"/>
      <c r="Q46"/>
    </row>
    <row r="47" spans="1:17" ht="9" customHeight="1">
      <c r="A47" s="24"/>
      <c r="B47" s="223"/>
      <c r="C47" s="26"/>
      <c r="D47" s="26"/>
      <c r="E47" s="26"/>
      <c r="F47" s="26"/>
      <c r="G47" s="26"/>
      <c r="H47" s="25"/>
      <c r="I47" s="25"/>
      <c r="J47" s="25"/>
      <c r="K47" s="25"/>
      <c r="L47" s="25"/>
      <c r="M47" s="25"/>
      <c r="N47" s="25"/>
      <c r="O47" s="25"/>
      <c r="Q47"/>
    </row>
    <row r="48" spans="1:17" ht="9" customHeight="1">
      <c r="A48" s="24"/>
      <c r="B48" s="223"/>
      <c r="C48" s="26"/>
      <c r="D48" s="26"/>
      <c r="E48" s="26"/>
      <c r="F48" s="26"/>
      <c r="G48" s="26"/>
      <c r="H48" s="25"/>
      <c r="I48" s="25"/>
      <c r="J48" s="25"/>
      <c r="K48" s="25"/>
      <c r="L48" s="25"/>
      <c r="M48" s="25"/>
      <c r="N48" s="25"/>
      <c r="O48" s="25"/>
      <c r="Q48"/>
    </row>
    <row r="49" spans="1:17" ht="9" customHeight="1">
      <c r="A49" s="24"/>
      <c r="B49" s="223"/>
      <c r="C49" s="26"/>
      <c r="D49" s="26"/>
      <c r="E49" s="26"/>
      <c r="F49" s="26"/>
      <c r="G49" s="26"/>
      <c r="H49" s="25"/>
      <c r="I49" s="25"/>
      <c r="J49" s="25"/>
      <c r="K49" s="25"/>
      <c r="L49" s="25"/>
      <c r="M49" s="25"/>
      <c r="N49" s="25"/>
      <c r="O49" s="25"/>
      <c r="Q49"/>
    </row>
    <row r="50" spans="1:17" ht="9" customHeight="1">
      <c r="A50" s="193"/>
      <c r="B50" s="223"/>
      <c r="C50" s="26"/>
      <c r="D50" s="26"/>
      <c r="E50" s="26"/>
      <c r="F50" s="26"/>
      <c r="G50" s="26"/>
      <c r="H50" s="25"/>
      <c r="I50" s="25"/>
      <c r="J50" s="25"/>
      <c r="K50" s="25"/>
      <c r="L50" s="25"/>
      <c r="M50" s="25"/>
      <c r="N50" s="25"/>
      <c r="O50" s="25"/>
      <c r="Q50"/>
    </row>
    <row r="51" spans="1:17" ht="9" customHeight="1">
      <c r="A51" s="24"/>
      <c r="B51" s="223"/>
      <c r="C51" s="26"/>
      <c r="D51" s="26"/>
      <c r="E51" s="26"/>
      <c r="F51" s="26"/>
      <c r="G51" s="26"/>
      <c r="H51" s="25"/>
      <c r="I51" s="25"/>
      <c r="J51" s="25"/>
      <c r="K51" s="25"/>
      <c r="L51" s="25"/>
      <c r="M51" s="25"/>
      <c r="N51" s="25"/>
      <c r="O51" s="25"/>
      <c r="Q51"/>
    </row>
    <row r="52" spans="1:17" ht="9" customHeight="1">
      <c r="A52" s="24"/>
      <c r="B52" s="223"/>
      <c r="C52" s="26"/>
      <c r="D52" s="26"/>
      <c r="E52" s="26"/>
      <c r="F52" s="26"/>
      <c r="G52" s="26"/>
      <c r="H52" s="25"/>
      <c r="I52" s="25"/>
      <c r="J52" s="25"/>
      <c r="K52" s="25"/>
      <c r="L52" s="25"/>
      <c r="M52" s="25"/>
      <c r="N52" s="25"/>
      <c r="O52" s="25"/>
      <c r="Q52"/>
    </row>
    <row r="53" spans="1:17" ht="9" customHeight="1">
      <c r="A53" s="24"/>
      <c r="B53" s="223"/>
      <c r="C53" s="26"/>
      <c r="D53" s="26"/>
      <c r="E53" s="26"/>
      <c r="F53" s="26"/>
      <c r="G53" s="26"/>
      <c r="H53" s="25"/>
      <c r="I53" s="25"/>
      <c r="J53" s="25"/>
      <c r="K53" s="25"/>
      <c r="L53" s="25"/>
      <c r="M53" s="25"/>
      <c r="N53" s="25"/>
      <c r="O53" s="25"/>
      <c r="Q53"/>
    </row>
    <row r="54" spans="1:17" ht="9" customHeight="1">
      <c r="A54" s="24"/>
      <c r="C54" s="26"/>
      <c r="D54" s="26"/>
      <c r="E54" s="26"/>
      <c r="F54" s="26"/>
      <c r="G54" s="26"/>
      <c r="H54" s="25"/>
      <c r="I54" s="25"/>
      <c r="J54" s="25"/>
      <c r="K54" s="25"/>
      <c r="L54" s="25"/>
      <c r="M54" s="25"/>
      <c r="N54" s="25"/>
      <c r="O54" s="25"/>
      <c r="Q54"/>
    </row>
    <row r="55" spans="1:17" ht="9" customHeight="1">
      <c r="A55" s="24"/>
      <c r="C55" s="26"/>
      <c r="D55" s="26"/>
      <c r="E55" s="26"/>
      <c r="F55" s="26"/>
      <c r="G55" s="26"/>
      <c r="H55" s="25"/>
      <c r="I55" s="25"/>
      <c r="J55" s="25"/>
      <c r="K55" s="25"/>
      <c r="L55" s="25"/>
      <c r="M55" s="25"/>
      <c r="N55" s="25"/>
      <c r="O55" s="25"/>
      <c r="Q55"/>
    </row>
    <row r="56" spans="1:17" ht="9" customHeight="1">
      <c r="A56" s="193"/>
      <c r="C56" s="26"/>
      <c r="D56" s="26"/>
      <c r="E56" s="26"/>
      <c r="F56" s="26"/>
      <c r="G56" s="26"/>
      <c r="H56" s="25"/>
      <c r="I56" s="25"/>
      <c r="J56" s="25"/>
      <c r="K56" s="25"/>
      <c r="L56" s="25"/>
      <c r="M56" s="25"/>
      <c r="N56" s="25"/>
      <c r="O56" s="25"/>
      <c r="Q56"/>
    </row>
    <row r="57" spans="1:17" ht="9" customHeight="1">
      <c r="A57" s="24"/>
      <c r="C57" s="26"/>
      <c r="D57" s="26"/>
      <c r="E57" s="26"/>
      <c r="F57" s="26"/>
      <c r="G57" s="26"/>
      <c r="H57" s="25"/>
      <c r="I57" s="25"/>
      <c r="J57" s="25"/>
      <c r="K57" s="25"/>
      <c r="L57" s="25"/>
      <c r="M57" s="25"/>
      <c r="N57" s="25"/>
      <c r="O57" s="25"/>
      <c r="Q57"/>
    </row>
    <row r="58" spans="1:17" ht="9" customHeight="1">
      <c r="A58" s="24"/>
      <c r="C58" s="26"/>
      <c r="D58" s="26"/>
      <c r="E58" s="26"/>
      <c r="F58" s="26"/>
      <c r="G58" s="26"/>
      <c r="H58" s="25"/>
      <c r="I58" s="25"/>
      <c r="J58" s="25"/>
      <c r="K58" s="25"/>
      <c r="L58" s="25"/>
      <c r="M58" s="25"/>
      <c r="N58" s="25"/>
      <c r="O58" s="25"/>
      <c r="Q58"/>
    </row>
    <row r="59" spans="1:17" ht="9" customHeight="1">
      <c r="A59" s="24"/>
      <c r="C59" s="26"/>
      <c r="D59" s="26"/>
      <c r="E59" s="26"/>
      <c r="F59" s="26"/>
      <c r="G59" s="26"/>
      <c r="H59" s="25"/>
      <c r="I59" s="25"/>
      <c r="J59" s="25"/>
      <c r="K59" s="25"/>
      <c r="L59" s="25"/>
      <c r="M59" s="25"/>
      <c r="N59" s="25"/>
      <c r="O59" s="25"/>
      <c r="Q59"/>
    </row>
    <row r="60" spans="1:17" ht="9" customHeight="1">
      <c r="A60" s="24"/>
      <c r="C60" s="26"/>
      <c r="D60" s="26"/>
      <c r="E60" s="26"/>
      <c r="F60" s="26"/>
      <c r="G60" s="26"/>
      <c r="H60" s="25"/>
      <c r="I60" s="25"/>
      <c r="J60" s="25"/>
      <c r="K60" s="25"/>
      <c r="L60" s="25"/>
      <c r="M60" s="25"/>
      <c r="N60" s="25"/>
      <c r="O60" s="25"/>
      <c r="Q60"/>
    </row>
    <row r="61" spans="1:17" ht="9" customHeight="1">
      <c r="A61" s="24"/>
      <c r="C61" s="26"/>
      <c r="D61" s="26"/>
      <c r="E61" s="26"/>
      <c r="F61" s="26"/>
      <c r="G61" s="26"/>
      <c r="H61" s="25"/>
      <c r="I61" s="25"/>
      <c r="J61" s="25"/>
      <c r="K61" s="25"/>
      <c r="L61" s="25"/>
      <c r="M61" s="25"/>
      <c r="N61" s="25"/>
      <c r="O61" s="25"/>
      <c r="Q61"/>
    </row>
    <row r="62" spans="1:17" ht="9" customHeight="1">
      <c r="A62" s="193"/>
      <c r="C62" s="26"/>
      <c r="D62" s="26"/>
      <c r="E62" s="26"/>
      <c r="F62" s="26"/>
      <c r="G62" s="26"/>
      <c r="H62" s="25"/>
      <c r="I62" s="25"/>
      <c r="J62" s="25"/>
      <c r="K62" s="25"/>
      <c r="L62" s="25"/>
      <c r="M62" s="25"/>
      <c r="N62" s="25"/>
      <c r="O62" s="25"/>
      <c r="Q62"/>
    </row>
    <row r="63" spans="1:17" ht="9" customHeight="1">
      <c r="A63" s="24"/>
      <c r="C63" s="26"/>
      <c r="D63" s="26"/>
      <c r="E63" s="26"/>
      <c r="F63" s="26"/>
      <c r="G63" s="26"/>
      <c r="H63" s="25"/>
      <c r="I63" s="25"/>
      <c r="J63" s="25"/>
      <c r="K63" s="25"/>
      <c r="L63" s="25"/>
      <c r="M63" s="25"/>
      <c r="N63" s="25"/>
      <c r="O63" s="25"/>
      <c r="Q63"/>
    </row>
    <row r="64" spans="1:17" ht="9" customHeight="1">
      <c r="A64" s="24"/>
      <c r="C64" s="26"/>
      <c r="D64" s="26"/>
      <c r="E64" s="26"/>
      <c r="F64" s="26"/>
      <c r="G64" s="26"/>
      <c r="H64" s="25"/>
      <c r="I64" s="25"/>
      <c r="J64" s="25"/>
      <c r="K64" s="25"/>
      <c r="L64" s="25"/>
      <c r="M64" s="25"/>
      <c r="N64" s="25"/>
      <c r="O64" s="25"/>
      <c r="Q64"/>
    </row>
    <row r="65" spans="1:17" ht="9" customHeight="1">
      <c r="A65" s="24"/>
      <c r="C65" s="26"/>
      <c r="D65" s="26"/>
      <c r="E65" s="26"/>
      <c r="F65" s="26"/>
      <c r="G65" s="26"/>
      <c r="H65" s="25"/>
      <c r="I65" s="25"/>
      <c r="J65" s="25"/>
      <c r="K65" s="25"/>
      <c r="L65" s="25"/>
      <c r="M65" s="25"/>
      <c r="N65" s="25"/>
      <c r="O65" s="25"/>
      <c r="Q65"/>
    </row>
    <row r="66" spans="1:17" ht="9" customHeight="1">
      <c r="A66" s="24"/>
      <c r="C66" s="26"/>
      <c r="D66" s="26"/>
      <c r="E66" s="26"/>
      <c r="F66" s="26"/>
      <c r="G66" s="26"/>
      <c r="H66" s="25"/>
      <c r="I66" s="25"/>
      <c r="J66" s="25"/>
      <c r="K66" s="25"/>
      <c r="L66" s="25"/>
      <c r="M66" s="25"/>
      <c r="N66" s="25"/>
      <c r="O66" s="25"/>
      <c r="Q66"/>
    </row>
    <row r="67" spans="1:17" ht="9" customHeight="1">
      <c r="A67" s="193"/>
      <c r="C67" s="26"/>
      <c r="D67" s="26"/>
      <c r="E67" s="26"/>
      <c r="F67" s="26"/>
      <c r="G67" s="26"/>
      <c r="H67" s="25"/>
      <c r="I67" s="25"/>
      <c r="J67" s="25"/>
      <c r="K67" s="25"/>
      <c r="L67" s="25"/>
      <c r="M67" s="25"/>
      <c r="N67" s="25"/>
      <c r="O67" s="25"/>
      <c r="Q67"/>
    </row>
    <row r="68" spans="1:17" ht="9" customHeight="1">
      <c r="A68" s="194"/>
      <c r="C68" s="26"/>
      <c r="D68" s="26"/>
      <c r="E68" s="26"/>
      <c r="F68" s="26"/>
      <c r="G68" s="26"/>
      <c r="H68" s="25"/>
      <c r="I68" s="25"/>
      <c r="J68" s="25"/>
      <c r="K68" s="25"/>
      <c r="L68" s="25"/>
      <c r="M68" s="25"/>
      <c r="N68" s="25"/>
      <c r="O68" s="25"/>
      <c r="Q68"/>
    </row>
    <row r="69" spans="1:17" ht="9" customHeight="1">
      <c r="A69" s="194"/>
      <c r="C69" s="26"/>
      <c r="D69" s="26"/>
      <c r="E69" s="26"/>
      <c r="F69" s="26"/>
      <c r="G69" s="26"/>
      <c r="H69" s="25"/>
      <c r="I69" s="25"/>
      <c r="J69" s="25"/>
      <c r="K69" s="25"/>
      <c r="L69" s="25"/>
      <c r="M69" s="25"/>
      <c r="N69" s="25"/>
      <c r="O69" s="25"/>
      <c r="Q69"/>
    </row>
    <row r="70" spans="1:17" ht="9" customHeight="1">
      <c r="A70" s="194"/>
      <c r="C70" s="26"/>
      <c r="D70" s="26"/>
      <c r="E70" s="26"/>
      <c r="F70" s="26"/>
      <c r="G70" s="26"/>
      <c r="H70" s="25"/>
      <c r="I70" s="25"/>
      <c r="J70" s="25"/>
      <c r="K70" s="25"/>
      <c r="L70" s="25"/>
      <c r="M70" s="25"/>
      <c r="N70" s="25"/>
      <c r="O70" s="25"/>
      <c r="Q70"/>
    </row>
    <row r="71" spans="1:17" ht="9" customHeight="1">
      <c r="A71" s="194"/>
      <c r="C71" s="26"/>
      <c r="D71" s="26"/>
      <c r="E71" s="26"/>
      <c r="F71" s="26"/>
      <c r="G71" s="26"/>
      <c r="H71" s="25"/>
      <c r="I71" s="25"/>
      <c r="J71" s="25"/>
      <c r="K71" s="25"/>
      <c r="L71" s="25"/>
      <c r="M71" s="25"/>
      <c r="N71" s="25"/>
      <c r="O71" s="25"/>
      <c r="Q71"/>
    </row>
    <row r="72" spans="1:17" ht="9" customHeight="1">
      <c r="A72" s="195"/>
      <c r="C72" s="26"/>
      <c r="D72" s="26"/>
      <c r="E72" s="26"/>
      <c r="F72" s="26"/>
      <c r="G72" s="26"/>
      <c r="H72" s="25"/>
      <c r="I72" s="25"/>
      <c r="J72" s="25"/>
      <c r="K72" s="25"/>
      <c r="L72" s="25"/>
      <c r="M72" s="25"/>
      <c r="N72" s="25"/>
      <c r="O72" s="25"/>
      <c r="Q72"/>
    </row>
    <row r="73" spans="1:17" ht="9" customHeight="1">
      <c r="A73" s="195"/>
      <c r="C73" s="26"/>
      <c r="D73" s="26"/>
      <c r="E73" s="26"/>
      <c r="F73" s="26"/>
      <c r="G73" s="26"/>
      <c r="H73" s="25"/>
      <c r="I73" s="25"/>
      <c r="J73" s="25"/>
      <c r="K73" s="25"/>
      <c r="L73" s="25"/>
      <c r="M73" s="25"/>
      <c r="N73" s="25"/>
      <c r="O73" s="25"/>
      <c r="Q73"/>
    </row>
    <row r="74" spans="1:17" ht="9" customHeight="1">
      <c r="A74" s="196"/>
      <c r="C74" s="26"/>
      <c r="D74" s="26"/>
      <c r="E74" s="26"/>
      <c r="F74" s="26"/>
      <c r="G74" s="26"/>
      <c r="H74" s="25"/>
      <c r="I74" s="25"/>
      <c r="J74" s="25"/>
      <c r="K74" s="25"/>
      <c r="L74" s="25"/>
      <c r="M74" s="25"/>
      <c r="N74" s="25"/>
      <c r="O74" s="25"/>
      <c r="Q74"/>
    </row>
    <row r="75" spans="1:17" ht="9" customHeight="1">
      <c r="A75" s="24"/>
      <c r="C75" s="26"/>
      <c r="D75" s="26"/>
      <c r="E75" s="26"/>
      <c r="F75" s="26"/>
      <c r="G75" s="26"/>
      <c r="H75" s="25"/>
      <c r="I75" s="25"/>
      <c r="J75" s="25"/>
      <c r="K75" s="25"/>
      <c r="L75" s="25"/>
      <c r="M75" s="25"/>
      <c r="N75" s="25"/>
      <c r="O75" s="25"/>
      <c r="Q75"/>
    </row>
    <row r="76" spans="1:17" ht="9" customHeight="1">
      <c r="A76" s="24"/>
      <c r="C76" s="26"/>
      <c r="D76" s="26"/>
      <c r="E76" s="26"/>
      <c r="F76" s="26"/>
      <c r="G76" s="26"/>
      <c r="H76" s="25"/>
      <c r="I76" s="25"/>
      <c r="J76" s="25"/>
      <c r="K76" s="25"/>
      <c r="L76" s="25"/>
      <c r="M76" s="25"/>
      <c r="N76" s="25"/>
      <c r="O76" s="25"/>
      <c r="Q76"/>
    </row>
    <row r="77" spans="1:17" ht="9" customHeight="1">
      <c r="A77" s="24"/>
      <c r="C77" s="26"/>
      <c r="D77" s="26"/>
      <c r="E77" s="26"/>
      <c r="F77" s="26"/>
      <c r="G77" s="26"/>
      <c r="H77" s="25"/>
      <c r="I77" s="25"/>
      <c r="J77" s="25"/>
      <c r="K77" s="25"/>
      <c r="L77" s="25"/>
      <c r="M77" s="25"/>
      <c r="N77" s="25"/>
      <c r="O77" s="25"/>
      <c r="Q77"/>
    </row>
    <row r="78" spans="1:17" ht="9" customHeight="1">
      <c r="A78" s="24"/>
      <c r="C78" s="26"/>
      <c r="D78" s="26"/>
      <c r="E78" s="26"/>
      <c r="F78" s="26"/>
      <c r="G78" s="26"/>
      <c r="H78" s="25"/>
      <c r="I78" s="25"/>
      <c r="J78" s="25"/>
      <c r="K78" s="25"/>
      <c r="L78" s="25"/>
      <c r="M78" s="25"/>
      <c r="N78" s="25"/>
      <c r="O78" s="25"/>
      <c r="Q78"/>
    </row>
    <row r="79" spans="1:17" ht="9" customHeight="1">
      <c r="A79" s="194"/>
      <c r="C79" s="26"/>
      <c r="D79" s="26"/>
      <c r="E79" s="26"/>
      <c r="F79" s="26"/>
      <c r="G79" s="26"/>
      <c r="H79" s="25"/>
      <c r="I79" s="25"/>
      <c r="J79" s="25"/>
      <c r="K79" s="25"/>
      <c r="L79" s="25"/>
      <c r="M79" s="25"/>
      <c r="N79" s="25"/>
      <c r="O79" s="25"/>
      <c r="Q79"/>
    </row>
    <row r="80" spans="1:17" ht="9" customHeight="1">
      <c r="A80" s="196"/>
      <c r="C80" s="26"/>
      <c r="D80" s="26"/>
      <c r="E80" s="26"/>
      <c r="F80" s="26"/>
      <c r="G80" s="26"/>
      <c r="H80" s="25"/>
      <c r="I80" s="25"/>
      <c r="J80" s="25"/>
      <c r="K80" s="25"/>
      <c r="L80" s="25"/>
      <c r="M80" s="25"/>
      <c r="N80" s="25"/>
      <c r="O80" s="25"/>
      <c r="Q80"/>
    </row>
    <row r="81" spans="1:17" ht="9" customHeight="1">
      <c r="A81" s="24"/>
      <c r="C81" s="26"/>
      <c r="D81" s="26"/>
      <c r="E81" s="26"/>
      <c r="F81" s="26"/>
      <c r="G81" s="26"/>
      <c r="H81" s="25"/>
      <c r="I81" s="25"/>
      <c r="J81" s="25"/>
      <c r="K81" s="25"/>
      <c r="L81" s="25"/>
      <c r="M81" s="25"/>
      <c r="N81" s="25"/>
      <c r="O81" s="25"/>
      <c r="Q81"/>
    </row>
    <row r="82" spans="1:17" ht="9" customHeight="1">
      <c r="A82" s="24"/>
      <c r="C82" s="26"/>
      <c r="D82" s="26"/>
      <c r="E82" s="26"/>
      <c r="F82" s="26"/>
      <c r="G82" s="26"/>
      <c r="H82" s="25"/>
      <c r="I82" s="25"/>
      <c r="J82" s="25"/>
      <c r="K82" s="25"/>
      <c r="L82" s="25"/>
      <c r="M82" s="25"/>
      <c r="N82" s="25"/>
      <c r="O82" s="25"/>
      <c r="Q82"/>
    </row>
    <row r="83" spans="1:17" ht="9" customHeight="1">
      <c r="A83" s="24"/>
      <c r="C83" s="26"/>
      <c r="D83" s="26"/>
      <c r="E83" s="26"/>
      <c r="F83" s="26"/>
      <c r="G83" s="26"/>
      <c r="H83" s="25"/>
      <c r="I83" s="25"/>
      <c r="J83" s="25"/>
      <c r="K83" s="25"/>
      <c r="L83" s="25"/>
      <c r="M83" s="25"/>
      <c r="N83" s="25"/>
      <c r="O83" s="25"/>
      <c r="Q83"/>
    </row>
    <row r="84" spans="1:17" ht="9" customHeight="1">
      <c r="A84" s="24"/>
      <c r="C84" s="26"/>
      <c r="D84" s="26"/>
      <c r="E84" s="26"/>
      <c r="F84" s="26"/>
      <c r="G84" s="26"/>
      <c r="H84" s="25"/>
      <c r="I84" s="25"/>
      <c r="J84" s="25"/>
      <c r="K84" s="25"/>
      <c r="L84" s="25"/>
      <c r="M84" s="25"/>
      <c r="N84" s="25"/>
      <c r="O84" s="25"/>
      <c r="Q84"/>
    </row>
    <row r="85" spans="1:17" ht="9" customHeight="1">
      <c r="A85" s="194"/>
      <c r="C85" s="26"/>
      <c r="D85" s="26"/>
      <c r="E85" s="26"/>
      <c r="F85" s="26"/>
      <c r="G85" s="26"/>
      <c r="H85" s="25"/>
      <c r="I85" s="25"/>
      <c r="J85" s="25"/>
      <c r="K85" s="25"/>
      <c r="L85" s="25"/>
      <c r="M85" s="25"/>
      <c r="N85" s="25"/>
      <c r="O85" s="25"/>
      <c r="Q85"/>
    </row>
    <row r="86" spans="1:17" ht="9" customHeight="1">
      <c r="A86" s="196"/>
      <c r="C86" s="26"/>
      <c r="D86" s="26"/>
      <c r="E86" s="26"/>
      <c r="F86" s="26"/>
      <c r="G86" s="26"/>
      <c r="H86" s="25"/>
      <c r="I86" s="25"/>
      <c r="J86" s="25"/>
      <c r="K86" s="25"/>
      <c r="L86" s="25"/>
      <c r="M86" s="25"/>
      <c r="N86" s="25"/>
      <c r="O86" s="25"/>
      <c r="Q86"/>
    </row>
    <row r="87" spans="1:17" ht="9" customHeight="1">
      <c r="A87" s="24"/>
      <c r="C87" s="26"/>
      <c r="D87" s="26"/>
      <c r="E87" s="26"/>
      <c r="F87" s="26"/>
      <c r="G87" s="26"/>
      <c r="H87" s="25"/>
      <c r="I87" s="25"/>
      <c r="J87" s="25"/>
      <c r="K87" s="25"/>
      <c r="L87" s="25"/>
      <c r="M87" s="25"/>
      <c r="N87" s="25"/>
      <c r="O87" s="25"/>
      <c r="Q87"/>
    </row>
    <row r="88" spans="1:17" ht="9" customHeight="1">
      <c r="A88" s="24"/>
      <c r="C88" s="26"/>
      <c r="D88" s="26"/>
      <c r="E88" s="26"/>
      <c r="F88" s="26"/>
      <c r="G88" s="26"/>
      <c r="H88" s="25"/>
      <c r="I88" s="25"/>
      <c r="J88" s="25"/>
      <c r="K88" s="25"/>
      <c r="L88" s="25"/>
      <c r="M88" s="25"/>
      <c r="N88" s="25"/>
      <c r="O88" s="25"/>
      <c r="Q88"/>
    </row>
    <row r="89" spans="1:17" ht="9" customHeight="1">
      <c r="A89" s="24"/>
      <c r="C89" s="50"/>
      <c r="D89" s="50"/>
      <c r="E89" s="50"/>
      <c r="F89" s="50"/>
      <c r="G89" s="50"/>
      <c r="Q89"/>
    </row>
    <row r="90" spans="1:17" ht="9" customHeight="1">
      <c r="A90" s="24"/>
      <c r="C90" s="50"/>
      <c r="D90" s="50"/>
      <c r="E90" s="50"/>
      <c r="F90" s="50"/>
      <c r="G90" s="50"/>
      <c r="Q90"/>
    </row>
    <row r="91" spans="1:17" ht="9" customHeight="1">
      <c r="A91" s="24"/>
      <c r="C91" s="50"/>
      <c r="D91" s="50"/>
      <c r="E91" s="50"/>
      <c r="F91" s="50"/>
      <c r="G91" s="50"/>
      <c r="Q91"/>
    </row>
    <row r="92" spans="1:17" ht="9" customHeight="1">
      <c r="A92" s="24"/>
      <c r="C92" s="50"/>
      <c r="D92" s="50"/>
      <c r="E92" s="50"/>
      <c r="F92" s="50"/>
      <c r="G92" s="50"/>
      <c r="Q92"/>
    </row>
    <row r="93" spans="1:17" ht="9" customHeight="1">
      <c r="A93" s="24"/>
      <c r="C93" s="50"/>
      <c r="D93" s="50"/>
      <c r="E93" s="50"/>
      <c r="F93" s="50"/>
      <c r="G93" s="50"/>
      <c r="Q93"/>
    </row>
    <row r="94" spans="1:17" ht="9" customHeight="1">
      <c r="A94" s="24"/>
      <c r="C94" s="50"/>
      <c r="D94" s="50"/>
      <c r="E94" s="50"/>
      <c r="F94" s="50"/>
      <c r="G94" s="50"/>
      <c r="Q94"/>
    </row>
    <row r="95" spans="1:17" ht="9" customHeight="1">
      <c r="A95" s="194"/>
      <c r="C95" s="50"/>
      <c r="D95" s="50"/>
      <c r="E95" s="50"/>
      <c r="F95" s="50"/>
      <c r="G95" s="50"/>
      <c r="Q95"/>
    </row>
    <row r="96" spans="1:17" ht="9" customHeight="1">
      <c r="A96" s="196"/>
      <c r="C96" s="50"/>
      <c r="D96" s="50"/>
      <c r="E96" s="50"/>
      <c r="F96" s="50"/>
      <c r="G96" s="50"/>
      <c r="Q96"/>
    </row>
    <row r="97" spans="1:17" ht="9" customHeight="1">
      <c r="A97" s="24"/>
      <c r="C97" s="50"/>
      <c r="D97" s="50"/>
      <c r="E97" s="50"/>
      <c r="F97" s="50"/>
      <c r="G97" s="50"/>
      <c r="Q97"/>
    </row>
    <row r="98" spans="1:17" ht="9" customHeight="1">
      <c r="A98" s="24"/>
      <c r="C98" s="50"/>
      <c r="D98" s="50"/>
      <c r="E98" s="50"/>
      <c r="F98" s="50"/>
      <c r="G98" s="50"/>
      <c r="Q98"/>
    </row>
    <row r="99" spans="1:17" ht="9" customHeight="1">
      <c r="A99" s="24"/>
      <c r="C99" s="50"/>
      <c r="D99" s="50"/>
      <c r="E99" s="50"/>
      <c r="F99" s="50"/>
      <c r="G99" s="50"/>
      <c r="Q99"/>
    </row>
    <row r="100" spans="1:17" ht="9" customHeight="1">
      <c r="A100" s="24"/>
      <c r="C100" s="50"/>
      <c r="D100" s="50"/>
      <c r="E100" s="50"/>
      <c r="F100" s="50"/>
      <c r="G100" s="50"/>
      <c r="Q100"/>
    </row>
    <row r="101" spans="1:17" ht="9" customHeight="1">
      <c r="A101" s="24"/>
      <c r="C101" s="50"/>
      <c r="D101" s="50"/>
      <c r="E101" s="50"/>
      <c r="F101" s="50"/>
      <c r="G101" s="50"/>
      <c r="Q101"/>
    </row>
    <row r="102" spans="1:17" ht="9" customHeight="1">
      <c r="A102" s="24"/>
      <c r="C102" s="50"/>
      <c r="D102" s="50"/>
      <c r="E102" s="50"/>
      <c r="F102" s="50"/>
      <c r="G102" s="50"/>
      <c r="Q102"/>
    </row>
    <row r="103" spans="1:17" ht="9" customHeight="1">
      <c r="A103" s="24"/>
      <c r="C103" s="50"/>
      <c r="D103" s="50"/>
      <c r="E103" s="50"/>
      <c r="F103" s="50"/>
      <c r="G103" s="50"/>
      <c r="Q103"/>
    </row>
    <row r="104" spans="1:17" ht="9" customHeight="1">
      <c r="A104" s="24"/>
      <c r="C104" s="50"/>
      <c r="D104" s="50"/>
      <c r="E104" s="50"/>
      <c r="F104" s="50"/>
      <c r="G104" s="50"/>
      <c r="Q104"/>
    </row>
    <row r="105" spans="1:17" ht="9" customHeight="1">
      <c r="A105" s="24"/>
      <c r="C105" s="50"/>
      <c r="D105" s="50"/>
      <c r="E105" s="50"/>
      <c r="F105" s="50"/>
      <c r="G105" s="50"/>
      <c r="Q105"/>
    </row>
    <row r="106" spans="1:17" ht="9" customHeight="1">
      <c r="A106" s="196"/>
      <c r="C106" s="50"/>
      <c r="D106" s="50"/>
      <c r="E106" s="50"/>
      <c r="F106" s="50"/>
      <c r="G106" s="50"/>
      <c r="Q106"/>
    </row>
    <row r="107" spans="1:17" ht="9" customHeight="1">
      <c r="A107" s="24"/>
      <c r="C107" s="50"/>
      <c r="D107" s="50"/>
      <c r="E107" s="50"/>
      <c r="F107" s="50"/>
      <c r="G107" s="50"/>
      <c r="Q107"/>
    </row>
    <row r="108" spans="1:17" ht="9" customHeight="1">
      <c r="A108" s="24"/>
      <c r="C108" s="50"/>
      <c r="D108" s="50"/>
      <c r="E108" s="50"/>
      <c r="F108" s="50"/>
      <c r="G108" s="50"/>
      <c r="Q108"/>
    </row>
    <row r="109" spans="1:17" ht="9" customHeight="1">
      <c r="A109" s="24"/>
      <c r="C109" s="50"/>
      <c r="D109" s="50"/>
      <c r="E109" s="50"/>
      <c r="F109" s="50"/>
      <c r="G109" s="50"/>
      <c r="Q109"/>
    </row>
    <row r="110" spans="1:17">
      <c r="A110" s="197"/>
      <c r="C110" s="50"/>
      <c r="D110" s="50"/>
      <c r="E110" s="50"/>
      <c r="F110" s="50"/>
      <c r="G110" s="50"/>
      <c r="Q110"/>
    </row>
    <row r="111" spans="1:17">
      <c r="A111" s="197"/>
      <c r="C111" s="50"/>
      <c r="D111" s="50"/>
      <c r="E111" s="50"/>
      <c r="F111" s="50"/>
      <c r="G111" s="50"/>
      <c r="Q111"/>
    </row>
    <row r="112" spans="1:17">
      <c r="A112" s="197"/>
      <c r="C112" s="50"/>
      <c r="D112" s="50"/>
      <c r="E112" s="50"/>
      <c r="F112" s="50"/>
      <c r="G112" s="50"/>
      <c r="Q112"/>
    </row>
    <row r="113" spans="1:17">
      <c r="A113" s="197"/>
      <c r="C113" s="50"/>
      <c r="D113" s="50"/>
      <c r="E113" s="50"/>
      <c r="F113" s="50"/>
      <c r="G113" s="50"/>
      <c r="Q113"/>
    </row>
    <row r="114" spans="1:17">
      <c r="A114" s="197"/>
      <c r="C114" s="50"/>
      <c r="D114" s="50"/>
      <c r="E114" s="50"/>
      <c r="F114" s="50"/>
      <c r="G114" s="50"/>
      <c r="Q114"/>
    </row>
    <row r="115" spans="1:17">
      <c r="A115" s="197"/>
      <c r="C115" s="50"/>
      <c r="D115" s="50"/>
      <c r="E115" s="50"/>
      <c r="F115" s="50"/>
      <c r="G115" s="50"/>
      <c r="Q115"/>
    </row>
    <row r="116" spans="1:17">
      <c r="A116" s="197"/>
      <c r="C116" s="50"/>
      <c r="D116" s="50"/>
      <c r="E116" s="50"/>
      <c r="F116" s="50"/>
      <c r="G116" s="50"/>
      <c r="Q116"/>
    </row>
    <row r="117" spans="1:17" ht="15.75">
      <c r="A117" s="198"/>
      <c r="C117" s="50"/>
      <c r="D117" s="50"/>
      <c r="E117" s="50"/>
      <c r="F117" s="50"/>
      <c r="G117" s="50"/>
      <c r="Q117"/>
    </row>
    <row r="118" spans="1:17" ht="15.75">
      <c r="A118" s="198"/>
      <c r="C118" s="50"/>
      <c r="D118" s="50"/>
      <c r="E118" s="50"/>
      <c r="F118" s="50"/>
      <c r="G118" s="50"/>
      <c r="Q118"/>
    </row>
    <row r="119" spans="1:17" ht="15.75">
      <c r="A119" s="198"/>
      <c r="C119" s="50"/>
      <c r="D119" s="50"/>
      <c r="E119" s="50"/>
      <c r="F119" s="50"/>
      <c r="G119" s="50"/>
      <c r="Q119"/>
    </row>
    <row r="120" spans="1:17" ht="15.75">
      <c r="A120" s="198"/>
      <c r="C120" s="50"/>
      <c r="D120" s="50"/>
      <c r="E120" s="50"/>
      <c r="F120" s="50"/>
      <c r="G120" s="50"/>
      <c r="Q120"/>
    </row>
    <row r="121" spans="1:17" ht="15.75">
      <c r="A121" s="198"/>
      <c r="C121" s="50"/>
      <c r="D121" s="50"/>
      <c r="E121" s="50"/>
      <c r="F121" s="50"/>
      <c r="G121" s="50"/>
      <c r="Q121"/>
    </row>
    <row r="122" spans="1:17" ht="15.75">
      <c r="A122" s="198"/>
      <c r="C122" s="50"/>
      <c r="D122" s="50"/>
      <c r="E122" s="50"/>
      <c r="F122" s="50"/>
      <c r="G122" s="50"/>
      <c r="Q122"/>
    </row>
    <row r="123" spans="1:17" ht="15.75">
      <c r="A123" s="198"/>
      <c r="C123" s="50"/>
      <c r="D123" s="50"/>
      <c r="E123" s="50"/>
      <c r="F123" s="50"/>
      <c r="G123" s="50"/>
      <c r="Q123"/>
    </row>
    <row r="124" spans="1:17" ht="15.75">
      <c r="A124" s="198"/>
      <c r="C124" s="50"/>
      <c r="D124" s="50"/>
      <c r="E124" s="50"/>
      <c r="F124" s="50"/>
      <c r="G124" s="50"/>
      <c r="Q124"/>
    </row>
    <row r="125" spans="1:17" ht="15.75">
      <c r="A125" s="198"/>
      <c r="C125" s="50"/>
      <c r="D125" s="50"/>
      <c r="E125" s="50"/>
      <c r="F125" s="50"/>
      <c r="G125" s="50"/>
      <c r="Q125"/>
    </row>
    <row r="126" spans="1:17" ht="15.75">
      <c r="A126" s="198"/>
      <c r="C126" s="50"/>
      <c r="D126" s="50"/>
      <c r="E126" s="50"/>
      <c r="F126" s="50"/>
      <c r="G126" s="50"/>
      <c r="Q126"/>
    </row>
    <row r="127" spans="1:17" ht="15.75">
      <c r="A127" s="198"/>
      <c r="C127" s="50"/>
      <c r="D127" s="50"/>
      <c r="E127" s="50"/>
      <c r="F127" s="50"/>
      <c r="G127" s="50"/>
      <c r="Q127"/>
    </row>
    <row r="128" spans="1:17" ht="15.75">
      <c r="A128" s="198"/>
      <c r="C128" s="50"/>
      <c r="D128" s="50"/>
      <c r="E128" s="50"/>
      <c r="F128" s="50"/>
      <c r="G128" s="50"/>
      <c r="Q128"/>
    </row>
    <row r="129" spans="1:17" ht="15.75">
      <c r="A129" s="198"/>
      <c r="C129" s="50"/>
      <c r="D129" s="50"/>
      <c r="E129" s="50"/>
      <c r="F129" s="50"/>
      <c r="G129" s="50"/>
      <c r="Q129"/>
    </row>
    <row r="130" spans="1:17" ht="15.75">
      <c r="A130" s="198"/>
      <c r="C130" s="50"/>
      <c r="D130" s="50"/>
      <c r="E130" s="50"/>
      <c r="F130" s="50"/>
      <c r="G130" s="50"/>
      <c r="Q130"/>
    </row>
    <row r="131" spans="1:17" ht="15.75">
      <c r="A131" s="198"/>
      <c r="C131" s="50"/>
      <c r="D131" s="50"/>
      <c r="E131" s="50"/>
      <c r="F131" s="50"/>
      <c r="G131" s="50"/>
      <c r="Q131"/>
    </row>
    <row r="132" spans="1:17" ht="15.75">
      <c r="A132" s="198"/>
      <c r="C132" s="50"/>
      <c r="D132" s="50"/>
      <c r="E132" s="50"/>
      <c r="F132" s="50"/>
      <c r="G132" s="50"/>
      <c r="Q132"/>
    </row>
    <row r="133" spans="1:17" ht="15.75">
      <c r="A133" s="198"/>
      <c r="C133" s="50"/>
      <c r="D133" s="50"/>
      <c r="E133" s="50"/>
      <c r="F133" s="50"/>
      <c r="G133" s="50"/>
      <c r="Q133"/>
    </row>
    <row r="134" spans="1:17" ht="15.75">
      <c r="A134" s="198"/>
      <c r="C134" s="50"/>
      <c r="D134" s="50"/>
      <c r="E134" s="50"/>
      <c r="F134" s="50"/>
      <c r="G134" s="50"/>
      <c r="Q134"/>
    </row>
    <row r="135" spans="1:17" ht="15.75">
      <c r="A135" s="198"/>
      <c r="C135" s="50"/>
      <c r="D135" s="50"/>
      <c r="E135" s="50"/>
      <c r="F135" s="50"/>
      <c r="G135" s="50"/>
      <c r="Q135"/>
    </row>
    <row r="136" spans="1:17" ht="15.75">
      <c r="A136" s="198"/>
      <c r="C136" s="50"/>
      <c r="D136" s="50"/>
      <c r="E136" s="50"/>
      <c r="F136" s="50"/>
      <c r="G136" s="50"/>
      <c r="Q136"/>
    </row>
    <row r="137" spans="1:17" ht="15.75">
      <c r="A137" s="198"/>
      <c r="C137" s="50"/>
      <c r="D137" s="50"/>
      <c r="E137" s="50"/>
      <c r="F137" s="50"/>
      <c r="G137" s="50"/>
      <c r="Q137"/>
    </row>
    <row r="138" spans="1:17" ht="15.75">
      <c r="A138" s="198"/>
      <c r="C138" s="50"/>
      <c r="D138" s="50"/>
      <c r="E138" s="50"/>
      <c r="F138" s="50"/>
      <c r="G138" s="50"/>
      <c r="Q138"/>
    </row>
    <row r="139" spans="1:17" ht="15.75">
      <c r="A139" s="198"/>
      <c r="C139" s="50"/>
      <c r="D139" s="50"/>
      <c r="E139" s="50"/>
      <c r="F139" s="50"/>
      <c r="G139" s="50"/>
      <c r="Q139"/>
    </row>
    <row r="140" spans="1:17" ht="15.75">
      <c r="A140" s="198"/>
      <c r="C140" s="50"/>
      <c r="D140" s="50"/>
      <c r="E140" s="50"/>
      <c r="F140" s="50"/>
      <c r="G140" s="50"/>
      <c r="Q140"/>
    </row>
    <row r="141" spans="1:17" ht="15.75">
      <c r="A141" s="198"/>
      <c r="C141" s="50"/>
      <c r="D141" s="50"/>
      <c r="E141" s="50"/>
      <c r="F141" s="50"/>
      <c r="G141" s="50"/>
      <c r="Q141"/>
    </row>
    <row r="142" spans="1:17" ht="15.75">
      <c r="A142" s="198"/>
      <c r="C142" s="50"/>
      <c r="D142" s="50"/>
      <c r="E142" s="50"/>
      <c r="F142" s="50"/>
      <c r="G142" s="50"/>
      <c r="Q142"/>
    </row>
    <row r="143" spans="1:17" ht="15.75">
      <c r="A143" s="198"/>
      <c r="C143" s="50"/>
      <c r="D143" s="50"/>
      <c r="E143" s="50"/>
      <c r="F143" s="50"/>
      <c r="G143" s="50"/>
      <c r="Q143"/>
    </row>
    <row r="144" spans="1:17" ht="15.75">
      <c r="A144" s="198"/>
      <c r="C144" s="50"/>
      <c r="D144" s="50"/>
      <c r="E144" s="50"/>
      <c r="F144" s="50"/>
      <c r="G144" s="50"/>
      <c r="Q144"/>
    </row>
    <row r="145" spans="1:17" ht="15.75">
      <c r="A145" s="198"/>
      <c r="C145" s="50"/>
      <c r="D145" s="50"/>
      <c r="E145" s="50"/>
      <c r="F145" s="50"/>
      <c r="G145" s="50"/>
      <c r="Q145"/>
    </row>
    <row r="146" spans="1:17" ht="15.75">
      <c r="A146" s="198"/>
      <c r="C146" s="50"/>
      <c r="D146" s="50"/>
      <c r="E146" s="50"/>
      <c r="F146" s="50"/>
      <c r="G146" s="50"/>
      <c r="Q146"/>
    </row>
    <row r="147" spans="1:17" ht="15.75">
      <c r="A147" s="198"/>
      <c r="C147" s="50"/>
      <c r="D147" s="50"/>
      <c r="E147" s="50"/>
      <c r="F147" s="50"/>
      <c r="G147" s="50"/>
      <c r="Q147"/>
    </row>
    <row r="148" spans="1:17" ht="15.75">
      <c r="A148" s="198"/>
      <c r="C148" s="50"/>
      <c r="D148" s="50"/>
      <c r="E148" s="50"/>
      <c r="F148" s="50"/>
      <c r="G148" s="50"/>
      <c r="Q148"/>
    </row>
    <row r="149" spans="1:17" ht="15.75">
      <c r="A149" s="198"/>
      <c r="C149" s="50"/>
      <c r="D149" s="50"/>
      <c r="E149" s="50"/>
      <c r="F149" s="50"/>
      <c r="G149" s="50"/>
      <c r="Q149"/>
    </row>
    <row r="150" spans="1:17" ht="15.75">
      <c r="A150" s="198"/>
      <c r="C150" s="50"/>
      <c r="D150" s="50"/>
      <c r="E150" s="50"/>
      <c r="F150" s="50"/>
      <c r="G150" s="50"/>
      <c r="Q150"/>
    </row>
    <row r="151" spans="1:17" ht="15.75">
      <c r="A151" s="198"/>
      <c r="C151" s="50"/>
      <c r="D151" s="50"/>
      <c r="E151" s="50"/>
      <c r="F151" s="50"/>
      <c r="G151" s="50"/>
      <c r="Q151"/>
    </row>
    <row r="152" spans="1:17" ht="15.75">
      <c r="A152" s="198"/>
      <c r="C152" s="50"/>
      <c r="D152" s="50"/>
      <c r="E152" s="50"/>
      <c r="F152" s="50"/>
      <c r="G152" s="50"/>
      <c r="Q152"/>
    </row>
    <row r="153" spans="1:17" ht="15.75">
      <c r="A153" s="198"/>
      <c r="C153" s="50"/>
      <c r="D153" s="50"/>
      <c r="E153" s="50"/>
      <c r="F153" s="50"/>
      <c r="G153" s="50"/>
      <c r="Q153"/>
    </row>
    <row r="154" spans="1:17" ht="15.75">
      <c r="A154" s="198"/>
      <c r="C154" s="50"/>
      <c r="D154" s="50"/>
      <c r="E154" s="50"/>
      <c r="F154" s="50"/>
      <c r="G154" s="50"/>
      <c r="Q154"/>
    </row>
    <row r="155" spans="1:17" ht="15.75">
      <c r="A155" s="198"/>
      <c r="C155" s="50"/>
      <c r="D155" s="50"/>
      <c r="E155" s="50"/>
      <c r="F155" s="50"/>
      <c r="G155" s="50"/>
      <c r="Q155"/>
    </row>
    <row r="156" spans="1:17" ht="15.75">
      <c r="A156" s="198"/>
      <c r="C156" s="50"/>
      <c r="D156" s="50"/>
      <c r="E156" s="50"/>
      <c r="F156" s="50"/>
      <c r="G156" s="50"/>
      <c r="Q156"/>
    </row>
    <row r="157" spans="1:17" ht="15.75">
      <c r="A157" s="198"/>
      <c r="C157" s="50"/>
      <c r="D157" s="50"/>
      <c r="E157" s="50"/>
      <c r="F157" s="50"/>
      <c r="G157" s="50"/>
      <c r="Q157"/>
    </row>
    <row r="158" spans="1:17" ht="15.75">
      <c r="A158" s="198"/>
      <c r="C158" s="50"/>
      <c r="D158" s="50"/>
      <c r="E158" s="50"/>
      <c r="F158" s="50"/>
      <c r="G158" s="50"/>
      <c r="Q158"/>
    </row>
    <row r="159" spans="1:17" ht="15.75">
      <c r="A159" s="198"/>
      <c r="C159" s="50"/>
      <c r="D159" s="50"/>
      <c r="E159" s="50"/>
      <c r="F159" s="50"/>
      <c r="G159" s="50"/>
      <c r="Q159"/>
    </row>
    <row r="160" spans="1:17" ht="15.75">
      <c r="A160" s="198"/>
      <c r="C160" s="50"/>
      <c r="D160" s="50"/>
      <c r="E160" s="50"/>
      <c r="F160" s="50"/>
      <c r="G160" s="50"/>
      <c r="Q160"/>
    </row>
    <row r="161" spans="1:17" ht="15.75">
      <c r="A161" s="198"/>
      <c r="C161" s="50"/>
      <c r="D161" s="50"/>
      <c r="E161" s="50"/>
      <c r="F161" s="50"/>
      <c r="G161" s="50"/>
      <c r="Q161"/>
    </row>
    <row r="162" spans="1:17" ht="15.75">
      <c r="A162" s="198"/>
      <c r="C162" s="50"/>
      <c r="D162" s="50"/>
      <c r="E162" s="50"/>
      <c r="F162" s="50"/>
      <c r="G162" s="50"/>
      <c r="Q162"/>
    </row>
    <row r="163" spans="1:17" ht="15.75">
      <c r="A163" s="198"/>
      <c r="C163" s="50"/>
      <c r="D163" s="50"/>
      <c r="E163" s="50"/>
      <c r="F163" s="50"/>
      <c r="G163" s="50"/>
      <c r="Q163"/>
    </row>
    <row r="164" spans="1:17" ht="15.75">
      <c r="A164" s="198"/>
      <c r="C164" s="50"/>
      <c r="D164" s="50"/>
      <c r="E164" s="50"/>
      <c r="F164" s="50"/>
      <c r="G164" s="50"/>
      <c r="Q164"/>
    </row>
    <row r="165" spans="1:17" ht="15.75">
      <c r="A165" s="198"/>
      <c r="C165" s="50"/>
      <c r="D165" s="50"/>
      <c r="E165" s="50"/>
      <c r="F165" s="50"/>
      <c r="G165" s="50"/>
      <c r="Q165"/>
    </row>
    <row r="166" spans="1:17" ht="15.75">
      <c r="A166" s="198"/>
      <c r="C166" s="50"/>
      <c r="D166" s="50"/>
      <c r="E166" s="50"/>
      <c r="F166" s="50"/>
      <c r="G166" s="50"/>
      <c r="Q166"/>
    </row>
    <row r="167" spans="1:17" ht="15.75">
      <c r="A167" s="198"/>
      <c r="C167" s="50"/>
      <c r="D167" s="50"/>
      <c r="E167" s="50"/>
      <c r="F167" s="50"/>
      <c r="G167" s="50"/>
      <c r="Q167"/>
    </row>
    <row r="168" spans="1:17" ht="15.75">
      <c r="A168" s="198"/>
      <c r="C168" s="50"/>
      <c r="D168" s="50"/>
      <c r="E168" s="50"/>
      <c r="F168" s="50"/>
      <c r="G168" s="50"/>
      <c r="Q168"/>
    </row>
    <row r="169" spans="1:17" ht="15.75">
      <c r="A169" s="198"/>
      <c r="C169" s="50"/>
      <c r="D169" s="50"/>
      <c r="E169" s="50"/>
      <c r="F169" s="50"/>
      <c r="G169" s="50"/>
      <c r="Q169"/>
    </row>
    <row r="170" spans="1:17" ht="15.75">
      <c r="A170" s="198"/>
      <c r="C170" s="50"/>
      <c r="D170" s="50"/>
      <c r="E170" s="50"/>
      <c r="F170" s="50"/>
      <c r="G170" s="50"/>
      <c r="Q170"/>
    </row>
    <row r="171" spans="1:17" ht="15.75">
      <c r="A171" s="198"/>
      <c r="C171" s="50"/>
      <c r="D171" s="50"/>
      <c r="E171" s="50"/>
      <c r="F171" s="50"/>
      <c r="G171" s="50"/>
      <c r="Q171"/>
    </row>
    <row r="172" spans="1:17" ht="15.75">
      <c r="A172" s="198"/>
      <c r="C172" s="50"/>
      <c r="D172" s="50"/>
      <c r="E172" s="50"/>
      <c r="F172" s="50"/>
      <c r="G172" s="50"/>
      <c r="Q172"/>
    </row>
    <row r="173" spans="1:17" ht="15.75">
      <c r="A173" s="198"/>
      <c r="C173" s="50"/>
      <c r="D173" s="50"/>
      <c r="E173" s="50"/>
      <c r="F173" s="50"/>
      <c r="G173" s="50"/>
      <c r="Q173"/>
    </row>
    <row r="174" spans="1:17" ht="15.75">
      <c r="A174" s="198"/>
      <c r="C174" s="50"/>
      <c r="D174" s="50"/>
      <c r="E174" s="50"/>
      <c r="F174" s="50"/>
      <c r="G174" s="50"/>
      <c r="Q174"/>
    </row>
    <row r="175" spans="1:17" ht="15.75">
      <c r="A175" s="198"/>
      <c r="C175" s="50"/>
      <c r="D175" s="50"/>
      <c r="E175" s="50"/>
      <c r="F175" s="50"/>
      <c r="G175" s="50"/>
      <c r="Q175"/>
    </row>
    <row r="176" spans="1:17" ht="15.75">
      <c r="A176" s="198"/>
      <c r="C176" s="50"/>
      <c r="D176" s="50"/>
      <c r="E176" s="50"/>
      <c r="F176" s="50"/>
      <c r="G176" s="50"/>
      <c r="Q176"/>
    </row>
    <row r="177" spans="1:17" ht="15.75">
      <c r="A177" s="198"/>
      <c r="C177" s="50"/>
      <c r="D177" s="50"/>
      <c r="E177" s="50"/>
      <c r="F177" s="50"/>
      <c r="G177" s="50"/>
      <c r="Q177"/>
    </row>
    <row r="178" spans="1:17" ht="15.75">
      <c r="A178" s="198"/>
      <c r="C178" s="50"/>
      <c r="D178" s="50"/>
      <c r="E178" s="50"/>
      <c r="F178" s="50"/>
      <c r="G178" s="50"/>
      <c r="Q178"/>
    </row>
    <row r="179" spans="1:17" ht="15.75">
      <c r="A179" s="198"/>
      <c r="C179" s="50"/>
      <c r="D179" s="50"/>
      <c r="E179" s="50"/>
      <c r="F179" s="50"/>
      <c r="G179" s="50"/>
      <c r="Q179"/>
    </row>
    <row r="180" spans="1:17" ht="15.75">
      <c r="A180" s="198"/>
      <c r="C180" s="50"/>
      <c r="D180" s="50"/>
      <c r="E180" s="50"/>
      <c r="F180" s="50"/>
      <c r="G180" s="50"/>
      <c r="Q180"/>
    </row>
    <row r="181" spans="1:17" ht="15.75">
      <c r="A181" s="198"/>
      <c r="C181" s="50"/>
      <c r="D181" s="50"/>
      <c r="E181" s="50"/>
      <c r="F181" s="50"/>
      <c r="G181" s="50"/>
      <c r="Q181"/>
    </row>
    <row r="182" spans="1:17" ht="15.75">
      <c r="A182" s="198"/>
      <c r="C182" s="50"/>
      <c r="D182" s="50"/>
      <c r="E182" s="50"/>
      <c r="F182" s="50"/>
      <c r="G182" s="50"/>
      <c r="Q182"/>
    </row>
    <row r="183" spans="1:17" ht="15.75">
      <c r="A183" s="198"/>
      <c r="C183" s="50"/>
      <c r="D183" s="50"/>
      <c r="E183" s="50"/>
      <c r="F183" s="50"/>
      <c r="G183" s="50"/>
      <c r="Q183"/>
    </row>
    <row r="184" spans="1:17" ht="15.75">
      <c r="A184" s="198"/>
      <c r="C184" s="50"/>
      <c r="D184" s="50"/>
      <c r="E184" s="50"/>
      <c r="F184" s="50"/>
      <c r="G184" s="50"/>
      <c r="Q184"/>
    </row>
    <row r="185" spans="1:17" ht="15.75">
      <c r="A185" s="198"/>
      <c r="C185" s="50"/>
      <c r="D185" s="50"/>
      <c r="E185" s="50"/>
      <c r="F185" s="50"/>
      <c r="G185" s="50"/>
      <c r="Q185"/>
    </row>
    <row r="186" spans="1:17" ht="15.75">
      <c r="A186" s="198"/>
      <c r="C186" s="50"/>
      <c r="D186" s="50"/>
      <c r="E186" s="50"/>
      <c r="F186" s="50"/>
      <c r="G186" s="50"/>
      <c r="Q186"/>
    </row>
    <row r="187" spans="1:17" ht="15.75">
      <c r="A187" s="198"/>
      <c r="C187" s="50"/>
      <c r="D187" s="50"/>
      <c r="E187" s="50"/>
      <c r="F187" s="50"/>
      <c r="G187" s="50"/>
      <c r="Q187"/>
    </row>
    <row r="188" spans="1:17" ht="15.75">
      <c r="A188" s="198"/>
      <c r="C188" s="50"/>
      <c r="D188" s="50"/>
      <c r="E188" s="50"/>
      <c r="F188" s="50"/>
      <c r="G188" s="50"/>
      <c r="Q188"/>
    </row>
    <row r="189" spans="1:17" ht="15.75">
      <c r="A189" s="198"/>
      <c r="C189" s="50"/>
      <c r="D189" s="50"/>
      <c r="E189" s="50"/>
      <c r="F189" s="50"/>
      <c r="G189" s="50"/>
      <c r="Q189"/>
    </row>
    <row r="190" spans="1:17" ht="15.75">
      <c r="A190" s="198"/>
      <c r="C190" s="50"/>
      <c r="D190" s="50"/>
      <c r="E190" s="50"/>
      <c r="F190" s="50"/>
      <c r="G190" s="50"/>
      <c r="Q190"/>
    </row>
    <row r="191" spans="1:17" ht="15.75">
      <c r="A191" s="198"/>
      <c r="C191" s="50"/>
      <c r="D191" s="50"/>
      <c r="E191" s="50"/>
      <c r="F191" s="50"/>
      <c r="G191" s="50"/>
      <c r="Q191"/>
    </row>
    <row r="192" spans="1:17" ht="15.75">
      <c r="A192" s="198"/>
      <c r="C192" s="50"/>
      <c r="D192" s="50"/>
      <c r="E192" s="50"/>
      <c r="F192" s="50"/>
      <c r="G192" s="50"/>
      <c r="Q192"/>
    </row>
    <row r="193" spans="1:17" ht="15.75">
      <c r="A193" s="198"/>
      <c r="C193" s="50"/>
      <c r="D193" s="50"/>
      <c r="E193" s="50"/>
      <c r="F193" s="50"/>
      <c r="G193" s="50"/>
      <c r="Q193"/>
    </row>
    <row r="194" spans="1:17" ht="15.75">
      <c r="A194" s="198"/>
      <c r="C194" s="50"/>
      <c r="D194" s="50"/>
      <c r="E194" s="50"/>
      <c r="F194" s="50"/>
      <c r="G194" s="50"/>
      <c r="Q194"/>
    </row>
    <row r="195" spans="1:17" ht="15.75">
      <c r="A195" s="198"/>
      <c r="C195" s="50"/>
      <c r="D195" s="50"/>
      <c r="E195" s="50"/>
      <c r="F195" s="50"/>
      <c r="G195" s="50"/>
      <c r="Q195"/>
    </row>
    <row r="196" spans="1:17" ht="15.75">
      <c r="A196" s="198"/>
      <c r="C196" s="50"/>
      <c r="D196" s="50"/>
      <c r="E196" s="50"/>
      <c r="F196" s="50"/>
      <c r="G196" s="50"/>
      <c r="Q196"/>
    </row>
    <row r="197" spans="1:17" ht="15.75">
      <c r="A197" s="198"/>
      <c r="C197" s="50"/>
      <c r="D197" s="50"/>
      <c r="E197" s="50"/>
      <c r="F197" s="50"/>
      <c r="G197" s="50"/>
      <c r="Q197"/>
    </row>
    <row r="198" spans="1:17" ht="15.75">
      <c r="A198" s="198"/>
      <c r="C198" s="50"/>
      <c r="D198" s="50"/>
      <c r="E198" s="50"/>
      <c r="F198" s="50"/>
      <c r="G198" s="50"/>
      <c r="Q198"/>
    </row>
    <row r="199" spans="1:17" ht="15.75">
      <c r="A199" s="198"/>
      <c r="C199" s="50"/>
      <c r="D199" s="50"/>
      <c r="E199" s="50"/>
      <c r="F199" s="50"/>
      <c r="G199" s="50"/>
      <c r="Q199"/>
    </row>
    <row r="200" spans="1:17" ht="15.75">
      <c r="A200" s="198"/>
      <c r="C200" s="50"/>
      <c r="D200" s="50"/>
      <c r="E200" s="50"/>
      <c r="F200" s="50"/>
      <c r="G200" s="50"/>
      <c r="Q200"/>
    </row>
    <row r="201" spans="1:17" ht="15.75">
      <c r="A201" s="198"/>
      <c r="C201" s="50"/>
      <c r="D201" s="50"/>
      <c r="E201" s="50"/>
      <c r="F201" s="50"/>
      <c r="G201" s="50"/>
    </row>
    <row r="202" spans="1:17" ht="15.75">
      <c r="A202" s="198"/>
      <c r="C202" s="50"/>
      <c r="D202" s="50"/>
      <c r="E202" s="50"/>
      <c r="F202" s="50"/>
      <c r="G202" s="50"/>
    </row>
    <row r="203" spans="1:17" ht="15.75">
      <c r="A203" s="198"/>
      <c r="C203" s="50"/>
      <c r="D203" s="50"/>
      <c r="E203" s="50"/>
      <c r="F203" s="50"/>
      <c r="G203" s="50"/>
    </row>
    <row r="204" spans="1:17" ht="15.75">
      <c r="A204" s="198"/>
      <c r="C204" s="50"/>
      <c r="D204" s="50"/>
      <c r="E204" s="50"/>
      <c r="F204" s="50"/>
      <c r="G204" s="50"/>
    </row>
    <row r="205" spans="1:17" ht="15.75">
      <c r="A205" s="198"/>
      <c r="C205" s="50"/>
      <c r="D205" s="50"/>
      <c r="E205" s="50"/>
      <c r="F205" s="50"/>
      <c r="G205" s="50"/>
    </row>
    <row r="206" spans="1:17" ht="15.75">
      <c r="A206" s="198"/>
      <c r="C206" s="50"/>
      <c r="D206" s="50"/>
      <c r="E206" s="50"/>
      <c r="F206" s="50"/>
      <c r="G206" s="50"/>
    </row>
    <row r="207" spans="1:17" ht="15.75">
      <c r="A207" s="198"/>
      <c r="C207" s="50"/>
      <c r="D207" s="50"/>
      <c r="E207" s="50"/>
      <c r="F207" s="50"/>
      <c r="G207" s="50"/>
    </row>
    <row r="208" spans="1:17" ht="15.75">
      <c r="A208" s="27"/>
      <c r="C208" s="50"/>
      <c r="D208" s="50"/>
      <c r="E208" s="50"/>
      <c r="F208" s="50"/>
      <c r="G208" s="50"/>
    </row>
    <row r="209" spans="1:7" ht="15.75">
      <c r="A209" s="27"/>
      <c r="C209" s="50"/>
      <c r="D209" s="50"/>
      <c r="E209" s="50"/>
      <c r="F209" s="50"/>
      <c r="G209" s="50"/>
    </row>
    <row r="210" spans="1:7" ht="15.75">
      <c r="A210" s="27"/>
      <c r="C210" s="50"/>
      <c r="D210" s="50"/>
      <c r="E210" s="50"/>
      <c r="F210" s="50"/>
      <c r="G210" s="50"/>
    </row>
    <row r="211" spans="1:7" ht="15.75">
      <c r="A211" s="27"/>
      <c r="C211" s="50"/>
      <c r="D211" s="50"/>
      <c r="E211" s="50"/>
      <c r="F211" s="50"/>
      <c r="G211" s="50"/>
    </row>
    <row r="212" spans="1:7" ht="15.75">
      <c r="A212" s="27"/>
      <c r="C212" s="50"/>
      <c r="D212" s="50"/>
      <c r="E212" s="50"/>
      <c r="F212" s="50"/>
      <c r="G212" s="50"/>
    </row>
    <row r="213" spans="1:7" ht="15.75">
      <c r="A213" s="27"/>
      <c r="C213" s="50"/>
      <c r="D213" s="50"/>
      <c r="E213" s="50"/>
      <c r="F213" s="50"/>
      <c r="G213" s="50"/>
    </row>
    <row r="214" spans="1:7" ht="15.75">
      <c r="A214" s="27"/>
      <c r="C214" s="50"/>
      <c r="D214" s="50"/>
      <c r="E214" s="50"/>
      <c r="F214" s="50"/>
      <c r="G214" s="50"/>
    </row>
    <row r="215" spans="1:7" ht="15.75">
      <c r="A215" s="27"/>
      <c r="C215" s="50"/>
      <c r="D215" s="50"/>
      <c r="E215" s="50"/>
      <c r="F215" s="50"/>
      <c r="G215" s="50"/>
    </row>
    <row r="216" spans="1:7" ht="15.75">
      <c r="A216" s="27"/>
      <c r="C216" s="50"/>
      <c r="D216" s="50"/>
      <c r="E216" s="50"/>
      <c r="F216" s="50"/>
      <c r="G216" s="50"/>
    </row>
    <row r="217" spans="1:7" ht="15.75">
      <c r="A217" s="27"/>
      <c r="C217" s="50"/>
      <c r="D217" s="50"/>
      <c r="E217" s="50"/>
      <c r="F217" s="50"/>
      <c r="G217" s="50"/>
    </row>
    <row r="218" spans="1:7" ht="15.75">
      <c r="A218" s="27"/>
      <c r="C218" s="50"/>
      <c r="D218" s="50"/>
      <c r="E218" s="50"/>
      <c r="F218" s="50"/>
      <c r="G218" s="50"/>
    </row>
    <row r="219" spans="1:7" ht="15.75">
      <c r="A219" s="27"/>
      <c r="C219" s="50"/>
      <c r="D219" s="50"/>
      <c r="E219" s="50"/>
      <c r="F219" s="50"/>
      <c r="G219" s="50"/>
    </row>
    <row r="220" spans="1:7" ht="15.75">
      <c r="A220" s="27"/>
      <c r="C220" s="50"/>
      <c r="D220" s="50"/>
      <c r="E220" s="50"/>
      <c r="F220" s="50"/>
      <c r="G220" s="50"/>
    </row>
    <row r="221" spans="1:7" ht="15.75">
      <c r="A221" s="27"/>
      <c r="C221" s="50"/>
      <c r="D221" s="50"/>
      <c r="E221" s="50"/>
      <c r="F221" s="50"/>
      <c r="G221" s="50"/>
    </row>
    <row r="222" spans="1:7" ht="15.75">
      <c r="A222" s="27"/>
      <c r="C222" s="50"/>
      <c r="D222" s="50"/>
      <c r="E222" s="50"/>
      <c r="F222" s="50"/>
      <c r="G222" s="50"/>
    </row>
    <row r="223" spans="1:7" ht="15.75">
      <c r="A223" s="27"/>
      <c r="C223" s="50"/>
      <c r="D223" s="50"/>
      <c r="E223" s="50"/>
      <c r="F223" s="50"/>
      <c r="G223" s="50"/>
    </row>
    <row r="224" spans="1:7" ht="15.75">
      <c r="A224" s="27"/>
      <c r="C224" s="50"/>
      <c r="D224" s="50"/>
      <c r="E224" s="50"/>
      <c r="F224" s="50"/>
      <c r="G224" s="50"/>
    </row>
    <row r="225" spans="1:7" ht="15.75">
      <c r="A225" s="27"/>
      <c r="C225" s="50"/>
      <c r="D225" s="50"/>
      <c r="E225" s="50"/>
      <c r="F225" s="50"/>
      <c r="G225" s="50"/>
    </row>
    <row r="226" spans="1:7" ht="15.75">
      <c r="A226" s="27"/>
      <c r="C226" s="50"/>
      <c r="D226" s="50"/>
      <c r="E226" s="50"/>
      <c r="F226" s="50"/>
      <c r="G226" s="50"/>
    </row>
    <row r="227" spans="1:7" ht="15.75">
      <c r="A227" s="27"/>
      <c r="C227" s="50"/>
      <c r="D227" s="50"/>
      <c r="E227" s="50"/>
      <c r="F227" s="50"/>
      <c r="G227" s="50"/>
    </row>
    <row r="228" spans="1:7" ht="15.75">
      <c r="A228" s="27"/>
      <c r="C228" s="50"/>
      <c r="D228" s="50"/>
      <c r="E228" s="50"/>
      <c r="F228" s="50"/>
      <c r="G228" s="50"/>
    </row>
    <row r="229" spans="1:7" ht="15.75">
      <c r="A229" s="27"/>
      <c r="C229" s="50"/>
      <c r="D229" s="50"/>
      <c r="E229" s="50"/>
      <c r="F229" s="50"/>
      <c r="G229" s="50"/>
    </row>
    <row r="230" spans="1:7" ht="15.75">
      <c r="A230" s="27"/>
      <c r="C230" s="50"/>
      <c r="D230" s="50"/>
      <c r="E230" s="50"/>
      <c r="F230" s="50"/>
      <c r="G230" s="50"/>
    </row>
    <row r="231" spans="1:7" ht="15.75">
      <c r="A231" s="27"/>
      <c r="C231" s="50"/>
      <c r="D231" s="50"/>
      <c r="E231" s="50"/>
      <c r="F231" s="50"/>
      <c r="G231" s="50"/>
    </row>
    <row r="232" spans="1:7" ht="15.75">
      <c r="A232" s="27"/>
      <c r="C232" s="50"/>
      <c r="D232" s="50"/>
      <c r="E232" s="50"/>
      <c r="F232" s="50"/>
      <c r="G232" s="50"/>
    </row>
    <row r="233" spans="1:7" ht="15.75">
      <c r="A233" s="27"/>
      <c r="C233" s="50"/>
      <c r="D233" s="50"/>
      <c r="E233" s="50"/>
      <c r="F233" s="50"/>
      <c r="G233" s="50"/>
    </row>
    <row r="234" spans="1:7" ht="15.75">
      <c r="A234" s="27"/>
      <c r="C234" s="50"/>
      <c r="D234" s="50"/>
      <c r="E234" s="50"/>
      <c r="F234" s="50"/>
      <c r="G234" s="50"/>
    </row>
    <row r="235" spans="1:7" ht="15.75">
      <c r="A235" s="27"/>
      <c r="C235" s="50"/>
      <c r="D235" s="50"/>
      <c r="E235" s="50"/>
      <c r="F235" s="50"/>
      <c r="G235" s="50"/>
    </row>
    <row r="236" spans="1:7" ht="15.75">
      <c r="A236" s="27"/>
      <c r="C236" s="50"/>
      <c r="D236" s="50"/>
      <c r="E236" s="50"/>
      <c r="F236" s="50"/>
      <c r="G236" s="50"/>
    </row>
    <row r="237" spans="1:7" ht="15.75">
      <c r="A237" s="27"/>
      <c r="C237" s="50"/>
      <c r="D237" s="50"/>
      <c r="E237" s="50"/>
      <c r="F237" s="50"/>
      <c r="G237" s="50"/>
    </row>
    <row r="238" spans="1:7" ht="15.75">
      <c r="A238" s="27"/>
      <c r="C238" s="50"/>
      <c r="D238" s="50"/>
      <c r="E238" s="50"/>
      <c r="F238" s="50"/>
      <c r="G238" s="50"/>
    </row>
    <row r="239" spans="1:7" ht="15.75">
      <c r="A239" s="27"/>
      <c r="C239" s="50"/>
      <c r="D239" s="50"/>
      <c r="E239" s="50"/>
      <c r="F239" s="50"/>
      <c r="G239" s="50"/>
    </row>
    <row r="240" spans="1:7" ht="15.75">
      <c r="A240" s="27"/>
      <c r="C240" s="50"/>
      <c r="D240" s="50"/>
      <c r="E240" s="50"/>
      <c r="F240" s="50"/>
      <c r="G240" s="50"/>
    </row>
    <row r="241" spans="1:7" ht="15.75">
      <c r="A241" s="27"/>
      <c r="C241" s="50"/>
      <c r="D241" s="50"/>
      <c r="E241" s="50"/>
      <c r="F241" s="50"/>
      <c r="G241" s="50"/>
    </row>
    <row r="242" spans="1:7" ht="15.75">
      <c r="A242" s="27"/>
      <c r="C242" s="50"/>
      <c r="D242" s="50"/>
      <c r="E242" s="50"/>
      <c r="F242" s="50"/>
      <c r="G242" s="50"/>
    </row>
    <row r="243" spans="1:7" ht="15.75">
      <c r="A243" s="27"/>
      <c r="C243" s="50"/>
      <c r="D243" s="50"/>
      <c r="E243" s="50"/>
      <c r="F243" s="50"/>
      <c r="G243" s="50"/>
    </row>
    <row r="244" spans="1:7" ht="15.75">
      <c r="A244" s="27"/>
      <c r="C244" s="50"/>
      <c r="D244" s="50"/>
      <c r="E244" s="50"/>
      <c r="F244" s="50"/>
      <c r="G244" s="50"/>
    </row>
    <row r="245" spans="1:7" ht="15.75">
      <c r="A245" s="27"/>
      <c r="C245" s="50"/>
      <c r="D245" s="50"/>
      <c r="E245" s="50"/>
      <c r="F245" s="50"/>
      <c r="G245" s="50"/>
    </row>
    <row r="246" spans="1:7" ht="15.75">
      <c r="A246" s="27"/>
      <c r="C246" s="50"/>
      <c r="D246" s="50"/>
      <c r="E246" s="50"/>
      <c r="F246" s="50"/>
      <c r="G246" s="50"/>
    </row>
    <row r="247" spans="1:7" ht="15.75">
      <c r="A247" s="27"/>
      <c r="C247" s="50"/>
      <c r="D247" s="50"/>
      <c r="E247" s="50"/>
      <c r="F247" s="50"/>
      <c r="G247" s="50"/>
    </row>
    <row r="248" spans="1:7" ht="15.75">
      <c r="A248" s="27"/>
      <c r="C248" s="50"/>
      <c r="D248" s="50"/>
      <c r="E248" s="50"/>
      <c r="F248" s="50"/>
      <c r="G248" s="50"/>
    </row>
    <row r="249" spans="1:7" ht="15.75">
      <c r="A249" s="27"/>
      <c r="C249" s="50"/>
      <c r="D249" s="50"/>
      <c r="E249" s="50"/>
      <c r="F249" s="50"/>
      <c r="G249" s="50"/>
    </row>
    <row r="250" spans="1:7" ht="15.75">
      <c r="A250" s="27"/>
      <c r="C250" s="50"/>
      <c r="D250" s="50"/>
      <c r="E250" s="50"/>
      <c r="F250" s="50"/>
      <c r="G250" s="50"/>
    </row>
    <row r="251" spans="1:7" ht="15.75">
      <c r="A251" s="27"/>
      <c r="C251" s="50"/>
      <c r="D251" s="50"/>
      <c r="E251" s="50"/>
      <c r="F251" s="50"/>
      <c r="G251" s="50"/>
    </row>
    <row r="252" spans="1:7" ht="15.75">
      <c r="A252" s="27"/>
      <c r="C252" s="50"/>
      <c r="D252" s="50"/>
      <c r="E252" s="50"/>
      <c r="F252" s="50"/>
      <c r="G252" s="50"/>
    </row>
    <row r="253" spans="1:7" ht="15.75">
      <c r="A253" s="27"/>
      <c r="C253" s="50"/>
      <c r="D253" s="50"/>
      <c r="E253" s="50"/>
      <c r="F253" s="50"/>
      <c r="G253" s="50"/>
    </row>
    <row r="254" spans="1:7" ht="15.75">
      <c r="A254" s="27"/>
      <c r="C254" s="50"/>
      <c r="D254" s="50"/>
      <c r="E254" s="50"/>
      <c r="F254" s="50"/>
      <c r="G254" s="50"/>
    </row>
    <row r="255" spans="1:7" ht="15.75">
      <c r="A255" s="27"/>
      <c r="C255" s="50"/>
      <c r="D255" s="50"/>
      <c r="E255" s="50"/>
      <c r="F255" s="50"/>
      <c r="G255" s="50"/>
    </row>
    <row r="256" spans="1:7" ht="15.75">
      <c r="A256" s="27"/>
      <c r="C256" s="50"/>
      <c r="D256" s="50"/>
      <c r="E256" s="50"/>
      <c r="F256" s="50"/>
      <c r="G256" s="50"/>
    </row>
    <row r="257" spans="1:7" ht="15.75">
      <c r="A257" s="27"/>
      <c r="C257" s="50"/>
      <c r="D257" s="50"/>
      <c r="E257" s="50"/>
      <c r="F257" s="50"/>
      <c r="G257" s="50"/>
    </row>
    <row r="258" spans="1:7" ht="15.75">
      <c r="A258" s="27"/>
      <c r="C258" s="50"/>
      <c r="D258" s="50"/>
      <c r="E258" s="50"/>
      <c r="F258" s="50"/>
      <c r="G258" s="50"/>
    </row>
    <row r="259" spans="1:7" ht="15.75">
      <c r="A259" s="27"/>
      <c r="C259" s="50"/>
      <c r="D259" s="50"/>
      <c r="E259" s="50"/>
      <c r="F259" s="50"/>
      <c r="G259" s="50"/>
    </row>
    <row r="260" spans="1:7" ht="15.75">
      <c r="A260" s="27"/>
      <c r="C260" s="50"/>
      <c r="D260" s="50"/>
      <c r="E260" s="50"/>
      <c r="F260" s="50"/>
      <c r="G260" s="50"/>
    </row>
    <row r="261" spans="1:7" ht="15.75">
      <c r="A261" s="27"/>
      <c r="C261" s="50"/>
      <c r="D261" s="50"/>
      <c r="E261" s="50"/>
      <c r="F261" s="50"/>
      <c r="G261" s="50"/>
    </row>
    <row r="262" spans="1:7" ht="15.75">
      <c r="A262" s="27"/>
      <c r="C262" s="50"/>
      <c r="D262" s="50"/>
      <c r="E262" s="50"/>
      <c r="F262" s="50"/>
      <c r="G262" s="50"/>
    </row>
    <row r="263" spans="1:7" ht="15.75">
      <c r="A263" s="27"/>
      <c r="C263" s="50"/>
      <c r="D263" s="50"/>
      <c r="E263" s="50"/>
      <c r="F263" s="50"/>
      <c r="G263" s="50"/>
    </row>
    <row r="264" spans="1:7" ht="15.75">
      <c r="A264" s="27"/>
      <c r="C264" s="50"/>
      <c r="D264" s="50"/>
      <c r="E264" s="50"/>
      <c r="F264" s="50"/>
      <c r="G264" s="50"/>
    </row>
    <row r="265" spans="1:7" ht="15.75">
      <c r="A265" s="27"/>
      <c r="C265" s="50"/>
      <c r="D265" s="50"/>
      <c r="E265" s="50"/>
      <c r="F265" s="50"/>
      <c r="G265" s="50"/>
    </row>
    <row r="266" spans="1:7" ht="15.75">
      <c r="A266" s="27"/>
      <c r="C266" s="50"/>
      <c r="D266" s="50"/>
      <c r="E266" s="50"/>
      <c r="F266" s="50"/>
      <c r="G266" s="50"/>
    </row>
    <row r="267" spans="1:7" ht="15.75">
      <c r="A267" s="27"/>
      <c r="C267" s="50"/>
      <c r="D267" s="50"/>
      <c r="E267" s="50"/>
      <c r="F267" s="50"/>
      <c r="G267" s="50"/>
    </row>
    <row r="268" spans="1:7" ht="15.75">
      <c r="A268" s="27"/>
      <c r="C268" s="50"/>
      <c r="D268" s="50"/>
      <c r="E268" s="50"/>
      <c r="F268" s="50"/>
      <c r="G268" s="50"/>
    </row>
    <row r="269" spans="1:7" ht="15.75">
      <c r="A269" s="27"/>
      <c r="C269" s="50"/>
      <c r="D269" s="50"/>
      <c r="E269" s="50"/>
      <c r="F269" s="50"/>
      <c r="G269" s="50"/>
    </row>
    <row r="270" spans="1:7" ht="15.75">
      <c r="A270" s="27"/>
      <c r="C270" s="50"/>
      <c r="D270" s="50"/>
      <c r="E270" s="50"/>
      <c r="F270" s="50"/>
      <c r="G270" s="50"/>
    </row>
    <row r="271" spans="1:7" ht="15.75">
      <c r="A271" s="27"/>
      <c r="C271" s="50"/>
      <c r="D271" s="50"/>
      <c r="E271" s="50"/>
      <c r="F271" s="50"/>
      <c r="G271" s="50"/>
    </row>
    <row r="272" spans="1:7" ht="15.75">
      <c r="A272" s="27"/>
      <c r="C272" s="50"/>
      <c r="D272" s="50"/>
      <c r="E272" s="50"/>
      <c r="F272" s="50"/>
      <c r="G272" s="50"/>
    </row>
    <row r="273" spans="1:7" ht="15.75">
      <c r="A273" s="27"/>
      <c r="C273" s="50"/>
      <c r="D273" s="50"/>
      <c r="E273" s="50"/>
      <c r="F273" s="50"/>
      <c r="G273" s="50"/>
    </row>
    <row r="274" spans="1:7" ht="15.75">
      <c r="A274" s="27"/>
      <c r="C274" s="50"/>
      <c r="D274" s="50"/>
      <c r="E274" s="50"/>
      <c r="F274" s="50"/>
      <c r="G274" s="50"/>
    </row>
    <row r="275" spans="1:7" ht="15.75">
      <c r="A275" s="27"/>
      <c r="C275" s="50"/>
      <c r="D275" s="50"/>
      <c r="E275" s="50"/>
      <c r="F275" s="50"/>
      <c r="G275" s="50"/>
    </row>
    <row r="276" spans="1:7" ht="15.75">
      <c r="A276" s="27"/>
      <c r="C276" s="50"/>
      <c r="D276" s="50"/>
      <c r="E276" s="50"/>
      <c r="F276" s="50"/>
      <c r="G276" s="50"/>
    </row>
    <row r="277" spans="1:7" ht="15.75">
      <c r="A277" s="27"/>
      <c r="C277" s="50"/>
      <c r="D277" s="50"/>
      <c r="E277" s="50"/>
      <c r="F277" s="50"/>
      <c r="G277" s="50"/>
    </row>
    <row r="278" spans="1:7" ht="15.75">
      <c r="A278" s="27"/>
      <c r="C278" s="50"/>
      <c r="D278" s="50"/>
      <c r="E278" s="50"/>
      <c r="F278" s="50"/>
      <c r="G278" s="50"/>
    </row>
    <row r="279" spans="1:7" ht="15.75">
      <c r="A279" s="27"/>
      <c r="C279" s="50"/>
      <c r="D279" s="50"/>
      <c r="E279" s="50"/>
      <c r="F279" s="50"/>
      <c r="G279" s="50"/>
    </row>
    <row r="280" spans="1:7" ht="15.75">
      <c r="A280" s="27"/>
    </row>
    <row r="281" spans="1:7" ht="15.75">
      <c r="A281" s="27"/>
    </row>
    <row r="282" spans="1:7" ht="15.75">
      <c r="A282" s="27"/>
    </row>
    <row r="283" spans="1:7" ht="15.75">
      <c r="A283" s="27"/>
    </row>
    <row r="284" spans="1:7" ht="15.75">
      <c r="A284" s="27"/>
    </row>
    <row r="285" spans="1:7" ht="15.75">
      <c r="A285" s="27"/>
    </row>
    <row r="286" spans="1:7" ht="15.75">
      <c r="A286" s="27"/>
    </row>
    <row r="287" spans="1:7" ht="15.75">
      <c r="A287" s="27"/>
    </row>
    <row r="288" spans="1:7" ht="15.75">
      <c r="A288" s="27"/>
    </row>
    <row r="289" spans="1:1" ht="15.75">
      <c r="A289" s="27"/>
    </row>
    <row r="290" spans="1:1" ht="15.75">
      <c r="A290" s="27"/>
    </row>
    <row r="291" spans="1:1" ht="15.75">
      <c r="A291" s="27"/>
    </row>
    <row r="292" spans="1:1" ht="15.75">
      <c r="A292" s="27"/>
    </row>
    <row r="293" spans="1:1" ht="15.75">
      <c r="A293" s="27"/>
    </row>
    <row r="294" spans="1:1" ht="15.75">
      <c r="A294" s="27"/>
    </row>
    <row r="295" spans="1:1" ht="15.75">
      <c r="A295" s="27"/>
    </row>
    <row r="296" spans="1:1" ht="15.75">
      <c r="A296" s="27"/>
    </row>
    <row r="297" spans="1:1" ht="15.75">
      <c r="A297" s="27"/>
    </row>
    <row r="298" spans="1:1" ht="15.75">
      <c r="A298" s="27"/>
    </row>
    <row r="299" spans="1:1" ht="15.75">
      <c r="A299" s="27"/>
    </row>
    <row r="300" spans="1:1" ht="15.75">
      <c r="A300" s="27"/>
    </row>
    <row r="301" spans="1:1" ht="15.75">
      <c r="A301" s="27"/>
    </row>
    <row r="302" spans="1:1" ht="15.75">
      <c r="A302" s="27"/>
    </row>
    <row r="303" spans="1:1" ht="15.75">
      <c r="A303" s="27"/>
    </row>
    <row r="304" spans="1:1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  <row r="647" spans="1:1" ht="15.75">
      <c r="A647" s="27"/>
    </row>
    <row r="648" spans="1:1" ht="15.75">
      <c r="A648" s="27"/>
    </row>
    <row r="649" spans="1:1" ht="15.75">
      <c r="A649" s="27"/>
    </row>
    <row r="650" spans="1:1" ht="15.75">
      <c r="A650" s="27"/>
    </row>
    <row r="651" spans="1:1" ht="15.75">
      <c r="A651" s="27"/>
    </row>
    <row r="652" spans="1:1" ht="15.75">
      <c r="A652" s="27"/>
    </row>
    <row r="653" spans="1:1" ht="15.75">
      <c r="A653" s="27"/>
    </row>
    <row r="654" spans="1:1" ht="15.75">
      <c r="A654" s="27"/>
    </row>
    <row r="655" spans="1:1" ht="15.75">
      <c r="A655" s="27"/>
    </row>
    <row r="656" spans="1:1" ht="15.75">
      <c r="A656" s="27"/>
    </row>
    <row r="657" spans="1:1" ht="15.75">
      <c r="A657" s="27"/>
    </row>
    <row r="658" spans="1:1" ht="15.75">
      <c r="A658" s="27"/>
    </row>
    <row r="659" spans="1:1" ht="15.75">
      <c r="A659" s="27"/>
    </row>
    <row r="660" spans="1:1" ht="15.75">
      <c r="A660" s="27"/>
    </row>
    <row r="661" spans="1:1" ht="15.75">
      <c r="A661" s="27"/>
    </row>
    <row r="662" spans="1:1" ht="15.75">
      <c r="A662" s="27"/>
    </row>
    <row r="663" spans="1:1" ht="15.75">
      <c r="A663" s="27"/>
    </row>
  </sheetData>
  <mergeCells count="4">
    <mergeCell ref="A2:O2"/>
    <mergeCell ref="A3:O3"/>
    <mergeCell ref="A4:O4"/>
    <mergeCell ref="A5:O5"/>
  </mergeCells>
  <pageMargins left="0.93" right="0.25" top="0.63" bottom="0.64" header="0.5" footer="0.5"/>
  <pageSetup scale="40" orientation="landscape" horizontalDpi="300" r:id="rId1"/>
  <headerFooter alignWithMargins="0"/>
</worksheet>
</file>

<file path=xl/worksheets/sheet94.xml><?xml version="1.0" encoding="utf-8"?>
<worksheet xmlns="http://schemas.openxmlformats.org/spreadsheetml/2006/main" xmlns:r="http://schemas.openxmlformats.org/officeDocument/2006/relationships">
  <sheetPr codeName="Sheet62">
    <pageSetUpPr fitToPage="1"/>
  </sheetPr>
  <dimension ref="A1:O653"/>
  <sheetViews>
    <sheetView topLeftCell="A2" zoomScale="55" zoomScaleNormal="55" workbookViewId="0">
      <selection activeCell="P15" sqref="P15"/>
    </sheetView>
  </sheetViews>
  <sheetFormatPr defaultColWidth="11.42578125" defaultRowHeight="15"/>
  <cols>
    <col min="1" max="1" width="53" style="28" customWidth="1"/>
    <col min="2" max="14" width="11.5703125" customWidth="1"/>
    <col min="15" max="15" width="2.5703125" style="199" customWidth="1"/>
    <col min="16" max="256" width="9.140625" customWidth="1"/>
    <col min="257" max="257" width="53" customWidth="1"/>
    <col min="258" max="270" width="11.5703125" customWidth="1"/>
    <col min="271" max="271" width="2.5703125" customWidth="1"/>
    <col min="272" max="512" width="9.140625" customWidth="1"/>
    <col min="513" max="513" width="53" customWidth="1"/>
    <col min="514" max="526" width="11.5703125" customWidth="1"/>
    <col min="527" max="527" width="2.5703125" customWidth="1"/>
    <col min="528" max="768" width="9.140625" customWidth="1"/>
    <col min="769" max="769" width="53" customWidth="1"/>
    <col min="770" max="782" width="11.5703125" customWidth="1"/>
    <col min="783" max="783" width="2.5703125" customWidth="1"/>
    <col min="784" max="1024" width="9.140625" customWidth="1"/>
    <col min="1025" max="1025" width="53" customWidth="1"/>
    <col min="1026" max="1038" width="11.5703125" customWidth="1"/>
    <col min="1039" max="1039" width="2.5703125" customWidth="1"/>
    <col min="1040" max="1280" width="9.140625" customWidth="1"/>
    <col min="1281" max="1281" width="53" customWidth="1"/>
    <col min="1282" max="1294" width="11.5703125" customWidth="1"/>
    <col min="1295" max="1295" width="2.5703125" customWidth="1"/>
    <col min="1296" max="1536" width="9.140625" customWidth="1"/>
    <col min="1537" max="1537" width="53" customWidth="1"/>
    <col min="1538" max="1550" width="11.5703125" customWidth="1"/>
    <col min="1551" max="1551" width="2.5703125" customWidth="1"/>
    <col min="1552" max="1792" width="9.140625" customWidth="1"/>
    <col min="1793" max="1793" width="53" customWidth="1"/>
    <col min="1794" max="1806" width="11.5703125" customWidth="1"/>
    <col min="1807" max="1807" width="2.5703125" customWidth="1"/>
    <col min="1808" max="2048" width="9.140625" customWidth="1"/>
    <col min="2049" max="2049" width="53" customWidth="1"/>
    <col min="2050" max="2062" width="11.5703125" customWidth="1"/>
    <col min="2063" max="2063" width="2.5703125" customWidth="1"/>
    <col min="2064" max="2304" width="9.140625" customWidth="1"/>
    <col min="2305" max="2305" width="53" customWidth="1"/>
    <col min="2306" max="2318" width="11.5703125" customWidth="1"/>
    <col min="2319" max="2319" width="2.5703125" customWidth="1"/>
    <col min="2320" max="2560" width="9.140625" customWidth="1"/>
    <col min="2561" max="2561" width="53" customWidth="1"/>
    <col min="2562" max="2574" width="11.5703125" customWidth="1"/>
    <col min="2575" max="2575" width="2.5703125" customWidth="1"/>
    <col min="2576" max="2816" width="9.140625" customWidth="1"/>
    <col min="2817" max="2817" width="53" customWidth="1"/>
    <col min="2818" max="2830" width="11.5703125" customWidth="1"/>
    <col min="2831" max="2831" width="2.5703125" customWidth="1"/>
    <col min="2832" max="3072" width="9.140625" customWidth="1"/>
    <col min="3073" max="3073" width="53" customWidth="1"/>
    <col min="3074" max="3086" width="11.5703125" customWidth="1"/>
    <col min="3087" max="3087" width="2.5703125" customWidth="1"/>
    <col min="3088" max="3328" width="9.140625" customWidth="1"/>
    <col min="3329" max="3329" width="53" customWidth="1"/>
    <col min="3330" max="3342" width="11.5703125" customWidth="1"/>
    <col min="3343" max="3343" width="2.5703125" customWidth="1"/>
    <col min="3344" max="3584" width="9.140625" customWidth="1"/>
    <col min="3585" max="3585" width="53" customWidth="1"/>
    <col min="3586" max="3598" width="11.5703125" customWidth="1"/>
    <col min="3599" max="3599" width="2.5703125" customWidth="1"/>
    <col min="3600" max="3840" width="9.140625" customWidth="1"/>
    <col min="3841" max="3841" width="53" customWidth="1"/>
    <col min="3842" max="3854" width="11.5703125" customWidth="1"/>
    <col min="3855" max="3855" width="2.5703125" customWidth="1"/>
    <col min="3856" max="4096" width="9.140625" customWidth="1"/>
    <col min="4097" max="4097" width="53" customWidth="1"/>
    <col min="4098" max="4110" width="11.5703125" customWidth="1"/>
    <col min="4111" max="4111" width="2.5703125" customWidth="1"/>
    <col min="4112" max="4352" width="9.140625" customWidth="1"/>
    <col min="4353" max="4353" width="53" customWidth="1"/>
    <col min="4354" max="4366" width="11.5703125" customWidth="1"/>
    <col min="4367" max="4367" width="2.5703125" customWidth="1"/>
    <col min="4368" max="4608" width="9.140625" customWidth="1"/>
    <col min="4609" max="4609" width="53" customWidth="1"/>
    <col min="4610" max="4622" width="11.5703125" customWidth="1"/>
    <col min="4623" max="4623" width="2.5703125" customWidth="1"/>
    <col min="4624" max="4864" width="9.140625" customWidth="1"/>
    <col min="4865" max="4865" width="53" customWidth="1"/>
    <col min="4866" max="4878" width="11.5703125" customWidth="1"/>
    <col min="4879" max="4879" width="2.5703125" customWidth="1"/>
    <col min="4880" max="5120" width="9.140625" customWidth="1"/>
    <col min="5121" max="5121" width="53" customWidth="1"/>
    <col min="5122" max="5134" width="11.5703125" customWidth="1"/>
    <col min="5135" max="5135" width="2.5703125" customWidth="1"/>
    <col min="5136" max="5376" width="9.140625" customWidth="1"/>
    <col min="5377" max="5377" width="53" customWidth="1"/>
    <col min="5378" max="5390" width="11.5703125" customWidth="1"/>
    <col min="5391" max="5391" width="2.5703125" customWidth="1"/>
    <col min="5392" max="5632" width="9.140625" customWidth="1"/>
    <col min="5633" max="5633" width="53" customWidth="1"/>
    <col min="5634" max="5646" width="11.5703125" customWidth="1"/>
    <col min="5647" max="5647" width="2.5703125" customWidth="1"/>
    <col min="5648" max="5888" width="9.140625" customWidth="1"/>
    <col min="5889" max="5889" width="53" customWidth="1"/>
    <col min="5890" max="5902" width="11.5703125" customWidth="1"/>
    <col min="5903" max="5903" width="2.5703125" customWidth="1"/>
    <col min="5904" max="6144" width="9.140625" customWidth="1"/>
    <col min="6145" max="6145" width="53" customWidth="1"/>
    <col min="6146" max="6158" width="11.5703125" customWidth="1"/>
    <col min="6159" max="6159" width="2.5703125" customWidth="1"/>
    <col min="6160" max="6400" width="9.140625" customWidth="1"/>
    <col min="6401" max="6401" width="53" customWidth="1"/>
    <col min="6402" max="6414" width="11.5703125" customWidth="1"/>
    <col min="6415" max="6415" width="2.5703125" customWidth="1"/>
    <col min="6416" max="6656" width="9.140625" customWidth="1"/>
    <col min="6657" max="6657" width="53" customWidth="1"/>
    <col min="6658" max="6670" width="11.5703125" customWidth="1"/>
    <col min="6671" max="6671" width="2.5703125" customWidth="1"/>
    <col min="6672" max="6912" width="9.140625" customWidth="1"/>
    <col min="6913" max="6913" width="53" customWidth="1"/>
    <col min="6914" max="6926" width="11.5703125" customWidth="1"/>
    <col min="6927" max="6927" width="2.5703125" customWidth="1"/>
    <col min="6928" max="7168" width="9.140625" customWidth="1"/>
    <col min="7169" max="7169" width="53" customWidth="1"/>
    <col min="7170" max="7182" width="11.5703125" customWidth="1"/>
    <col min="7183" max="7183" width="2.5703125" customWidth="1"/>
    <col min="7184" max="7424" width="9.140625" customWidth="1"/>
    <col min="7425" max="7425" width="53" customWidth="1"/>
    <col min="7426" max="7438" width="11.5703125" customWidth="1"/>
    <col min="7439" max="7439" width="2.5703125" customWidth="1"/>
    <col min="7440" max="7680" width="9.140625" customWidth="1"/>
    <col min="7681" max="7681" width="53" customWidth="1"/>
    <col min="7682" max="7694" width="11.5703125" customWidth="1"/>
    <col min="7695" max="7695" width="2.5703125" customWidth="1"/>
    <col min="7696" max="7936" width="9.140625" customWidth="1"/>
    <col min="7937" max="7937" width="53" customWidth="1"/>
    <col min="7938" max="7950" width="11.5703125" customWidth="1"/>
    <col min="7951" max="7951" width="2.5703125" customWidth="1"/>
    <col min="7952" max="8192" width="9.140625" customWidth="1"/>
    <col min="8193" max="8193" width="53" customWidth="1"/>
    <col min="8194" max="8206" width="11.5703125" customWidth="1"/>
    <col min="8207" max="8207" width="2.5703125" customWidth="1"/>
    <col min="8208" max="8448" width="9.140625" customWidth="1"/>
    <col min="8449" max="8449" width="53" customWidth="1"/>
    <col min="8450" max="8462" width="11.5703125" customWidth="1"/>
    <col min="8463" max="8463" width="2.5703125" customWidth="1"/>
    <col min="8464" max="8704" width="9.140625" customWidth="1"/>
    <col min="8705" max="8705" width="53" customWidth="1"/>
    <col min="8706" max="8718" width="11.5703125" customWidth="1"/>
    <col min="8719" max="8719" width="2.5703125" customWidth="1"/>
    <col min="8720" max="8960" width="9.140625" customWidth="1"/>
    <col min="8961" max="8961" width="53" customWidth="1"/>
    <col min="8962" max="8974" width="11.5703125" customWidth="1"/>
    <col min="8975" max="8975" width="2.5703125" customWidth="1"/>
    <col min="8976" max="9216" width="9.140625" customWidth="1"/>
    <col min="9217" max="9217" width="53" customWidth="1"/>
    <col min="9218" max="9230" width="11.5703125" customWidth="1"/>
    <col min="9231" max="9231" width="2.5703125" customWidth="1"/>
    <col min="9232" max="9472" width="9.140625" customWidth="1"/>
    <col min="9473" max="9473" width="53" customWidth="1"/>
    <col min="9474" max="9486" width="11.5703125" customWidth="1"/>
    <col min="9487" max="9487" width="2.5703125" customWidth="1"/>
    <col min="9488" max="9728" width="9.140625" customWidth="1"/>
    <col min="9729" max="9729" width="53" customWidth="1"/>
    <col min="9730" max="9742" width="11.5703125" customWidth="1"/>
    <col min="9743" max="9743" width="2.5703125" customWidth="1"/>
    <col min="9744" max="9984" width="9.140625" customWidth="1"/>
    <col min="9985" max="9985" width="53" customWidth="1"/>
    <col min="9986" max="9998" width="11.5703125" customWidth="1"/>
    <col min="9999" max="9999" width="2.5703125" customWidth="1"/>
    <col min="10000" max="10240" width="9.140625" customWidth="1"/>
    <col min="10241" max="10241" width="53" customWidth="1"/>
    <col min="10242" max="10254" width="11.5703125" customWidth="1"/>
    <col min="10255" max="10255" width="2.5703125" customWidth="1"/>
    <col min="10256" max="10496" width="9.140625" customWidth="1"/>
    <col min="10497" max="10497" width="53" customWidth="1"/>
    <col min="10498" max="10510" width="11.5703125" customWidth="1"/>
    <col min="10511" max="10511" width="2.5703125" customWidth="1"/>
    <col min="10512" max="10752" width="9.140625" customWidth="1"/>
    <col min="10753" max="10753" width="53" customWidth="1"/>
    <col min="10754" max="10766" width="11.5703125" customWidth="1"/>
    <col min="10767" max="10767" width="2.5703125" customWidth="1"/>
    <col min="10768" max="11008" width="9.140625" customWidth="1"/>
    <col min="11009" max="11009" width="53" customWidth="1"/>
    <col min="11010" max="11022" width="11.5703125" customWidth="1"/>
    <col min="11023" max="11023" width="2.5703125" customWidth="1"/>
    <col min="11024" max="11264" width="9.140625" customWidth="1"/>
    <col min="11265" max="11265" width="53" customWidth="1"/>
    <col min="11266" max="11278" width="11.5703125" customWidth="1"/>
    <col min="11279" max="11279" width="2.5703125" customWidth="1"/>
    <col min="11280" max="11520" width="9.140625" customWidth="1"/>
    <col min="11521" max="11521" width="53" customWidth="1"/>
    <col min="11522" max="11534" width="11.5703125" customWidth="1"/>
    <col min="11535" max="11535" width="2.5703125" customWidth="1"/>
    <col min="11536" max="11776" width="9.140625" customWidth="1"/>
    <col min="11777" max="11777" width="53" customWidth="1"/>
    <col min="11778" max="11790" width="11.5703125" customWidth="1"/>
    <col min="11791" max="11791" width="2.5703125" customWidth="1"/>
    <col min="11792" max="12032" width="9.140625" customWidth="1"/>
    <col min="12033" max="12033" width="53" customWidth="1"/>
    <col min="12034" max="12046" width="11.5703125" customWidth="1"/>
    <col min="12047" max="12047" width="2.5703125" customWidth="1"/>
    <col min="12048" max="12288" width="9.140625" customWidth="1"/>
    <col min="12289" max="12289" width="53" customWidth="1"/>
    <col min="12290" max="12302" width="11.5703125" customWidth="1"/>
    <col min="12303" max="12303" width="2.5703125" customWidth="1"/>
    <col min="12304" max="12544" width="9.140625" customWidth="1"/>
    <col min="12545" max="12545" width="53" customWidth="1"/>
    <col min="12546" max="12558" width="11.5703125" customWidth="1"/>
    <col min="12559" max="12559" width="2.5703125" customWidth="1"/>
    <col min="12560" max="12800" width="9.140625" customWidth="1"/>
    <col min="12801" max="12801" width="53" customWidth="1"/>
    <col min="12802" max="12814" width="11.5703125" customWidth="1"/>
    <col min="12815" max="12815" width="2.5703125" customWidth="1"/>
    <col min="12816" max="13056" width="9.140625" customWidth="1"/>
    <col min="13057" max="13057" width="53" customWidth="1"/>
    <col min="13058" max="13070" width="11.5703125" customWidth="1"/>
    <col min="13071" max="13071" width="2.5703125" customWidth="1"/>
    <col min="13072" max="13312" width="9.140625" customWidth="1"/>
    <col min="13313" max="13313" width="53" customWidth="1"/>
    <col min="13314" max="13326" width="11.5703125" customWidth="1"/>
    <col min="13327" max="13327" width="2.5703125" customWidth="1"/>
    <col min="13328" max="13568" width="9.140625" customWidth="1"/>
    <col min="13569" max="13569" width="53" customWidth="1"/>
    <col min="13570" max="13582" width="11.5703125" customWidth="1"/>
    <col min="13583" max="13583" width="2.5703125" customWidth="1"/>
    <col min="13584" max="13824" width="9.140625" customWidth="1"/>
    <col min="13825" max="13825" width="53" customWidth="1"/>
    <col min="13826" max="13838" width="11.5703125" customWidth="1"/>
    <col min="13839" max="13839" width="2.5703125" customWidth="1"/>
    <col min="13840" max="14080" width="9.140625" customWidth="1"/>
    <col min="14081" max="14081" width="53" customWidth="1"/>
    <col min="14082" max="14094" width="11.5703125" customWidth="1"/>
    <col min="14095" max="14095" width="2.5703125" customWidth="1"/>
    <col min="14096" max="14336" width="9.140625" customWidth="1"/>
    <col min="14337" max="14337" width="53" customWidth="1"/>
    <col min="14338" max="14350" width="11.5703125" customWidth="1"/>
    <col min="14351" max="14351" width="2.5703125" customWidth="1"/>
    <col min="14352" max="14592" width="9.140625" customWidth="1"/>
    <col min="14593" max="14593" width="53" customWidth="1"/>
    <col min="14594" max="14606" width="11.5703125" customWidth="1"/>
    <col min="14607" max="14607" width="2.5703125" customWidth="1"/>
    <col min="14608" max="14848" width="9.140625" customWidth="1"/>
    <col min="14849" max="14849" width="53" customWidth="1"/>
    <col min="14850" max="14862" width="11.5703125" customWidth="1"/>
    <col min="14863" max="14863" width="2.5703125" customWidth="1"/>
    <col min="14864" max="15104" width="9.140625" customWidth="1"/>
    <col min="15105" max="15105" width="53" customWidth="1"/>
    <col min="15106" max="15118" width="11.5703125" customWidth="1"/>
    <col min="15119" max="15119" width="2.5703125" customWidth="1"/>
    <col min="15120" max="15360" width="9.140625" customWidth="1"/>
    <col min="15361" max="15361" width="53" customWidth="1"/>
    <col min="15362" max="15374" width="11.5703125" customWidth="1"/>
    <col min="15375" max="15375" width="2.5703125" customWidth="1"/>
    <col min="15376" max="15616" width="9.140625" customWidth="1"/>
    <col min="15617" max="15617" width="53" customWidth="1"/>
    <col min="15618" max="15630" width="11.5703125" customWidth="1"/>
    <col min="15631" max="15631" width="2.5703125" customWidth="1"/>
    <col min="15632" max="15872" width="9.140625" customWidth="1"/>
    <col min="15873" max="15873" width="53" customWidth="1"/>
    <col min="15874" max="15886" width="11.5703125" customWidth="1"/>
    <col min="15887" max="15887" width="2.5703125" customWidth="1"/>
    <col min="15888" max="16128" width="9.140625" customWidth="1"/>
    <col min="16129" max="16129" width="53" customWidth="1"/>
    <col min="16130" max="16142" width="11.5703125" customWidth="1"/>
    <col min="16143" max="16143" width="2.5703125" customWidth="1"/>
    <col min="16144" max="16384" width="9.140625" customWidth="1"/>
  </cols>
  <sheetData>
    <row r="1" spans="1:15" s="1" customFormat="1" ht="3.75" hidden="1" customHeight="1">
      <c r="A1" s="200"/>
      <c r="B1" s="201"/>
      <c r="C1" s="201"/>
      <c r="D1" s="201"/>
      <c r="E1" s="201"/>
      <c r="F1" s="201"/>
      <c r="G1" s="201"/>
      <c r="H1" s="201"/>
      <c r="I1" s="201"/>
      <c r="J1" s="201"/>
      <c r="K1" s="201"/>
      <c r="L1" s="201"/>
      <c r="M1" s="201"/>
      <c r="N1" s="201"/>
    </row>
    <row r="2" spans="1:15" s="1" customFormat="1" ht="39" customHeight="1">
      <c r="A2" s="909" t="s">
        <v>353</v>
      </c>
      <c r="B2" s="909"/>
      <c r="C2" s="909"/>
      <c r="D2" s="909"/>
      <c r="E2" s="909"/>
      <c r="F2" s="909"/>
      <c r="G2" s="909"/>
      <c r="H2" s="909"/>
      <c r="I2" s="909"/>
      <c r="J2" s="909"/>
      <c r="K2" s="909"/>
      <c r="L2" s="909"/>
      <c r="M2" s="909"/>
      <c r="N2" s="909"/>
    </row>
    <row r="3" spans="1:15" s="1" customFormat="1" ht="20.25" customHeight="1">
      <c r="A3" s="909" t="s">
        <v>265</v>
      </c>
      <c r="B3" s="909"/>
      <c r="C3" s="909"/>
      <c r="D3" s="909"/>
      <c r="E3" s="909"/>
      <c r="F3" s="909"/>
      <c r="G3" s="909"/>
      <c r="H3" s="909"/>
      <c r="I3" s="909"/>
      <c r="J3" s="909"/>
      <c r="K3" s="909"/>
      <c r="L3" s="909"/>
      <c r="M3" s="909"/>
      <c r="N3" s="909"/>
    </row>
    <row r="4" spans="1:15" s="1" customFormat="1" ht="20.25" customHeight="1">
      <c r="A4" s="909" t="s">
        <v>731</v>
      </c>
      <c r="B4" s="909"/>
      <c r="C4" s="909"/>
      <c r="D4" s="909"/>
      <c r="E4" s="909"/>
      <c r="F4" s="909"/>
      <c r="G4" s="909"/>
      <c r="H4" s="909"/>
      <c r="I4" s="909"/>
      <c r="J4" s="909"/>
      <c r="K4" s="909"/>
      <c r="L4" s="909"/>
      <c r="M4" s="909"/>
      <c r="N4" s="909"/>
    </row>
    <row r="5" spans="1:15" s="1" customFormat="1" ht="39" customHeight="1">
      <c r="A5" s="965" t="s">
        <v>2</v>
      </c>
      <c r="B5" s="965"/>
      <c r="C5" s="965"/>
      <c r="D5" s="965"/>
      <c r="E5" s="965"/>
      <c r="F5" s="965"/>
      <c r="G5" s="965"/>
      <c r="H5" s="965"/>
      <c r="I5" s="965"/>
      <c r="J5" s="965"/>
      <c r="K5" s="965"/>
      <c r="L5" s="965"/>
      <c r="M5" s="965"/>
      <c r="N5" s="965"/>
    </row>
    <row r="6" spans="1:15" ht="7.5" customHeight="1">
      <c r="A6" s="167"/>
      <c r="O6"/>
    </row>
    <row r="7" spans="1:15" ht="11.25" customHeight="1">
      <c r="A7" s="168"/>
      <c r="B7" s="202"/>
      <c r="C7" s="169"/>
      <c r="D7" s="169"/>
      <c r="E7" s="169"/>
      <c r="F7" s="169"/>
      <c r="G7" s="169"/>
      <c r="H7" s="170"/>
      <c r="I7" s="170"/>
      <c r="J7" s="170"/>
      <c r="K7" s="171"/>
      <c r="L7" s="170"/>
      <c r="M7" s="170"/>
      <c r="N7" s="170"/>
      <c r="O7"/>
    </row>
    <row r="8" spans="1:15" s="208" customFormat="1" ht="24" customHeight="1">
      <c r="A8" s="476"/>
      <c r="B8" s="476" t="s">
        <v>84</v>
      </c>
      <c r="C8" s="476" t="s">
        <v>85</v>
      </c>
      <c r="D8" s="476" t="s">
        <v>86</v>
      </c>
      <c r="E8" s="476" t="s">
        <v>88</v>
      </c>
      <c r="F8" s="476" t="s">
        <v>89</v>
      </c>
      <c r="G8" s="476" t="s">
        <v>91</v>
      </c>
      <c r="H8" s="476" t="s">
        <v>92</v>
      </c>
      <c r="I8" s="476" t="s">
        <v>93</v>
      </c>
      <c r="J8" s="476" t="s">
        <v>94</v>
      </c>
      <c r="K8" s="476" t="s">
        <v>95</v>
      </c>
      <c r="L8" s="476" t="s">
        <v>101</v>
      </c>
      <c r="M8" s="476" t="s">
        <v>103</v>
      </c>
      <c r="N8" s="477" t="s">
        <v>100</v>
      </c>
    </row>
    <row r="9" spans="1:15" ht="27" customHeight="1">
      <c r="A9" s="175" t="s">
        <v>266</v>
      </c>
      <c r="B9" s="175">
        <v>664029.28840999992</v>
      </c>
      <c r="C9" s="176">
        <v>472664.34868</v>
      </c>
      <c r="D9" s="176">
        <v>288600.51250000001</v>
      </c>
      <c r="E9" s="176">
        <v>44430.597099999999</v>
      </c>
      <c r="F9" s="176">
        <v>111705.78737999999</v>
      </c>
      <c r="G9" s="176">
        <v>83881.458010000002</v>
      </c>
      <c r="H9" s="175">
        <v>85392.301390000008</v>
      </c>
      <c r="I9" s="175">
        <v>87000.77668000001</v>
      </c>
      <c r="J9" s="175">
        <v>67395.755049999992</v>
      </c>
      <c r="K9" s="175">
        <v>6842.9360700000007</v>
      </c>
      <c r="L9" s="175">
        <v>37591.056149999997</v>
      </c>
      <c r="M9" s="175">
        <v>24456.39718</v>
      </c>
      <c r="N9" s="175">
        <v>72210.483959999998</v>
      </c>
      <c r="O9"/>
    </row>
    <row r="10" spans="1:15" ht="27" customHeight="1">
      <c r="A10" s="175" t="s">
        <v>267</v>
      </c>
      <c r="B10" s="175">
        <v>0</v>
      </c>
      <c r="C10" s="176">
        <v>0</v>
      </c>
      <c r="D10" s="176">
        <v>0</v>
      </c>
      <c r="E10" s="176">
        <v>0</v>
      </c>
      <c r="F10" s="176">
        <v>0</v>
      </c>
      <c r="G10" s="176">
        <v>0</v>
      </c>
      <c r="H10" s="175">
        <v>0</v>
      </c>
      <c r="I10" s="175">
        <v>0</v>
      </c>
      <c r="J10" s="175">
        <v>0</v>
      </c>
      <c r="K10" s="175">
        <v>0</v>
      </c>
      <c r="L10" s="175">
        <v>0</v>
      </c>
      <c r="M10" s="175">
        <v>0</v>
      </c>
      <c r="N10" s="175">
        <v>0</v>
      </c>
      <c r="O10"/>
    </row>
    <row r="11" spans="1:15" ht="27" customHeight="1">
      <c r="A11" s="175" t="s">
        <v>268</v>
      </c>
      <c r="B11" s="175">
        <v>24210.077249999998</v>
      </c>
      <c r="C11" s="176">
        <v>8507.6867200000015</v>
      </c>
      <c r="D11" s="176">
        <v>0</v>
      </c>
      <c r="E11" s="176">
        <v>0</v>
      </c>
      <c r="F11" s="176">
        <v>0</v>
      </c>
      <c r="G11" s="176">
        <v>0</v>
      </c>
      <c r="H11" s="175">
        <v>0</v>
      </c>
      <c r="I11" s="175">
        <v>0</v>
      </c>
      <c r="J11" s="175">
        <v>3402.1904900000004</v>
      </c>
      <c r="K11" s="175">
        <v>240.04827</v>
      </c>
      <c r="L11" s="175">
        <v>0</v>
      </c>
      <c r="M11" s="175">
        <v>0</v>
      </c>
      <c r="N11" s="175">
        <v>0</v>
      </c>
      <c r="O11"/>
    </row>
    <row r="12" spans="1:15" ht="27" customHeight="1">
      <c r="A12" s="175" t="s">
        <v>269</v>
      </c>
      <c r="B12" s="175">
        <v>0</v>
      </c>
      <c r="C12" s="176">
        <v>0</v>
      </c>
      <c r="D12" s="176">
        <v>0</v>
      </c>
      <c r="E12" s="176">
        <v>0</v>
      </c>
      <c r="F12" s="176">
        <v>0</v>
      </c>
      <c r="G12" s="176">
        <v>0</v>
      </c>
      <c r="H12" s="175">
        <v>0</v>
      </c>
      <c r="I12" s="175">
        <v>0</v>
      </c>
      <c r="J12" s="175">
        <v>0</v>
      </c>
      <c r="K12" s="175">
        <v>0</v>
      </c>
      <c r="L12" s="175">
        <v>0</v>
      </c>
      <c r="M12" s="175">
        <v>0</v>
      </c>
      <c r="N12" s="175">
        <v>0</v>
      </c>
      <c r="O12"/>
    </row>
    <row r="13" spans="1:15" ht="27" customHeight="1">
      <c r="A13" s="350" t="s">
        <v>270</v>
      </c>
      <c r="B13" s="175">
        <v>24584.95477</v>
      </c>
      <c r="C13" s="176">
        <v>20178.602219999997</v>
      </c>
      <c r="D13" s="176">
        <v>7040.0851900000007</v>
      </c>
      <c r="E13" s="176">
        <v>312.29053999999996</v>
      </c>
      <c r="F13" s="176">
        <v>0</v>
      </c>
      <c r="G13" s="176">
        <v>752.18378000000007</v>
      </c>
      <c r="H13" s="175">
        <v>1039.1467299999999</v>
      </c>
      <c r="I13" s="175">
        <v>1158.5932600000001</v>
      </c>
      <c r="J13" s="175">
        <v>501.98551000000003</v>
      </c>
      <c r="K13" s="175">
        <v>603.51085</v>
      </c>
      <c r="L13" s="175">
        <v>512.70097999999996</v>
      </c>
      <c r="M13" s="175">
        <v>1076.4098300000001</v>
      </c>
      <c r="N13" s="175">
        <v>3109.17436</v>
      </c>
      <c r="O13"/>
    </row>
    <row r="14" spans="1:15" ht="27" customHeight="1">
      <c r="A14" s="175" t="s">
        <v>271</v>
      </c>
      <c r="B14" s="175">
        <v>0</v>
      </c>
      <c r="C14" s="176">
        <v>0</v>
      </c>
      <c r="D14" s="176">
        <v>0</v>
      </c>
      <c r="E14" s="176">
        <v>0</v>
      </c>
      <c r="F14" s="176">
        <v>0</v>
      </c>
      <c r="G14" s="176">
        <v>0</v>
      </c>
      <c r="H14" s="175">
        <v>0</v>
      </c>
      <c r="I14" s="175">
        <v>0</v>
      </c>
      <c r="J14" s="175">
        <v>0</v>
      </c>
      <c r="K14" s="175">
        <v>0</v>
      </c>
      <c r="L14" s="175">
        <v>0</v>
      </c>
      <c r="M14" s="175">
        <v>0</v>
      </c>
      <c r="N14" s="175">
        <v>0</v>
      </c>
      <c r="O14"/>
    </row>
    <row r="15" spans="1:15" ht="27" customHeight="1">
      <c r="A15" s="175" t="s">
        <v>272</v>
      </c>
      <c r="B15" s="175">
        <v>24584.95477</v>
      </c>
      <c r="C15" s="176">
        <v>20178.602219999997</v>
      </c>
      <c r="D15" s="176">
        <v>7040.0851900000007</v>
      </c>
      <c r="E15" s="176">
        <v>312.29053999999996</v>
      </c>
      <c r="F15" s="176">
        <v>0</v>
      </c>
      <c r="G15" s="176">
        <v>752.18378000000007</v>
      </c>
      <c r="H15" s="175">
        <v>1039.1467299999999</v>
      </c>
      <c r="I15" s="175">
        <v>1158.5932600000001</v>
      </c>
      <c r="J15" s="175">
        <v>501.98551000000003</v>
      </c>
      <c r="K15" s="175">
        <v>603.51085</v>
      </c>
      <c r="L15" s="175">
        <v>512.70097999999996</v>
      </c>
      <c r="M15" s="175">
        <v>1076.4098300000001</v>
      </c>
      <c r="N15" s="175">
        <v>3109.17436</v>
      </c>
      <c r="O15"/>
    </row>
    <row r="16" spans="1:15" ht="27" customHeight="1">
      <c r="A16" s="175" t="s">
        <v>273</v>
      </c>
      <c r="B16" s="175">
        <v>0</v>
      </c>
      <c r="C16" s="176">
        <v>0</v>
      </c>
      <c r="D16" s="176">
        <v>0</v>
      </c>
      <c r="E16" s="176">
        <v>0</v>
      </c>
      <c r="F16" s="176">
        <v>0</v>
      </c>
      <c r="G16" s="176">
        <v>0</v>
      </c>
      <c r="H16" s="175">
        <v>0</v>
      </c>
      <c r="I16" s="175">
        <v>0</v>
      </c>
      <c r="J16" s="175">
        <v>0</v>
      </c>
      <c r="K16" s="175">
        <v>0</v>
      </c>
      <c r="L16" s="175">
        <v>0</v>
      </c>
      <c r="M16" s="175">
        <v>0</v>
      </c>
      <c r="N16" s="175">
        <v>0</v>
      </c>
      <c r="O16"/>
    </row>
    <row r="17" spans="1:15" ht="27" customHeight="1">
      <c r="A17" s="350" t="s">
        <v>274</v>
      </c>
      <c r="B17" s="175">
        <v>0</v>
      </c>
      <c r="C17" s="176">
        <v>0</v>
      </c>
      <c r="D17" s="176">
        <v>0</v>
      </c>
      <c r="E17" s="176">
        <v>0</v>
      </c>
      <c r="F17" s="176">
        <v>369.09654999999998</v>
      </c>
      <c r="G17" s="176">
        <v>0</v>
      </c>
      <c r="H17" s="175">
        <v>0</v>
      </c>
      <c r="I17" s="175">
        <v>0</v>
      </c>
      <c r="J17" s="175">
        <v>0</v>
      </c>
      <c r="K17" s="175">
        <v>0</v>
      </c>
      <c r="L17" s="175">
        <v>0</v>
      </c>
      <c r="M17" s="175">
        <v>0</v>
      </c>
      <c r="N17" s="175">
        <v>8.7395599999999991</v>
      </c>
      <c r="O17"/>
    </row>
    <row r="18" spans="1:15" ht="27" customHeight="1">
      <c r="A18" s="175" t="s">
        <v>275</v>
      </c>
      <c r="B18" s="175">
        <v>0</v>
      </c>
      <c r="C18" s="176">
        <v>0</v>
      </c>
      <c r="D18" s="176">
        <v>0</v>
      </c>
      <c r="E18" s="176">
        <v>0</v>
      </c>
      <c r="F18" s="176">
        <v>0</v>
      </c>
      <c r="G18" s="176">
        <v>0</v>
      </c>
      <c r="H18" s="175">
        <v>0</v>
      </c>
      <c r="I18" s="175">
        <v>0</v>
      </c>
      <c r="J18" s="175">
        <v>0</v>
      </c>
      <c r="K18" s="175">
        <v>0</v>
      </c>
      <c r="L18" s="175">
        <v>0</v>
      </c>
      <c r="M18" s="175">
        <v>0</v>
      </c>
      <c r="N18" s="175">
        <v>0</v>
      </c>
      <c r="O18"/>
    </row>
    <row r="19" spans="1:15" ht="27" customHeight="1">
      <c r="A19" s="175" t="s">
        <v>276</v>
      </c>
      <c r="B19" s="175">
        <v>0</v>
      </c>
      <c r="C19" s="176">
        <v>0</v>
      </c>
      <c r="D19" s="176">
        <v>0</v>
      </c>
      <c r="E19" s="176">
        <v>0</v>
      </c>
      <c r="F19" s="176">
        <v>369.09654999999998</v>
      </c>
      <c r="G19" s="176">
        <v>0</v>
      </c>
      <c r="H19" s="175">
        <v>0</v>
      </c>
      <c r="I19" s="175">
        <v>0</v>
      </c>
      <c r="J19" s="175">
        <v>0</v>
      </c>
      <c r="K19" s="175">
        <v>0</v>
      </c>
      <c r="L19" s="175">
        <v>0</v>
      </c>
      <c r="M19" s="175">
        <v>0</v>
      </c>
      <c r="N19" s="175">
        <v>8.7395599999999991</v>
      </c>
      <c r="O19"/>
    </row>
    <row r="20" spans="1:15" ht="27" customHeight="1">
      <c r="A20" s="175" t="s">
        <v>277</v>
      </c>
      <c r="B20" s="175">
        <v>0</v>
      </c>
      <c r="C20" s="176">
        <v>0</v>
      </c>
      <c r="D20" s="176">
        <v>0</v>
      </c>
      <c r="E20" s="176">
        <v>0</v>
      </c>
      <c r="F20" s="176">
        <v>0</v>
      </c>
      <c r="G20" s="176">
        <v>0</v>
      </c>
      <c r="H20" s="175">
        <v>0</v>
      </c>
      <c r="I20" s="175">
        <v>0</v>
      </c>
      <c r="J20" s="175">
        <v>0</v>
      </c>
      <c r="K20" s="175">
        <v>0</v>
      </c>
      <c r="L20" s="175">
        <v>0</v>
      </c>
      <c r="M20" s="175">
        <v>0</v>
      </c>
      <c r="N20" s="175">
        <v>0</v>
      </c>
      <c r="O20"/>
    </row>
    <row r="21" spans="1:15" ht="27" customHeight="1">
      <c r="A21" s="175" t="s">
        <v>278</v>
      </c>
      <c r="B21" s="175">
        <v>0</v>
      </c>
      <c r="C21" s="176">
        <v>0</v>
      </c>
      <c r="D21" s="176">
        <v>0</v>
      </c>
      <c r="E21" s="176">
        <v>0</v>
      </c>
      <c r="F21" s="176">
        <v>0</v>
      </c>
      <c r="G21" s="176">
        <v>0</v>
      </c>
      <c r="H21" s="175">
        <v>0</v>
      </c>
      <c r="I21" s="175">
        <v>0</v>
      </c>
      <c r="J21" s="175">
        <v>0</v>
      </c>
      <c r="K21" s="175">
        <v>0</v>
      </c>
      <c r="L21" s="175">
        <v>0</v>
      </c>
      <c r="M21" s="175">
        <v>0</v>
      </c>
      <c r="N21" s="175">
        <v>0</v>
      </c>
      <c r="O21"/>
    </row>
    <row r="22" spans="1:15" ht="27" customHeight="1">
      <c r="A22" s="350" t="s">
        <v>279</v>
      </c>
      <c r="B22" s="175">
        <v>0</v>
      </c>
      <c r="C22" s="176">
        <v>0</v>
      </c>
      <c r="D22" s="176">
        <v>0</v>
      </c>
      <c r="E22" s="176">
        <v>0</v>
      </c>
      <c r="F22" s="176">
        <v>0</v>
      </c>
      <c r="G22" s="176">
        <v>47995.883999999998</v>
      </c>
      <c r="H22" s="175">
        <v>0</v>
      </c>
      <c r="I22" s="175">
        <v>0</v>
      </c>
      <c r="J22" s="175">
        <v>4540.8550500000001</v>
      </c>
      <c r="K22" s="175">
        <v>9569.7981999999993</v>
      </c>
      <c r="L22" s="175">
        <v>0</v>
      </c>
      <c r="M22" s="175">
        <v>1900.1241599999998</v>
      </c>
      <c r="N22" s="175">
        <v>199.88809000000001</v>
      </c>
      <c r="O22"/>
    </row>
    <row r="23" spans="1:15" ht="27" customHeight="1">
      <c r="A23" s="175" t="s">
        <v>280</v>
      </c>
      <c r="B23" s="175">
        <v>0</v>
      </c>
      <c r="C23" s="176">
        <v>0</v>
      </c>
      <c r="D23" s="176">
        <v>0</v>
      </c>
      <c r="E23" s="176">
        <v>0</v>
      </c>
      <c r="F23" s="176">
        <v>0</v>
      </c>
      <c r="G23" s="176">
        <v>0</v>
      </c>
      <c r="H23" s="175">
        <v>0</v>
      </c>
      <c r="I23" s="175">
        <v>0</v>
      </c>
      <c r="J23" s="175">
        <v>4540.8550500000001</v>
      </c>
      <c r="K23" s="175">
        <v>0</v>
      </c>
      <c r="L23" s="175">
        <v>0</v>
      </c>
      <c r="M23" s="175">
        <v>0</v>
      </c>
      <c r="N23" s="175">
        <v>0</v>
      </c>
      <c r="O23"/>
    </row>
    <row r="24" spans="1:15" ht="27" customHeight="1">
      <c r="A24" s="175" t="s">
        <v>281</v>
      </c>
      <c r="B24" s="175">
        <v>0</v>
      </c>
      <c r="C24" s="176">
        <v>0</v>
      </c>
      <c r="D24" s="176">
        <v>0</v>
      </c>
      <c r="E24" s="176">
        <v>0</v>
      </c>
      <c r="F24" s="176">
        <v>0</v>
      </c>
      <c r="G24" s="176">
        <v>8.0966500000000003</v>
      </c>
      <c r="H24" s="175">
        <v>0</v>
      </c>
      <c r="I24" s="175">
        <v>0</v>
      </c>
      <c r="J24" s="175">
        <v>0</v>
      </c>
      <c r="K24" s="175">
        <v>0</v>
      </c>
      <c r="L24" s="175">
        <v>0</v>
      </c>
      <c r="M24" s="175">
        <v>0</v>
      </c>
      <c r="N24" s="175">
        <v>0</v>
      </c>
      <c r="O24"/>
    </row>
    <row r="25" spans="1:15" ht="27" customHeight="1">
      <c r="A25" s="175" t="s">
        <v>282</v>
      </c>
      <c r="B25" s="175">
        <v>0</v>
      </c>
      <c r="C25" s="176">
        <v>0</v>
      </c>
      <c r="D25" s="176">
        <v>0</v>
      </c>
      <c r="E25" s="176">
        <v>0</v>
      </c>
      <c r="F25" s="176">
        <v>0</v>
      </c>
      <c r="G25" s="176">
        <v>47987.787349999999</v>
      </c>
      <c r="H25" s="175">
        <v>0</v>
      </c>
      <c r="I25" s="175">
        <v>0</v>
      </c>
      <c r="J25" s="175">
        <v>0</v>
      </c>
      <c r="K25" s="175">
        <v>9569.7981999999993</v>
      </c>
      <c r="L25" s="175">
        <v>0</v>
      </c>
      <c r="M25" s="175">
        <v>1900.1241599999998</v>
      </c>
      <c r="N25" s="175">
        <v>199.88809000000001</v>
      </c>
      <c r="O25"/>
    </row>
    <row r="26" spans="1:15" ht="27" customHeight="1">
      <c r="A26" s="175" t="s">
        <v>283</v>
      </c>
      <c r="B26" s="175">
        <v>0</v>
      </c>
      <c r="C26" s="176">
        <v>0</v>
      </c>
      <c r="D26" s="176">
        <v>0</v>
      </c>
      <c r="E26" s="176">
        <v>0</v>
      </c>
      <c r="F26" s="176">
        <v>0</v>
      </c>
      <c r="G26" s="176">
        <v>0</v>
      </c>
      <c r="H26" s="175">
        <v>0</v>
      </c>
      <c r="I26" s="175">
        <v>0</v>
      </c>
      <c r="J26" s="175">
        <v>0</v>
      </c>
      <c r="K26" s="175">
        <v>0</v>
      </c>
      <c r="L26" s="175">
        <v>0</v>
      </c>
      <c r="M26" s="175">
        <v>0</v>
      </c>
      <c r="N26" s="175">
        <v>0</v>
      </c>
      <c r="O26"/>
    </row>
    <row r="27" spans="1:15" ht="27" customHeight="1">
      <c r="A27" s="350" t="s">
        <v>284</v>
      </c>
      <c r="B27" s="175">
        <v>267849.45780000003</v>
      </c>
      <c r="C27" s="176">
        <v>124088.4135</v>
      </c>
      <c r="D27" s="176">
        <v>63330.075939999995</v>
      </c>
      <c r="E27" s="176">
        <v>46543.48115</v>
      </c>
      <c r="F27" s="176">
        <v>11323.932210000001</v>
      </c>
      <c r="G27" s="176">
        <v>77280.339309999996</v>
      </c>
      <c r="H27" s="175">
        <v>57083.36105</v>
      </c>
      <c r="I27" s="175">
        <v>51444.155330000001</v>
      </c>
      <c r="J27" s="175">
        <v>48582.986189999996</v>
      </c>
      <c r="K27" s="175">
        <v>74270.53529</v>
      </c>
      <c r="L27" s="175">
        <v>35122.442369999997</v>
      </c>
      <c r="M27" s="175">
        <v>23911.455100000003</v>
      </c>
      <c r="N27" s="175">
        <v>61751.188609999997</v>
      </c>
      <c r="O27"/>
    </row>
    <row r="28" spans="1:15" ht="27" customHeight="1">
      <c r="A28" s="175" t="s">
        <v>285</v>
      </c>
      <c r="B28" s="175">
        <v>0</v>
      </c>
      <c r="C28" s="175">
        <v>0</v>
      </c>
      <c r="D28" s="175">
        <v>0</v>
      </c>
      <c r="E28" s="175">
        <v>0</v>
      </c>
      <c r="F28" s="175">
        <v>0</v>
      </c>
      <c r="G28" s="175">
        <v>0</v>
      </c>
      <c r="H28" s="175">
        <v>0</v>
      </c>
      <c r="I28" s="175">
        <v>0</v>
      </c>
      <c r="J28" s="175">
        <v>0</v>
      </c>
      <c r="K28" s="175">
        <v>0</v>
      </c>
      <c r="L28" s="175">
        <v>0</v>
      </c>
      <c r="M28" s="175">
        <v>0</v>
      </c>
      <c r="N28" s="175">
        <v>0</v>
      </c>
      <c r="O28"/>
    </row>
    <row r="29" spans="1:15" ht="27" customHeight="1">
      <c r="A29" s="175" t="s">
        <v>286</v>
      </c>
      <c r="B29" s="175">
        <v>267849.45780000003</v>
      </c>
      <c r="C29" s="175">
        <v>124088.4135</v>
      </c>
      <c r="D29" s="175">
        <v>63330.075939999995</v>
      </c>
      <c r="E29" s="175">
        <v>46543.48115</v>
      </c>
      <c r="F29" s="175">
        <v>11323.932210000001</v>
      </c>
      <c r="G29" s="175">
        <v>77280.339309999996</v>
      </c>
      <c r="H29" s="175">
        <v>57083.36105</v>
      </c>
      <c r="I29" s="175">
        <v>51444.155330000001</v>
      </c>
      <c r="J29" s="175">
        <v>48582.986189999996</v>
      </c>
      <c r="K29" s="175">
        <v>74270.53529</v>
      </c>
      <c r="L29" s="175">
        <v>35122.442369999997</v>
      </c>
      <c r="M29" s="175">
        <v>23911.455100000003</v>
      </c>
      <c r="N29" s="175">
        <v>61751.188609999997</v>
      </c>
      <c r="O29"/>
    </row>
    <row r="30" spans="1:15" s="7" customFormat="1" ht="27" customHeight="1">
      <c r="A30" s="350" t="s">
        <v>287</v>
      </c>
      <c r="B30" s="175">
        <v>980673.77823000005</v>
      </c>
      <c r="C30" s="175">
        <v>625439.05111999996</v>
      </c>
      <c r="D30" s="175">
        <v>358970.67362999998</v>
      </c>
      <c r="E30" s="175">
        <v>91286.368790000008</v>
      </c>
      <c r="F30" s="175">
        <v>123398.81614</v>
      </c>
      <c r="G30" s="175">
        <v>209909.8651</v>
      </c>
      <c r="H30" s="175">
        <v>143514.80916999999</v>
      </c>
      <c r="I30" s="175">
        <v>139603.52527000001</v>
      </c>
      <c r="J30" s="175">
        <v>124423.77229000001</v>
      </c>
      <c r="K30" s="175">
        <v>91526.828680000006</v>
      </c>
      <c r="L30" s="175">
        <v>73226.199500000002</v>
      </c>
      <c r="M30" s="175">
        <v>51344.386270000003</v>
      </c>
      <c r="N30" s="175">
        <v>137279.47458000001</v>
      </c>
    </row>
    <row r="31" spans="1:15" s="441" customFormat="1" ht="37.5" customHeight="1">
      <c r="A31" s="182" t="s">
        <v>288</v>
      </c>
      <c r="B31" s="182">
        <v>75162.350720000002</v>
      </c>
      <c r="C31" s="182">
        <v>37258.192130000003</v>
      </c>
      <c r="D31" s="182">
        <v>7483.3426200000004</v>
      </c>
      <c r="E31" s="182">
        <v>71.057770000000005</v>
      </c>
      <c r="F31" s="182">
        <v>2496.5990200000001</v>
      </c>
      <c r="G31" s="182">
        <v>2452.46848</v>
      </c>
      <c r="H31" s="182">
        <v>1998.5496599999999</v>
      </c>
      <c r="I31" s="182">
        <v>0</v>
      </c>
      <c r="J31" s="182">
        <v>12043.39085</v>
      </c>
      <c r="K31" s="182">
        <v>0</v>
      </c>
      <c r="L31" s="182">
        <v>161.58536999999998</v>
      </c>
      <c r="M31" s="182">
        <v>1448.9031699999998</v>
      </c>
      <c r="N31" s="182">
        <v>8594.495359999999</v>
      </c>
    </row>
    <row r="32" spans="1:15" s="208" customFormat="1" ht="24" customHeight="1">
      <c r="A32" s="412" t="s">
        <v>44</v>
      </c>
      <c r="B32" s="413">
        <v>1055836.12895</v>
      </c>
      <c r="C32" s="413">
        <v>662697.24325000006</v>
      </c>
      <c r="D32" s="413">
        <v>366454.01624999999</v>
      </c>
      <c r="E32" s="413">
        <v>91357.426560000007</v>
      </c>
      <c r="F32" s="413">
        <v>125895.41515999999</v>
      </c>
      <c r="G32" s="413">
        <v>212362.33358000001</v>
      </c>
      <c r="H32" s="413">
        <v>145513.35883000001</v>
      </c>
      <c r="I32" s="413">
        <v>139603.52527000001</v>
      </c>
      <c r="J32" s="413">
        <v>136467.16313999999</v>
      </c>
      <c r="K32" s="413">
        <v>91526.828680000006</v>
      </c>
      <c r="L32" s="413">
        <v>73387.784870000003</v>
      </c>
      <c r="M32" s="413">
        <v>52793.28944</v>
      </c>
      <c r="N32" s="413">
        <v>145873.96994000001</v>
      </c>
    </row>
    <row r="33" spans="1:15" ht="27" customHeight="1">
      <c r="A33" s="350" t="s">
        <v>289</v>
      </c>
      <c r="B33" s="220">
        <v>0.22996414098475623</v>
      </c>
      <c r="C33" s="219">
        <v>0.14433736268194056</v>
      </c>
      <c r="D33" s="219">
        <v>7.9814737104280206E-2</v>
      </c>
      <c r="E33" s="219">
        <v>1.9897909860634493E-2</v>
      </c>
      <c r="F33" s="219">
        <v>2.7420382962250075E-2</v>
      </c>
      <c r="G33" s="219">
        <v>4.6253126105666356E-2</v>
      </c>
      <c r="H33" s="220">
        <v>3.1693227431443774E-2</v>
      </c>
      <c r="I33" s="220">
        <v>3.0406048710499813E-2</v>
      </c>
      <c r="J33" s="220">
        <v>2.9722940031731794E-2</v>
      </c>
      <c r="K33" s="220">
        <v>1.9934806128851356E-2</v>
      </c>
      <c r="L33" s="220">
        <v>1.5984070296199197E-2</v>
      </c>
      <c r="M33" s="220">
        <v>1.1498530049263099E-2</v>
      </c>
      <c r="N33" s="220">
        <v>3.1771769566787428E-2</v>
      </c>
      <c r="O33"/>
    </row>
    <row r="34" spans="1:15" ht="9" customHeight="1" thickBot="1">
      <c r="A34" s="354"/>
      <c r="B34" s="214"/>
      <c r="C34" s="215"/>
      <c r="D34" s="215"/>
      <c r="E34" s="215"/>
      <c r="F34" s="215"/>
      <c r="G34" s="215"/>
      <c r="H34" s="216"/>
      <c r="I34" s="216"/>
      <c r="J34" s="216"/>
      <c r="K34" s="216"/>
      <c r="L34" s="216"/>
      <c r="M34" s="216"/>
      <c r="N34" s="216"/>
      <c r="O34"/>
    </row>
    <row r="35" spans="1:15" ht="18.75" customHeight="1" thickTop="1">
      <c r="A35" s="355" t="s">
        <v>338</v>
      </c>
      <c r="C35" s="26"/>
      <c r="D35" s="26"/>
      <c r="E35" s="26"/>
      <c r="F35" s="26"/>
      <c r="G35" s="26"/>
      <c r="H35" s="25"/>
      <c r="I35" s="25"/>
      <c r="J35" s="25"/>
      <c r="K35" s="25"/>
      <c r="L35" s="25"/>
      <c r="M35" s="25"/>
      <c r="N35" s="25"/>
      <c r="O35"/>
    </row>
    <row r="36" spans="1:15" ht="9" customHeight="1">
      <c r="A36" s="24"/>
      <c r="C36" s="26"/>
      <c r="D36" s="26"/>
      <c r="E36" s="26"/>
      <c r="F36" s="26"/>
      <c r="G36" s="26"/>
      <c r="H36" s="25"/>
      <c r="I36" s="25"/>
      <c r="J36" s="25"/>
      <c r="K36" s="25"/>
      <c r="L36" s="25"/>
      <c r="M36" s="25"/>
      <c r="N36" s="25"/>
      <c r="O36"/>
    </row>
    <row r="37" spans="1:15" ht="9" customHeight="1">
      <c r="A37" s="24"/>
      <c r="B37" s="223"/>
      <c r="C37" s="26"/>
      <c r="D37" s="26"/>
      <c r="E37" s="26"/>
      <c r="F37" s="26"/>
      <c r="G37" s="26"/>
      <c r="H37" s="25"/>
      <c r="I37" s="25"/>
      <c r="J37" s="25"/>
      <c r="K37" s="25"/>
      <c r="L37" s="25"/>
      <c r="M37" s="25"/>
      <c r="N37" s="25"/>
      <c r="O37"/>
    </row>
    <row r="38" spans="1:15" ht="9" customHeight="1">
      <c r="A38" s="24"/>
      <c r="B38" s="223"/>
      <c r="C38" s="26"/>
      <c r="D38" s="26"/>
      <c r="E38" s="26"/>
      <c r="F38" s="26"/>
      <c r="G38" s="26"/>
      <c r="H38" s="25"/>
      <c r="I38" s="25"/>
      <c r="J38" s="25"/>
      <c r="K38" s="25"/>
      <c r="L38" s="25"/>
      <c r="M38" s="25"/>
      <c r="N38" s="25"/>
      <c r="O38"/>
    </row>
    <row r="39" spans="1:15" ht="9" customHeight="1">
      <c r="A39" s="24"/>
      <c r="B39" s="223"/>
      <c r="C39" s="26"/>
      <c r="D39" s="26"/>
      <c r="E39" s="26"/>
      <c r="F39" s="26"/>
      <c r="G39" s="26"/>
      <c r="H39" s="25"/>
      <c r="I39" s="25"/>
      <c r="J39" s="25"/>
      <c r="K39" s="25"/>
      <c r="L39" s="25"/>
      <c r="M39" s="25"/>
      <c r="N39" s="25"/>
      <c r="O39"/>
    </row>
    <row r="40" spans="1:15" ht="9" customHeight="1">
      <c r="A40" s="193"/>
      <c r="B40" s="223"/>
      <c r="C40" s="26"/>
      <c r="D40" s="26"/>
      <c r="E40" s="26"/>
      <c r="F40" s="26"/>
      <c r="G40" s="26"/>
      <c r="H40" s="25"/>
      <c r="I40" s="25"/>
      <c r="J40" s="25"/>
      <c r="K40" s="25"/>
      <c r="L40" s="25"/>
      <c r="M40" s="25"/>
      <c r="N40" s="25"/>
      <c r="O40"/>
    </row>
    <row r="41" spans="1:15" ht="9" customHeight="1">
      <c r="A41" s="24"/>
      <c r="B41" s="223"/>
      <c r="C41" s="26"/>
      <c r="D41" s="26"/>
      <c r="E41" s="26"/>
      <c r="F41" s="26"/>
      <c r="G41" s="26"/>
      <c r="H41" s="25"/>
      <c r="I41" s="25"/>
      <c r="J41" s="25"/>
      <c r="K41" s="25"/>
      <c r="L41" s="25"/>
      <c r="M41" s="25"/>
      <c r="N41" s="25"/>
      <c r="O41"/>
    </row>
    <row r="42" spans="1:15" ht="9" customHeight="1">
      <c r="A42" s="24"/>
      <c r="B42" s="223"/>
      <c r="C42" s="26"/>
      <c r="D42" s="26"/>
      <c r="E42" s="26"/>
      <c r="F42" s="26"/>
      <c r="G42" s="26"/>
      <c r="H42" s="25"/>
      <c r="I42" s="25"/>
      <c r="J42" s="25"/>
      <c r="K42" s="25"/>
      <c r="L42" s="25"/>
      <c r="M42" s="25"/>
      <c r="N42" s="25"/>
      <c r="O42"/>
    </row>
    <row r="43" spans="1:15" ht="9" customHeight="1">
      <c r="A43" s="24"/>
      <c r="B43" s="223"/>
      <c r="C43" s="26"/>
      <c r="D43" s="26"/>
      <c r="E43" s="26"/>
      <c r="F43" s="26"/>
      <c r="G43" s="26"/>
      <c r="H43" s="25"/>
      <c r="I43" s="25"/>
      <c r="J43" s="25"/>
      <c r="K43" s="25"/>
      <c r="L43" s="25"/>
      <c r="M43" s="25"/>
      <c r="N43" s="25"/>
      <c r="O43"/>
    </row>
    <row r="44" spans="1:15" ht="9" customHeight="1">
      <c r="A44" s="24"/>
      <c r="C44" s="26"/>
      <c r="D44" s="26"/>
      <c r="E44" s="26"/>
      <c r="F44" s="26"/>
      <c r="G44" s="26"/>
      <c r="H44" s="25"/>
      <c r="I44" s="25"/>
      <c r="J44" s="25"/>
      <c r="K44" s="25"/>
      <c r="L44" s="25"/>
      <c r="M44" s="25"/>
      <c r="N44" s="25"/>
      <c r="O44"/>
    </row>
    <row r="45" spans="1:15" ht="9" customHeight="1">
      <c r="A45" s="24"/>
      <c r="C45" s="26"/>
      <c r="D45" s="26"/>
      <c r="E45" s="26"/>
      <c r="F45" s="26"/>
      <c r="G45" s="26"/>
      <c r="H45" s="25"/>
      <c r="I45" s="25"/>
      <c r="J45" s="25"/>
      <c r="K45" s="25"/>
      <c r="L45" s="25"/>
      <c r="M45" s="25"/>
      <c r="N45" s="25"/>
      <c r="O45"/>
    </row>
    <row r="46" spans="1:15" ht="9" customHeight="1">
      <c r="A46" s="193"/>
      <c r="C46" s="26"/>
      <c r="D46" s="26"/>
      <c r="E46" s="26"/>
      <c r="F46" s="26"/>
      <c r="G46" s="26"/>
      <c r="H46" s="25"/>
      <c r="I46" s="25"/>
      <c r="J46" s="25"/>
      <c r="K46" s="25"/>
      <c r="L46" s="25"/>
      <c r="M46" s="25"/>
      <c r="N46" s="25"/>
      <c r="O46"/>
    </row>
    <row r="47" spans="1:15" ht="9" customHeight="1">
      <c r="A47" s="24"/>
      <c r="C47" s="26"/>
      <c r="D47" s="26"/>
      <c r="E47" s="26"/>
      <c r="F47" s="26"/>
      <c r="G47" s="26"/>
      <c r="H47" s="25"/>
      <c r="I47" s="25"/>
      <c r="J47" s="25"/>
      <c r="K47" s="25"/>
      <c r="L47" s="25"/>
      <c r="M47" s="25"/>
      <c r="N47" s="25"/>
      <c r="O47"/>
    </row>
    <row r="48" spans="1:15" ht="9" customHeight="1">
      <c r="A48" s="24"/>
      <c r="C48" s="26"/>
      <c r="D48" s="26"/>
      <c r="E48" s="26"/>
      <c r="F48" s="26"/>
      <c r="G48" s="26"/>
      <c r="H48" s="25"/>
      <c r="I48" s="25"/>
      <c r="J48" s="25"/>
      <c r="K48" s="25"/>
      <c r="L48" s="25"/>
      <c r="M48" s="25"/>
      <c r="N48" s="25"/>
      <c r="O48"/>
    </row>
    <row r="49" spans="1:15" ht="9" customHeight="1">
      <c r="A49" s="24"/>
      <c r="C49" s="26"/>
      <c r="D49" s="26"/>
      <c r="E49" s="26"/>
      <c r="F49" s="26"/>
      <c r="G49" s="26"/>
      <c r="H49" s="25"/>
      <c r="I49" s="25"/>
      <c r="J49" s="25"/>
      <c r="K49" s="25"/>
      <c r="L49" s="25"/>
      <c r="M49" s="25"/>
      <c r="N49" s="25"/>
      <c r="O49"/>
    </row>
    <row r="50" spans="1:15" ht="9" customHeight="1">
      <c r="A50" s="24"/>
      <c r="C50" s="26"/>
      <c r="D50" s="26"/>
      <c r="E50" s="26"/>
      <c r="F50" s="26"/>
      <c r="G50" s="26"/>
      <c r="H50" s="25"/>
      <c r="I50" s="25"/>
      <c r="J50" s="25"/>
      <c r="K50" s="25"/>
      <c r="L50" s="25"/>
      <c r="M50" s="25"/>
      <c r="N50" s="25"/>
      <c r="O50"/>
    </row>
    <row r="51" spans="1:15" ht="9" customHeight="1">
      <c r="A51" s="24"/>
      <c r="C51" s="26"/>
      <c r="D51" s="26"/>
      <c r="E51" s="26"/>
      <c r="F51" s="26"/>
      <c r="G51" s="26"/>
      <c r="H51" s="25"/>
      <c r="I51" s="25"/>
      <c r="J51" s="25"/>
      <c r="K51" s="25"/>
      <c r="L51" s="25"/>
      <c r="M51" s="25"/>
      <c r="N51" s="25"/>
      <c r="O51"/>
    </row>
    <row r="52" spans="1:15" ht="9" customHeight="1">
      <c r="A52" s="193"/>
      <c r="C52" s="26"/>
      <c r="D52" s="26"/>
      <c r="E52" s="26"/>
      <c r="F52" s="26"/>
      <c r="G52" s="26"/>
      <c r="H52" s="25"/>
      <c r="I52" s="25"/>
      <c r="J52" s="25"/>
      <c r="K52" s="25"/>
      <c r="L52" s="25"/>
      <c r="M52" s="25"/>
      <c r="N52" s="25"/>
      <c r="O52"/>
    </row>
    <row r="53" spans="1:15" ht="9" customHeight="1">
      <c r="A53" s="24"/>
      <c r="C53" s="26"/>
      <c r="D53" s="26"/>
      <c r="E53" s="26"/>
      <c r="F53" s="26"/>
      <c r="G53" s="26"/>
      <c r="H53" s="25"/>
      <c r="I53" s="25"/>
      <c r="J53" s="25"/>
      <c r="K53" s="25"/>
      <c r="L53" s="25"/>
      <c r="M53" s="25"/>
      <c r="N53" s="25"/>
      <c r="O53"/>
    </row>
    <row r="54" spans="1:15" ht="9" customHeight="1">
      <c r="A54" s="24"/>
      <c r="C54" s="26"/>
      <c r="D54" s="26"/>
      <c r="E54" s="26"/>
      <c r="F54" s="26"/>
      <c r="G54" s="26"/>
      <c r="H54" s="25"/>
      <c r="I54" s="25"/>
      <c r="J54" s="25"/>
      <c r="K54" s="25"/>
      <c r="L54" s="25"/>
      <c r="M54" s="25"/>
      <c r="N54" s="25"/>
      <c r="O54"/>
    </row>
    <row r="55" spans="1:15" ht="9" customHeight="1">
      <c r="A55" s="24"/>
      <c r="C55" s="26"/>
      <c r="D55" s="26"/>
      <c r="E55" s="26"/>
      <c r="F55" s="26"/>
      <c r="G55" s="26"/>
      <c r="H55" s="25"/>
      <c r="I55" s="25"/>
      <c r="J55" s="25"/>
      <c r="K55" s="25"/>
      <c r="L55" s="25"/>
      <c r="M55" s="25"/>
      <c r="N55" s="25"/>
      <c r="O55"/>
    </row>
    <row r="56" spans="1:15" ht="9" customHeight="1">
      <c r="A56" s="24"/>
      <c r="C56" s="26"/>
      <c r="D56" s="26"/>
      <c r="E56" s="26"/>
      <c r="F56" s="26"/>
      <c r="G56" s="26"/>
      <c r="H56" s="25"/>
      <c r="I56" s="25"/>
      <c r="J56" s="25"/>
      <c r="K56" s="25"/>
      <c r="L56" s="25"/>
      <c r="M56" s="25"/>
      <c r="N56" s="25"/>
      <c r="O56"/>
    </row>
    <row r="57" spans="1:15" ht="9" customHeight="1">
      <c r="A57" s="193"/>
      <c r="C57" s="26"/>
      <c r="D57" s="26"/>
      <c r="E57" s="26"/>
      <c r="F57" s="26"/>
      <c r="G57" s="26"/>
      <c r="H57" s="25"/>
      <c r="I57" s="25"/>
      <c r="J57" s="25"/>
      <c r="K57" s="25"/>
      <c r="L57" s="25"/>
      <c r="M57" s="25"/>
      <c r="N57" s="25"/>
      <c r="O57"/>
    </row>
    <row r="58" spans="1:15" ht="9" customHeight="1">
      <c r="A58" s="194"/>
      <c r="C58" s="26"/>
      <c r="D58" s="26"/>
      <c r="E58" s="26"/>
      <c r="F58" s="26"/>
      <c r="G58" s="26"/>
      <c r="H58" s="25"/>
      <c r="I58" s="25"/>
      <c r="J58" s="25"/>
      <c r="K58" s="25"/>
      <c r="L58" s="25"/>
      <c r="M58" s="25"/>
      <c r="N58" s="25"/>
      <c r="O58"/>
    </row>
    <row r="59" spans="1:15" ht="9" customHeight="1">
      <c r="A59" s="194"/>
      <c r="C59" s="26"/>
      <c r="D59" s="26"/>
      <c r="E59" s="26"/>
      <c r="F59" s="26"/>
      <c r="G59" s="26"/>
      <c r="H59" s="25"/>
      <c r="I59" s="25"/>
      <c r="J59" s="25"/>
      <c r="K59" s="25"/>
      <c r="L59" s="25"/>
      <c r="M59" s="25"/>
      <c r="N59" s="25"/>
      <c r="O59"/>
    </row>
    <row r="60" spans="1:15" ht="9" customHeight="1">
      <c r="A60" s="194"/>
      <c r="C60" s="26"/>
      <c r="D60" s="26"/>
      <c r="E60" s="26"/>
      <c r="F60" s="26"/>
      <c r="G60" s="26"/>
      <c r="H60" s="25"/>
      <c r="I60" s="25"/>
      <c r="J60" s="25"/>
      <c r="K60" s="25"/>
      <c r="L60" s="25"/>
      <c r="M60" s="25"/>
      <c r="N60" s="25"/>
      <c r="O60"/>
    </row>
    <row r="61" spans="1:15" ht="9" customHeight="1">
      <c r="A61" s="194"/>
      <c r="C61" s="26"/>
      <c r="D61" s="26"/>
      <c r="E61" s="26"/>
      <c r="F61" s="26"/>
      <c r="G61" s="26"/>
      <c r="H61" s="25"/>
      <c r="I61" s="25"/>
      <c r="J61" s="25"/>
      <c r="K61" s="25"/>
      <c r="L61" s="25"/>
      <c r="M61" s="25"/>
      <c r="N61" s="25"/>
      <c r="O61"/>
    </row>
    <row r="62" spans="1:15" ht="9" customHeight="1">
      <c r="A62" s="195"/>
      <c r="C62" s="26"/>
      <c r="D62" s="26"/>
      <c r="E62" s="26"/>
      <c r="F62" s="26"/>
      <c r="G62" s="26"/>
      <c r="H62" s="25"/>
      <c r="I62" s="25"/>
      <c r="J62" s="25"/>
      <c r="K62" s="25"/>
      <c r="L62" s="25"/>
      <c r="M62" s="25"/>
      <c r="N62" s="25"/>
      <c r="O62"/>
    </row>
    <row r="63" spans="1:15" ht="9" customHeight="1">
      <c r="A63" s="195"/>
      <c r="C63" s="26"/>
      <c r="D63" s="26"/>
      <c r="E63" s="26"/>
      <c r="F63" s="26"/>
      <c r="G63" s="26"/>
      <c r="H63" s="25"/>
      <c r="I63" s="25"/>
      <c r="J63" s="25"/>
      <c r="K63" s="25"/>
      <c r="L63" s="25"/>
      <c r="M63" s="25"/>
      <c r="N63" s="25"/>
      <c r="O63"/>
    </row>
    <row r="64" spans="1:15" ht="9" customHeight="1">
      <c r="A64" s="196"/>
      <c r="C64" s="26"/>
      <c r="D64" s="26"/>
      <c r="E64" s="26"/>
      <c r="F64" s="26"/>
      <c r="G64" s="26"/>
      <c r="H64" s="25"/>
      <c r="I64" s="25"/>
      <c r="J64" s="25"/>
      <c r="K64" s="25"/>
      <c r="L64" s="25"/>
      <c r="M64" s="25"/>
      <c r="N64" s="25"/>
      <c r="O64"/>
    </row>
    <row r="65" spans="1:15" ht="9" customHeight="1">
      <c r="A65" s="24"/>
      <c r="C65" s="26"/>
      <c r="D65" s="26"/>
      <c r="E65" s="26"/>
      <c r="F65" s="26"/>
      <c r="G65" s="26"/>
      <c r="H65" s="25"/>
      <c r="I65" s="25"/>
      <c r="J65" s="25"/>
      <c r="K65" s="25"/>
      <c r="L65" s="25"/>
      <c r="M65" s="25"/>
      <c r="N65" s="25"/>
      <c r="O65"/>
    </row>
    <row r="66" spans="1:15" ht="9" customHeight="1">
      <c r="A66" s="24"/>
      <c r="C66" s="26"/>
      <c r="D66" s="26"/>
      <c r="E66" s="26"/>
      <c r="F66" s="26"/>
      <c r="G66" s="26"/>
      <c r="H66" s="25"/>
      <c r="I66" s="25"/>
      <c r="J66" s="25"/>
      <c r="K66" s="25"/>
      <c r="L66" s="25"/>
      <c r="M66" s="25"/>
      <c r="N66" s="25"/>
      <c r="O66"/>
    </row>
    <row r="67" spans="1:15" ht="9" customHeight="1">
      <c r="A67" s="24"/>
      <c r="C67" s="26"/>
      <c r="D67" s="26"/>
      <c r="E67" s="26"/>
      <c r="F67" s="26"/>
      <c r="G67" s="26"/>
      <c r="H67" s="25"/>
      <c r="I67" s="25"/>
      <c r="J67" s="25"/>
      <c r="K67" s="25"/>
      <c r="L67" s="25"/>
      <c r="M67" s="25"/>
      <c r="N67" s="25"/>
      <c r="O67"/>
    </row>
    <row r="68" spans="1:15" ht="9" customHeight="1">
      <c r="A68" s="24"/>
      <c r="C68" s="26"/>
      <c r="D68" s="26"/>
      <c r="E68" s="26"/>
      <c r="F68" s="26"/>
      <c r="G68" s="26"/>
      <c r="H68" s="25"/>
      <c r="I68" s="25"/>
      <c r="J68" s="25"/>
      <c r="K68" s="25"/>
      <c r="L68" s="25"/>
      <c r="M68" s="25"/>
      <c r="N68" s="25"/>
      <c r="O68"/>
    </row>
    <row r="69" spans="1:15" ht="9" customHeight="1">
      <c r="A69" s="194"/>
      <c r="C69" s="26"/>
      <c r="D69" s="26"/>
      <c r="E69" s="26"/>
      <c r="F69" s="26"/>
      <c r="G69" s="26"/>
      <c r="H69" s="25"/>
      <c r="I69" s="25"/>
      <c r="J69" s="25"/>
      <c r="K69" s="25"/>
      <c r="L69" s="25"/>
      <c r="M69" s="25"/>
      <c r="N69" s="25"/>
      <c r="O69"/>
    </row>
    <row r="70" spans="1:15" ht="9" customHeight="1">
      <c r="A70" s="196"/>
      <c r="C70" s="26"/>
      <c r="D70" s="26"/>
      <c r="E70" s="26"/>
      <c r="F70" s="26"/>
      <c r="G70" s="26"/>
      <c r="H70" s="25"/>
      <c r="I70" s="25"/>
      <c r="J70" s="25"/>
      <c r="K70" s="25"/>
      <c r="L70" s="25"/>
      <c r="M70" s="25"/>
      <c r="N70" s="25"/>
      <c r="O70"/>
    </row>
    <row r="71" spans="1:15" ht="9" customHeight="1">
      <c r="A71" s="24"/>
      <c r="C71" s="26"/>
      <c r="D71" s="26"/>
      <c r="E71" s="26"/>
      <c r="F71" s="26"/>
      <c r="G71" s="26"/>
      <c r="H71" s="25"/>
      <c r="I71" s="25"/>
      <c r="J71" s="25"/>
      <c r="K71" s="25"/>
      <c r="L71" s="25"/>
      <c r="M71" s="25"/>
      <c r="N71" s="25"/>
      <c r="O71"/>
    </row>
    <row r="72" spans="1:15" ht="9" customHeight="1">
      <c r="A72" s="24"/>
      <c r="C72" s="26"/>
      <c r="D72" s="26"/>
      <c r="E72" s="26"/>
      <c r="F72" s="26"/>
      <c r="G72" s="26"/>
      <c r="H72" s="25"/>
      <c r="I72" s="25"/>
      <c r="J72" s="25"/>
      <c r="K72" s="25"/>
      <c r="L72" s="25"/>
      <c r="M72" s="25"/>
      <c r="N72" s="25"/>
      <c r="O72"/>
    </row>
    <row r="73" spans="1:15" ht="9" customHeight="1">
      <c r="A73" s="24"/>
      <c r="C73" s="26"/>
      <c r="D73" s="26"/>
      <c r="E73" s="26"/>
      <c r="F73" s="26"/>
      <c r="G73" s="26"/>
      <c r="H73" s="25"/>
      <c r="I73" s="25"/>
      <c r="J73" s="25"/>
      <c r="K73" s="25"/>
      <c r="L73" s="25"/>
      <c r="M73" s="25"/>
      <c r="N73" s="25"/>
      <c r="O73"/>
    </row>
    <row r="74" spans="1:15" ht="9" customHeight="1">
      <c r="A74" s="24"/>
      <c r="C74" s="26"/>
      <c r="D74" s="26"/>
      <c r="E74" s="26"/>
      <c r="F74" s="26"/>
      <c r="G74" s="26"/>
      <c r="H74" s="25"/>
      <c r="I74" s="25"/>
      <c r="J74" s="25"/>
      <c r="K74" s="25"/>
      <c r="L74" s="25"/>
      <c r="M74" s="25"/>
      <c r="N74" s="25"/>
      <c r="O74"/>
    </row>
    <row r="75" spans="1:15" ht="9" customHeight="1">
      <c r="A75" s="194"/>
      <c r="C75" s="26"/>
      <c r="D75" s="26"/>
      <c r="E75" s="26"/>
      <c r="F75" s="26"/>
      <c r="G75" s="26"/>
      <c r="H75" s="25"/>
      <c r="I75" s="25"/>
      <c r="J75" s="25"/>
      <c r="K75" s="25"/>
      <c r="L75" s="25"/>
      <c r="M75" s="25"/>
      <c r="N75" s="25"/>
      <c r="O75"/>
    </row>
    <row r="76" spans="1:15" ht="9" customHeight="1">
      <c r="A76" s="196"/>
      <c r="C76" s="26"/>
      <c r="D76" s="26"/>
      <c r="E76" s="26"/>
      <c r="F76" s="26"/>
      <c r="G76" s="26"/>
      <c r="H76" s="25"/>
      <c r="I76" s="25"/>
      <c r="J76" s="25"/>
      <c r="K76" s="25"/>
      <c r="L76" s="25"/>
      <c r="M76" s="25"/>
      <c r="N76" s="25"/>
      <c r="O76"/>
    </row>
    <row r="77" spans="1:15" ht="9" customHeight="1">
      <c r="A77" s="24"/>
      <c r="C77" s="26"/>
      <c r="D77" s="26"/>
      <c r="E77" s="26"/>
      <c r="F77" s="26"/>
      <c r="G77" s="26"/>
      <c r="H77" s="25"/>
      <c r="I77" s="25"/>
      <c r="J77" s="25"/>
      <c r="K77" s="25"/>
      <c r="L77" s="25"/>
      <c r="M77" s="25"/>
      <c r="N77" s="25"/>
      <c r="O77"/>
    </row>
    <row r="78" spans="1:15" ht="9" customHeight="1">
      <c r="A78" s="24"/>
      <c r="C78" s="26"/>
      <c r="D78" s="26"/>
      <c r="E78" s="26"/>
      <c r="F78" s="26"/>
      <c r="G78" s="26"/>
      <c r="H78" s="25"/>
      <c r="I78" s="25"/>
      <c r="J78" s="25"/>
      <c r="K78" s="25"/>
      <c r="L78" s="25"/>
      <c r="M78" s="25"/>
      <c r="N78" s="25"/>
      <c r="O78"/>
    </row>
    <row r="79" spans="1:15" ht="9" customHeight="1">
      <c r="A79" s="24"/>
      <c r="C79" s="50"/>
      <c r="D79" s="50"/>
      <c r="E79" s="50"/>
      <c r="F79" s="50"/>
      <c r="G79" s="50"/>
      <c r="O79"/>
    </row>
    <row r="80" spans="1:15" ht="9" customHeight="1">
      <c r="A80" s="24"/>
      <c r="C80" s="50"/>
      <c r="D80" s="50"/>
      <c r="E80" s="50"/>
      <c r="F80" s="50"/>
      <c r="G80" s="50"/>
      <c r="O80"/>
    </row>
    <row r="81" spans="1:15" ht="9" customHeight="1">
      <c r="A81" s="24"/>
      <c r="C81" s="50"/>
      <c r="D81" s="50"/>
      <c r="E81" s="50"/>
      <c r="F81" s="50"/>
      <c r="G81" s="50"/>
      <c r="O81"/>
    </row>
    <row r="82" spans="1:15" ht="9" customHeight="1">
      <c r="A82" s="24"/>
      <c r="C82" s="50"/>
      <c r="D82" s="50"/>
      <c r="E82" s="50"/>
      <c r="F82" s="50"/>
      <c r="G82" s="50"/>
      <c r="O82"/>
    </row>
    <row r="83" spans="1:15" ht="9" customHeight="1">
      <c r="A83" s="24"/>
      <c r="C83" s="50"/>
      <c r="D83" s="50"/>
      <c r="E83" s="50"/>
      <c r="F83" s="50"/>
      <c r="G83" s="50"/>
      <c r="O83"/>
    </row>
    <row r="84" spans="1:15" ht="9" customHeight="1">
      <c r="A84" s="24"/>
      <c r="C84" s="50"/>
      <c r="D84" s="50"/>
      <c r="E84" s="50"/>
      <c r="F84" s="50"/>
      <c r="G84" s="50"/>
      <c r="O84"/>
    </row>
    <row r="85" spans="1:15" ht="9" customHeight="1">
      <c r="A85" s="194"/>
      <c r="C85" s="50"/>
      <c r="D85" s="50"/>
      <c r="E85" s="50"/>
      <c r="F85" s="50"/>
      <c r="G85" s="50"/>
      <c r="O85"/>
    </row>
    <row r="86" spans="1:15" ht="9" customHeight="1">
      <c r="A86" s="196"/>
      <c r="C86" s="50"/>
      <c r="D86" s="50"/>
      <c r="E86" s="50"/>
      <c r="F86" s="50"/>
      <c r="G86" s="50"/>
      <c r="O86"/>
    </row>
    <row r="87" spans="1:15" ht="9" customHeight="1">
      <c r="A87" s="24"/>
      <c r="C87" s="50"/>
      <c r="D87" s="50"/>
      <c r="E87" s="50"/>
      <c r="F87" s="50"/>
      <c r="G87" s="50"/>
      <c r="O87"/>
    </row>
    <row r="88" spans="1:15" ht="9" customHeight="1">
      <c r="A88" s="24"/>
      <c r="C88" s="50"/>
      <c r="D88" s="50"/>
      <c r="E88" s="50"/>
      <c r="F88" s="50"/>
      <c r="G88" s="50"/>
      <c r="O88"/>
    </row>
    <row r="89" spans="1:15" ht="9" customHeight="1">
      <c r="A89" s="24"/>
      <c r="C89" s="50"/>
      <c r="D89" s="50"/>
      <c r="E89" s="50"/>
      <c r="F89" s="50"/>
      <c r="G89" s="50"/>
      <c r="O89"/>
    </row>
    <row r="90" spans="1:15" ht="9" customHeight="1">
      <c r="A90" s="24"/>
      <c r="C90" s="50"/>
      <c r="D90" s="50"/>
      <c r="E90" s="50"/>
      <c r="F90" s="50"/>
      <c r="G90" s="50"/>
      <c r="O90"/>
    </row>
    <row r="91" spans="1:15" ht="9" customHeight="1">
      <c r="A91" s="24"/>
      <c r="C91" s="50"/>
      <c r="D91" s="50"/>
      <c r="E91" s="50"/>
      <c r="F91" s="50"/>
      <c r="G91" s="50"/>
      <c r="O91"/>
    </row>
    <row r="92" spans="1:15" ht="9" customHeight="1">
      <c r="A92" s="24"/>
      <c r="C92" s="50"/>
      <c r="D92" s="50"/>
      <c r="E92" s="50"/>
      <c r="F92" s="50"/>
      <c r="G92" s="50"/>
      <c r="O92"/>
    </row>
    <row r="93" spans="1:15" ht="9" customHeight="1">
      <c r="A93" s="24"/>
      <c r="C93" s="50"/>
      <c r="D93" s="50"/>
      <c r="E93" s="50"/>
      <c r="F93" s="50"/>
      <c r="G93" s="50"/>
      <c r="O93"/>
    </row>
    <row r="94" spans="1:15" ht="9" customHeight="1">
      <c r="A94" s="24"/>
      <c r="C94" s="50"/>
      <c r="D94" s="50"/>
      <c r="E94" s="50"/>
      <c r="F94" s="50"/>
      <c r="G94" s="50"/>
      <c r="O94"/>
    </row>
    <row r="95" spans="1:15" ht="9" customHeight="1">
      <c r="A95" s="24"/>
      <c r="C95" s="50"/>
      <c r="D95" s="50"/>
      <c r="E95" s="50"/>
      <c r="F95" s="50"/>
      <c r="G95" s="50"/>
      <c r="O95"/>
    </row>
    <row r="96" spans="1:15" ht="9" customHeight="1">
      <c r="A96" s="196"/>
      <c r="C96" s="50"/>
      <c r="D96" s="50"/>
      <c r="E96" s="50"/>
      <c r="F96" s="50"/>
      <c r="G96" s="50"/>
      <c r="O96"/>
    </row>
    <row r="97" spans="1:15" ht="9" customHeight="1">
      <c r="A97" s="24"/>
      <c r="C97" s="50"/>
      <c r="D97" s="50"/>
      <c r="E97" s="50"/>
      <c r="F97" s="50"/>
      <c r="G97" s="50"/>
      <c r="O97"/>
    </row>
    <row r="98" spans="1:15" ht="9" customHeight="1">
      <c r="A98" s="24"/>
      <c r="C98" s="50"/>
      <c r="D98" s="50"/>
      <c r="E98" s="50"/>
      <c r="F98" s="50"/>
      <c r="G98" s="50"/>
      <c r="O98"/>
    </row>
    <row r="99" spans="1:15" ht="9" customHeight="1">
      <c r="A99" s="24"/>
      <c r="C99" s="50"/>
      <c r="D99" s="50"/>
      <c r="E99" s="50"/>
      <c r="F99" s="50"/>
      <c r="G99" s="50"/>
      <c r="O99"/>
    </row>
    <row r="100" spans="1:15">
      <c r="A100" s="197"/>
      <c r="C100" s="50"/>
      <c r="D100" s="50"/>
      <c r="E100" s="50"/>
      <c r="F100" s="50"/>
      <c r="G100" s="50"/>
      <c r="O100"/>
    </row>
    <row r="101" spans="1:15">
      <c r="A101" s="197"/>
      <c r="C101" s="50"/>
      <c r="D101" s="50"/>
      <c r="E101" s="50"/>
      <c r="F101" s="50"/>
      <c r="G101" s="50"/>
      <c r="O101"/>
    </row>
    <row r="102" spans="1:15">
      <c r="A102" s="197"/>
      <c r="C102" s="50"/>
      <c r="D102" s="50"/>
      <c r="E102" s="50"/>
      <c r="F102" s="50"/>
      <c r="G102" s="50"/>
      <c r="O102"/>
    </row>
    <row r="103" spans="1:15">
      <c r="A103" s="197"/>
      <c r="C103" s="50"/>
      <c r="D103" s="50"/>
      <c r="E103" s="50"/>
      <c r="F103" s="50"/>
      <c r="G103" s="50"/>
      <c r="O103"/>
    </row>
    <row r="104" spans="1:15">
      <c r="A104" s="197"/>
      <c r="C104" s="50"/>
      <c r="D104" s="50"/>
      <c r="E104" s="50"/>
      <c r="F104" s="50"/>
      <c r="G104" s="50"/>
      <c r="O104"/>
    </row>
    <row r="105" spans="1:15">
      <c r="A105" s="197"/>
      <c r="C105" s="50"/>
      <c r="D105" s="50"/>
      <c r="E105" s="50"/>
      <c r="F105" s="50"/>
      <c r="G105" s="50"/>
      <c r="O105"/>
    </row>
    <row r="106" spans="1:15">
      <c r="A106" s="197"/>
      <c r="C106" s="50"/>
      <c r="D106" s="50"/>
      <c r="E106" s="50"/>
      <c r="F106" s="50"/>
      <c r="G106" s="50"/>
      <c r="O106"/>
    </row>
    <row r="107" spans="1:15" ht="15.75">
      <c r="A107" s="198"/>
      <c r="C107" s="50"/>
      <c r="D107" s="50"/>
      <c r="E107" s="50"/>
      <c r="F107" s="50"/>
      <c r="G107" s="50"/>
      <c r="O107"/>
    </row>
    <row r="108" spans="1:15" ht="15.75">
      <c r="A108" s="198"/>
      <c r="C108" s="50"/>
      <c r="D108" s="50"/>
      <c r="E108" s="50"/>
      <c r="F108" s="50"/>
      <c r="G108" s="50"/>
      <c r="O108"/>
    </row>
    <row r="109" spans="1:15" ht="15.75">
      <c r="A109" s="198"/>
      <c r="C109" s="50"/>
      <c r="D109" s="50"/>
      <c r="E109" s="50"/>
      <c r="F109" s="50"/>
      <c r="G109" s="50"/>
      <c r="O109"/>
    </row>
    <row r="110" spans="1:15" ht="15.75">
      <c r="A110" s="198"/>
      <c r="C110" s="50"/>
      <c r="D110" s="50"/>
      <c r="E110" s="50"/>
      <c r="F110" s="50"/>
      <c r="G110" s="50"/>
      <c r="O110"/>
    </row>
    <row r="111" spans="1:15" ht="15.75">
      <c r="A111" s="198"/>
      <c r="C111" s="50"/>
      <c r="D111" s="50"/>
      <c r="E111" s="50"/>
      <c r="F111" s="50"/>
      <c r="G111" s="50"/>
      <c r="O111"/>
    </row>
    <row r="112" spans="1:15" ht="15.75">
      <c r="A112" s="198"/>
      <c r="C112" s="50"/>
      <c r="D112" s="50"/>
      <c r="E112" s="50"/>
      <c r="F112" s="50"/>
      <c r="G112" s="50"/>
      <c r="O112"/>
    </row>
    <row r="113" spans="1:15" ht="15.75">
      <c r="A113" s="198"/>
      <c r="C113" s="50"/>
      <c r="D113" s="50"/>
      <c r="E113" s="50"/>
      <c r="F113" s="50"/>
      <c r="G113" s="50"/>
      <c r="O113"/>
    </row>
    <row r="114" spans="1:15" ht="15.75">
      <c r="A114" s="198"/>
      <c r="C114" s="50"/>
      <c r="D114" s="50"/>
      <c r="E114" s="50"/>
      <c r="F114" s="50"/>
      <c r="G114" s="50"/>
      <c r="O114"/>
    </row>
    <row r="115" spans="1:15" ht="15.75">
      <c r="A115" s="198"/>
      <c r="C115" s="50"/>
      <c r="D115" s="50"/>
      <c r="E115" s="50"/>
      <c r="F115" s="50"/>
      <c r="G115" s="50"/>
      <c r="O115"/>
    </row>
    <row r="116" spans="1:15" ht="15.75">
      <c r="A116" s="198"/>
      <c r="C116" s="50"/>
      <c r="D116" s="50"/>
      <c r="E116" s="50"/>
      <c r="F116" s="50"/>
      <c r="G116" s="50"/>
      <c r="O116"/>
    </row>
    <row r="117" spans="1:15" ht="15.75">
      <c r="A117" s="198"/>
      <c r="C117" s="50"/>
      <c r="D117" s="50"/>
      <c r="E117" s="50"/>
      <c r="F117" s="50"/>
      <c r="G117" s="50"/>
      <c r="O117"/>
    </row>
    <row r="118" spans="1:15" ht="15.75">
      <c r="A118" s="198"/>
      <c r="C118" s="50"/>
      <c r="D118" s="50"/>
      <c r="E118" s="50"/>
      <c r="F118" s="50"/>
      <c r="G118" s="50"/>
      <c r="O118"/>
    </row>
    <row r="119" spans="1:15" ht="15.75">
      <c r="A119" s="198"/>
      <c r="C119" s="50"/>
      <c r="D119" s="50"/>
      <c r="E119" s="50"/>
      <c r="F119" s="50"/>
      <c r="G119" s="50"/>
      <c r="O119"/>
    </row>
    <row r="120" spans="1:15" ht="15.75">
      <c r="A120" s="198"/>
      <c r="C120" s="50"/>
      <c r="D120" s="50"/>
      <c r="E120" s="50"/>
      <c r="F120" s="50"/>
      <c r="G120" s="50"/>
      <c r="O120"/>
    </row>
    <row r="121" spans="1:15" ht="15.75">
      <c r="A121" s="198"/>
      <c r="C121" s="50"/>
      <c r="D121" s="50"/>
      <c r="E121" s="50"/>
      <c r="F121" s="50"/>
      <c r="G121" s="50"/>
      <c r="O121"/>
    </row>
    <row r="122" spans="1:15" ht="15.75">
      <c r="A122" s="198"/>
      <c r="C122" s="50"/>
      <c r="D122" s="50"/>
      <c r="E122" s="50"/>
      <c r="F122" s="50"/>
      <c r="G122" s="50"/>
      <c r="O122"/>
    </row>
    <row r="123" spans="1:15" ht="15.75">
      <c r="A123" s="198"/>
      <c r="C123" s="50"/>
      <c r="D123" s="50"/>
      <c r="E123" s="50"/>
      <c r="F123" s="50"/>
      <c r="G123" s="50"/>
      <c r="O123"/>
    </row>
    <row r="124" spans="1:15" ht="15.75">
      <c r="A124" s="198"/>
      <c r="C124" s="50"/>
      <c r="D124" s="50"/>
      <c r="E124" s="50"/>
      <c r="F124" s="50"/>
      <c r="G124" s="50"/>
      <c r="O124"/>
    </row>
    <row r="125" spans="1:15" ht="15.75">
      <c r="A125" s="198"/>
      <c r="C125" s="50"/>
      <c r="D125" s="50"/>
      <c r="E125" s="50"/>
      <c r="F125" s="50"/>
      <c r="G125" s="50"/>
      <c r="O125"/>
    </row>
    <row r="126" spans="1:15" ht="15.75">
      <c r="A126" s="198"/>
      <c r="C126" s="50"/>
      <c r="D126" s="50"/>
      <c r="E126" s="50"/>
      <c r="F126" s="50"/>
      <c r="G126" s="50"/>
      <c r="O126"/>
    </row>
    <row r="127" spans="1:15" ht="15.75">
      <c r="A127" s="198"/>
      <c r="C127" s="50"/>
      <c r="D127" s="50"/>
      <c r="E127" s="50"/>
      <c r="F127" s="50"/>
      <c r="G127" s="50"/>
      <c r="O127"/>
    </row>
    <row r="128" spans="1:15" ht="15.75">
      <c r="A128" s="198"/>
      <c r="C128" s="50"/>
      <c r="D128" s="50"/>
      <c r="E128" s="50"/>
      <c r="F128" s="50"/>
      <c r="G128" s="50"/>
      <c r="O128"/>
    </row>
    <row r="129" spans="1:15" ht="15.75">
      <c r="A129" s="198"/>
      <c r="C129" s="50"/>
      <c r="D129" s="50"/>
      <c r="E129" s="50"/>
      <c r="F129" s="50"/>
      <c r="G129" s="50"/>
      <c r="O129"/>
    </row>
    <row r="130" spans="1:15" ht="15.75">
      <c r="A130" s="198"/>
      <c r="C130" s="50"/>
      <c r="D130" s="50"/>
      <c r="E130" s="50"/>
      <c r="F130" s="50"/>
      <c r="G130" s="50"/>
      <c r="O130"/>
    </row>
    <row r="131" spans="1:15" ht="15.75">
      <c r="A131" s="198"/>
      <c r="C131" s="50"/>
      <c r="D131" s="50"/>
      <c r="E131" s="50"/>
      <c r="F131" s="50"/>
      <c r="G131" s="50"/>
      <c r="O131"/>
    </row>
    <row r="132" spans="1:15" ht="15.75">
      <c r="A132" s="198"/>
      <c r="C132" s="50"/>
      <c r="D132" s="50"/>
      <c r="E132" s="50"/>
      <c r="F132" s="50"/>
      <c r="G132" s="50"/>
      <c r="O132"/>
    </row>
    <row r="133" spans="1:15" ht="15.75">
      <c r="A133" s="198"/>
      <c r="C133" s="50"/>
      <c r="D133" s="50"/>
      <c r="E133" s="50"/>
      <c r="F133" s="50"/>
      <c r="G133" s="50"/>
      <c r="O133"/>
    </row>
    <row r="134" spans="1:15" ht="15.75">
      <c r="A134" s="198"/>
      <c r="C134" s="50"/>
      <c r="D134" s="50"/>
      <c r="E134" s="50"/>
      <c r="F134" s="50"/>
      <c r="G134" s="50"/>
      <c r="O134"/>
    </row>
    <row r="135" spans="1:15" ht="15.75">
      <c r="A135" s="198"/>
      <c r="C135" s="50"/>
      <c r="D135" s="50"/>
      <c r="E135" s="50"/>
      <c r="F135" s="50"/>
      <c r="G135" s="50"/>
      <c r="O135"/>
    </row>
    <row r="136" spans="1:15" ht="15.75">
      <c r="A136" s="198"/>
      <c r="C136" s="50"/>
      <c r="D136" s="50"/>
      <c r="E136" s="50"/>
      <c r="F136" s="50"/>
      <c r="G136" s="50"/>
      <c r="O136"/>
    </row>
    <row r="137" spans="1:15" ht="15.75">
      <c r="A137" s="198"/>
      <c r="C137" s="50"/>
      <c r="D137" s="50"/>
      <c r="E137" s="50"/>
      <c r="F137" s="50"/>
      <c r="G137" s="50"/>
      <c r="O137"/>
    </row>
    <row r="138" spans="1:15" ht="15.75">
      <c r="A138" s="198"/>
      <c r="C138" s="50"/>
      <c r="D138" s="50"/>
      <c r="E138" s="50"/>
      <c r="F138" s="50"/>
      <c r="G138" s="50"/>
      <c r="O138"/>
    </row>
    <row r="139" spans="1:15" ht="15.75">
      <c r="A139" s="198"/>
      <c r="C139" s="50"/>
      <c r="D139" s="50"/>
      <c r="E139" s="50"/>
      <c r="F139" s="50"/>
      <c r="G139" s="50"/>
      <c r="O139"/>
    </row>
    <row r="140" spans="1:15" ht="15.75">
      <c r="A140" s="198"/>
      <c r="C140" s="50"/>
      <c r="D140" s="50"/>
      <c r="E140" s="50"/>
      <c r="F140" s="50"/>
      <c r="G140" s="50"/>
      <c r="O140"/>
    </row>
    <row r="141" spans="1:15" ht="15.75">
      <c r="A141" s="198"/>
      <c r="C141" s="50"/>
      <c r="D141" s="50"/>
      <c r="E141" s="50"/>
      <c r="F141" s="50"/>
      <c r="G141" s="50"/>
      <c r="O141"/>
    </row>
    <row r="142" spans="1:15" ht="15.75">
      <c r="A142" s="198"/>
      <c r="C142" s="50"/>
      <c r="D142" s="50"/>
      <c r="E142" s="50"/>
      <c r="F142" s="50"/>
      <c r="G142" s="50"/>
      <c r="O142"/>
    </row>
    <row r="143" spans="1:15" ht="15.75">
      <c r="A143" s="198"/>
      <c r="C143" s="50"/>
      <c r="D143" s="50"/>
      <c r="E143" s="50"/>
      <c r="F143" s="50"/>
      <c r="G143" s="50"/>
      <c r="O143"/>
    </row>
    <row r="144" spans="1:15" ht="15.75">
      <c r="A144" s="198"/>
      <c r="C144" s="50"/>
      <c r="D144" s="50"/>
      <c r="E144" s="50"/>
      <c r="F144" s="50"/>
      <c r="G144" s="50"/>
      <c r="O144"/>
    </row>
    <row r="145" spans="1:15" ht="15.75">
      <c r="A145" s="198"/>
      <c r="C145" s="50"/>
      <c r="D145" s="50"/>
      <c r="E145" s="50"/>
      <c r="F145" s="50"/>
      <c r="G145" s="50"/>
      <c r="O145"/>
    </row>
    <row r="146" spans="1:15" ht="15.75">
      <c r="A146" s="198"/>
      <c r="C146" s="50"/>
      <c r="D146" s="50"/>
      <c r="E146" s="50"/>
      <c r="F146" s="50"/>
      <c r="G146" s="50"/>
      <c r="O146"/>
    </row>
    <row r="147" spans="1:15" ht="15.75">
      <c r="A147" s="198"/>
      <c r="C147" s="50"/>
      <c r="D147" s="50"/>
      <c r="E147" s="50"/>
      <c r="F147" s="50"/>
      <c r="G147" s="50"/>
      <c r="O147"/>
    </row>
    <row r="148" spans="1:15" ht="15.75">
      <c r="A148" s="198"/>
      <c r="C148" s="50"/>
      <c r="D148" s="50"/>
      <c r="E148" s="50"/>
      <c r="F148" s="50"/>
      <c r="G148" s="50"/>
      <c r="O148"/>
    </row>
    <row r="149" spans="1:15" ht="15.75">
      <c r="A149" s="198"/>
      <c r="C149" s="50"/>
      <c r="D149" s="50"/>
      <c r="E149" s="50"/>
      <c r="F149" s="50"/>
      <c r="G149" s="50"/>
      <c r="O149"/>
    </row>
    <row r="150" spans="1:15" ht="15.75">
      <c r="A150" s="198"/>
      <c r="C150" s="50"/>
      <c r="D150" s="50"/>
      <c r="E150" s="50"/>
      <c r="F150" s="50"/>
      <c r="G150" s="50"/>
      <c r="O150"/>
    </row>
    <row r="151" spans="1:15" ht="15.75">
      <c r="A151" s="198"/>
      <c r="C151" s="50"/>
      <c r="D151" s="50"/>
      <c r="E151" s="50"/>
      <c r="F151" s="50"/>
      <c r="G151" s="50"/>
      <c r="O151"/>
    </row>
    <row r="152" spans="1:15" ht="15.75">
      <c r="A152" s="198"/>
      <c r="C152" s="50"/>
      <c r="D152" s="50"/>
      <c r="E152" s="50"/>
      <c r="F152" s="50"/>
      <c r="G152" s="50"/>
      <c r="O152"/>
    </row>
    <row r="153" spans="1:15" ht="15.75">
      <c r="A153" s="198"/>
      <c r="C153" s="50"/>
      <c r="D153" s="50"/>
      <c r="E153" s="50"/>
      <c r="F153" s="50"/>
      <c r="G153" s="50"/>
      <c r="O153"/>
    </row>
    <row r="154" spans="1:15" ht="15.75">
      <c r="A154" s="198"/>
      <c r="C154" s="50"/>
      <c r="D154" s="50"/>
      <c r="E154" s="50"/>
      <c r="F154" s="50"/>
      <c r="G154" s="50"/>
      <c r="O154"/>
    </row>
    <row r="155" spans="1:15" ht="15.75">
      <c r="A155" s="198"/>
      <c r="C155" s="50"/>
      <c r="D155" s="50"/>
      <c r="E155" s="50"/>
      <c r="F155" s="50"/>
      <c r="G155" s="50"/>
      <c r="O155"/>
    </row>
    <row r="156" spans="1:15" ht="15.75">
      <c r="A156" s="198"/>
      <c r="C156" s="50"/>
      <c r="D156" s="50"/>
      <c r="E156" s="50"/>
      <c r="F156" s="50"/>
      <c r="G156" s="50"/>
      <c r="O156"/>
    </row>
    <row r="157" spans="1:15" ht="15.75">
      <c r="A157" s="198"/>
      <c r="C157" s="50"/>
      <c r="D157" s="50"/>
      <c r="E157" s="50"/>
      <c r="F157" s="50"/>
      <c r="G157" s="50"/>
      <c r="O157"/>
    </row>
    <row r="158" spans="1:15" ht="15.75">
      <c r="A158" s="198"/>
      <c r="C158" s="50"/>
      <c r="D158" s="50"/>
      <c r="E158" s="50"/>
      <c r="F158" s="50"/>
      <c r="G158" s="50"/>
      <c r="O158"/>
    </row>
    <row r="159" spans="1:15" ht="15.75">
      <c r="A159" s="198"/>
      <c r="C159" s="50"/>
      <c r="D159" s="50"/>
      <c r="E159" s="50"/>
      <c r="F159" s="50"/>
      <c r="G159" s="50"/>
      <c r="O159"/>
    </row>
    <row r="160" spans="1:15" ht="15.75">
      <c r="A160" s="198"/>
      <c r="C160" s="50"/>
      <c r="D160" s="50"/>
      <c r="E160" s="50"/>
      <c r="F160" s="50"/>
      <c r="G160" s="50"/>
      <c r="O160"/>
    </row>
    <row r="161" spans="1:15" ht="15.75">
      <c r="A161" s="198"/>
      <c r="C161" s="50"/>
      <c r="D161" s="50"/>
      <c r="E161" s="50"/>
      <c r="F161" s="50"/>
      <c r="G161" s="50"/>
      <c r="O161"/>
    </row>
    <row r="162" spans="1:15" ht="15.75">
      <c r="A162" s="198"/>
      <c r="C162" s="50"/>
      <c r="D162" s="50"/>
      <c r="E162" s="50"/>
      <c r="F162" s="50"/>
      <c r="G162" s="50"/>
      <c r="O162"/>
    </row>
    <row r="163" spans="1:15" ht="15.75">
      <c r="A163" s="198"/>
      <c r="C163" s="50"/>
      <c r="D163" s="50"/>
      <c r="E163" s="50"/>
      <c r="F163" s="50"/>
      <c r="G163" s="50"/>
      <c r="O163"/>
    </row>
    <row r="164" spans="1:15" ht="15.75">
      <c r="A164" s="198"/>
      <c r="C164" s="50"/>
      <c r="D164" s="50"/>
      <c r="E164" s="50"/>
      <c r="F164" s="50"/>
      <c r="G164" s="50"/>
      <c r="O164"/>
    </row>
    <row r="165" spans="1:15" ht="15.75">
      <c r="A165" s="198"/>
      <c r="C165" s="50"/>
      <c r="D165" s="50"/>
      <c r="E165" s="50"/>
      <c r="F165" s="50"/>
      <c r="G165" s="50"/>
      <c r="O165"/>
    </row>
    <row r="166" spans="1:15" ht="15.75">
      <c r="A166" s="198"/>
      <c r="C166" s="50"/>
      <c r="D166" s="50"/>
      <c r="E166" s="50"/>
      <c r="F166" s="50"/>
      <c r="G166" s="50"/>
      <c r="O166"/>
    </row>
    <row r="167" spans="1:15" ht="15.75">
      <c r="A167" s="198"/>
      <c r="C167" s="50"/>
      <c r="D167" s="50"/>
      <c r="E167" s="50"/>
      <c r="F167" s="50"/>
      <c r="G167" s="50"/>
      <c r="O167"/>
    </row>
    <row r="168" spans="1:15" ht="15.75">
      <c r="A168" s="198"/>
      <c r="C168" s="50"/>
      <c r="D168" s="50"/>
      <c r="E168" s="50"/>
      <c r="F168" s="50"/>
      <c r="G168" s="50"/>
      <c r="O168"/>
    </row>
    <row r="169" spans="1:15" ht="15.75">
      <c r="A169" s="198"/>
      <c r="C169" s="50"/>
      <c r="D169" s="50"/>
      <c r="E169" s="50"/>
      <c r="F169" s="50"/>
      <c r="G169" s="50"/>
      <c r="O169"/>
    </row>
    <row r="170" spans="1:15" ht="15.75">
      <c r="A170" s="198"/>
      <c r="C170" s="50"/>
      <c r="D170" s="50"/>
      <c r="E170" s="50"/>
      <c r="F170" s="50"/>
      <c r="G170" s="50"/>
      <c r="O170"/>
    </row>
    <row r="171" spans="1:15" ht="15.75">
      <c r="A171" s="198"/>
      <c r="C171" s="50"/>
      <c r="D171" s="50"/>
      <c r="E171" s="50"/>
      <c r="F171" s="50"/>
      <c r="G171" s="50"/>
      <c r="O171"/>
    </row>
    <row r="172" spans="1:15" ht="15.75">
      <c r="A172" s="198"/>
      <c r="C172" s="50"/>
      <c r="D172" s="50"/>
      <c r="E172" s="50"/>
      <c r="F172" s="50"/>
      <c r="G172" s="50"/>
      <c r="O172"/>
    </row>
    <row r="173" spans="1:15" ht="15.75">
      <c r="A173" s="198"/>
      <c r="C173" s="50"/>
      <c r="D173" s="50"/>
      <c r="E173" s="50"/>
      <c r="F173" s="50"/>
      <c r="G173" s="50"/>
      <c r="O173"/>
    </row>
    <row r="174" spans="1:15" ht="15.75">
      <c r="A174" s="198"/>
      <c r="C174" s="50"/>
      <c r="D174" s="50"/>
      <c r="E174" s="50"/>
      <c r="F174" s="50"/>
      <c r="G174" s="50"/>
      <c r="O174"/>
    </row>
    <row r="175" spans="1:15" ht="15.75">
      <c r="A175" s="198"/>
      <c r="C175" s="50"/>
      <c r="D175" s="50"/>
      <c r="E175" s="50"/>
      <c r="F175" s="50"/>
      <c r="G175" s="50"/>
      <c r="O175"/>
    </row>
    <row r="176" spans="1:15" ht="15.75">
      <c r="A176" s="198"/>
      <c r="C176" s="50"/>
      <c r="D176" s="50"/>
      <c r="E176" s="50"/>
      <c r="F176" s="50"/>
      <c r="G176" s="50"/>
      <c r="O176"/>
    </row>
    <row r="177" spans="1:15" ht="15.75">
      <c r="A177" s="198"/>
      <c r="C177" s="50"/>
      <c r="D177" s="50"/>
      <c r="E177" s="50"/>
      <c r="F177" s="50"/>
      <c r="G177" s="50"/>
      <c r="O177"/>
    </row>
    <row r="178" spans="1:15" ht="15.75">
      <c r="A178" s="198"/>
      <c r="C178" s="50"/>
      <c r="D178" s="50"/>
      <c r="E178" s="50"/>
      <c r="F178" s="50"/>
      <c r="G178" s="50"/>
      <c r="O178"/>
    </row>
    <row r="179" spans="1:15" ht="15.75">
      <c r="A179" s="198"/>
      <c r="C179" s="50"/>
      <c r="D179" s="50"/>
      <c r="E179" s="50"/>
      <c r="F179" s="50"/>
      <c r="G179" s="50"/>
      <c r="O179"/>
    </row>
    <row r="180" spans="1:15" ht="15.75">
      <c r="A180" s="198"/>
      <c r="C180" s="50"/>
      <c r="D180" s="50"/>
      <c r="E180" s="50"/>
      <c r="F180" s="50"/>
      <c r="G180" s="50"/>
      <c r="O180"/>
    </row>
    <row r="181" spans="1:15" ht="15.75">
      <c r="A181" s="198"/>
      <c r="C181" s="50"/>
      <c r="D181" s="50"/>
      <c r="E181" s="50"/>
      <c r="F181" s="50"/>
      <c r="G181" s="50"/>
      <c r="O181"/>
    </row>
    <row r="182" spans="1:15" ht="15.75">
      <c r="A182" s="198"/>
      <c r="C182" s="50"/>
      <c r="D182" s="50"/>
      <c r="E182" s="50"/>
      <c r="F182" s="50"/>
      <c r="G182" s="50"/>
      <c r="O182"/>
    </row>
    <row r="183" spans="1:15" ht="15.75">
      <c r="A183" s="198"/>
      <c r="C183" s="50"/>
      <c r="D183" s="50"/>
      <c r="E183" s="50"/>
      <c r="F183" s="50"/>
      <c r="G183" s="50"/>
      <c r="O183"/>
    </row>
    <row r="184" spans="1:15" ht="15.75">
      <c r="A184" s="198"/>
      <c r="C184" s="50"/>
      <c r="D184" s="50"/>
      <c r="E184" s="50"/>
      <c r="F184" s="50"/>
      <c r="G184" s="50"/>
      <c r="O184"/>
    </row>
    <row r="185" spans="1:15" ht="15.75">
      <c r="A185" s="198"/>
      <c r="C185" s="50"/>
      <c r="D185" s="50"/>
      <c r="E185" s="50"/>
      <c r="F185" s="50"/>
      <c r="G185" s="50"/>
      <c r="O185"/>
    </row>
    <row r="186" spans="1:15" ht="15.75">
      <c r="A186" s="198"/>
      <c r="C186" s="50"/>
      <c r="D186" s="50"/>
      <c r="E186" s="50"/>
      <c r="F186" s="50"/>
      <c r="G186" s="50"/>
      <c r="O186"/>
    </row>
    <row r="187" spans="1:15" ht="15.75">
      <c r="A187" s="198"/>
      <c r="C187" s="50"/>
      <c r="D187" s="50"/>
      <c r="E187" s="50"/>
      <c r="F187" s="50"/>
      <c r="G187" s="50"/>
      <c r="O187"/>
    </row>
    <row r="188" spans="1:15" ht="15.75">
      <c r="A188" s="198"/>
      <c r="C188" s="50"/>
      <c r="D188" s="50"/>
      <c r="E188" s="50"/>
      <c r="F188" s="50"/>
      <c r="G188" s="50"/>
      <c r="O188"/>
    </row>
    <row r="189" spans="1:15" ht="15.75">
      <c r="A189" s="198"/>
      <c r="C189" s="50"/>
      <c r="D189" s="50"/>
      <c r="E189" s="50"/>
      <c r="F189" s="50"/>
      <c r="G189" s="50"/>
      <c r="O189"/>
    </row>
    <row r="190" spans="1:15" ht="15.75">
      <c r="A190" s="198"/>
      <c r="C190" s="50"/>
      <c r="D190" s="50"/>
      <c r="E190" s="50"/>
      <c r="F190" s="50"/>
      <c r="G190" s="50"/>
      <c r="O190"/>
    </row>
    <row r="191" spans="1:15" ht="15.75">
      <c r="A191" s="198"/>
      <c r="C191" s="50"/>
      <c r="D191" s="50"/>
      <c r="E191" s="50"/>
      <c r="F191" s="50"/>
      <c r="G191" s="50"/>
      <c r="O191"/>
    </row>
    <row r="192" spans="1:15" ht="15.75">
      <c r="A192" s="198"/>
      <c r="C192" s="50"/>
      <c r="D192" s="50"/>
      <c r="E192" s="50"/>
      <c r="F192" s="50"/>
      <c r="G192" s="50"/>
      <c r="O192"/>
    </row>
    <row r="193" spans="1:15" ht="15.75">
      <c r="A193" s="198"/>
      <c r="C193" s="50"/>
      <c r="D193" s="50"/>
      <c r="E193" s="50"/>
      <c r="F193" s="50"/>
      <c r="G193" s="50"/>
      <c r="O193"/>
    </row>
    <row r="194" spans="1:15" ht="15.75">
      <c r="A194" s="198"/>
      <c r="C194" s="50"/>
      <c r="D194" s="50"/>
      <c r="E194" s="50"/>
      <c r="F194" s="50"/>
      <c r="G194" s="50"/>
      <c r="O194"/>
    </row>
    <row r="195" spans="1:15" ht="15.75">
      <c r="A195" s="198"/>
      <c r="C195" s="50"/>
      <c r="D195" s="50"/>
      <c r="E195" s="50"/>
      <c r="F195" s="50"/>
      <c r="G195" s="50"/>
      <c r="O195"/>
    </row>
    <row r="196" spans="1:15" ht="15.75">
      <c r="A196" s="198"/>
      <c r="C196" s="50"/>
      <c r="D196" s="50"/>
      <c r="E196" s="50"/>
      <c r="F196" s="50"/>
      <c r="G196" s="50"/>
      <c r="O196"/>
    </row>
    <row r="197" spans="1:15" ht="15.75">
      <c r="A197" s="198"/>
      <c r="C197" s="50"/>
      <c r="D197" s="50"/>
      <c r="E197" s="50"/>
      <c r="F197" s="50"/>
      <c r="G197" s="50"/>
      <c r="O197"/>
    </row>
    <row r="198" spans="1:15" ht="15.75">
      <c r="A198" s="27"/>
      <c r="C198" s="50"/>
      <c r="D198" s="50"/>
      <c r="E198" s="50"/>
      <c r="F198" s="50"/>
      <c r="G198" s="50"/>
      <c r="O198"/>
    </row>
    <row r="199" spans="1:15" ht="15.75">
      <c r="A199" s="27"/>
      <c r="C199" s="50"/>
      <c r="D199" s="50"/>
      <c r="E199" s="50"/>
      <c r="F199" s="50"/>
      <c r="G199" s="50"/>
      <c r="O199"/>
    </row>
    <row r="200" spans="1:15" ht="15.75">
      <c r="A200" s="27"/>
      <c r="C200" s="50"/>
      <c r="D200" s="50"/>
      <c r="E200" s="50"/>
      <c r="F200" s="50"/>
      <c r="G200" s="50"/>
      <c r="O200"/>
    </row>
    <row r="201" spans="1:15" ht="15.75">
      <c r="A201" s="27"/>
      <c r="C201" s="50"/>
      <c r="D201" s="50"/>
      <c r="E201" s="50"/>
      <c r="F201" s="50"/>
      <c r="G201" s="50"/>
    </row>
    <row r="202" spans="1:15" ht="15.75">
      <c r="A202" s="27"/>
      <c r="C202" s="50"/>
      <c r="D202" s="50"/>
      <c r="E202" s="50"/>
      <c r="F202" s="50"/>
      <c r="G202" s="50"/>
    </row>
    <row r="203" spans="1:15" ht="15.75">
      <c r="A203" s="27"/>
      <c r="C203" s="50"/>
      <c r="D203" s="50"/>
      <c r="E203" s="50"/>
      <c r="F203" s="50"/>
      <c r="G203" s="50"/>
    </row>
    <row r="204" spans="1:15" ht="15.75">
      <c r="A204" s="27"/>
      <c r="C204" s="50"/>
      <c r="D204" s="50"/>
      <c r="E204" s="50"/>
      <c r="F204" s="50"/>
      <c r="G204" s="50"/>
    </row>
    <row r="205" spans="1:15" ht="15.75">
      <c r="A205" s="27"/>
      <c r="C205" s="50"/>
      <c r="D205" s="50"/>
      <c r="E205" s="50"/>
      <c r="F205" s="50"/>
      <c r="G205" s="50"/>
    </row>
    <row r="206" spans="1:15" ht="15.75">
      <c r="A206" s="27"/>
      <c r="C206" s="50"/>
      <c r="D206" s="50"/>
      <c r="E206" s="50"/>
      <c r="F206" s="50"/>
      <c r="G206" s="50"/>
    </row>
    <row r="207" spans="1:15" ht="15.75">
      <c r="A207" s="27"/>
      <c r="C207" s="50"/>
      <c r="D207" s="50"/>
      <c r="E207" s="50"/>
      <c r="F207" s="50"/>
      <c r="G207" s="50"/>
    </row>
    <row r="208" spans="1:15" ht="15.75">
      <c r="A208" s="27"/>
      <c r="C208" s="50"/>
      <c r="D208" s="50"/>
      <c r="E208" s="50"/>
      <c r="F208" s="50"/>
      <c r="G208" s="50"/>
    </row>
    <row r="209" spans="1:7" ht="15.75">
      <c r="A209" s="27"/>
      <c r="C209" s="50"/>
      <c r="D209" s="50"/>
      <c r="E209" s="50"/>
      <c r="F209" s="50"/>
      <c r="G209" s="50"/>
    </row>
    <row r="210" spans="1:7" ht="15.75">
      <c r="A210" s="27"/>
      <c r="C210" s="50"/>
      <c r="D210" s="50"/>
      <c r="E210" s="50"/>
      <c r="F210" s="50"/>
      <c r="G210" s="50"/>
    </row>
    <row r="211" spans="1:7" ht="15.75">
      <c r="A211" s="27"/>
      <c r="C211" s="50"/>
      <c r="D211" s="50"/>
      <c r="E211" s="50"/>
      <c r="F211" s="50"/>
      <c r="G211" s="50"/>
    </row>
    <row r="212" spans="1:7" ht="15.75">
      <c r="A212" s="27"/>
      <c r="C212" s="50"/>
      <c r="D212" s="50"/>
      <c r="E212" s="50"/>
      <c r="F212" s="50"/>
      <c r="G212" s="50"/>
    </row>
    <row r="213" spans="1:7" ht="15.75">
      <c r="A213" s="27"/>
      <c r="C213" s="50"/>
      <c r="D213" s="50"/>
      <c r="E213" s="50"/>
      <c r="F213" s="50"/>
      <c r="G213" s="50"/>
    </row>
    <row r="214" spans="1:7" ht="15.75">
      <c r="A214" s="27"/>
      <c r="C214" s="50"/>
      <c r="D214" s="50"/>
      <c r="E214" s="50"/>
      <c r="F214" s="50"/>
      <c r="G214" s="50"/>
    </row>
    <row r="215" spans="1:7" ht="15.75">
      <c r="A215" s="27"/>
      <c r="C215" s="50"/>
      <c r="D215" s="50"/>
      <c r="E215" s="50"/>
      <c r="F215" s="50"/>
      <c r="G215" s="50"/>
    </row>
    <row r="216" spans="1:7" ht="15.75">
      <c r="A216" s="27"/>
      <c r="C216" s="50"/>
      <c r="D216" s="50"/>
      <c r="E216" s="50"/>
      <c r="F216" s="50"/>
      <c r="G216" s="50"/>
    </row>
    <row r="217" spans="1:7" ht="15.75">
      <c r="A217" s="27"/>
      <c r="C217" s="50"/>
      <c r="D217" s="50"/>
      <c r="E217" s="50"/>
      <c r="F217" s="50"/>
      <c r="G217" s="50"/>
    </row>
    <row r="218" spans="1:7" ht="15.75">
      <c r="A218" s="27"/>
      <c r="C218" s="50"/>
      <c r="D218" s="50"/>
      <c r="E218" s="50"/>
      <c r="F218" s="50"/>
      <c r="G218" s="50"/>
    </row>
    <row r="219" spans="1:7" ht="15.75">
      <c r="A219" s="27"/>
      <c r="C219" s="50"/>
      <c r="D219" s="50"/>
      <c r="E219" s="50"/>
      <c r="F219" s="50"/>
      <c r="G219" s="50"/>
    </row>
    <row r="220" spans="1:7" ht="15.75">
      <c r="A220" s="27"/>
      <c r="C220" s="50"/>
      <c r="D220" s="50"/>
      <c r="E220" s="50"/>
      <c r="F220" s="50"/>
      <c r="G220" s="50"/>
    </row>
    <row r="221" spans="1:7" ht="15.75">
      <c r="A221" s="27"/>
      <c r="C221" s="50"/>
      <c r="D221" s="50"/>
      <c r="E221" s="50"/>
      <c r="F221" s="50"/>
      <c r="G221" s="50"/>
    </row>
    <row r="222" spans="1:7" ht="15.75">
      <c r="A222" s="27"/>
      <c r="C222" s="50"/>
      <c r="D222" s="50"/>
      <c r="E222" s="50"/>
      <c r="F222" s="50"/>
      <c r="G222" s="50"/>
    </row>
    <row r="223" spans="1:7" ht="15.75">
      <c r="A223" s="27"/>
      <c r="C223" s="50"/>
      <c r="D223" s="50"/>
      <c r="E223" s="50"/>
      <c r="F223" s="50"/>
      <c r="G223" s="50"/>
    </row>
    <row r="224" spans="1:7" ht="15.75">
      <c r="A224" s="27"/>
      <c r="C224" s="50"/>
      <c r="D224" s="50"/>
      <c r="E224" s="50"/>
      <c r="F224" s="50"/>
      <c r="G224" s="50"/>
    </row>
    <row r="225" spans="1:7" ht="15.75">
      <c r="A225" s="27"/>
      <c r="C225" s="50"/>
      <c r="D225" s="50"/>
      <c r="E225" s="50"/>
      <c r="F225" s="50"/>
      <c r="G225" s="50"/>
    </row>
    <row r="226" spans="1:7" ht="15.75">
      <c r="A226" s="27"/>
      <c r="C226" s="50"/>
      <c r="D226" s="50"/>
      <c r="E226" s="50"/>
      <c r="F226" s="50"/>
      <c r="G226" s="50"/>
    </row>
    <row r="227" spans="1:7" ht="15.75">
      <c r="A227" s="27"/>
      <c r="C227" s="50"/>
      <c r="D227" s="50"/>
      <c r="E227" s="50"/>
      <c r="F227" s="50"/>
      <c r="G227" s="50"/>
    </row>
    <row r="228" spans="1:7" ht="15.75">
      <c r="A228" s="27"/>
      <c r="C228" s="50"/>
      <c r="D228" s="50"/>
      <c r="E228" s="50"/>
      <c r="F228" s="50"/>
      <c r="G228" s="50"/>
    </row>
    <row r="229" spans="1:7" ht="15.75">
      <c r="A229" s="27"/>
      <c r="C229" s="50"/>
      <c r="D229" s="50"/>
      <c r="E229" s="50"/>
      <c r="F229" s="50"/>
      <c r="G229" s="50"/>
    </row>
    <row r="230" spans="1:7" ht="15.75">
      <c r="A230" s="27"/>
      <c r="C230" s="50"/>
      <c r="D230" s="50"/>
      <c r="E230" s="50"/>
      <c r="F230" s="50"/>
      <c r="G230" s="50"/>
    </row>
    <row r="231" spans="1:7" ht="15.75">
      <c r="A231" s="27"/>
      <c r="C231" s="50"/>
      <c r="D231" s="50"/>
      <c r="E231" s="50"/>
      <c r="F231" s="50"/>
      <c r="G231" s="50"/>
    </row>
    <row r="232" spans="1:7" ht="15.75">
      <c r="A232" s="27"/>
      <c r="C232" s="50"/>
      <c r="D232" s="50"/>
      <c r="E232" s="50"/>
      <c r="F232" s="50"/>
      <c r="G232" s="50"/>
    </row>
    <row r="233" spans="1:7" ht="15.75">
      <c r="A233" s="27"/>
      <c r="C233" s="50"/>
      <c r="D233" s="50"/>
      <c r="E233" s="50"/>
      <c r="F233" s="50"/>
      <c r="G233" s="50"/>
    </row>
    <row r="234" spans="1:7" ht="15.75">
      <c r="A234" s="27"/>
      <c r="C234" s="50"/>
      <c r="D234" s="50"/>
      <c r="E234" s="50"/>
      <c r="F234" s="50"/>
      <c r="G234" s="50"/>
    </row>
    <row r="235" spans="1:7" ht="15.75">
      <c r="A235" s="27"/>
      <c r="C235" s="50"/>
      <c r="D235" s="50"/>
      <c r="E235" s="50"/>
      <c r="F235" s="50"/>
      <c r="G235" s="50"/>
    </row>
    <row r="236" spans="1:7" ht="15.75">
      <c r="A236" s="27"/>
      <c r="C236" s="50"/>
      <c r="D236" s="50"/>
      <c r="E236" s="50"/>
      <c r="F236" s="50"/>
      <c r="G236" s="50"/>
    </row>
    <row r="237" spans="1:7" ht="15.75">
      <c r="A237" s="27"/>
      <c r="C237" s="50"/>
      <c r="D237" s="50"/>
      <c r="E237" s="50"/>
      <c r="F237" s="50"/>
      <c r="G237" s="50"/>
    </row>
    <row r="238" spans="1:7" ht="15.75">
      <c r="A238" s="27"/>
      <c r="C238" s="50"/>
      <c r="D238" s="50"/>
      <c r="E238" s="50"/>
      <c r="F238" s="50"/>
      <c r="G238" s="50"/>
    </row>
    <row r="239" spans="1:7" ht="15.75">
      <c r="A239" s="27"/>
      <c r="C239" s="50"/>
      <c r="D239" s="50"/>
      <c r="E239" s="50"/>
      <c r="F239" s="50"/>
      <c r="G239" s="50"/>
    </row>
    <row r="240" spans="1:7" ht="15.75">
      <c r="A240" s="27"/>
      <c r="C240" s="50"/>
      <c r="D240" s="50"/>
      <c r="E240" s="50"/>
      <c r="F240" s="50"/>
      <c r="G240" s="50"/>
    </row>
    <row r="241" spans="1:7" ht="15.75">
      <c r="A241" s="27"/>
      <c r="C241" s="50"/>
      <c r="D241" s="50"/>
      <c r="E241" s="50"/>
      <c r="F241" s="50"/>
      <c r="G241" s="50"/>
    </row>
    <row r="242" spans="1:7" ht="15.75">
      <c r="A242" s="27"/>
      <c r="C242" s="50"/>
      <c r="D242" s="50"/>
      <c r="E242" s="50"/>
      <c r="F242" s="50"/>
      <c r="G242" s="50"/>
    </row>
    <row r="243" spans="1:7" ht="15.75">
      <c r="A243" s="27"/>
      <c r="C243" s="50"/>
      <c r="D243" s="50"/>
      <c r="E243" s="50"/>
      <c r="F243" s="50"/>
      <c r="G243" s="50"/>
    </row>
    <row r="244" spans="1:7" ht="15.75">
      <c r="A244" s="27"/>
      <c r="C244" s="50"/>
      <c r="D244" s="50"/>
      <c r="E244" s="50"/>
      <c r="F244" s="50"/>
      <c r="G244" s="50"/>
    </row>
    <row r="245" spans="1:7" ht="15.75">
      <c r="A245" s="27"/>
      <c r="C245" s="50"/>
      <c r="D245" s="50"/>
      <c r="E245" s="50"/>
      <c r="F245" s="50"/>
      <c r="G245" s="50"/>
    </row>
    <row r="246" spans="1:7" ht="15.75">
      <c r="A246" s="27"/>
      <c r="C246" s="50"/>
      <c r="D246" s="50"/>
      <c r="E246" s="50"/>
      <c r="F246" s="50"/>
      <c r="G246" s="50"/>
    </row>
    <row r="247" spans="1:7" ht="15.75">
      <c r="A247" s="27"/>
      <c r="C247" s="50"/>
      <c r="D247" s="50"/>
      <c r="E247" s="50"/>
      <c r="F247" s="50"/>
      <c r="G247" s="50"/>
    </row>
    <row r="248" spans="1:7" ht="15.75">
      <c r="A248" s="27"/>
      <c r="C248" s="50"/>
      <c r="D248" s="50"/>
      <c r="E248" s="50"/>
      <c r="F248" s="50"/>
      <c r="G248" s="50"/>
    </row>
    <row r="249" spans="1:7" ht="15.75">
      <c r="A249" s="27"/>
      <c r="C249" s="50"/>
      <c r="D249" s="50"/>
      <c r="E249" s="50"/>
      <c r="F249" s="50"/>
      <c r="G249" s="50"/>
    </row>
    <row r="250" spans="1:7" ht="15.75">
      <c r="A250" s="27"/>
      <c r="C250" s="50"/>
      <c r="D250" s="50"/>
      <c r="E250" s="50"/>
      <c r="F250" s="50"/>
      <c r="G250" s="50"/>
    </row>
    <row r="251" spans="1:7" ht="15.75">
      <c r="A251" s="27"/>
      <c r="C251" s="50"/>
      <c r="D251" s="50"/>
      <c r="E251" s="50"/>
      <c r="F251" s="50"/>
      <c r="G251" s="50"/>
    </row>
    <row r="252" spans="1:7" ht="15.75">
      <c r="A252" s="27"/>
      <c r="C252" s="50"/>
      <c r="D252" s="50"/>
      <c r="E252" s="50"/>
      <c r="F252" s="50"/>
      <c r="G252" s="50"/>
    </row>
    <row r="253" spans="1:7" ht="15.75">
      <c r="A253" s="27"/>
      <c r="C253" s="50"/>
      <c r="D253" s="50"/>
      <c r="E253" s="50"/>
      <c r="F253" s="50"/>
      <c r="G253" s="50"/>
    </row>
    <row r="254" spans="1:7" ht="15.75">
      <c r="A254" s="27"/>
      <c r="C254" s="50"/>
      <c r="D254" s="50"/>
      <c r="E254" s="50"/>
      <c r="F254" s="50"/>
      <c r="G254" s="50"/>
    </row>
    <row r="255" spans="1:7" ht="15.75">
      <c r="A255" s="27"/>
      <c r="C255" s="50"/>
      <c r="D255" s="50"/>
      <c r="E255" s="50"/>
      <c r="F255" s="50"/>
      <c r="G255" s="50"/>
    </row>
    <row r="256" spans="1:7" ht="15.75">
      <c r="A256" s="27"/>
      <c r="C256" s="50"/>
      <c r="D256" s="50"/>
      <c r="E256" s="50"/>
      <c r="F256" s="50"/>
      <c r="G256" s="50"/>
    </row>
    <row r="257" spans="1:7" ht="15.75">
      <c r="A257" s="27"/>
      <c r="C257" s="50"/>
      <c r="D257" s="50"/>
      <c r="E257" s="50"/>
      <c r="F257" s="50"/>
      <c r="G257" s="50"/>
    </row>
    <row r="258" spans="1:7" ht="15.75">
      <c r="A258" s="27"/>
      <c r="C258" s="50"/>
      <c r="D258" s="50"/>
      <c r="E258" s="50"/>
      <c r="F258" s="50"/>
      <c r="G258" s="50"/>
    </row>
    <row r="259" spans="1:7" ht="15.75">
      <c r="A259" s="27"/>
      <c r="C259" s="50"/>
      <c r="D259" s="50"/>
      <c r="E259" s="50"/>
      <c r="F259" s="50"/>
      <c r="G259" s="50"/>
    </row>
    <row r="260" spans="1:7" ht="15.75">
      <c r="A260" s="27"/>
      <c r="C260" s="50"/>
      <c r="D260" s="50"/>
      <c r="E260" s="50"/>
      <c r="F260" s="50"/>
      <c r="G260" s="50"/>
    </row>
    <row r="261" spans="1:7" ht="15.75">
      <c r="A261" s="27"/>
      <c r="C261" s="50"/>
      <c r="D261" s="50"/>
      <c r="E261" s="50"/>
      <c r="F261" s="50"/>
      <c r="G261" s="50"/>
    </row>
    <row r="262" spans="1:7" ht="15.75">
      <c r="A262" s="27"/>
      <c r="C262" s="50"/>
      <c r="D262" s="50"/>
      <c r="E262" s="50"/>
      <c r="F262" s="50"/>
      <c r="G262" s="50"/>
    </row>
    <row r="263" spans="1:7" ht="15.75">
      <c r="A263" s="27"/>
      <c r="C263" s="50"/>
      <c r="D263" s="50"/>
      <c r="E263" s="50"/>
      <c r="F263" s="50"/>
      <c r="G263" s="50"/>
    </row>
    <row r="264" spans="1:7" ht="15.75">
      <c r="A264" s="27"/>
      <c r="C264" s="50"/>
      <c r="D264" s="50"/>
      <c r="E264" s="50"/>
      <c r="F264" s="50"/>
      <c r="G264" s="50"/>
    </row>
    <row r="265" spans="1:7" ht="15.75">
      <c r="A265" s="27"/>
      <c r="C265" s="50"/>
      <c r="D265" s="50"/>
      <c r="E265" s="50"/>
      <c r="F265" s="50"/>
      <c r="G265" s="50"/>
    </row>
    <row r="266" spans="1:7" ht="15.75">
      <c r="A266" s="27"/>
      <c r="C266" s="50"/>
      <c r="D266" s="50"/>
      <c r="E266" s="50"/>
      <c r="F266" s="50"/>
      <c r="G266" s="50"/>
    </row>
    <row r="267" spans="1:7" ht="15.75">
      <c r="A267" s="27"/>
      <c r="C267" s="50"/>
      <c r="D267" s="50"/>
      <c r="E267" s="50"/>
      <c r="F267" s="50"/>
      <c r="G267" s="50"/>
    </row>
    <row r="268" spans="1:7" ht="15.75">
      <c r="A268" s="27"/>
      <c r="C268" s="50"/>
      <c r="D268" s="50"/>
      <c r="E268" s="50"/>
      <c r="F268" s="50"/>
      <c r="G268" s="50"/>
    </row>
    <row r="269" spans="1:7" ht="15.75">
      <c r="A269" s="27"/>
      <c r="C269" s="50"/>
      <c r="D269" s="50"/>
      <c r="E269" s="50"/>
      <c r="F269" s="50"/>
      <c r="G269" s="50"/>
    </row>
    <row r="270" spans="1:7" ht="15.75">
      <c r="A270" s="27"/>
    </row>
    <row r="271" spans="1:7" ht="15.75">
      <c r="A271" s="27"/>
    </row>
    <row r="272" spans="1:7" ht="15.75">
      <c r="A272" s="27"/>
    </row>
    <row r="273" spans="1:1" ht="15.75">
      <c r="A273" s="27"/>
    </row>
    <row r="274" spans="1:1" ht="15.75">
      <c r="A274" s="27"/>
    </row>
    <row r="275" spans="1:1" ht="15.75">
      <c r="A275" s="27"/>
    </row>
    <row r="276" spans="1:1" ht="15.75">
      <c r="A276" s="27"/>
    </row>
    <row r="277" spans="1:1" ht="15.75">
      <c r="A277" s="27"/>
    </row>
    <row r="278" spans="1:1" ht="15.75">
      <c r="A278" s="27"/>
    </row>
    <row r="279" spans="1:1" ht="15.75">
      <c r="A279" s="27"/>
    </row>
    <row r="280" spans="1:1" ht="15.75">
      <c r="A280" s="27"/>
    </row>
    <row r="281" spans="1:1" ht="15.75">
      <c r="A281" s="27"/>
    </row>
    <row r="282" spans="1:1" ht="15.75">
      <c r="A282" s="27"/>
    </row>
    <row r="283" spans="1:1" ht="15.75">
      <c r="A283" s="27"/>
    </row>
    <row r="284" spans="1:1" ht="15.75">
      <c r="A284" s="27"/>
    </row>
    <row r="285" spans="1:1" ht="15.75">
      <c r="A285" s="27"/>
    </row>
    <row r="286" spans="1:1" ht="15.75">
      <c r="A286" s="27"/>
    </row>
    <row r="287" spans="1:1" ht="15.75">
      <c r="A287" s="27"/>
    </row>
    <row r="288" spans="1:1" ht="15.75">
      <c r="A288" s="27"/>
    </row>
    <row r="289" spans="1:1" ht="15.75">
      <c r="A289" s="27"/>
    </row>
    <row r="290" spans="1:1" ht="15.75">
      <c r="A290" s="27"/>
    </row>
    <row r="291" spans="1:1" ht="15.75">
      <c r="A291" s="27"/>
    </row>
    <row r="292" spans="1:1" ht="15.75">
      <c r="A292" s="27"/>
    </row>
    <row r="293" spans="1:1" ht="15.75">
      <c r="A293" s="27"/>
    </row>
    <row r="294" spans="1:1" ht="15.75">
      <c r="A294" s="27"/>
    </row>
    <row r="295" spans="1:1" ht="15.75">
      <c r="A295" s="27"/>
    </row>
    <row r="296" spans="1:1" ht="15.75">
      <c r="A296" s="27"/>
    </row>
    <row r="297" spans="1:1" ht="15.75">
      <c r="A297" s="27"/>
    </row>
    <row r="298" spans="1:1" ht="15.75">
      <c r="A298" s="27"/>
    </row>
    <row r="299" spans="1:1" ht="15.75">
      <c r="A299" s="27"/>
    </row>
    <row r="300" spans="1:1" ht="15.75">
      <c r="A300" s="27"/>
    </row>
    <row r="301" spans="1:1" ht="15.75">
      <c r="A301" s="27"/>
    </row>
    <row r="302" spans="1:1" ht="15.75">
      <c r="A302" s="27"/>
    </row>
    <row r="303" spans="1:1" ht="15.75">
      <c r="A303" s="27"/>
    </row>
    <row r="304" spans="1:1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  <row r="647" spans="1:1" ht="15.75">
      <c r="A647" s="27"/>
    </row>
    <row r="648" spans="1:1" ht="15.75">
      <c r="A648" s="27"/>
    </row>
    <row r="649" spans="1:1" ht="15.75">
      <c r="A649" s="27"/>
    </row>
    <row r="650" spans="1:1" ht="15.75">
      <c r="A650" s="27"/>
    </row>
    <row r="651" spans="1:1" ht="15.75">
      <c r="A651" s="27"/>
    </row>
    <row r="652" spans="1:1" ht="15.75">
      <c r="A652" s="27"/>
    </row>
    <row r="653" spans="1:1" ht="15.75">
      <c r="A653" s="27"/>
    </row>
  </sheetData>
  <mergeCells count="4">
    <mergeCell ref="A2:N2"/>
    <mergeCell ref="A3:N3"/>
    <mergeCell ref="A4:N4"/>
    <mergeCell ref="A5:N5"/>
  </mergeCells>
  <pageMargins left="1.1200000000000001" right="0.25" top="0.73" bottom="0.64" header="0.5" footer="0.5"/>
  <pageSetup scale="60" orientation="landscape" horizontalDpi="300" r:id="rId1"/>
  <headerFooter alignWithMargins="0"/>
</worksheet>
</file>

<file path=xl/worksheets/sheet95.xml><?xml version="1.0" encoding="utf-8"?>
<worksheet xmlns="http://schemas.openxmlformats.org/spreadsheetml/2006/main" xmlns:r="http://schemas.openxmlformats.org/officeDocument/2006/relationships">
  <sheetPr codeName="Sheet63">
    <pageSetUpPr fitToPage="1"/>
  </sheetPr>
  <dimension ref="A1:Q653"/>
  <sheetViews>
    <sheetView topLeftCell="A2" zoomScale="50" workbookViewId="0"/>
  </sheetViews>
  <sheetFormatPr defaultColWidth="11.42578125" defaultRowHeight="15"/>
  <cols>
    <col min="1" max="1" width="53" style="28" customWidth="1"/>
    <col min="2" max="14" width="11.5703125" customWidth="1"/>
    <col min="15" max="15" width="12.7109375" customWidth="1"/>
    <col min="16" max="16" width="10.7109375" customWidth="1"/>
    <col min="17" max="17" width="2.5703125" style="199" customWidth="1"/>
    <col min="18" max="256" width="9.140625" customWidth="1"/>
    <col min="257" max="257" width="53" customWidth="1"/>
    <col min="258" max="270" width="11.5703125" customWidth="1"/>
    <col min="271" max="271" width="12.7109375" customWidth="1"/>
    <col min="272" max="272" width="10.7109375" customWidth="1"/>
    <col min="273" max="273" width="2.5703125" customWidth="1"/>
    <col min="274" max="512" width="9.140625" customWidth="1"/>
    <col min="513" max="513" width="53" customWidth="1"/>
    <col min="514" max="526" width="11.5703125" customWidth="1"/>
    <col min="527" max="527" width="12.7109375" customWidth="1"/>
    <col min="528" max="528" width="10.7109375" customWidth="1"/>
    <col min="529" max="529" width="2.5703125" customWidth="1"/>
    <col min="530" max="768" width="9.140625" customWidth="1"/>
    <col min="769" max="769" width="53" customWidth="1"/>
    <col min="770" max="782" width="11.5703125" customWidth="1"/>
    <col min="783" max="783" width="12.7109375" customWidth="1"/>
    <col min="784" max="784" width="10.7109375" customWidth="1"/>
    <col min="785" max="785" width="2.5703125" customWidth="1"/>
    <col min="786" max="1024" width="9.140625" customWidth="1"/>
    <col min="1025" max="1025" width="53" customWidth="1"/>
    <col min="1026" max="1038" width="11.5703125" customWidth="1"/>
    <col min="1039" max="1039" width="12.7109375" customWidth="1"/>
    <col min="1040" max="1040" width="10.7109375" customWidth="1"/>
    <col min="1041" max="1041" width="2.5703125" customWidth="1"/>
    <col min="1042" max="1280" width="9.140625" customWidth="1"/>
    <col min="1281" max="1281" width="53" customWidth="1"/>
    <col min="1282" max="1294" width="11.5703125" customWidth="1"/>
    <col min="1295" max="1295" width="12.7109375" customWidth="1"/>
    <col min="1296" max="1296" width="10.7109375" customWidth="1"/>
    <col min="1297" max="1297" width="2.5703125" customWidth="1"/>
    <col min="1298" max="1536" width="9.140625" customWidth="1"/>
    <col min="1537" max="1537" width="53" customWidth="1"/>
    <col min="1538" max="1550" width="11.5703125" customWidth="1"/>
    <col min="1551" max="1551" width="12.7109375" customWidth="1"/>
    <col min="1552" max="1552" width="10.7109375" customWidth="1"/>
    <col min="1553" max="1553" width="2.5703125" customWidth="1"/>
    <col min="1554" max="1792" width="9.140625" customWidth="1"/>
    <col min="1793" max="1793" width="53" customWidth="1"/>
    <col min="1794" max="1806" width="11.5703125" customWidth="1"/>
    <col min="1807" max="1807" width="12.7109375" customWidth="1"/>
    <col min="1808" max="1808" width="10.7109375" customWidth="1"/>
    <col min="1809" max="1809" width="2.5703125" customWidth="1"/>
    <col min="1810" max="2048" width="9.140625" customWidth="1"/>
    <col min="2049" max="2049" width="53" customWidth="1"/>
    <col min="2050" max="2062" width="11.5703125" customWidth="1"/>
    <col min="2063" max="2063" width="12.7109375" customWidth="1"/>
    <col min="2064" max="2064" width="10.7109375" customWidth="1"/>
    <col min="2065" max="2065" width="2.5703125" customWidth="1"/>
    <col min="2066" max="2304" width="9.140625" customWidth="1"/>
    <col min="2305" max="2305" width="53" customWidth="1"/>
    <col min="2306" max="2318" width="11.5703125" customWidth="1"/>
    <col min="2319" max="2319" width="12.7109375" customWidth="1"/>
    <col min="2320" max="2320" width="10.7109375" customWidth="1"/>
    <col min="2321" max="2321" width="2.5703125" customWidth="1"/>
    <col min="2322" max="2560" width="9.140625" customWidth="1"/>
    <col min="2561" max="2561" width="53" customWidth="1"/>
    <col min="2562" max="2574" width="11.5703125" customWidth="1"/>
    <col min="2575" max="2575" width="12.7109375" customWidth="1"/>
    <col min="2576" max="2576" width="10.7109375" customWidth="1"/>
    <col min="2577" max="2577" width="2.5703125" customWidth="1"/>
    <col min="2578" max="2816" width="9.140625" customWidth="1"/>
    <col min="2817" max="2817" width="53" customWidth="1"/>
    <col min="2818" max="2830" width="11.5703125" customWidth="1"/>
    <col min="2831" max="2831" width="12.7109375" customWidth="1"/>
    <col min="2832" max="2832" width="10.7109375" customWidth="1"/>
    <col min="2833" max="2833" width="2.5703125" customWidth="1"/>
    <col min="2834" max="3072" width="9.140625" customWidth="1"/>
    <col min="3073" max="3073" width="53" customWidth="1"/>
    <col min="3074" max="3086" width="11.5703125" customWidth="1"/>
    <col min="3087" max="3087" width="12.7109375" customWidth="1"/>
    <col min="3088" max="3088" width="10.7109375" customWidth="1"/>
    <col min="3089" max="3089" width="2.5703125" customWidth="1"/>
    <col min="3090" max="3328" width="9.140625" customWidth="1"/>
    <col min="3329" max="3329" width="53" customWidth="1"/>
    <col min="3330" max="3342" width="11.5703125" customWidth="1"/>
    <col min="3343" max="3343" width="12.7109375" customWidth="1"/>
    <col min="3344" max="3344" width="10.7109375" customWidth="1"/>
    <col min="3345" max="3345" width="2.5703125" customWidth="1"/>
    <col min="3346" max="3584" width="9.140625" customWidth="1"/>
    <col min="3585" max="3585" width="53" customWidth="1"/>
    <col min="3586" max="3598" width="11.5703125" customWidth="1"/>
    <col min="3599" max="3599" width="12.7109375" customWidth="1"/>
    <col min="3600" max="3600" width="10.7109375" customWidth="1"/>
    <col min="3601" max="3601" width="2.5703125" customWidth="1"/>
    <col min="3602" max="3840" width="9.140625" customWidth="1"/>
    <col min="3841" max="3841" width="53" customWidth="1"/>
    <col min="3842" max="3854" width="11.5703125" customWidth="1"/>
    <col min="3855" max="3855" width="12.7109375" customWidth="1"/>
    <col min="3856" max="3856" width="10.7109375" customWidth="1"/>
    <col min="3857" max="3857" width="2.5703125" customWidth="1"/>
    <col min="3858" max="4096" width="9.140625" customWidth="1"/>
    <col min="4097" max="4097" width="53" customWidth="1"/>
    <col min="4098" max="4110" width="11.5703125" customWidth="1"/>
    <col min="4111" max="4111" width="12.7109375" customWidth="1"/>
    <col min="4112" max="4112" width="10.7109375" customWidth="1"/>
    <col min="4113" max="4113" width="2.5703125" customWidth="1"/>
    <col min="4114" max="4352" width="9.140625" customWidth="1"/>
    <col min="4353" max="4353" width="53" customWidth="1"/>
    <col min="4354" max="4366" width="11.5703125" customWidth="1"/>
    <col min="4367" max="4367" width="12.7109375" customWidth="1"/>
    <col min="4368" max="4368" width="10.7109375" customWidth="1"/>
    <col min="4369" max="4369" width="2.5703125" customWidth="1"/>
    <col min="4370" max="4608" width="9.140625" customWidth="1"/>
    <col min="4609" max="4609" width="53" customWidth="1"/>
    <col min="4610" max="4622" width="11.5703125" customWidth="1"/>
    <col min="4623" max="4623" width="12.7109375" customWidth="1"/>
    <col min="4624" max="4624" width="10.7109375" customWidth="1"/>
    <col min="4625" max="4625" width="2.5703125" customWidth="1"/>
    <col min="4626" max="4864" width="9.140625" customWidth="1"/>
    <col min="4865" max="4865" width="53" customWidth="1"/>
    <col min="4866" max="4878" width="11.5703125" customWidth="1"/>
    <col min="4879" max="4879" width="12.7109375" customWidth="1"/>
    <col min="4880" max="4880" width="10.7109375" customWidth="1"/>
    <col min="4881" max="4881" width="2.5703125" customWidth="1"/>
    <col min="4882" max="5120" width="9.140625" customWidth="1"/>
    <col min="5121" max="5121" width="53" customWidth="1"/>
    <col min="5122" max="5134" width="11.5703125" customWidth="1"/>
    <col min="5135" max="5135" width="12.7109375" customWidth="1"/>
    <col min="5136" max="5136" width="10.7109375" customWidth="1"/>
    <col min="5137" max="5137" width="2.5703125" customWidth="1"/>
    <col min="5138" max="5376" width="9.140625" customWidth="1"/>
    <col min="5377" max="5377" width="53" customWidth="1"/>
    <col min="5378" max="5390" width="11.5703125" customWidth="1"/>
    <col min="5391" max="5391" width="12.7109375" customWidth="1"/>
    <col min="5392" max="5392" width="10.7109375" customWidth="1"/>
    <col min="5393" max="5393" width="2.5703125" customWidth="1"/>
    <col min="5394" max="5632" width="9.140625" customWidth="1"/>
    <col min="5633" max="5633" width="53" customWidth="1"/>
    <col min="5634" max="5646" width="11.5703125" customWidth="1"/>
    <col min="5647" max="5647" width="12.7109375" customWidth="1"/>
    <col min="5648" max="5648" width="10.7109375" customWidth="1"/>
    <col min="5649" max="5649" width="2.5703125" customWidth="1"/>
    <col min="5650" max="5888" width="9.140625" customWidth="1"/>
    <col min="5889" max="5889" width="53" customWidth="1"/>
    <col min="5890" max="5902" width="11.5703125" customWidth="1"/>
    <col min="5903" max="5903" width="12.7109375" customWidth="1"/>
    <col min="5904" max="5904" width="10.7109375" customWidth="1"/>
    <col min="5905" max="5905" width="2.5703125" customWidth="1"/>
    <col min="5906" max="6144" width="9.140625" customWidth="1"/>
    <col min="6145" max="6145" width="53" customWidth="1"/>
    <col min="6146" max="6158" width="11.5703125" customWidth="1"/>
    <col min="6159" max="6159" width="12.7109375" customWidth="1"/>
    <col min="6160" max="6160" width="10.7109375" customWidth="1"/>
    <col min="6161" max="6161" width="2.5703125" customWidth="1"/>
    <col min="6162" max="6400" width="9.140625" customWidth="1"/>
    <col min="6401" max="6401" width="53" customWidth="1"/>
    <col min="6402" max="6414" width="11.5703125" customWidth="1"/>
    <col min="6415" max="6415" width="12.7109375" customWidth="1"/>
    <col min="6416" max="6416" width="10.7109375" customWidth="1"/>
    <col min="6417" max="6417" width="2.5703125" customWidth="1"/>
    <col min="6418" max="6656" width="9.140625" customWidth="1"/>
    <col min="6657" max="6657" width="53" customWidth="1"/>
    <col min="6658" max="6670" width="11.5703125" customWidth="1"/>
    <col min="6671" max="6671" width="12.7109375" customWidth="1"/>
    <col min="6672" max="6672" width="10.7109375" customWidth="1"/>
    <col min="6673" max="6673" width="2.5703125" customWidth="1"/>
    <col min="6674" max="6912" width="9.140625" customWidth="1"/>
    <col min="6913" max="6913" width="53" customWidth="1"/>
    <col min="6914" max="6926" width="11.5703125" customWidth="1"/>
    <col min="6927" max="6927" width="12.7109375" customWidth="1"/>
    <col min="6928" max="6928" width="10.7109375" customWidth="1"/>
    <col min="6929" max="6929" width="2.5703125" customWidth="1"/>
    <col min="6930" max="7168" width="9.140625" customWidth="1"/>
    <col min="7169" max="7169" width="53" customWidth="1"/>
    <col min="7170" max="7182" width="11.5703125" customWidth="1"/>
    <col min="7183" max="7183" width="12.7109375" customWidth="1"/>
    <col min="7184" max="7184" width="10.7109375" customWidth="1"/>
    <col min="7185" max="7185" width="2.5703125" customWidth="1"/>
    <col min="7186" max="7424" width="9.140625" customWidth="1"/>
    <col min="7425" max="7425" width="53" customWidth="1"/>
    <col min="7426" max="7438" width="11.5703125" customWidth="1"/>
    <col min="7439" max="7439" width="12.7109375" customWidth="1"/>
    <col min="7440" max="7440" width="10.7109375" customWidth="1"/>
    <col min="7441" max="7441" width="2.5703125" customWidth="1"/>
    <col min="7442" max="7680" width="9.140625" customWidth="1"/>
    <col min="7681" max="7681" width="53" customWidth="1"/>
    <col min="7682" max="7694" width="11.5703125" customWidth="1"/>
    <col min="7695" max="7695" width="12.7109375" customWidth="1"/>
    <col min="7696" max="7696" width="10.7109375" customWidth="1"/>
    <col min="7697" max="7697" width="2.5703125" customWidth="1"/>
    <col min="7698" max="7936" width="9.140625" customWidth="1"/>
    <col min="7937" max="7937" width="53" customWidth="1"/>
    <col min="7938" max="7950" width="11.5703125" customWidth="1"/>
    <col min="7951" max="7951" width="12.7109375" customWidth="1"/>
    <col min="7952" max="7952" width="10.7109375" customWidth="1"/>
    <col min="7953" max="7953" width="2.5703125" customWidth="1"/>
    <col min="7954" max="8192" width="9.140625" customWidth="1"/>
    <col min="8193" max="8193" width="53" customWidth="1"/>
    <col min="8194" max="8206" width="11.5703125" customWidth="1"/>
    <col min="8207" max="8207" width="12.7109375" customWidth="1"/>
    <col min="8208" max="8208" width="10.7109375" customWidth="1"/>
    <col min="8209" max="8209" width="2.5703125" customWidth="1"/>
    <col min="8210" max="8448" width="9.140625" customWidth="1"/>
    <col min="8449" max="8449" width="53" customWidth="1"/>
    <col min="8450" max="8462" width="11.5703125" customWidth="1"/>
    <col min="8463" max="8463" width="12.7109375" customWidth="1"/>
    <col min="8464" max="8464" width="10.7109375" customWidth="1"/>
    <col min="8465" max="8465" width="2.5703125" customWidth="1"/>
    <col min="8466" max="8704" width="9.140625" customWidth="1"/>
    <col min="8705" max="8705" width="53" customWidth="1"/>
    <col min="8706" max="8718" width="11.5703125" customWidth="1"/>
    <col min="8719" max="8719" width="12.7109375" customWidth="1"/>
    <col min="8720" max="8720" width="10.7109375" customWidth="1"/>
    <col min="8721" max="8721" width="2.5703125" customWidth="1"/>
    <col min="8722" max="8960" width="9.140625" customWidth="1"/>
    <col min="8961" max="8961" width="53" customWidth="1"/>
    <col min="8962" max="8974" width="11.5703125" customWidth="1"/>
    <col min="8975" max="8975" width="12.7109375" customWidth="1"/>
    <col min="8976" max="8976" width="10.7109375" customWidth="1"/>
    <col min="8977" max="8977" width="2.5703125" customWidth="1"/>
    <col min="8978" max="9216" width="9.140625" customWidth="1"/>
    <col min="9217" max="9217" width="53" customWidth="1"/>
    <col min="9218" max="9230" width="11.5703125" customWidth="1"/>
    <col min="9231" max="9231" width="12.7109375" customWidth="1"/>
    <col min="9232" max="9232" width="10.7109375" customWidth="1"/>
    <col min="9233" max="9233" width="2.5703125" customWidth="1"/>
    <col min="9234" max="9472" width="9.140625" customWidth="1"/>
    <col min="9473" max="9473" width="53" customWidth="1"/>
    <col min="9474" max="9486" width="11.5703125" customWidth="1"/>
    <col min="9487" max="9487" width="12.7109375" customWidth="1"/>
    <col min="9488" max="9488" width="10.7109375" customWidth="1"/>
    <col min="9489" max="9489" width="2.5703125" customWidth="1"/>
    <col min="9490" max="9728" width="9.140625" customWidth="1"/>
    <col min="9729" max="9729" width="53" customWidth="1"/>
    <col min="9730" max="9742" width="11.5703125" customWidth="1"/>
    <col min="9743" max="9743" width="12.7109375" customWidth="1"/>
    <col min="9744" max="9744" width="10.7109375" customWidth="1"/>
    <col min="9745" max="9745" width="2.5703125" customWidth="1"/>
    <col min="9746" max="9984" width="9.140625" customWidth="1"/>
    <col min="9985" max="9985" width="53" customWidth="1"/>
    <col min="9986" max="9998" width="11.5703125" customWidth="1"/>
    <col min="9999" max="9999" width="12.7109375" customWidth="1"/>
    <col min="10000" max="10000" width="10.7109375" customWidth="1"/>
    <col min="10001" max="10001" width="2.5703125" customWidth="1"/>
    <col min="10002" max="10240" width="9.140625" customWidth="1"/>
    <col min="10241" max="10241" width="53" customWidth="1"/>
    <col min="10242" max="10254" width="11.5703125" customWidth="1"/>
    <col min="10255" max="10255" width="12.7109375" customWidth="1"/>
    <col min="10256" max="10256" width="10.7109375" customWidth="1"/>
    <col min="10257" max="10257" width="2.5703125" customWidth="1"/>
    <col min="10258" max="10496" width="9.140625" customWidth="1"/>
    <col min="10497" max="10497" width="53" customWidth="1"/>
    <col min="10498" max="10510" width="11.5703125" customWidth="1"/>
    <col min="10511" max="10511" width="12.7109375" customWidth="1"/>
    <col min="10512" max="10512" width="10.7109375" customWidth="1"/>
    <col min="10513" max="10513" width="2.5703125" customWidth="1"/>
    <col min="10514" max="10752" width="9.140625" customWidth="1"/>
    <col min="10753" max="10753" width="53" customWidth="1"/>
    <col min="10754" max="10766" width="11.5703125" customWidth="1"/>
    <col min="10767" max="10767" width="12.7109375" customWidth="1"/>
    <col min="10768" max="10768" width="10.7109375" customWidth="1"/>
    <col min="10769" max="10769" width="2.5703125" customWidth="1"/>
    <col min="10770" max="11008" width="9.140625" customWidth="1"/>
    <col min="11009" max="11009" width="53" customWidth="1"/>
    <col min="11010" max="11022" width="11.5703125" customWidth="1"/>
    <col min="11023" max="11023" width="12.7109375" customWidth="1"/>
    <col min="11024" max="11024" width="10.7109375" customWidth="1"/>
    <col min="11025" max="11025" width="2.5703125" customWidth="1"/>
    <col min="11026" max="11264" width="9.140625" customWidth="1"/>
    <col min="11265" max="11265" width="53" customWidth="1"/>
    <col min="11266" max="11278" width="11.5703125" customWidth="1"/>
    <col min="11279" max="11279" width="12.7109375" customWidth="1"/>
    <col min="11280" max="11280" width="10.7109375" customWidth="1"/>
    <col min="11281" max="11281" width="2.5703125" customWidth="1"/>
    <col min="11282" max="11520" width="9.140625" customWidth="1"/>
    <col min="11521" max="11521" width="53" customWidth="1"/>
    <col min="11522" max="11534" width="11.5703125" customWidth="1"/>
    <col min="11535" max="11535" width="12.7109375" customWidth="1"/>
    <col min="11536" max="11536" width="10.7109375" customWidth="1"/>
    <col min="11537" max="11537" width="2.5703125" customWidth="1"/>
    <col min="11538" max="11776" width="9.140625" customWidth="1"/>
    <col min="11777" max="11777" width="53" customWidth="1"/>
    <col min="11778" max="11790" width="11.5703125" customWidth="1"/>
    <col min="11791" max="11791" width="12.7109375" customWidth="1"/>
    <col min="11792" max="11792" width="10.7109375" customWidth="1"/>
    <col min="11793" max="11793" width="2.5703125" customWidth="1"/>
    <col min="11794" max="12032" width="9.140625" customWidth="1"/>
    <col min="12033" max="12033" width="53" customWidth="1"/>
    <col min="12034" max="12046" width="11.5703125" customWidth="1"/>
    <col min="12047" max="12047" width="12.7109375" customWidth="1"/>
    <col min="12048" max="12048" width="10.7109375" customWidth="1"/>
    <col min="12049" max="12049" width="2.5703125" customWidth="1"/>
    <col min="12050" max="12288" width="9.140625" customWidth="1"/>
    <col min="12289" max="12289" width="53" customWidth="1"/>
    <col min="12290" max="12302" width="11.5703125" customWidth="1"/>
    <col min="12303" max="12303" width="12.7109375" customWidth="1"/>
    <col min="12304" max="12304" width="10.7109375" customWidth="1"/>
    <col min="12305" max="12305" width="2.5703125" customWidth="1"/>
    <col min="12306" max="12544" width="9.140625" customWidth="1"/>
    <col min="12545" max="12545" width="53" customWidth="1"/>
    <col min="12546" max="12558" width="11.5703125" customWidth="1"/>
    <col min="12559" max="12559" width="12.7109375" customWidth="1"/>
    <col min="12560" max="12560" width="10.7109375" customWidth="1"/>
    <col min="12561" max="12561" width="2.5703125" customWidth="1"/>
    <col min="12562" max="12800" width="9.140625" customWidth="1"/>
    <col min="12801" max="12801" width="53" customWidth="1"/>
    <col min="12802" max="12814" width="11.5703125" customWidth="1"/>
    <col min="12815" max="12815" width="12.7109375" customWidth="1"/>
    <col min="12816" max="12816" width="10.7109375" customWidth="1"/>
    <col min="12817" max="12817" width="2.5703125" customWidth="1"/>
    <col min="12818" max="13056" width="9.140625" customWidth="1"/>
    <col min="13057" max="13057" width="53" customWidth="1"/>
    <col min="13058" max="13070" width="11.5703125" customWidth="1"/>
    <col min="13071" max="13071" width="12.7109375" customWidth="1"/>
    <col min="13072" max="13072" width="10.7109375" customWidth="1"/>
    <col min="13073" max="13073" width="2.5703125" customWidth="1"/>
    <col min="13074" max="13312" width="9.140625" customWidth="1"/>
    <col min="13313" max="13313" width="53" customWidth="1"/>
    <col min="13314" max="13326" width="11.5703125" customWidth="1"/>
    <col min="13327" max="13327" width="12.7109375" customWidth="1"/>
    <col min="13328" max="13328" width="10.7109375" customWidth="1"/>
    <col min="13329" max="13329" width="2.5703125" customWidth="1"/>
    <col min="13330" max="13568" width="9.140625" customWidth="1"/>
    <col min="13569" max="13569" width="53" customWidth="1"/>
    <col min="13570" max="13582" width="11.5703125" customWidth="1"/>
    <col min="13583" max="13583" width="12.7109375" customWidth="1"/>
    <col min="13584" max="13584" width="10.7109375" customWidth="1"/>
    <col min="13585" max="13585" width="2.5703125" customWidth="1"/>
    <col min="13586" max="13824" width="9.140625" customWidth="1"/>
    <col min="13825" max="13825" width="53" customWidth="1"/>
    <col min="13826" max="13838" width="11.5703125" customWidth="1"/>
    <col min="13839" max="13839" width="12.7109375" customWidth="1"/>
    <col min="13840" max="13840" width="10.7109375" customWidth="1"/>
    <col min="13841" max="13841" width="2.5703125" customWidth="1"/>
    <col min="13842" max="14080" width="9.140625" customWidth="1"/>
    <col min="14081" max="14081" width="53" customWidth="1"/>
    <col min="14082" max="14094" width="11.5703125" customWidth="1"/>
    <col min="14095" max="14095" width="12.7109375" customWidth="1"/>
    <col min="14096" max="14096" width="10.7109375" customWidth="1"/>
    <col min="14097" max="14097" width="2.5703125" customWidth="1"/>
    <col min="14098" max="14336" width="9.140625" customWidth="1"/>
    <col min="14337" max="14337" width="53" customWidth="1"/>
    <col min="14338" max="14350" width="11.5703125" customWidth="1"/>
    <col min="14351" max="14351" width="12.7109375" customWidth="1"/>
    <col min="14352" max="14352" width="10.7109375" customWidth="1"/>
    <col min="14353" max="14353" width="2.5703125" customWidth="1"/>
    <col min="14354" max="14592" width="9.140625" customWidth="1"/>
    <col min="14593" max="14593" width="53" customWidth="1"/>
    <col min="14594" max="14606" width="11.5703125" customWidth="1"/>
    <col min="14607" max="14607" width="12.7109375" customWidth="1"/>
    <col min="14608" max="14608" width="10.7109375" customWidth="1"/>
    <col min="14609" max="14609" width="2.5703125" customWidth="1"/>
    <col min="14610" max="14848" width="9.140625" customWidth="1"/>
    <col min="14849" max="14849" width="53" customWidth="1"/>
    <col min="14850" max="14862" width="11.5703125" customWidth="1"/>
    <col min="14863" max="14863" width="12.7109375" customWidth="1"/>
    <col min="14864" max="14864" width="10.7109375" customWidth="1"/>
    <col min="14865" max="14865" width="2.5703125" customWidth="1"/>
    <col min="14866" max="15104" width="9.140625" customWidth="1"/>
    <col min="15105" max="15105" width="53" customWidth="1"/>
    <col min="15106" max="15118" width="11.5703125" customWidth="1"/>
    <col min="15119" max="15119" width="12.7109375" customWidth="1"/>
    <col min="15120" max="15120" width="10.7109375" customWidth="1"/>
    <col min="15121" max="15121" width="2.5703125" customWidth="1"/>
    <col min="15122" max="15360" width="9.140625" customWidth="1"/>
    <col min="15361" max="15361" width="53" customWidth="1"/>
    <col min="15362" max="15374" width="11.5703125" customWidth="1"/>
    <col min="15375" max="15375" width="12.7109375" customWidth="1"/>
    <col min="15376" max="15376" width="10.7109375" customWidth="1"/>
    <col min="15377" max="15377" width="2.5703125" customWidth="1"/>
    <col min="15378" max="15616" width="9.140625" customWidth="1"/>
    <col min="15617" max="15617" width="53" customWidth="1"/>
    <col min="15618" max="15630" width="11.5703125" customWidth="1"/>
    <col min="15631" max="15631" width="12.7109375" customWidth="1"/>
    <col min="15632" max="15632" width="10.7109375" customWidth="1"/>
    <col min="15633" max="15633" width="2.5703125" customWidth="1"/>
    <col min="15634" max="15872" width="9.140625" customWidth="1"/>
    <col min="15873" max="15873" width="53" customWidth="1"/>
    <col min="15874" max="15886" width="11.5703125" customWidth="1"/>
    <col min="15887" max="15887" width="12.7109375" customWidth="1"/>
    <col min="15888" max="15888" width="10.7109375" customWidth="1"/>
    <col min="15889" max="15889" width="2.5703125" customWidth="1"/>
    <col min="15890" max="16128" width="9.140625" customWidth="1"/>
    <col min="16129" max="16129" width="53" customWidth="1"/>
    <col min="16130" max="16142" width="11.5703125" customWidth="1"/>
    <col min="16143" max="16143" width="12.7109375" customWidth="1"/>
    <col min="16144" max="16144" width="10.7109375" customWidth="1"/>
    <col min="16145" max="16145" width="2.5703125" customWidth="1"/>
    <col min="16146" max="16384" width="9.140625" customWidth="1"/>
  </cols>
  <sheetData>
    <row r="1" spans="1:17" s="1" customFormat="1" ht="3.75" hidden="1" customHeight="1">
      <c r="A1" s="200"/>
      <c r="B1" s="201"/>
      <c r="C1" s="201"/>
      <c r="D1" s="201"/>
      <c r="E1" s="201"/>
      <c r="F1" s="201"/>
      <c r="G1" s="201"/>
      <c r="H1" s="201"/>
      <c r="I1" s="201"/>
      <c r="J1" s="201"/>
      <c r="K1" s="201"/>
      <c r="L1" s="201"/>
      <c r="M1" s="201"/>
      <c r="N1" s="201"/>
      <c r="O1" s="201"/>
    </row>
    <row r="2" spans="1:17" s="1" customFormat="1" ht="39" customHeight="1">
      <c r="A2" s="909" t="s">
        <v>353</v>
      </c>
      <c r="B2" s="909"/>
      <c r="C2" s="909"/>
      <c r="D2" s="909"/>
      <c r="E2" s="909"/>
      <c r="F2" s="909"/>
      <c r="G2" s="909"/>
      <c r="H2" s="909"/>
      <c r="I2" s="909"/>
      <c r="J2" s="909"/>
      <c r="K2" s="909"/>
      <c r="L2" s="909"/>
      <c r="M2" s="909"/>
      <c r="N2" s="909"/>
      <c r="O2" s="909"/>
    </row>
    <row r="3" spans="1:17" s="1" customFormat="1" ht="20.25" customHeight="1">
      <c r="A3" s="909" t="s">
        <v>265</v>
      </c>
      <c r="B3" s="909"/>
      <c r="C3" s="909"/>
      <c r="D3" s="909"/>
      <c r="E3" s="909"/>
      <c r="F3" s="909"/>
      <c r="G3" s="909"/>
      <c r="H3" s="909"/>
      <c r="I3" s="909"/>
      <c r="J3" s="909"/>
      <c r="K3" s="909"/>
      <c r="L3" s="909"/>
      <c r="M3" s="909"/>
      <c r="N3" s="909"/>
      <c r="O3" s="909"/>
    </row>
    <row r="4" spans="1:17" s="1" customFormat="1" ht="20.25" customHeight="1">
      <c r="A4" s="909" t="s">
        <v>731</v>
      </c>
      <c r="B4" s="909"/>
      <c r="C4" s="909"/>
      <c r="D4" s="909"/>
      <c r="E4" s="909"/>
      <c r="F4" s="909"/>
      <c r="G4" s="909"/>
      <c r="H4" s="909"/>
      <c r="I4" s="909"/>
      <c r="J4" s="909"/>
      <c r="K4" s="909"/>
      <c r="L4" s="909"/>
      <c r="M4" s="909"/>
      <c r="N4" s="909"/>
      <c r="O4" s="909"/>
    </row>
    <row r="5" spans="1:17" s="1" customFormat="1" ht="39" customHeight="1">
      <c r="A5" s="965" t="s">
        <v>2</v>
      </c>
      <c r="B5" s="965"/>
      <c r="C5" s="965"/>
      <c r="D5" s="965"/>
      <c r="E5" s="965"/>
      <c r="F5" s="965"/>
      <c r="G5" s="965"/>
      <c r="H5" s="965"/>
      <c r="I5" s="965"/>
      <c r="J5" s="965"/>
      <c r="K5" s="965"/>
      <c r="L5" s="965"/>
      <c r="M5" s="965"/>
      <c r="N5" s="965"/>
      <c r="O5" s="965"/>
    </row>
    <row r="6" spans="1:17" ht="7.5" customHeight="1">
      <c r="A6" s="167"/>
      <c r="Q6"/>
    </row>
    <row r="7" spans="1:17" ht="13.5" customHeight="1">
      <c r="A7" s="168"/>
      <c r="B7" s="202"/>
      <c r="C7" s="169"/>
      <c r="D7" s="169"/>
      <c r="E7" s="169"/>
      <c r="F7" s="169"/>
      <c r="G7" s="169"/>
      <c r="H7" s="170"/>
      <c r="I7" s="170"/>
      <c r="J7" s="170"/>
      <c r="K7" s="171"/>
      <c r="L7" s="171"/>
      <c r="M7" s="170"/>
      <c r="N7" s="170"/>
      <c r="O7" s="170"/>
      <c r="Q7"/>
    </row>
    <row r="8" spans="1:17" s="208" customFormat="1" ht="43.5" customHeight="1" thickBot="1">
      <c r="A8" s="489"/>
      <c r="B8" s="486" t="s">
        <v>97</v>
      </c>
      <c r="C8" s="486" t="s">
        <v>99</v>
      </c>
      <c r="D8" s="486" t="s">
        <v>96</v>
      </c>
      <c r="E8" s="486" t="s">
        <v>108</v>
      </c>
      <c r="F8" s="486" t="s">
        <v>107</v>
      </c>
      <c r="G8" s="486" t="s">
        <v>106</v>
      </c>
      <c r="H8" s="486" t="s">
        <v>104</v>
      </c>
      <c r="I8" s="486" t="s">
        <v>105</v>
      </c>
      <c r="J8" s="486" t="s">
        <v>90</v>
      </c>
      <c r="K8" s="486" t="s">
        <v>98</v>
      </c>
      <c r="L8" s="486" t="s">
        <v>102</v>
      </c>
      <c r="M8" s="486" t="s">
        <v>87</v>
      </c>
      <c r="N8" s="486" t="s">
        <v>109</v>
      </c>
      <c r="O8" s="487" t="s">
        <v>179</v>
      </c>
    </row>
    <row r="9" spans="1:17" ht="27" customHeight="1" thickTop="1">
      <c r="A9" s="175" t="s">
        <v>266</v>
      </c>
      <c r="B9" s="175">
        <v>50277.325250000002</v>
      </c>
      <c r="C9" s="176">
        <v>41349.680390000001</v>
      </c>
      <c r="D9" s="176">
        <v>23562.522475599999</v>
      </c>
      <c r="E9" s="176">
        <v>39962.408380000001</v>
      </c>
      <c r="F9" s="176">
        <v>10183.664560000001</v>
      </c>
      <c r="G9" s="176">
        <v>27317.379390000002</v>
      </c>
      <c r="H9" s="175">
        <v>105962.75586</v>
      </c>
      <c r="I9" s="175">
        <v>75156.499209999994</v>
      </c>
      <c r="J9" s="175">
        <v>31154.44759</v>
      </c>
      <c r="K9" s="175">
        <v>42686.841209999999</v>
      </c>
      <c r="L9" s="175">
        <v>6499.14437</v>
      </c>
      <c r="M9" s="175">
        <v>196664.45752</v>
      </c>
      <c r="N9" s="175">
        <v>48799.441129999999</v>
      </c>
      <c r="O9" s="175">
        <v>2745778.2658956</v>
      </c>
      <c r="Q9"/>
    </row>
    <row r="10" spans="1:17" ht="27" customHeight="1">
      <c r="A10" s="175" t="s">
        <v>267</v>
      </c>
      <c r="B10" s="175">
        <v>0</v>
      </c>
      <c r="C10" s="176">
        <v>0</v>
      </c>
      <c r="D10" s="176">
        <v>0</v>
      </c>
      <c r="E10" s="176">
        <v>0</v>
      </c>
      <c r="F10" s="176">
        <v>0</v>
      </c>
      <c r="G10" s="176">
        <v>0</v>
      </c>
      <c r="H10" s="175">
        <v>0</v>
      </c>
      <c r="I10" s="175">
        <v>0</v>
      </c>
      <c r="J10" s="175">
        <v>0</v>
      </c>
      <c r="K10" s="175">
        <v>0</v>
      </c>
      <c r="L10" s="175">
        <v>0</v>
      </c>
      <c r="M10" s="175">
        <v>0</v>
      </c>
      <c r="N10" s="175">
        <v>0</v>
      </c>
      <c r="O10" s="175">
        <v>0</v>
      </c>
      <c r="Q10"/>
    </row>
    <row r="11" spans="1:17" ht="27" customHeight="1">
      <c r="A11" s="175" t="s">
        <v>268</v>
      </c>
      <c r="B11" s="175">
        <v>0</v>
      </c>
      <c r="C11" s="176">
        <v>0</v>
      </c>
      <c r="D11" s="176">
        <v>0</v>
      </c>
      <c r="E11" s="176">
        <v>0</v>
      </c>
      <c r="F11" s="176">
        <v>0</v>
      </c>
      <c r="G11" s="176">
        <v>0</v>
      </c>
      <c r="H11" s="175">
        <v>102.0333</v>
      </c>
      <c r="I11" s="175">
        <v>656.75037999999995</v>
      </c>
      <c r="J11" s="175">
        <v>0</v>
      </c>
      <c r="K11" s="175">
        <v>0</v>
      </c>
      <c r="L11" s="175">
        <v>39.244800000000005</v>
      </c>
      <c r="M11" s="175">
        <v>2151.2558100000001</v>
      </c>
      <c r="N11" s="175">
        <v>389.64506</v>
      </c>
      <c r="O11" s="175">
        <v>39698.932079999999</v>
      </c>
      <c r="Q11"/>
    </row>
    <row r="12" spans="1:17" ht="27" customHeight="1">
      <c r="A12" s="175" t="s">
        <v>269</v>
      </c>
      <c r="B12" s="175">
        <v>0</v>
      </c>
      <c r="C12" s="176">
        <v>0</v>
      </c>
      <c r="D12" s="176">
        <v>0</v>
      </c>
      <c r="E12" s="176">
        <v>0</v>
      </c>
      <c r="F12" s="176">
        <v>0</v>
      </c>
      <c r="G12" s="176">
        <v>0</v>
      </c>
      <c r="H12" s="175">
        <v>0</v>
      </c>
      <c r="I12" s="175">
        <v>0</v>
      </c>
      <c r="J12" s="175">
        <v>0</v>
      </c>
      <c r="K12" s="175">
        <v>0</v>
      </c>
      <c r="L12" s="175">
        <v>0</v>
      </c>
      <c r="M12" s="175">
        <v>0</v>
      </c>
      <c r="N12" s="175">
        <v>0</v>
      </c>
      <c r="O12" s="175">
        <v>0</v>
      </c>
      <c r="Q12"/>
    </row>
    <row r="13" spans="1:17" ht="27" customHeight="1">
      <c r="A13" s="350" t="s">
        <v>270</v>
      </c>
      <c r="B13" s="175">
        <v>1616.0354600000001</v>
      </c>
      <c r="C13" s="176">
        <v>813.53774999999996</v>
      </c>
      <c r="D13" s="176">
        <v>0</v>
      </c>
      <c r="E13" s="176">
        <v>672.81762000000003</v>
      </c>
      <c r="F13" s="176">
        <v>0</v>
      </c>
      <c r="G13" s="176">
        <v>657.64265999999998</v>
      </c>
      <c r="H13" s="175">
        <v>497.75454999999999</v>
      </c>
      <c r="I13" s="175">
        <v>0</v>
      </c>
      <c r="J13" s="175">
        <v>1325.8993600000001</v>
      </c>
      <c r="K13" s="175">
        <v>1336.30466</v>
      </c>
      <c r="L13" s="175">
        <v>1420.8964599999999</v>
      </c>
      <c r="M13" s="175">
        <v>4194.1004300000004</v>
      </c>
      <c r="N13" s="175">
        <v>544.59146999999996</v>
      </c>
      <c r="O13" s="175">
        <v>73949.218439999997</v>
      </c>
      <c r="Q13"/>
    </row>
    <row r="14" spans="1:17" ht="27" customHeight="1">
      <c r="A14" s="175" t="s">
        <v>271</v>
      </c>
      <c r="B14" s="175">
        <v>0</v>
      </c>
      <c r="C14" s="176">
        <v>0</v>
      </c>
      <c r="D14" s="176">
        <v>0</v>
      </c>
      <c r="E14" s="176">
        <v>0</v>
      </c>
      <c r="F14" s="176">
        <v>0</v>
      </c>
      <c r="G14" s="176">
        <v>0</v>
      </c>
      <c r="H14" s="175">
        <v>0</v>
      </c>
      <c r="I14" s="175">
        <v>0</v>
      </c>
      <c r="J14" s="175">
        <v>0</v>
      </c>
      <c r="K14" s="175">
        <v>0</v>
      </c>
      <c r="L14" s="175">
        <v>0</v>
      </c>
      <c r="M14" s="175">
        <v>0</v>
      </c>
      <c r="N14" s="175">
        <v>0</v>
      </c>
      <c r="O14" s="175">
        <v>0</v>
      </c>
      <c r="Q14"/>
    </row>
    <row r="15" spans="1:17" ht="27" customHeight="1">
      <c r="A15" s="175" t="s">
        <v>272</v>
      </c>
      <c r="B15" s="175">
        <v>1616.0354600000001</v>
      </c>
      <c r="C15" s="176">
        <v>813.53774999999996</v>
      </c>
      <c r="D15" s="176">
        <v>0</v>
      </c>
      <c r="E15" s="176">
        <v>672.81762000000003</v>
      </c>
      <c r="F15" s="176">
        <v>0</v>
      </c>
      <c r="G15" s="176">
        <v>657.64265999999998</v>
      </c>
      <c r="H15" s="175">
        <v>492.19893000000002</v>
      </c>
      <c r="I15" s="175">
        <v>0</v>
      </c>
      <c r="J15" s="175">
        <v>643.11589000000004</v>
      </c>
      <c r="K15" s="175">
        <v>1336.30466</v>
      </c>
      <c r="L15" s="175">
        <v>1420.8964599999999</v>
      </c>
      <c r="M15" s="175">
        <v>4194.1004300000004</v>
      </c>
      <c r="N15" s="175">
        <v>544.59146999999996</v>
      </c>
      <c r="O15" s="175">
        <v>73260.879349999988</v>
      </c>
      <c r="Q15"/>
    </row>
    <row r="16" spans="1:17" ht="27" customHeight="1">
      <c r="A16" s="175" t="s">
        <v>273</v>
      </c>
      <c r="B16" s="175">
        <v>0</v>
      </c>
      <c r="C16" s="176">
        <v>0</v>
      </c>
      <c r="D16" s="176">
        <v>0</v>
      </c>
      <c r="E16" s="176">
        <v>0</v>
      </c>
      <c r="F16" s="176">
        <v>0</v>
      </c>
      <c r="G16" s="176">
        <v>0</v>
      </c>
      <c r="H16" s="175">
        <v>5.5556200000000002</v>
      </c>
      <c r="I16" s="175">
        <v>0</v>
      </c>
      <c r="J16" s="175">
        <v>682.78346999999997</v>
      </c>
      <c r="K16" s="175">
        <v>0</v>
      </c>
      <c r="L16" s="175">
        <v>0</v>
      </c>
      <c r="M16" s="175">
        <v>0</v>
      </c>
      <c r="N16" s="175">
        <v>0</v>
      </c>
      <c r="O16" s="175">
        <v>688.33908999999994</v>
      </c>
      <c r="Q16"/>
    </row>
    <row r="17" spans="1:17" ht="27" customHeight="1">
      <c r="A17" s="350" t="s">
        <v>274</v>
      </c>
      <c r="B17" s="175">
        <v>0</v>
      </c>
      <c r="C17" s="176">
        <v>0</v>
      </c>
      <c r="D17" s="176">
        <v>312.46864840000001</v>
      </c>
      <c r="E17" s="176">
        <v>0</v>
      </c>
      <c r="F17" s="176">
        <v>564.03296</v>
      </c>
      <c r="G17" s="176">
        <v>0</v>
      </c>
      <c r="H17" s="175">
        <v>0</v>
      </c>
      <c r="I17" s="175">
        <v>219.69692000000001</v>
      </c>
      <c r="J17" s="175">
        <v>0</v>
      </c>
      <c r="K17" s="175">
        <v>15.841229999999999</v>
      </c>
      <c r="L17" s="175">
        <v>0</v>
      </c>
      <c r="M17" s="175">
        <v>0</v>
      </c>
      <c r="N17" s="175">
        <v>0</v>
      </c>
      <c r="O17" s="175">
        <v>1489.8758683999999</v>
      </c>
      <c r="Q17"/>
    </row>
    <row r="18" spans="1:17" ht="27" customHeight="1">
      <c r="A18" s="175" t="s">
        <v>275</v>
      </c>
      <c r="B18" s="175">
        <v>0</v>
      </c>
      <c r="C18" s="176">
        <v>0</v>
      </c>
      <c r="D18" s="176">
        <v>0</v>
      </c>
      <c r="E18" s="176">
        <v>0</v>
      </c>
      <c r="F18" s="176">
        <v>0</v>
      </c>
      <c r="G18" s="176">
        <v>0</v>
      </c>
      <c r="H18" s="175">
        <v>0</v>
      </c>
      <c r="I18" s="175">
        <v>0</v>
      </c>
      <c r="J18" s="175">
        <v>0</v>
      </c>
      <c r="K18" s="175">
        <v>0</v>
      </c>
      <c r="L18" s="175">
        <v>0</v>
      </c>
      <c r="M18" s="175">
        <v>0</v>
      </c>
      <c r="N18" s="175">
        <v>0</v>
      </c>
      <c r="O18" s="175">
        <v>0</v>
      </c>
      <c r="Q18"/>
    </row>
    <row r="19" spans="1:17" ht="27" customHeight="1">
      <c r="A19" s="175" t="s">
        <v>276</v>
      </c>
      <c r="B19" s="175">
        <v>0</v>
      </c>
      <c r="C19" s="176">
        <v>0</v>
      </c>
      <c r="D19" s="176">
        <v>312.46864840000001</v>
      </c>
      <c r="E19" s="176">
        <v>0</v>
      </c>
      <c r="F19" s="176">
        <v>564.03296</v>
      </c>
      <c r="G19" s="176">
        <v>0</v>
      </c>
      <c r="H19" s="175">
        <v>0</v>
      </c>
      <c r="I19" s="175">
        <v>219.69692000000001</v>
      </c>
      <c r="J19" s="175">
        <v>0</v>
      </c>
      <c r="K19" s="175">
        <v>15.841229999999999</v>
      </c>
      <c r="L19" s="175">
        <v>0</v>
      </c>
      <c r="M19" s="175">
        <v>0</v>
      </c>
      <c r="N19" s="175">
        <v>0</v>
      </c>
      <c r="O19" s="175">
        <v>1489.8758683999999</v>
      </c>
      <c r="Q19"/>
    </row>
    <row r="20" spans="1:17" ht="27" customHeight="1">
      <c r="A20" s="175" t="s">
        <v>277</v>
      </c>
      <c r="B20" s="175">
        <v>0</v>
      </c>
      <c r="C20" s="176">
        <v>0</v>
      </c>
      <c r="D20" s="176">
        <v>0</v>
      </c>
      <c r="E20" s="176">
        <v>0</v>
      </c>
      <c r="F20" s="176">
        <v>0</v>
      </c>
      <c r="G20" s="176">
        <v>0</v>
      </c>
      <c r="H20" s="175">
        <v>0</v>
      </c>
      <c r="I20" s="175">
        <v>0</v>
      </c>
      <c r="J20" s="175">
        <v>0</v>
      </c>
      <c r="K20" s="175">
        <v>0</v>
      </c>
      <c r="L20" s="175">
        <v>0</v>
      </c>
      <c r="M20" s="175">
        <v>0</v>
      </c>
      <c r="N20" s="175">
        <v>0</v>
      </c>
      <c r="O20" s="175">
        <v>0</v>
      </c>
      <c r="Q20"/>
    </row>
    <row r="21" spans="1:17" ht="27" customHeight="1">
      <c r="A21" s="175" t="s">
        <v>278</v>
      </c>
      <c r="B21" s="175">
        <v>0</v>
      </c>
      <c r="C21" s="176">
        <v>0</v>
      </c>
      <c r="D21" s="176">
        <v>0</v>
      </c>
      <c r="E21" s="176">
        <v>0</v>
      </c>
      <c r="F21" s="176">
        <v>0</v>
      </c>
      <c r="G21" s="176">
        <v>0</v>
      </c>
      <c r="H21" s="175">
        <v>0</v>
      </c>
      <c r="I21" s="175">
        <v>0</v>
      </c>
      <c r="J21" s="175">
        <v>0</v>
      </c>
      <c r="K21" s="175">
        <v>0</v>
      </c>
      <c r="L21" s="175">
        <v>0</v>
      </c>
      <c r="M21" s="175">
        <v>0</v>
      </c>
      <c r="N21" s="175">
        <v>0</v>
      </c>
      <c r="O21" s="175">
        <v>0</v>
      </c>
      <c r="Q21"/>
    </row>
    <row r="22" spans="1:17" ht="27" customHeight="1">
      <c r="A22" s="350" t="s">
        <v>279</v>
      </c>
      <c r="B22" s="175">
        <v>0</v>
      </c>
      <c r="C22" s="176">
        <v>229.06289999999998</v>
      </c>
      <c r="D22" s="176">
        <v>0</v>
      </c>
      <c r="E22" s="176">
        <v>10.52665</v>
      </c>
      <c r="F22" s="176">
        <v>0</v>
      </c>
      <c r="G22" s="176">
        <v>0</v>
      </c>
      <c r="H22" s="175">
        <v>0</v>
      </c>
      <c r="I22" s="175">
        <v>0</v>
      </c>
      <c r="J22" s="175">
        <v>25.938179999999999</v>
      </c>
      <c r="K22" s="175">
        <v>889.06514000000004</v>
      </c>
      <c r="L22" s="175">
        <v>0</v>
      </c>
      <c r="M22" s="175">
        <v>0</v>
      </c>
      <c r="N22" s="175">
        <v>16.98809</v>
      </c>
      <c r="O22" s="175">
        <v>65378.13046</v>
      </c>
      <c r="Q22"/>
    </row>
    <row r="23" spans="1:17" ht="27" customHeight="1">
      <c r="A23" s="175" t="s">
        <v>280</v>
      </c>
      <c r="B23" s="175">
        <v>0</v>
      </c>
      <c r="C23" s="176">
        <v>0</v>
      </c>
      <c r="D23" s="176">
        <v>0</v>
      </c>
      <c r="E23" s="176">
        <v>0</v>
      </c>
      <c r="F23" s="176">
        <v>0</v>
      </c>
      <c r="G23" s="176">
        <v>0</v>
      </c>
      <c r="H23" s="175">
        <v>0</v>
      </c>
      <c r="I23" s="175">
        <v>0</v>
      </c>
      <c r="J23" s="175">
        <v>0</v>
      </c>
      <c r="K23" s="175">
        <v>0</v>
      </c>
      <c r="L23" s="175">
        <v>0</v>
      </c>
      <c r="M23" s="175">
        <v>0</v>
      </c>
      <c r="N23" s="175">
        <v>0</v>
      </c>
      <c r="O23" s="175">
        <v>4540.8550500000001</v>
      </c>
      <c r="Q23"/>
    </row>
    <row r="24" spans="1:17" ht="27" customHeight="1">
      <c r="A24" s="175" t="s">
        <v>281</v>
      </c>
      <c r="B24" s="175">
        <v>0</v>
      </c>
      <c r="C24" s="176">
        <v>0</v>
      </c>
      <c r="D24" s="176">
        <v>0</v>
      </c>
      <c r="E24" s="176">
        <v>10.52665</v>
      </c>
      <c r="F24" s="176">
        <v>0</v>
      </c>
      <c r="G24" s="176">
        <v>0</v>
      </c>
      <c r="H24" s="175">
        <v>0</v>
      </c>
      <c r="I24" s="175">
        <v>0</v>
      </c>
      <c r="J24" s="175">
        <v>0</v>
      </c>
      <c r="K24" s="175">
        <v>0</v>
      </c>
      <c r="L24" s="175">
        <v>0</v>
      </c>
      <c r="M24" s="175">
        <v>0</v>
      </c>
      <c r="N24" s="175">
        <v>16.98809</v>
      </c>
      <c r="O24" s="175">
        <v>35.61139</v>
      </c>
      <c r="Q24"/>
    </row>
    <row r="25" spans="1:17" ht="27" customHeight="1">
      <c r="A25" s="175" t="s">
        <v>282</v>
      </c>
      <c r="B25" s="175">
        <v>0</v>
      </c>
      <c r="C25" s="176">
        <v>229.06289999999998</v>
      </c>
      <c r="D25" s="176">
        <v>0</v>
      </c>
      <c r="E25" s="176">
        <v>0</v>
      </c>
      <c r="F25" s="176">
        <v>0</v>
      </c>
      <c r="G25" s="176">
        <v>0</v>
      </c>
      <c r="H25" s="175">
        <v>0</v>
      </c>
      <c r="I25" s="175">
        <v>0</v>
      </c>
      <c r="J25" s="175">
        <v>25.938179999999999</v>
      </c>
      <c r="K25" s="175">
        <v>889.06514000000004</v>
      </c>
      <c r="L25" s="175">
        <v>0</v>
      </c>
      <c r="M25" s="175">
        <v>0</v>
      </c>
      <c r="N25" s="175">
        <v>0</v>
      </c>
      <c r="O25" s="175">
        <v>60801.664020000004</v>
      </c>
      <c r="Q25"/>
    </row>
    <row r="26" spans="1:17" ht="27" customHeight="1">
      <c r="A26" s="175" t="s">
        <v>283</v>
      </c>
      <c r="B26" s="175">
        <v>0</v>
      </c>
      <c r="C26" s="176">
        <v>0</v>
      </c>
      <c r="D26" s="176">
        <v>0</v>
      </c>
      <c r="E26" s="176">
        <v>0</v>
      </c>
      <c r="F26" s="176">
        <v>0</v>
      </c>
      <c r="G26" s="176">
        <v>0</v>
      </c>
      <c r="H26" s="175">
        <v>0</v>
      </c>
      <c r="I26" s="175">
        <v>0</v>
      </c>
      <c r="J26" s="175">
        <v>0</v>
      </c>
      <c r="K26" s="175">
        <v>0</v>
      </c>
      <c r="L26" s="175">
        <v>0</v>
      </c>
      <c r="M26" s="175">
        <v>0</v>
      </c>
      <c r="N26" s="175">
        <v>0</v>
      </c>
      <c r="O26" s="175">
        <v>0</v>
      </c>
      <c r="Q26"/>
    </row>
    <row r="27" spans="1:17" ht="27" customHeight="1">
      <c r="A27" s="350" t="s">
        <v>284</v>
      </c>
      <c r="B27" s="175">
        <v>25416.043690000002</v>
      </c>
      <c r="C27" s="176">
        <v>21855.404269999999</v>
      </c>
      <c r="D27" s="176">
        <v>25838.710106999999</v>
      </c>
      <c r="E27" s="176">
        <v>25916.715789999998</v>
      </c>
      <c r="F27" s="176">
        <v>89772.213959999994</v>
      </c>
      <c r="G27" s="176">
        <v>22578.307860000001</v>
      </c>
      <c r="H27" s="175">
        <v>32501.59073</v>
      </c>
      <c r="I27" s="175">
        <v>79551.312390000006</v>
      </c>
      <c r="J27" s="175">
        <v>62029.432649999995</v>
      </c>
      <c r="K27" s="175">
        <v>62408.823450000004</v>
      </c>
      <c r="L27" s="175">
        <v>62147.939899999998</v>
      </c>
      <c r="M27" s="175">
        <v>17700.072829999997</v>
      </c>
      <c r="N27" s="175">
        <v>18685.166856600001</v>
      </c>
      <c r="O27" s="175">
        <v>1488983.5583335999</v>
      </c>
      <c r="Q27"/>
    </row>
    <row r="28" spans="1:17" ht="27" customHeight="1">
      <c r="A28" s="175" t="s">
        <v>285</v>
      </c>
      <c r="B28" s="175">
        <v>0</v>
      </c>
      <c r="C28" s="175">
        <v>0</v>
      </c>
      <c r="D28" s="175">
        <v>0</v>
      </c>
      <c r="E28" s="175">
        <v>0</v>
      </c>
      <c r="F28" s="175">
        <v>0</v>
      </c>
      <c r="G28" s="175">
        <v>0</v>
      </c>
      <c r="H28" s="175">
        <v>0</v>
      </c>
      <c r="I28" s="175">
        <v>0</v>
      </c>
      <c r="J28" s="175">
        <v>0</v>
      </c>
      <c r="K28" s="175">
        <v>0</v>
      </c>
      <c r="L28" s="175">
        <v>0</v>
      </c>
      <c r="M28" s="175">
        <v>0</v>
      </c>
      <c r="N28" s="175">
        <v>0</v>
      </c>
      <c r="O28" s="175">
        <v>0</v>
      </c>
      <c r="Q28"/>
    </row>
    <row r="29" spans="1:17" ht="27" customHeight="1">
      <c r="A29" s="175" t="s">
        <v>286</v>
      </c>
      <c r="B29" s="175">
        <v>25416.043690000002</v>
      </c>
      <c r="C29" s="175">
        <v>21855.404269999999</v>
      </c>
      <c r="D29" s="175">
        <v>25838.710106999999</v>
      </c>
      <c r="E29" s="175">
        <v>25916.715789999998</v>
      </c>
      <c r="F29" s="175">
        <v>89772.213959999994</v>
      </c>
      <c r="G29" s="175">
        <v>22578.307860000001</v>
      </c>
      <c r="H29" s="175">
        <v>32501.59073</v>
      </c>
      <c r="I29" s="175">
        <v>79551.312390000006</v>
      </c>
      <c r="J29" s="175">
        <v>62029.432649999995</v>
      </c>
      <c r="K29" s="175">
        <v>62408.823450000004</v>
      </c>
      <c r="L29" s="175">
        <v>62147.939899999998</v>
      </c>
      <c r="M29" s="175">
        <v>17700.072829999997</v>
      </c>
      <c r="N29" s="175">
        <v>18685.166856600001</v>
      </c>
      <c r="O29" s="175">
        <v>1488983.5583335999</v>
      </c>
      <c r="Q29"/>
    </row>
    <row r="30" spans="1:17" s="7" customFormat="1" ht="27" customHeight="1">
      <c r="A30" s="350" t="s">
        <v>287</v>
      </c>
      <c r="B30" s="175">
        <v>77309.404399999999</v>
      </c>
      <c r="C30" s="175">
        <v>64247.685310000001</v>
      </c>
      <c r="D30" s="175">
        <v>49713.701230999999</v>
      </c>
      <c r="E30" s="175">
        <v>66562.468439999997</v>
      </c>
      <c r="F30" s="175">
        <v>100519.91148000001</v>
      </c>
      <c r="G30" s="175">
        <v>50553.329909999993</v>
      </c>
      <c r="H30" s="175">
        <v>139064.13443999999</v>
      </c>
      <c r="I30" s="175">
        <v>155584.25890000002</v>
      </c>
      <c r="J30" s="175">
        <v>94535.717780000006</v>
      </c>
      <c r="K30" s="175">
        <v>107336.87569</v>
      </c>
      <c r="L30" s="175">
        <v>70107.225529999996</v>
      </c>
      <c r="M30" s="175">
        <v>220709.88659000001</v>
      </c>
      <c r="N30" s="175">
        <v>68435.832606600001</v>
      </c>
      <c r="O30" s="175">
        <v>4415277.9810775993</v>
      </c>
    </row>
    <row r="31" spans="1:17" s="441" customFormat="1" ht="37.5" customHeight="1">
      <c r="A31" s="182" t="s">
        <v>288</v>
      </c>
      <c r="B31" s="182">
        <v>8811.6118100000003</v>
      </c>
      <c r="C31" s="182">
        <v>0</v>
      </c>
      <c r="D31" s="182">
        <v>0</v>
      </c>
      <c r="E31" s="182">
        <v>0</v>
      </c>
      <c r="F31" s="182">
        <v>0</v>
      </c>
      <c r="G31" s="182">
        <v>1562.7388999999998</v>
      </c>
      <c r="H31" s="182">
        <v>208.35631000000001</v>
      </c>
      <c r="I31" s="182">
        <v>981.81654000000003</v>
      </c>
      <c r="J31" s="182">
        <v>1326.39598</v>
      </c>
      <c r="K31" s="182">
        <v>5406.7116500000002</v>
      </c>
      <c r="L31" s="182">
        <v>2171.99782</v>
      </c>
      <c r="M31" s="182">
        <v>6295.6755199999998</v>
      </c>
      <c r="N31" s="182">
        <v>93.469340000000003</v>
      </c>
      <c r="O31" s="182">
        <v>176029.70902000001</v>
      </c>
    </row>
    <row r="32" spans="1:17" s="208" customFormat="1" ht="24" customHeight="1">
      <c r="A32" s="412" t="s">
        <v>44</v>
      </c>
      <c r="B32" s="413">
        <v>86121.016209999987</v>
      </c>
      <c r="C32" s="413">
        <v>64247.685310000001</v>
      </c>
      <c r="D32" s="413">
        <v>49713.701230999999</v>
      </c>
      <c r="E32" s="413">
        <v>66562.468439999997</v>
      </c>
      <c r="F32" s="413">
        <v>100519.91148000001</v>
      </c>
      <c r="G32" s="413">
        <v>52116.068810000004</v>
      </c>
      <c r="H32" s="413">
        <v>139272.49075</v>
      </c>
      <c r="I32" s="413">
        <v>156566.07543999999</v>
      </c>
      <c r="J32" s="413">
        <v>95862.113760000007</v>
      </c>
      <c r="K32" s="413">
        <v>112743.58734</v>
      </c>
      <c r="L32" s="413">
        <v>72279.22335</v>
      </c>
      <c r="M32" s="413">
        <v>227005.56211000003</v>
      </c>
      <c r="N32" s="413">
        <v>68529.301946600011</v>
      </c>
      <c r="O32" s="413">
        <v>4591307.6900975993</v>
      </c>
    </row>
    <row r="33" spans="1:17" ht="27" customHeight="1">
      <c r="A33" s="350" t="s">
        <v>289</v>
      </c>
      <c r="B33" s="187">
        <v>1.8757404648732934E-2</v>
      </c>
      <c r="C33" s="219">
        <v>1.3993330363932601E-2</v>
      </c>
      <c r="D33" s="219">
        <v>1.0827786893529499E-2</v>
      </c>
      <c r="E33" s="219">
        <v>1.4497496777129533E-2</v>
      </c>
      <c r="F33" s="219">
        <v>2.1893525388594289E-2</v>
      </c>
      <c r="G33" s="219">
        <v>1.1351029451239444E-2</v>
      </c>
      <c r="H33" s="220">
        <v>3.0333948441394785E-2</v>
      </c>
      <c r="I33" s="220">
        <v>3.4100540849762079E-2</v>
      </c>
      <c r="J33" s="220">
        <v>2.0879043669138675E-2</v>
      </c>
      <c r="K33" s="220">
        <v>2.4555877094267087E-2</v>
      </c>
      <c r="L33" s="220">
        <v>1.5742622413629507E-2</v>
      </c>
      <c r="M33" s="220">
        <v>4.9442463331220224E-2</v>
      </c>
      <c r="N33" s="220">
        <v>1.4925878763124944E-2</v>
      </c>
      <c r="O33" s="220">
        <v>0.99999999999999978</v>
      </c>
      <c r="Q33"/>
    </row>
    <row r="34" spans="1:17" ht="9" customHeight="1" thickBot="1">
      <c r="A34" s="354"/>
      <c r="B34" s="214"/>
      <c r="C34" s="215"/>
      <c r="D34" s="215"/>
      <c r="E34" s="215"/>
      <c r="F34" s="215"/>
      <c r="G34" s="215"/>
      <c r="H34" s="216"/>
      <c r="I34" s="216"/>
      <c r="J34" s="216"/>
      <c r="K34" s="216"/>
      <c r="L34" s="216"/>
      <c r="M34" s="216"/>
      <c r="N34" s="216"/>
      <c r="O34" s="216"/>
      <c r="Q34"/>
    </row>
    <row r="35" spans="1:17" ht="18.75" customHeight="1" thickTop="1">
      <c r="A35" s="355" t="s">
        <v>338</v>
      </c>
      <c r="C35" s="26"/>
      <c r="D35" s="26"/>
      <c r="E35" s="26"/>
      <c r="F35" s="26"/>
      <c r="G35" s="26"/>
      <c r="H35" s="25"/>
      <c r="I35" s="25"/>
      <c r="J35" s="25"/>
      <c r="K35" s="25"/>
      <c r="L35" s="25"/>
      <c r="M35" s="25"/>
      <c r="N35" s="25"/>
      <c r="O35" s="25"/>
      <c r="Q35"/>
    </row>
    <row r="36" spans="1:17" ht="9" customHeight="1">
      <c r="A36" s="24"/>
      <c r="C36" s="26"/>
      <c r="D36" s="26"/>
      <c r="E36" s="26"/>
      <c r="F36" s="26"/>
      <c r="G36" s="26"/>
      <c r="H36" s="25"/>
      <c r="I36" s="25"/>
      <c r="J36" s="25"/>
      <c r="K36" s="25"/>
      <c r="L36" s="25"/>
      <c r="M36" s="25"/>
      <c r="N36" s="25"/>
      <c r="O36" s="25"/>
      <c r="Q36"/>
    </row>
    <row r="37" spans="1:17" ht="9" customHeight="1">
      <c r="A37" s="24"/>
      <c r="B37" s="223"/>
      <c r="C37" s="26"/>
      <c r="D37" s="26"/>
      <c r="E37" s="26"/>
      <c r="F37" s="26"/>
      <c r="G37" s="26"/>
      <c r="H37" s="25"/>
      <c r="I37" s="25"/>
      <c r="J37" s="25"/>
      <c r="K37" s="25"/>
      <c r="L37" s="25"/>
      <c r="M37" s="25"/>
      <c r="N37" s="25"/>
      <c r="O37" s="25"/>
      <c r="Q37"/>
    </row>
    <row r="38" spans="1:17" ht="9" customHeight="1">
      <c r="A38" s="24"/>
      <c r="B38" s="223"/>
      <c r="C38" s="26"/>
      <c r="D38" s="26"/>
      <c r="E38" s="26"/>
      <c r="F38" s="26"/>
      <c r="G38" s="26"/>
      <c r="H38" s="25"/>
      <c r="I38" s="25"/>
      <c r="J38" s="25"/>
      <c r="K38" s="25"/>
      <c r="L38" s="25"/>
      <c r="M38" s="25"/>
      <c r="N38" s="25"/>
      <c r="O38" s="25"/>
      <c r="Q38"/>
    </row>
    <row r="39" spans="1:17" ht="9" customHeight="1">
      <c r="A39" s="24"/>
      <c r="B39" s="223"/>
      <c r="C39" s="26"/>
      <c r="D39" s="26"/>
      <c r="E39" s="26"/>
      <c r="F39" s="26"/>
      <c r="G39" s="26"/>
      <c r="H39" s="25"/>
      <c r="I39" s="25"/>
      <c r="J39" s="25"/>
      <c r="K39" s="25"/>
      <c r="L39" s="25"/>
      <c r="M39" s="25"/>
      <c r="N39" s="25"/>
      <c r="O39" s="25"/>
      <c r="Q39"/>
    </row>
    <row r="40" spans="1:17" ht="9" customHeight="1">
      <c r="A40" s="193"/>
      <c r="B40" s="223"/>
      <c r="C40" s="26"/>
      <c r="D40" s="26"/>
      <c r="E40" s="26"/>
      <c r="F40" s="26"/>
      <c r="G40" s="26"/>
      <c r="H40" s="25"/>
      <c r="I40" s="25"/>
      <c r="J40" s="25"/>
      <c r="K40" s="25"/>
      <c r="L40" s="25"/>
      <c r="M40" s="25"/>
      <c r="N40" s="25"/>
      <c r="O40" s="25"/>
      <c r="Q40"/>
    </row>
    <row r="41" spans="1:17" ht="9" customHeight="1">
      <c r="A41" s="24"/>
      <c r="B41" s="223"/>
      <c r="C41" s="26"/>
      <c r="D41" s="26"/>
      <c r="E41" s="26"/>
      <c r="F41" s="26"/>
      <c r="G41" s="26"/>
      <c r="H41" s="25"/>
      <c r="I41" s="25"/>
      <c r="J41" s="25"/>
      <c r="K41" s="25"/>
      <c r="L41" s="25"/>
      <c r="M41" s="25"/>
      <c r="N41" s="25"/>
      <c r="O41" s="25"/>
      <c r="Q41"/>
    </row>
    <row r="42" spans="1:17" ht="9" customHeight="1">
      <c r="A42" s="24"/>
      <c r="B42" s="223"/>
      <c r="C42" s="26"/>
      <c r="D42" s="26"/>
      <c r="E42" s="26"/>
      <c r="F42" s="26"/>
      <c r="G42" s="26"/>
      <c r="H42" s="25"/>
      <c r="I42" s="25"/>
      <c r="J42" s="25"/>
      <c r="K42" s="25"/>
      <c r="L42" s="25"/>
      <c r="M42" s="25"/>
      <c r="N42" s="25"/>
      <c r="O42" s="25"/>
      <c r="Q42"/>
    </row>
    <row r="43" spans="1:17" ht="9" customHeight="1">
      <c r="A43" s="24"/>
      <c r="B43" s="223"/>
      <c r="C43" s="26"/>
      <c r="D43" s="26"/>
      <c r="E43" s="26"/>
      <c r="F43" s="26"/>
      <c r="G43" s="26"/>
      <c r="H43" s="25"/>
      <c r="I43" s="25"/>
      <c r="J43" s="25"/>
      <c r="K43" s="25"/>
      <c r="L43" s="25"/>
      <c r="M43" s="25"/>
      <c r="N43" s="25"/>
      <c r="O43" s="25"/>
      <c r="Q43"/>
    </row>
    <row r="44" spans="1:17" ht="9" customHeight="1">
      <c r="A44" s="24"/>
      <c r="C44" s="26"/>
      <c r="D44" s="26"/>
      <c r="E44" s="26"/>
      <c r="F44" s="26"/>
      <c r="G44" s="26"/>
      <c r="H44" s="25"/>
      <c r="I44" s="25"/>
      <c r="J44" s="25"/>
      <c r="K44" s="25"/>
      <c r="L44" s="25"/>
      <c r="M44" s="25"/>
      <c r="N44" s="25"/>
      <c r="O44" s="25"/>
      <c r="Q44"/>
    </row>
    <row r="45" spans="1:17" ht="9" customHeight="1">
      <c r="A45" s="24"/>
      <c r="C45" s="26"/>
      <c r="D45" s="26"/>
      <c r="E45" s="26"/>
      <c r="F45" s="26"/>
      <c r="G45" s="26"/>
      <c r="H45" s="25"/>
      <c r="I45" s="25"/>
      <c r="J45" s="25"/>
      <c r="K45" s="25"/>
      <c r="L45" s="25"/>
      <c r="M45" s="25"/>
      <c r="N45" s="25"/>
      <c r="O45" s="25"/>
      <c r="Q45"/>
    </row>
    <row r="46" spans="1:17" ht="9" customHeight="1">
      <c r="A46" s="193"/>
      <c r="C46" s="26"/>
      <c r="D46" s="26"/>
      <c r="E46" s="26"/>
      <c r="F46" s="26"/>
      <c r="G46" s="26"/>
      <c r="H46" s="25"/>
      <c r="I46" s="25"/>
      <c r="J46" s="25"/>
      <c r="K46" s="25"/>
      <c r="L46" s="25"/>
      <c r="M46" s="25"/>
      <c r="N46" s="25"/>
      <c r="O46" s="25"/>
      <c r="Q46"/>
    </row>
    <row r="47" spans="1:17" ht="9" customHeight="1">
      <c r="A47" s="24"/>
      <c r="C47" s="26"/>
      <c r="D47" s="26"/>
      <c r="E47" s="26"/>
      <c r="F47" s="26"/>
      <c r="G47" s="26"/>
      <c r="H47" s="25"/>
      <c r="I47" s="25"/>
      <c r="J47" s="25"/>
      <c r="K47" s="25"/>
      <c r="L47" s="25"/>
      <c r="M47" s="25"/>
      <c r="N47" s="25"/>
      <c r="O47" s="25"/>
      <c r="Q47"/>
    </row>
    <row r="48" spans="1:17" ht="9" customHeight="1">
      <c r="A48" s="24"/>
      <c r="C48" s="26"/>
      <c r="D48" s="26"/>
      <c r="E48" s="26"/>
      <c r="F48" s="26"/>
      <c r="G48" s="26"/>
      <c r="H48" s="25"/>
      <c r="I48" s="25"/>
      <c r="J48" s="25"/>
      <c r="K48" s="25"/>
      <c r="L48" s="25"/>
      <c r="M48" s="25"/>
      <c r="N48" s="25"/>
      <c r="O48" s="25"/>
      <c r="Q48"/>
    </row>
    <row r="49" spans="1:17" ht="9" customHeight="1">
      <c r="A49" s="24"/>
      <c r="C49" s="26"/>
      <c r="D49" s="26"/>
      <c r="E49" s="26"/>
      <c r="F49" s="26"/>
      <c r="G49" s="26"/>
      <c r="H49" s="25"/>
      <c r="I49" s="25"/>
      <c r="J49" s="25"/>
      <c r="K49" s="25"/>
      <c r="L49" s="25"/>
      <c r="M49" s="25"/>
      <c r="N49" s="25"/>
      <c r="O49" s="25"/>
      <c r="Q49"/>
    </row>
    <row r="50" spans="1:17" ht="9" customHeight="1">
      <c r="A50" s="24"/>
      <c r="C50" s="26"/>
      <c r="D50" s="26"/>
      <c r="E50" s="26"/>
      <c r="F50" s="26"/>
      <c r="G50" s="26"/>
      <c r="H50" s="25"/>
      <c r="I50" s="25"/>
      <c r="J50" s="25"/>
      <c r="K50" s="25"/>
      <c r="L50" s="25"/>
      <c r="M50" s="25"/>
      <c r="N50" s="25"/>
      <c r="O50" s="25"/>
      <c r="Q50"/>
    </row>
    <row r="51" spans="1:17" ht="9" customHeight="1">
      <c r="A51" s="24"/>
      <c r="C51" s="26"/>
      <c r="D51" s="26"/>
      <c r="E51" s="26"/>
      <c r="F51" s="26"/>
      <c r="G51" s="26"/>
      <c r="H51" s="25"/>
      <c r="I51" s="25"/>
      <c r="J51" s="25"/>
      <c r="K51" s="25"/>
      <c r="L51" s="25"/>
      <c r="M51" s="25"/>
      <c r="N51" s="25"/>
      <c r="O51" s="25"/>
      <c r="Q51"/>
    </row>
    <row r="52" spans="1:17" ht="9" customHeight="1">
      <c r="A52" s="193"/>
      <c r="C52" s="26"/>
      <c r="D52" s="26"/>
      <c r="E52" s="26"/>
      <c r="F52" s="26"/>
      <c r="G52" s="26"/>
      <c r="H52" s="25"/>
      <c r="I52" s="25"/>
      <c r="J52" s="25"/>
      <c r="K52" s="25"/>
      <c r="L52" s="25"/>
      <c r="M52" s="25"/>
      <c r="N52" s="25"/>
      <c r="O52" s="25"/>
      <c r="Q52"/>
    </row>
    <row r="53" spans="1:17" ht="9" customHeight="1">
      <c r="A53" s="24"/>
      <c r="C53" s="26"/>
      <c r="D53" s="26"/>
      <c r="E53" s="26"/>
      <c r="F53" s="26"/>
      <c r="G53" s="26"/>
      <c r="H53" s="25"/>
      <c r="I53" s="25"/>
      <c r="J53" s="25"/>
      <c r="K53" s="25"/>
      <c r="L53" s="25"/>
      <c r="M53" s="25"/>
      <c r="N53" s="25"/>
      <c r="O53" s="25"/>
      <c r="Q53"/>
    </row>
    <row r="54" spans="1:17" ht="9" customHeight="1">
      <c r="A54" s="24"/>
      <c r="C54" s="26"/>
      <c r="D54" s="26"/>
      <c r="E54" s="26"/>
      <c r="F54" s="26"/>
      <c r="G54" s="26"/>
      <c r="H54" s="25"/>
      <c r="I54" s="25"/>
      <c r="J54" s="25"/>
      <c r="K54" s="25"/>
      <c r="L54" s="25"/>
      <c r="M54" s="25"/>
      <c r="N54" s="25"/>
      <c r="O54" s="25"/>
      <c r="Q54"/>
    </row>
    <row r="55" spans="1:17" ht="9" customHeight="1">
      <c r="A55" s="24"/>
      <c r="C55" s="26"/>
      <c r="D55" s="26"/>
      <c r="E55" s="26"/>
      <c r="F55" s="26"/>
      <c r="G55" s="26"/>
      <c r="H55" s="25"/>
      <c r="I55" s="25"/>
      <c r="J55" s="25"/>
      <c r="K55" s="25"/>
      <c r="L55" s="25"/>
      <c r="M55" s="25"/>
      <c r="N55" s="25"/>
      <c r="O55" s="25"/>
      <c r="Q55"/>
    </row>
    <row r="56" spans="1:17" ht="9" customHeight="1">
      <c r="A56" s="24"/>
      <c r="C56" s="26"/>
      <c r="D56" s="26"/>
      <c r="E56" s="26"/>
      <c r="F56" s="26"/>
      <c r="G56" s="26"/>
      <c r="H56" s="25"/>
      <c r="I56" s="25"/>
      <c r="J56" s="25"/>
      <c r="K56" s="25"/>
      <c r="L56" s="25"/>
      <c r="M56" s="25"/>
      <c r="N56" s="25"/>
      <c r="O56" s="25"/>
      <c r="Q56"/>
    </row>
    <row r="57" spans="1:17" ht="9" customHeight="1">
      <c r="A57" s="193"/>
      <c r="C57" s="26"/>
      <c r="D57" s="26"/>
      <c r="E57" s="26"/>
      <c r="F57" s="26"/>
      <c r="G57" s="26"/>
      <c r="H57" s="25"/>
      <c r="I57" s="25"/>
      <c r="J57" s="25"/>
      <c r="K57" s="25"/>
      <c r="L57" s="25"/>
      <c r="M57" s="25"/>
      <c r="N57" s="25"/>
      <c r="O57" s="25"/>
      <c r="Q57"/>
    </row>
    <row r="58" spans="1:17" ht="9" customHeight="1">
      <c r="A58" s="194"/>
      <c r="C58" s="26"/>
      <c r="D58" s="26"/>
      <c r="E58" s="26"/>
      <c r="F58" s="26"/>
      <c r="G58" s="26"/>
      <c r="H58" s="25"/>
      <c r="I58" s="25"/>
      <c r="J58" s="25"/>
      <c r="K58" s="25"/>
      <c r="L58" s="25"/>
      <c r="M58" s="25"/>
      <c r="N58" s="25"/>
      <c r="O58" s="25"/>
      <c r="Q58"/>
    </row>
    <row r="59" spans="1:17" ht="9" customHeight="1">
      <c r="A59" s="194"/>
      <c r="C59" s="26"/>
      <c r="D59" s="26"/>
      <c r="E59" s="26"/>
      <c r="F59" s="26"/>
      <c r="G59" s="26"/>
      <c r="H59" s="25"/>
      <c r="I59" s="25"/>
      <c r="J59" s="25"/>
      <c r="K59" s="25"/>
      <c r="L59" s="25"/>
      <c r="M59" s="25"/>
      <c r="N59" s="25"/>
      <c r="O59" s="25"/>
      <c r="Q59"/>
    </row>
    <row r="60" spans="1:17" ht="9" customHeight="1">
      <c r="A60" s="194"/>
      <c r="C60" s="26"/>
      <c r="D60" s="26"/>
      <c r="E60" s="26"/>
      <c r="F60" s="26"/>
      <c r="G60" s="26"/>
      <c r="H60" s="25"/>
      <c r="I60" s="25"/>
      <c r="J60" s="25"/>
      <c r="K60" s="25"/>
      <c r="L60" s="25"/>
      <c r="M60" s="25"/>
      <c r="N60" s="25"/>
      <c r="O60" s="25"/>
      <c r="Q60"/>
    </row>
    <row r="61" spans="1:17" ht="9" customHeight="1">
      <c r="A61" s="194"/>
      <c r="C61" s="26"/>
      <c r="D61" s="26"/>
      <c r="E61" s="26"/>
      <c r="F61" s="26"/>
      <c r="G61" s="26"/>
      <c r="H61" s="25"/>
      <c r="I61" s="25"/>
      <c r="J61" s="25"/>
      <c r="K61" s="25"/>
      <c r="L61" s="25"/>
      <c r="M61" s="25"/>
      <c r="N61" s="25"/>
      <c r="O61" s="25"/>
      <c r="Q61"/>
    </row>
    <row r="62" spans="1:17" ht="9" customHeight="1">
      <c r="A62" s="195"/>
      <c r="C62" s="26"/>
      <c r="D62" s="26"/>
      <c r="E62" s="26"/>
      <c r="F62" s="26"/>
      <c r="G62" s="26"/>
      <c r="H62" s="25"/>
      <c r="I62" s="25"/>
      <c r="J62" s="25"/>
      <c r="K62" s="25"/>
      <c r="L62" s="25"/>
      <c r="M62" s="25"/>
      <c r="N62" s="25"/>
      <c r="O62" s="25"/>
      <c r="Q62"/>
    </row>
    <row r="63" spans="1:17" ht="9" customHeight="1">
      <c r="A63" s="195"/>
      <c r="C63" s="26"/>
      <c r="D63" s="26"/>
      <c r="E63" s="26"/>
      <c r="F63" s="26"/>
      <c r="G63" s="26"/>
      <c r="H63" s="25"/>
      <c r="I63" s="25"/>
      <c r="J63" s="25"/>
      <c r="K63" s="25"/>
      <c r="L63" s="25"/>
      <c r="M63" s="25"/>
      <c r="N63" s="25"/>
      <c r="O63" s="25"/>
      <c r="Q63"/>
    </row>
    <row r="64" spans="1:17" ht="9" customHeight="1">
      <c r="A64" s="196"/>
      <c r="C64" s="26"/>
      <c r="D64" s="26"/>
      <c r="E64" s="26"/>
      <c r="F64" s="26"/>
      <c r="G64" s="26"/>
      <c r="H64" s="25"/>
      <c r="I64" s="25"/>
      <c r="J64" s="25"/>
      <c r="K64" s="25"/>
      <c r="L64" s="25"/>
      <c r="M64" s="25"/>
      <c r="N64" s="25"/>
      <c r="O64" s="25"/>
      <c r="Q64"/>
    </row>
    <row r="65" spans="1:17" ht="9" customHeight="1">
      <c r="A65" s="24"/>
      <c r="C65" s="26"/>
      <c r="D65" s="26"/>
      <c r="E65" s="26"/>
      <c r="F65" s="26"/>
      <c r="G65" s="26"/>
      <c r="H65" s="25"/>
      <c r="I65" s="25"/>
      <c r="J65" s="25"/>
      <c r="K65" s="25"/>
      <c r="L65" s="25"/>
      <c r="M65" s="25"/>
      <c r="N65" s="25"/>
      <c r="O65" s="25"/>
      <c r="Q65"/>
    </row>
    <row r="66" spans="1:17" ht="9" customHeight="1">
      <c r="A66" s="24"/>
      <c r="C66" s="26"/>
      <c r="D66" s="26"/>
      <c r="E66" s="26"/>
      <c r="F66" s="26"/>
      <c r="G66" s="26"/>
      <c r="H66" s="25"/>
      <c r="I66" s="25"/>
      <c r="J66" s="25"/>
      <c r="K66" s="25"/>
      <c r="L66" s="25"/>
      <c r="M66" s="25"/>
      <c r="N66" s="25"/>
      <c r="O66" s="25"/>
      <c r="Q66"/>
    </row>
    <row r="67" spans="1:17" ht="9" customHeight="1">
      <c r="A67" s="24"/>
      <c r="C67" s="26"/>
      <c r="D67" s="26"/>
      <c r="E67" s="26"/>
      <c r="F67" s="26"/>
      <c r="G67" s="26"/>
      <c r="H67" s="25"/>
      <c r="I67" s="25"/>
      <c r="J67" s="25"/>
      <c r="K67" s="25"/>
      <c r="L67" s="25"/>
      <c r="M67" s="25"/>
      <c r="N67" s="25"/>
      <c r="O67" s="25"/>
      <c r="Q67"/>
    </row>
    <row r="68" spans="1:17" ht="9" customHeight="1">
      <c r="A68" s="24"/>
      <c r="C68" s="26"/>
      <c r="D68" s="26"/>
      <c r="E68" s="26"/>
      <c r="F68" s="26"/>
      <c r="G68" s="26"/>
      <c r="H68" s="25"/>
      <c r="I68" s="25"/>
      <c r="J68" s="25"/>
      <c r="K68" s="25"/>
      <c r="L68" s="25"/>
      <c r="M68" s="25"/>
      <c r="N68" s="25"/>
      <c r="O68" s="25"/>
      <c r="Q68"/>
    </row>
    <row r="69" spans="1:17" ht="9" customHeight="1">
      <c r="A69" s="194"/>
      <c r="C69" s="26"/>
      <c r="D69" s="26"/>
      <c r="E69" s="26"/>
      <c r="F69" s="26"/>
      <c r="G69" s="26"/>
      <c r="H69" s="25"/>
      <c r="I69" s="25"/>
      <c r="J69" s="25"/>
      <c r="K69" s="25"/>
      <c r="L69" s="25"/>
      <c r="M69" s="25"/>
      <c r="N69" s="25"/>
      <c r="O69" s="25"/>
      <c r="Q69"/>
    </row>
    <row r="70" spans="1:17" ht="9" customHeight="1">
      <c r="A70" s="196"/>
      <c r="C70" s="26"/>
      <c r="D70" s="26"/>
      <c r="E70" s="26"/>
      <c r="F70" s="26"/>
      <c r="G70" s="26"/>
      <c r="H70" s="25"/>
      <c r="I70" s="25"/>
      <c r="J70" s="25"/>
      <c r="K70" s="25"/>
      <c r="L70" s="25"/>
      <c r="M70" s="25"/>
      <c r="N70" s="25"/>
      <c r="O70" s="25"/>
      <c r="Q70"/>
    </row>
    <row r="71" spans="1:17" ht="9" customHeight="1">
      <c r="A71" s="24"/>
      <c r="C71" s="26"/>
      <c r="D71" s="26"/>
      <c r="E71" s="26"/>
      <c r="F71" s="26"/>
      <c r="G71" s="26"/>
      <c r="H71" s="25"/>
      <c r="I71" s="25"/>
      <c r="J71" s="25"/>
      <c r="K71" s="25"/>
      <c r="L71" s="25"/>
      <c r="M71" s="25"/>
      <c r="N71" s="25"/>
      <c r="O71" s="25"/>
      <c r="Q71"/>
    </row>
    <row r="72" spans="1:17" ht="9" customHeight="1">
      <c r="A72" s="24"/>
      <c r="C72" s="26"/>
      <c r="D72" s="26"/>
      <c r="E72" s="26"/>
      <c r="F72" s="26"/>
      <c r="G72" s="26"/>
      <c r="H72" s="25"/>
      <c r="I72" s="25"/>
      <c r="J72" s="25"/>
      <c r="K72" s="25"/>
      <c r="L72" s="25"/>
      <c r="M72" s="25"/>
      <c r="N72" s="25"/>
      <c r="O72" s="25"/>
      <c r="Q72"/>
    </row>
    <row r="73" spans="1:17" ht="9" customHeight="1">
      <c r="A73" s="24"/>
      <c r="C73" s="26"/>
      <c r="D73" s="26"/>
      <c r="E73" s="26"/>
      <c r="F73" s="26"/>
      <c r="G73" s="26"/>
      <c r="H73" s="25"/>
      <c r="I73" s="25"/>
      <c r="J73" s="25"/>
      <c r="K73" s="25"/>
      <c r="L73" s="25"/>
      <c r="M73" s="25"/>
      <c r="N73" s="25"/>
      <c r="O73" s="25"/>
      <c r="Q73"/>
    </row>
    <row r="74" spans="1:17" ht="9" customHeight="1">
      <c r="A74" s="24"/>
      <c r="C74" s="26"/>
      <c r="D74" s="26"/>
      <c r="E74" s="26"/>
      <c r="F74" s="26"/>
      <c r="G74" s="26"/>
      <c r="H74" s="25"/>
      <c r="I74" s="25"/>
      <c r="J74" s="25"/>
      <c r="K74" s="25"/>
      <c r="L74" s="25"/>
      <c r="M74" s="25"/>
      <c r="N74" s="25"/>
      <c r="O74" s="25"/>
      <c r="Q74"/>
    </row>
    <row r="75" spans="1:17" ht="9" customHeight="1">
      <c r="A75" s="194"/>
      <c r="C75" s="26"/>
      <c r="D75" s="26"/>
      <c r="E75" s="26"/>
      <c r="F75" s="26"/>
      <c r="G75" s="26"/>
      <c r="H75" s="25"/>
      <c r="I75" s="25"/>
      <c r="J75" s="25"/>
      <c r="K75" s="25"/>
      <c r="L75" s="25"/>
      <c r="M75" s="25"/>
      <c r="N75" s="25"/>
      <c r="O75" s="25"/>
      <c r="Q75"/>
    </row>
    <row r="76" spans="1:17" ht="9" customHeight="1">
      <c r="A76" s="196"/>
      <c r="C76" s="26"/>
      <c r="D76" s="26"/>
      <c r="E76" s="26"/>
      <c r="F76" s="26"/>
      <c r="G76" s="26"/>
      <c r="H76" s="25"/>
      <c r="I76" s="25"/>
      <c r="J76" s="25"/>
      <c r="K76" s="25"/>
      <c r="L76" s="25"/>
      <c r="M76" s="25"/>
      <c r="N76" s="25"/>
      <c r="O76" s="25"/>
      <c r="Q76"/>
    </row>
    <row r="77" spans="1:17" ht="9" customHeight="1">
      <c r="A77" s="24"/>
      <c r="C77" s="26"/>
      <c r="D77" s="26"/>
      <c r="E77" s="26"/>
      <c r="F77" s="26"/>
      <c r="G77" s="26"/>
      <c r="H77" s="25"/>
      <c r="I77" s="25"/>
      <c r="J77" s="25"/>
      <c r="K77" s="25"/>
      <c r="L77" s="25"/>
      <c r="M77" s="25"/>
      <c r="N77" s="25"/>
      <c r="O77" s="25"/>
      <c r="Q77"/>
    </row>
    <row r="78" spans="1:17" ht="9" customHeight="1">
      <c r="A78" s="24"/>
      <c r="C78" s="26"/>
      <c r="D78" s="26"/>
      <c r="E78" s="26"/>
      <c r="F78" s="26"/>
      <c r="G78" s="26"/>
      <c r="H78" s="25"/>
      <c r="I78" s="25"/>
      <c r="J78" s="25"/>
      <c r="K78" s="25"/>
      <c r="L78" s="25"/>
      <c r="M78" s="25"/>
      <c r="N78" s="25"/>
      <c r="O78" s="25"/>
      <c r="Q78"/>
    </row>
    <row r="79" spans="1:17" ht="9" customHeight="1">
      <c r="A79" s="24"/>
      <c r="C79" s="50"/>
      <c r="D79" s="50"/>
      <c r="E79" s="50"/>
      <c r="F79" s="50"/>
      <c r="G79" s="50"/>
      <c r="Q79"/>
    </row>
    <row r="80" spans="1:17" ht="9" customHeight="1">
      <c r="A80" s="24"/>
      <c r="C80" s="50"/>
      <c r="D80" s="50"/>
      <c r="E80" s="50"/>
      <c r="F80" s="50"/>
      <c r="G80" s="50"/>
      <c r="Q80"/>
    </row>
    <row r="81" spans="1:17" ht="9" customHeight="1">
      <c r="A81" s="24"/>
      <c r="C81" s="50"/>
      <c r="D81" s="50"/>
      <c r="E81" s="50"/>
      <c r="F81" s="50"/>
      <c r="G81" s="50"/>
      <c r="Q81"/>
    </row>
    <row r="82" spans="1:17" ht="9" customHeight="1">
      <c r="A82" s="24"/>
      <c r="C82" s="50"/>
      <c r="D82" s="50"/>
      <c r="E82" s="50"/>
      <c r="F82" s="50"/>
      <c r="G82" s="50"/>
      <c r="Q82"/>
    </row>
    <row r="83" spans="1:17" ht="9" customHeight="1">
      <c r="A83" s="24"/>
      <c r="C83" s="50"/>
      <c r="D83" s="50"/>
      <c r="E83" s="50"/>
      <c r="F83" s="50"/>
      <c r="G83" s="50"/>
      <c r="Q83"/>
    </row>
    <row r="84" spans="1:17" ht="9" customHeight="1">
      <c r="A84" s="24"/>
      <c r="C84" s="50"/>
      <c r="D84" s="50"/>
      <c r="E84" s="50"/>
      <c r="F84" s="50"/>
      <c r="G84" s="50"/>
      <c r="Q84"/>
    </row>
    <row r="85" spans="1:17" ht="9" customHeight="1">
      <c r="A85" s="194"/>
      <c r="C85" s="50"/>
      <c r="D85" s="50"/>
      <c r="E85" s="50"/>
      <c r="F85" s="50"/>
      <c r="G85" s="50"/>
      <c r="Q85"/>
    </row>
    <row r="86" spans="1:17" ht="9" customHeight="1">
      <c r="A86" s="196"/>
      <c r="C86" s="50"/>
      <c r="D86" s="50"/>
      <c r="E86" s="50"/>
      <c r="F86" s="50"/>
      <c r="G86" s="50"/>
      <c r="Q86"/>
    </row>
    <row r="87" spans="1:17" ht="9" customHeight="1">
      <c r="A87" s="24"/>
      <c r="C87" s="50"/>
      <c r="D87" s="50"/>
      <c r="E87" s="50"/>
      <c r="F87" s="50"/>
      <c r="G87" s="50"/>
      <c r="Q87"/>
    </row>
    <row r="88" spans="1:17" ht="9" customHeight="1">
      <c r="A88" s="24"/>
      <c r="C88" s="50"/>
      <c r="D88" s="50"/>
      <c r="E88" s="50"/>
      <c r="F88" s="50"/>
      <c r="G88" s="50"/>
      <c r="Q88"/>
    </row>
    <row r="89" spans="1:17" ht="9" customHeight="1">
      <c r="A89" s="24"/>
      <c r="C89" s="50"/>
      <c r="D89" s="50"/>
      <c r="E89" s="50"/>
      <c r="F89" s="50"/>
      <c r="G89" s="50"/>
      <c r="Q89"/>
    </row>
    <row r="90" spans="1:17" ht="9" customHeight="1">
      <c r="A90" s="24"/>
      <c r="C90" s="50"/>
      <c r="D90" s="50"/>
      <c r="E90" s="50"/>
      <c r="F90" s="50"/>
      <c r="G90" s="50"/>
      <c r="Q90"/>
    </row>
    <row r="91" spans="1:17" ht="9" customHeight="1">
      <c r="A91" s="24"/>
      <c r="C91" s="50"/>
      <c r="D91" s="50"/>
      <c r="E91" s="50"/>
      <c r="F91" s="50"/>
      <c r="G91" s="50"/>
      <c r="Q91"/>
    </row>
    <row r="92" spans="1:17" ht="9" customHeight="1">
      <c r="A92" s="24"/>
      <c r="C92" s="50"/>
      <c r="D92" s="50"/>
      <c r="E92" s="50"/>
      <c r="F92" s="50"/>
      <c r="G92" s="50"/>
      <c r="Q92"/>
    </row>
    <row r="93" spans="1:17" ht="9" customHeight="1">
      <c r="A93" s="24"/>
      <c r="C93" s="50"/>
      <c r="D93" s="50"/>
      <c r="E93" s="50"/>
      <c r="F93" s="50"/>
      <c r="G93" s="50"/>
      <c r="Q93"/>
    </row>
    <row r="94" spans="1:17" ht="9" customHeight="1">
      <c r="A94" s="24"/>
      <c r="C94" s="50"/>
      <c r="D94" s="50"/>
      <c r="E94" s="50"/>
      <c r="F94" s="50"/>
      <c r="G94" s="50"/>
      <c r="Q94"/>
    </row>
    <row r="95" spans="1:17" ht="9" customHeight="1">
      <c r="A95" s="24"/>
      <c r="C95" s="50"/>
      <c r="D95" s="50"/>
      <c r="E95" s="50"/>
      <c r="F95" s="50"/>
      <c r="G95" s="50"/>
      <c r="Q95"/>
    </row>
    <row r="96" spans="1:17" ht="9" customHeight="1">
      <c r="A96" s="196"/>
      <c r="C96" s="50"/>
      <c r="D96" s="50"/>
      <c r="E96" s="50"/>
      <c r="F96" s="50"/>
      <c r="G96" s="50"/>
      <c r="Q96"/>
    </row>
    <row r="97" spans="1:17" ht="9" customHeight="1">
      <c r="A97" s="24"/>
      <c r="C97" s="50"/>
      <c r="D97" s="50"/>
      <c r="E97" s="50"/>
      <c r="F97" s="50"/>
      <c r="G97" s="50"/>
      <c r="Q97"/>
    </row>
    <row r="98" spans="1:17" ht="9" customHeight="1">
      <c r="A98" s="24"/>
      <c r="C98" s="50"/>
      <c r="D98" s="50"/>
      <c r="E98" s="50"/>
      <c r="F98" s="50"/>
      <c r="G98" s="50"/>
      <c r="Q98"/>
    </row>
    <row r="99" spans="1:17" ht="9" customHeight="1">
      <c r="A99" s="24"/>
      <c r="C99" s="50"/>
      <c r="D99" s="50"/>
      <c r="E99" s="50"/>
      <c r="F99" s="50"/>
      <c r="G99" s="50"/>
      <c r="Q99"/>
    </row>
    <row r="100" spans="1:17">
      <c r="A100" s="197"/>
      <c r="C100" s="50"/>
      <c r="D100" s="50"/>
      <c r="E100" s="50"/>
      <c r="F100" s="50"/>
      <c r="G100" s="50"/>
      <c r="Q100"/>
    </row>
    <row r="101" spans="1:17">
      <c r="A101" s="197"/>
      <c r="C101" s="50"/>
      <c r="D101" s="50"/>
      <c r="E101" s="50"/>
      <c r="F101" s="50"/>
      <c r="G101" s="50"/>
      <c r="Q101"/>
    </row>
    <row r="102" spans="1:17">
      <c r="A102" s="197"/>
      <c r="C102" s="50"/>
      <c r="D102" s="50"/>
      <c r="E102" s="50"/>
      <c r="F102" s="50"/>
      <c r="G102" s="50"/>
      <c r="Q102"/>
    </row>
    <row r="103" spans="1:17">
      <c r="A103" s="197"/>
      <c r="C103" s="50"/>
      <c r="D103" s="50"/>
      <c r="E103" s="50"/>
      <c r="F103" s="50"/>
      <c r="G103" s="50"/>
      <c r="Q103"/>
    </row>
    <row r="104" spans="1:17">
      <c r="A104" s="197"/>
      <c r="C104" s="50"/>
      <c r="D104" s="50"/>
      <c r="E104" s="50"/>
      <c r="F104" s="50"/>
      <c r="G104" s="50"/>
      <c r="Q104"/>
    </row>
    <row r="105" spans="1:17">
      <c r="A105" s="197"/>
      <c r="C105" s="50"/>
      <c r="D105" s="50"/>
      <c r="E105" s="50"/>
      <c r="F105" s="50"/>
      <c r="G105" s="50"/>
      <c r="Q105"/>
    </row>
    <row r="106" spans="1:17">
      <c r="A106" s="197"/>
      <c r="C106" s="50"/>
      <c r="D106" s="50"/>
      <c r="E106" s="50"/>
      <c r="F106" s="50"/>
      <c r="G106" s="50"/>
      <c r="Q106"/>
    </row>
    <row r="107" spans="1:17" ht="15.75">
      <c r="A107" s="198"/>
      <c r="C107" s="50"/>
      <c r="D107" s="50"/>
      <c r="E107" s="50"/>
      <c r="F107" s="50"/>
      <c r="G107" s="50"/>
      <c r="Q107"/>
    </row>
    <row r="108" spans="1:17" ht="15.75">
      <c r="A108" s="198"/>
      <c r="C108" s="50"/>
      <c r="D108" s="50"/>
      <c r="E108" s="50"/>
      <c r="F108" s="50"/>
      <c r="G108" s="50"/>
      <c r="Q108"/>
    </row>
    <row r="109" spans="1:17" ht="15.75">
      <c r="A109" s="198"/>
      <c r="C109" s="50"/>
      <c r="D109" s="50"/>
      <c r="E109" s="50"/>
      <c r="F109" s="50"/>
      <c r="G109" s="50"/>
      <c r="Q109"/>
    </row>
    <row r="110" spans="1:17" ht="15.75">
      <c r="A110" s="198"/>
      <c r="C110" s="50"/>
      <c r="D110" s="50"/>
      <c r="E110" s="50"/>
      <c r="F110" s="50"/>
      <c r="G110" s="50"/>
      <c r="Q110"/>
    </row>
    <row r="111" spans="1:17" ht="15.75">
      <c r="A111" s="198"/>
      <c r="C111" s="50"/>
      <c r="D111" s="50"/>
      <c r="E111" s="50"/>
      <c r="F111" s="50"/>
      <c r="G111" s="50"/>
      <c r="Q111"/>
    </row>
    <row r="112" spans="1:17" ht="15.75">
      <c r="A112" s="198"/>
      <c r="C112" s="50"/>
      <c r="D112" s="50"/>
      <c r="E112" s="50"/>
      <c r="F112" s="50"/>
      <c r="G112" s="50"/>
      <c r="Q112"/>
    </row>
    <row r="113" spans="1:17" ht="15.75">
      <c r="A113" s="198"/>
      <c r="C113" s="50"/>
      <c r="D113" s="50"/>
      <c r="E113" s="50"/>
      <c r="F113" s="50"/>
      <c r="G113" s="50"/>
      <c r="Q113"/>
    </row>
    <row r="114" spans="1:17" ht="15.75">
      <c r="A114" s="198"/>
      <c r="C114" s="50"/>
      <c r="D114" s="50"/>
      <c r="E114" s="50"/>
      <c r="F114" s="50"/>
      <c r="G114" s="50"/>
      <c r="Q114"/>
    </row>
    <row r="115" spans="1:17" ht="15.75">
      <c r="A115" s="198"/>
      <c r="C115" s="50"/>
      <c r="D115" s="50"/>
      <c r="E115" s="50"/>
      <c r="F115" s="50"/>
      <c r="G115" s="50"/>
      <c r="Q115"/>
    </row>
    <row r="116" spans="1:17" ht="15.75">
      <c r="A116" s="198"/>
      <c r="C116" s="50"/>
      <c r="D116" s="50"/>
      <c r="E116" s="50"/>
      <c r="F116" s="50"/>
      <c r="G116" s="50"/>
      <c r="Q116"/>
    </row>
    <row r="117" spans="1:17" ht="15.75">
      <c r="A117" s="198"/>
      <c r="C117" s="50"/>
      <c r="D117" s="50"/>
      <c r="E117" s="50"/>
      <c r="F117" s="50"/>
      <c r="G117" s="50"/>
      <c r="Q117"/>
    </row>
    <row r="118" spans="1:17" ht="15.75">
      <c r="A118" s="198"/>
      <c r="C118" s="50"/>
      <c r="D118" s="50"/>
      <c r="E118" s="50"/>
      <c r="F118" s="50"/>
      <c r="G118" s="50"/>
      <c r="Q118"/>
    </row>
    <row r="119" spans="1:17" ht="15.75">
      <c r="A119" s="198"/>
      <c r="C119" s="50"/>
      <c r="D119" s="50"/>
      <c r="E119" s="50"/>
      <c r="F119" s="50"/>
      <c r="G119" s="50"/>
      <c r="Q119"/>
    </row>
    <row r="120" spans="1:17" ht="15.75">
      <c r="A120" s="198"/>
      <c r="C120" s="50"/>
      <c r="D120" s="50"/>
      <c r="E120" s="50"/>
      <c r="F120" s="50"/>
      <c r="G120" s="50"/>
      <c r="Q120"/>
    </row>
    <row r="121" spans="1:17" ht="15.75">
      <c r="A121" s="198"/>
      <c r="C121" s="50"/>
      <c r="D121" s="50"/>
      <c r="E121" s="50"/>
      <c r="F121" s="50"/>
      <c r="G121" s="50"/>
      <c r="Q121"/>
    </row>
    <row r="122" spans="1:17" ht="15.75">
      <c r="A122" s="198"/>
      <c r="C122" s="50"/>
      <c r="D122" s="50"/>
      <c r="E122" s="50"/>
      <c r="F122" s="50"/>
      <c r="G122" s="50"/>
      <c r="Q122"/>
    </row>
    <row r="123" spans="1:17" ht="15.75">
      <c r="A123" s="198"/>
      <c r="C123" s="50"/>
      <c r="D123" s="50"/>
      <c r="E123" s="50"/>
      <c r="F123" s="50"/>
      <c r="G123" s="50"/>
      <c r="Q123"/>
    </row>
    <row r="124" spans="1:17" ht="15.75">
      <c r="A124" s="198"/>
      <c r="C124" s="50"/>
      <c r="D124" s="50"/>
      <c r="E124" s="50"/>
      <c r="F124" s="50"/>
      <c r="G124" s="50"/>
      <c r="Q124"/>
    </row>
    <row r="125" spans="1:17" ht="15.75">
      <c r="A125" s="198"/>
      <c r="C125" s="50"/>
      <c r="D125" s="50"/>
      <c r="E125" s="50"/>
      <c r="F125" s="50"/>
      <c r="G125" s="50"/>
      <c r="Q125"/>
    </row>
    <row r="126" spans="1:17" ht="15.75">
      <c r="A126" s="198"/>
      <c r="C126" s="50"/>
      <c r="D126" s="50"/>
      <c r="E126" s="50"/>
      <c r="F126" s="50"/>
      <c r="G126" s="50"/>
      <c r="Q126"/>
    </row>
    <row r="127" spans="1:17" ht="15.75">
      <c r="A127" s="198"/>
      <c r="C127" s="50"/>
      <c r="D127" s="50"/>
      <c r="E127" s="50"/>
      <c r="F127" s="50"/>
      <c r="G127" s="50"/>
      <c r="Q127"/>
    </row>
    <row r="128" spans="1:17" ht="15.75">
      <c r="A128" s="198"/>
      <c r="C128" s="50"/>
      <c r="D128" s="50"/>
      <c r="E128" s="50"/>
      <c r="F128" s="50"/>
      <c r="G128" s="50"/>
      <c r="Q128"/>
    </row>
    <row r="129" spans="1:17" ht="15.75">
      <c r="A129" s="198"/>
      <c r="C129" s="50"/>
      <c r="D129" s="50"/>
      <c r="E129" s="50"/>
      <c r="F129" s="50"/>
      <c r="G129" s="50"/>
      <c r="Q129"/>
    </row>
    <row r="130" spans="1:17" ht="15.75">
      <c r="A130" s="198"/>
      <c r="C130" s="50"/>
      <c r="D130" s="50"/>
      <c r="E130" s="50"/>
      <c r="F130" s="50"/>
      <c r="G130" s="50"/>
      <c r="Q130"/>
    </row>
    <row r="131" spans="1:17" ht="15.75">
      <c r="A131" s="198"/>
      <c r="C131" s="50"/>
      <c r="D131" s="50"/>
      <c r="E131" s="50"/>
      <c r="F131" s="50"/>
      <c r="G131" s="50"/>
      <c r="Q131"/>
    </row>
    <row r="132" spans="1:17" ht="15.75">
      <c r="A132" s="198"/>
      <c r="C132" s="50"/>
      <c r="D132" s="50"/>
      <c r="E132" s="50"/>
      <c r="F132" s="50"/>
      <c r="G132" s="50"/>
      <c r="Q132"/>
    </row>
    <row r="133" spans="1:17" ht="15.75">
      <c r="A133" s="198"/>
      <c r="C133" s="50"/>
      <c r="D133" s="50"/>
      <c r="E133" s="50"/>
      <c r="F133" s="50"/>
      <c r="G133" s="50"/>
      <c r="Q133"/>
    </row>
    <row r="134" spans="1:17" ht="15.75">
      <c r="A134" s="198"/>
      <c r="C134" s="50"/>
      <c r="D134" s="50"/>
      <c r="E134" s="50"/>
      <c r="F134" s="50"/>
      <c r="G134" s="50"/>
      <c r="Q134"/>
    </row>
    <row r="135" spans="1:17" ht="15.75">
      <c r="A135" s="198"/>
      <c r="C135" s="50"/>
      <c r="D135" s="50"/>
      <c r="E135" s="50"/>
      <c r="F135" s="50"/>
      <c r="G135" s="50"/>
      <c r="Q135"/>
    </row>
    <row r="136" spans="1:17" ht="15.75">
      <c r="A136" s="198"/>
      <c r="C136" s="50"/>
      <c r="D136" s="50"/>
      <c r="E136" s="50"/>
      <c r="F136" s="50"/>
      <c r="G136" s="50"/>
      <c r="Q136"/>
    </row>
    <row r="137" spans="1:17" ht="15.75">
      <c r="A137" s="198"/>
      <c r="C137" s="50"/>
      <c r="D137" s="50"/>
      <c r="E137" s="50"/>
      <c r="F137" s="50"/>
      <c r="G137" s="50"/>
      <c r="Q137"/>
    </row>
    <row r="138" spans="1:17" ht="15.75">
      <c r="A138" s="198"/>
      <c r="C138" s="50"/>
      <c r="D138" s="50"/>
      <c r="E138" s="50"/>
      <c r="F138" s="50"/>
      <c r="G138" s="50"/>
      <c r="Q138"/>
    </row>
    <row r="139" spans="1:17" ht="15.75">
      <c r="A139" s="198"/>
      <c r="C139" s="50"/>
      <c r="D139" s="50"/>
      <c r="E139" s="50"/>
      <c r="F139" s="50"/>
      <c r="G139" s="50"/>
      <c r="Q139"/>
    </row>
    <row r="140" spans="1:17" ht="15.75">
      <c r="A140" s="198"/>
      <c r="C140" s="50"/>
      <c r="D140" s="50"/>
      <c r="E140" s="50"/>
      <c r="F140" s="50"/>
      <c r="G140" s="50"/>
      <c r="Q140"/>
    </row>
    <row r="141" spans="1:17" ht="15.75">
      <c r="A141" s="198"/>
      <c r="C141" s="50"/>
      <c r="D141" s="50"/>
      <c r="E141" s="50"/>
      <c r="F141" s="50"/>
      <c r="G141" s="50"/>
      <c r="Q141"/>
    </row>
    <row r="142" spans="1:17" ht="15.75">
      <c r="A142" s="198"/>
      <c r="C142" s="50"/>
      <c r="D142" s="50"/>
      <c r="E142" s="50"/>
      <c r="F142" s="50"/>
      <c r="G142" s="50"/>
      <c r="Q142"/>
    </row>
    <row r="143" spans="1:17" ht="15.75">
      <c r="A143" s="198"/>
      <c r="C143" s="50"/>
      <c r="D143" s="50"/>
      <c r="E143" s="50"/>
      <c r="F143" s="50"/>
      <c r="G143" s="50"/>
      <c r="Q143"/>
    </row>
    <row r="144" spans="1:17" ht="15.75">
      <c r="A144" s="198"/>
      <c r="C144" s="50"/>
      <c r="D144" s="50"/>
      <c r="E144" s="50"/>
      <c r="F144" s="50"/>
      <c r="G144" s="50"/>
      <c r="Q144"/>
    </row>
    <row r="145" spans="1:17" ht="15.75">
      <c r="A145" s="198"/>
      <c r="C145" s="50"/>
      <c r="D145" s="50"/>
      <c r="E145" s="50"/>
      <c r="F145" s="50"/>
      <c r="G145" s="50"/>
      <c r="Q145"/>
    </row>
    <row r="146" spans="1:17" ht="15.75">
      <c r="A146" s="198"/>
      <c r="C146" s="50"/>
      <c r="D146" s="50"/>
      <c r="E146" s="50"/>
      <c r="F146" s="50"/>
      <c r="G146" s="50"/>
      <c r="Q146"/>
    </row>
    <row r="147" spans="1:17" ht="15.75">
      <c r="A147" s="198"/>
      <c r="C147" s="50"/>
      <c r="D147" s="50"/>
      <c r="E147" s="50"/>
      <c r="F147" s="50"/>
      <c r="G147" s="50"/>
      <c r="Q147"/>
    </row>
    <row r="148" spans="1:17" ht="15.75">
      <c r="A148" s="198"/>
      <c r="C148" s="50"/>
      <c r="D148" s="50"/>
      <c r="E148" s="50"/>
      <c r="F148" s="50"/>
      <c r="G148" s="50"/>
      <c r="Q148"/>
    </row>
    <row r="149" spans="1:17" ht="15.75">
      <c r="A149" s="198"/>
      <c r="C149" s="50"/>
      <c r="D149" s="50"/>
      <c r="E149" s="50"/>
      <c r="F149" s="50"/>
      <c r="G149" s="50"/>
      <c r="Q149"/>
    </row>
    <row r="150" spans="1:17" ht="15.75">
      <c r="A150" s="198"/>
      <c r="C150" s="50"/>
      <c r="D150" s="50"/>
      <c r="E150" s="50"/>
      <c r="F150" s="50"/>
      <c r="G150" s="50"/>
      <c r="Q150"/>
    </row>
    <row r="151" spans="1:17" ht="15.75">
      <c r="A151" s="198"/>
      <c r="C151" s="50"/>
      <c r="D151" s="50"/>
      <c r="E151" s="50"/>
      <c r="F151" s="50"/>
      <c r="G151" s="50"/>
      <c r="Q151"/>
    </row>
    <row r="152" spans="1:17" ht="15.75">
      <c r="A152" s="198"/>
      <c r="C152" s="50"/>
      <c r="D152" s="50"/>
      <c r="E152" s="50"/>
      <c r="F152" s="50"/>
      <c r="G152" s="50"/>
      <c r="Q152"/>
    </row>
    <row r="153" spans="1:17" ht="15.75">
      <c r="A153" s="198"/>
      <c r="C153" s="50"/>
      <c r="D153" s="50"/>
      <c r="E153" s="50"/>
      <c r="F153" s="50"/>
      <c r="G153" s="50"/>
      <c r="Q153"/>
    </row>
    <row r="154" spans="1:17" ht="15.75">
      <c r="A154" s="198"/>
      <c r="C154" s="50"/>
      <c r="D154" s="50"/>
      <c r="E154" s="50"/>
      <c r="F154" s="50"/>
      <c r="G154" s="50"/>
      <c r="Q154"/>
    </row>
    <row r="155" spans="1:17" ht="15.75">
      <c r="A155" s="198"/>
      <c r="C155" s="50"/>
      <c r="D155" s="50"/>
      <c r="E155" s="50"/>
      <c r="F155" s="50"/>
      <c r="G155" s="50"/>
      <c r="Q155"/>
    </row>
    <row r="156" spans="1:17" ht="15.75">
      <c r="A156" s="198"/>
      <c r="C156" s="50"/>
      <c r="D156" s="50"/>
      <c r="E156" s="50"/>
      <c r="F156" s="50"/>
      <c r="G156" s="50"/>
      <c r="Q156"/>
    </row>
    <row r="157" spans="1:17" ht="15.75">
      <c r="A157" s="198"/>
      <c r="C157" s="50"/>
      <c r="D157" s="50"/>
      <c r="E157" s="50"/>
      <c r="F157" s="50"/>
      <c r="G157" s="50"/>
      <c r="Q157"/>
    </row>
    <row r="158" spans="1:17" ht="15.75">
      <c r="A158" s="198"/>
      <c r="C158" s="50"/>
      <c r="D158" s="50"/>
      <c r="E158" s="50"/>
      <c r="F158" s="50"/>
      <c r="G158" s="50"/>
      <c r="Q158"/>
    </row>
    <row r="159" spans="1:17" ht="15.75">
      <c r="A159" s="198"/>
      <c r="C159" s="50"/>
      <c r="D159" s="50"/>
      <c r="E159" s="50"/>
      <c r="F159" s="50"/>
      <c r="G159" s="50"/>
      <c r="Q159"/>
    </row>
    <row r="160" spans="1:17" ht="15.75">
      <c r="A160" s="198"/>
      <c r="C160" s="50"/>
      <c r="D160" s="50"/>
      <c r="E160" s="50"/>
      <c r="F160" s="50"/>
      <c r="G160" s="50"/>
      <c r="Q160"/>
    </row>
    <row r="161" spans="1:17" ht="15.75">
      <c r="A161" s="198"/>
      <c r="C161" s="50"/>
      <c r="D161" s="50"/>
      <c r="E161" s="50"/>
      <c r="F161" s="50"/>
      <c r="G161" s="50"/>
      <c r="Q161"/>
    </row>
    <row r="162" spans="1:17" ht="15.75">
      <c r="A162" s="198"/>
      <c r="C162" s="50"/>
      <c r="D162" s="50"/>
      <c r="E162" s="50"/>
      <c r="F162" s="50"/>
      <c r="G162" s="50"/>
      <c r="Q162"/>
    </row>
    <row r="163" spans="1:17" ht="15.75">
      <c r="A163" s="198"/>
      <c r="C163" s="50"/>
      <c r="D163" s="50"/>
      <c r="E163" s="50"/>
      <c r="F163" s="50"/>
      <c r="G163" s="50"/>
      <c r="Q163"/>
    </row>
    <row r="164" spans="1:17" ht="15.75">
      <c r="A164" s="198"/>
      <c r="C164" s="50"/>
      <c r="D164" s="50"/>
      <c r="E164" s="50"/>
      <c r="F164" s="50"/>
      <c r="G164" s="50"/>
      <c r="Q164"/>
    </row>
    <row r="165" spans="1:17" ht="15.75">
      <c r="A165" s="198"/>
      <c r="C165" s="50"/>
      <c r="D165" s="50"/>
      <c r="E165" s="50"/>
      <c r="F165" s="50"/>
      <c r="G165" s="50"/>
      <c r="Q165"/>
    </row>
    <row r="166" spans="1:17" ht="15.75">
      <c r="A166" s="198"/>
      <c r="C166" s="50"/>
      <c r="D166" s="50"/>
      <c r="E166" s="50"/>
      <c r="F166" s="50"/>
      <c r="G166" s="50"/>
      <c r="Q166"/>
    </row>
    <row r="167" spans="1:17" ht="15.75">
      <c r="A167" s="198"/>
      <c r="C167" s="50"/>
      <c r="D167" s="50"/>
      <c r="E167" s="50"/>
      <c r="F167" s="50"/>
      <c r="G167" s="50"/>
      <c r="Q167"/>
    </row>
    <row r="168" spans="1:17" ht="15.75">
      <c r="A168" s="198"/>
      <c r="C168" s="50"/>
      <c r="D168" s="50"/>
      <c r="E168" s="50"/>
      <c r="F168" s="50"/>
      <c r="G168" s="50"/>
      <c r="Q168"/>
    </row>
    <row r="169" spans="1:17" ht="15.75">
      <c r="A169" s="198"/>
      <c r="C169" s="50"/>
      <c r="D169" s="50"/>
      <c r="E169" s="50"/>
      <c r="F169" s="50"/>
      <c r="G169" s="50"/>
      <c r="Q169"/>
    </row>
    <row r="170" spans="1:17" ht="15.75">
      <c r="A170" s="198"/>
      <c r="C170" s="50"/>
      <c r="D170" s="50"/>
      <c r="E170" s="50"/>
      <c r="F170" s="50"/>
      <c r="G170" s="50"/>
      <c r="Q170"/>
    </row>
    <row r="171" spans="1:17" ht="15.75">
      <c r="A171" s="198"/>
      <c r="C171" s="50"/>
      <c r="D171" s="50"/>
      <c r="E171" s="50"/>
      <c r="F171" s="50"/>
      <c r="G171" s="50"/>
      <c r="Q171"/>
    </row>
    <row r="172" spans="1:17" ht="15.75">
      <c r="A172" s="198"/>
      <c r="C172" s="50"/>
      <c r="D172" s="50"/>
      <c r="E172" s="50"/>
      <c r="F172" s="50"/>
      <c r="G172" s="50"/>
      <c r="Q172"/>
    </row>
    <row r="173" spans="1:17" ht="15.75">
      <c r="A173" s="198"/>
      <c r="C173" s="50"/>
      <c r="D173" s="50"/>
      <c r="E173" s="50"/>
      <c r="F173" s="50"/>
      <c r="G173" s="50"/>
      <c r="Q173"/>
    </row>
    <row r="174" spans="1:17" ht="15.75">
      <c r="A174" s="198"/>
      <c r="C174" s="50"/>
      <c r="D174" s="50"/>
      <c r="E174" s="50"/>
      <c r="F174" s="50"/>
      <c r="G174" s="50"/>
      <c r="Q174"/>
    </row>
    <row r="175" spans="1:17" ht="15.75">
      <c r="A175" s="198"/>
      <c r="C175" s="50"/>
      <c r="D175" s="50"/>
      <c r="E175" s="50"/>
      <c r="F175" s="50"/>
      <c r="G175" s="50"/>
      <c r="Q175"/>
    </row>
    <row r="176" spans="1:17" ht="15.75">
      <c r="A176" s="198"/>
      <c r="C176" s="50"/>
      <c r="D176" s="50"/>
      <c r="E176" s="50"/>
      <c r="F176" s="50"/>
      <c r="G176" s="50"/>
      <c r="Q176"/>
    </row>
    <row r="177" spans="1:17" ht="15.75">
      <c r="A177" s="198"/>
      <c r="C177" s="50"/>
      <c r="D177" s="50"/>
      <c r="E177" s="50"/>
      <c r="F177" s="50"/>
      <c r="G177" s="50"/>
      <c r="Q177"/>
    </row>
    <row r="178" spans="1:17" ht="15.75">
      <c r="A178" s="198"/>
      <c r="C178" s="50"/>
      <c r="D178" s="50"/>
      <c r="E178" s="50"/>
      <c r="F178" s="50"/>
      <c r="G178" s="50"/>
      <c r="Q178"/>
    </row>
    <row r="179" spans="1:17" ht="15.75">
      <c r="A179" s="198"/>
      <c r="C179" s="50"/>
      <c r="D179" s="50"/>
      <c r="E179" s="50"/>
      <c r="F179" s="50"/>
      <c r="G179" s="50"/>
      <c r="Q179"/>
    </row>
    <row r="180" spans="1:17" ht="15.75">
      <c r="A180" s="198"/>
      <c r="C180" s="50"/>
      <c r="D180" s="50"/>
      <c r="E180" s="50"/>
      <c r="F180" s="50"/>
      <c r="G180" s="50"/>
      <c r="Q180"/>
    </row>
    <row r="181" spans="1:17" ht="15.75">
      <c r="A181" s="198"/>
      <c r="C181" s="50"/>
      <c r="D181" s="50"/>
      <c r="E181" s="50"/>
      <c r="F181" s="50"/>
      <c r="G181" s="50"/>
      <c r="Q181"/>
    </row>
    <row r="182" spans="1:17" ht="15.75">
      <c r="A182" s="198"/>
      <c r="C182" s="50"/>
      <c r="D182" s="50"/>
      <c r="E182" s="50"/>
      <c r="F182" s="50"/>
      <c r="G182" s="50"/>
      <c r="Q182"/>
    </row>
    <row r="183" spans="1:17" ht="15.75">
      <c r="A183" s="198"/>
      <c r="C183" s="50"/>
      <c r="D183" s="50"/>
      <c r="E183" s="50"/>
      <c r="F183" s="50"/>
      <c r="G183" s="50"/>
      <c r="Q183"/>
    </row>
    <row r="184" spans="1:17" ht="15.75">
      <c r="A184" s="198"/>
      <c r="C184" s="50"/>
      <c r="D184" s="50"/>
      <c r="E184" s="50"/>
      <c r="F184" s="50"/>
      <c r="G184" s="50"/>
      <c r="Q184"/>
    </row>
    <row r="185" spans="1:17" ht="15.75">
      <c r="A185" s="198"/>
      <c r="C185" s="50"/>
      <c r="D185" s="50"/>
      <c r="E185" s="50"/>
      <c r="F185" s="50"/>
      <c r="G185" s="50"/>
      <c r="Q185"/>
    </row>
    <row r="186" spans="1:17" ht="15.75">
      <c r="A186" s="198"/>
      <c r="C186" s="50"/>
      <c r="D186" s="50"/>
      <c r="E186" s="50"/>
      <c r="F186" s="50"/>
      <c r="G186" s="50"/>
      <c r="Q186"/>
    </row>
    <row r="187" spans="1:17" ht="15.75">
      <c r="A187" s="198"/>
      <c r="C187" s="50"/>
      <c r="D187" s="50"/>
      <c r="E187" s="50"/>
      <c r="F187" s="50"/>
      <c r="G187" s="50"/>
      <c r="Q187"/>
    </row>
    <row r="188" spans="1:17" ht="15.75">
      <c r="A188" s="198"/>
      <c r="C188" s="50"/>
      <c r="D188" s="50"/>
      <c r="E188" s="50"/>
      <c r="F188" s="50"/>
      <c r="G188" s="50"/>
      <c r="Q188"/>
    </row>
    <row r="189" spans="1:17" ht="15.75">
      <c r="A189" s="198"/>
      <c r="C189" s="50"/>
      <c r="D189" s="50"/>
      <c r="E189" s="50"/>
      <c r="F189" s="50"/>
      <c r="G189" s="50"/>
      <c r="Q189"/>
    </row>
    <row r="190" spans="1:17" ht="15.75">
      <c r="A190" s="198"/>
      <c r="C190" s="50"/>
      <c r="D190" s="50"/>
      <c r="E190" s="50"/>
      <c r="F190" s="50"/>
      <c r="G190" s="50"/>
      <c r="Q190"/>
    </row>
    <row r="191" spans="1:17" ht="15.75">
      <c r="A191" s="198"/>
      <c r="C191" s="50"/>
      <c r="D191" s="50"/>
      <c r="E191" s="50"/>
      <c r="F191" s="50"/>
      <c r="G191" s="50"/>
      <c r="Q191"/>
    </row>
    <row r="192" spans="1:17" ht="15.75">
      <c r="A192" s="198"/>
      <c r="C192" s="50"/>
      <c r="D192" s="50"/>
      <c r="E192" s="50"/>
      <c r="F192" s="50"/>
      <c r="G192" s="50"/>
      <c r="Q192"/>
    </row>
    <row r="193" spans="1:17" ht="15.75">
      <c r="A193" s="198"/>
      <c r="C193" s="50"/>
      <c r="D193" s="50"/>
      <c r="E193" s="50"/>
      <c r="F193" s="50"/>
      <c r="G193" s="50"/>
      <c r="Q193"/>
    </row>
    <row r="194" spans="1:17" ht="15.75">
      <c r="A194" s="198"/>
      <c r="C194" s="50"/>
      <c r="D194" s="50"/>
      <c r="E194" s="50"/>
      <c r="F194" s="50"/>
      <c r="G194" s="50"/>
      <c r="Q194"/>
    </row>
    <row r="195" spans="1:17" ht="15.75">
      <c r="A195" s="198"/>
      <c r="C195" s="50"/>
      <c r="D195" s="50"/>
      <c r="E195" s="50"/>
      <c r="F195" s="50"/>
      <c r="G195" s="50"/>
      <c r="Q195"/>
    </row>
    <row r="196" spans="1:17" ht="15.75">
      <c r="A196" s="198"/>
      <c r="C196" s="50"/>
      <c r="D196" s="50"/>
      <c r="E196" s="50"/>
      <c r="F196" s="50"/>
      <c r="G196" s="50"/>
      <c r="Q196"/>
    </row>
    <row r="197" spans="1:17" ht="15.75">
      <c r="A197" s="198"/>
      <c r="C197" s="50"/>
      <c r="D197" s="50"/>
      <c r="E197" s="50"/>
      <c r="F197" s="50"/>
      <c r="G197" s="50"/>
      <c r="Q197"/>
    </row>
    <row r="198" spans="1:17" ht="15.75">
      <c r="A198" s="27"/>
      <c r="C198" s="50"/>
      <c r="D198" s="50"/>
      <c r="E198" s="50"/>
      <c r="F198" s="50"/>
      <c r="G198" s="50"/>
      <c r="Q198"/>
    </row>
    <row r="199" spans="1:17" ht="15.75">
      <c r="A199" s="27"/>
      <c r="C199" s="50"/>
      <c r="D199" s="50"/>
      <c r="E199" s="50"/>
      <c r="F199" s="50"/>
      <c r="G199" s="50"/>
      <c r="Q199"/>
    </row>
    <row r="200" spans="1:17" ht="15.75">
      <c r="A200" s="27"/>
      <c r="C200" s="50"/>
      <c r="D200" s="50"/>
      <c r="E200" s="50"/>
      <c r="F200" s="50"/>
      <c r="G200" s="50"/>
      <c r="Q200"/>
    </row>
    <row r="201" spans="1:17" ht="15.75">
      <c r="A201" s="27"/>
      <c r="C201" s="50"/>
      <c r="D201" s="50"/>
      <c r="E201" s="50"/>
      <c r="F201" s="50"/>
      <c r="G201" s="50"/>
    </row>
    <row r="202" spans="1:17" ht="15.75">
      <c r="A202" s="27"/>
      <c r="C202" s="50"/>
      <c r="D202" s="50"/>
      <c r="E202" s="50"/>
      <c r="F202" s="50"/>
      <c r="G202" s="50"/>
    </row>
    <row r="203" spans="1:17" ht="15.75">
      <c r="A203" s="27"/>
      <c r="C203" s="50"/>
      <c r="D203" s="50"/>
      <c r="E203" s="50"/>
      <c r="F203" s="50"/>
      <c r="G203" s="50"/>
    </row>
    <row r="204" spans="1:17" ht="15.75">
      <c r="A204" s="27"/>
      <c r="C204" s="50"/>
      <c r="D204" s="50"/>
      <c r="E204" s="50"/>
      <c r="F204" s="50"/>
      <c r="G204" s="50"/>
    </row>
    <row r="205" spans="1:17" ht="15.75">
      <c r="A205" s="27"/>
      <c r="C205" s="50"/>
      <c r="D205" s="50"/>
      <c r="E205" s="50"/>
      <c r="F205" s="50"/>
      <c r="G205" s="50"/>
    </row>
    <row r="206" spans="1:17" ht="15.75">
      <c r="A206" s="27"/>
      <c r="C206" s="50"/>
      <c r="D206" s="50"/>
      <c r="E206" s="50"/>
      <c r="F206" s="50"/>
      <c r="G206" s="50"/>
    </row>
    <row r="207" spans="1:17" ht="15.75">
      <c r="A207" s="27"/>
      <c r="C207" s="50"/>
      <c r="D207" s="50"/>
      <c r="E207" s="50"/>
      <c r="F207" s="50"/>
      <c r="G207" s="50"/>
    </row>
    <row r="208" spans="1:17" ht="15.75">
      <c r="A208" s="27"/>
      <c r="C208" s="50"/>
      <c r="D208" s="50"/>
      <c r="E208" s="50"/>
      <c r="F208" s="50"/>
      <c r="G208" s="50"/>
    </row>
    <row r="209" spans="1:7" ht="15.75">
      <c r="A209" s="27"/>
      <c r="C209" s="50"/>
      <c r="D209" s="50"/>
      <c r="E209" s="50"/>
      <c r="F209" s="50"/>
      <c r="G209" s="50"/>
    </row>
    <row r="210" spans="1:7" ht="15.75">
      <c r="A210" s="27"/>
      <c r="C210" s="50"/>
      <c r="D210" s="50"/>
      <c r="E210" s="50"/>
      <c r="F210" s="50"/>
      <c r="G210" s="50"/>
    </row>
    <row r="211" spans="1:7" ht="15.75">
      <c r="A211" s="27"/>
      <c r="C211" s="50"/>
      <c r="D211" s="50"/>
      <c r="E211" s="50"/>
      <c r="F211" s="50"/>
      <c r="G211" s="50"/>
    </row>
    <row r="212" spans="1:7" ht="15.75">
      <c r="A212" s="27"/>
      <c r="C212" s="50"/>
      <c r="D212" s="50"/>
      <c r="E212" s="50"/>
      <c r="F212" s="50"/>
      <c r="G212" s="50"/>
    </row>
    <row r="213" spans="1:7" ht="15.75">
      <c r="A213" s="27"/>
      <c r="C213" s="50"/>
      <c r="D213" s="50"/>
      <c r="E213" s="50"/>
      <c r="F213" s="50"/>
      <c r="G213" s="50"/>
    </row>
    <row r="214" spans="1:7" ht="15.75">
      <c r="A214" s="27"/>
      <c r="C214" s="50"/>
      <c r="D214" s="50"/>
      <c r="E214" s="50"/>
      <c r="F214" s="50"/>
      <c r="G214" s="50"/>
    </row>
    <row r="215" spans="1:7" ht="15.75">
      <c r="A215" s="27"/>
      <c r="C215" s="50"/>
      <c r="D215" s="50"/>
      <c r="E215" s="50"/>
      <c r="F215" s="50"/>
      <c r="G215" s="50"/>
    </row>
    <row r="216" spans="1:7" ht="15.75">
      <c r="A216" s="27"/>
      <c r="C216" s="50"/>
      <c r="D216" s="50"/>
      <c r="E216" s="50"/>
      <c r="F216" s="50"/>
      <c r="G216" s="50"/>
    </row>
    <row r="217" spans="1:7" ht="15.75">
      <c r="A217" s="27"/>
      <c r="C217" s="50"/>
      <c r="D217" s="50"/>
      <c r="E217" s="50"/>
      <c r="F217" s="50"/>
      <c r="G217" s="50"/>
    </row>
    <row r="218" spans="1:7" ht="15.75">
      <c r="A218" s="27"/>
      <c r="C218" s="50"/>
      <c r="D218" s="50"/>
      <c r="E218" s="50"/>
      <c r="F218" s="50"/>
      <c r="G218" s="50"/>
    </row>
    <row r="219" spans="1:7" ht="15.75">
      <c r="A219" s="27"/>
      <c r="C219" s="50"/>
      <c r="D219" s="50"/>
      <c r="E219" s="50"/>
      <c r="F219" s="50"/>
      <c r="G219" s="50"/>
    </row>
    <row r="220" spans="1:7" ht="15.75">
      <c r="A220" s="27"/>
      <c r="C220" s="50"/>
      <c r="D220" s="50"/>
      <c r="E220" s="50"/>
      <c r="F220" s="50"/>
      <c r="G220" s="50"/>
    </row>
    <row r="221" spans="1:7" ht="15.75">
      <c r="A221" s="27"/>
      <c r="C221" s="50"/>
      <c r="D221" s="50"/>
      <c r="E221" s="50"/>
      <c r="F221" s="50"/>
      <c r="G221" s="50"/>
    </row>
    <row r="222" spans="1:7" ht="15.75">
      <c r="A222" s="27"/>
      <c r="C222" s="50"/>
      <c r="D222" s="50"/>
      <c r="E222" s="50"/>
      <c r="F222" s="50"/>
      <c r="G222" s="50"/>
    </row>
    <row r="223" spans="1:7" ht="15.75">
      <c r="A223" s="27"/>
      <c r="C223" s="50"/>
      <c r="D223" s="50"/>
      <c r="E223" s="50"/>
      <c r="F223" s="50"/>
      <c r="G223" s="50"/>
    </row>
    <row r="224" spans="1:7" ht="15.75">
      <c r="A224" s="27"/>
      <c r="C224" s="50"/>
      <c r="D224" s="50"/>
      <c r="E224" s="50"/>
      <c r="F224" s="50"/>
      <c r="G224" s="50"/>
    </row>
    <row r="225" spans="1:7" ht="15.75">
      <c r="A225" s="27"/>
      <c r="C225" s="50"/>
      <c r="D225" s="50"/>
      <c r="E225" s="50"/>
      <c r="F225" s="50"/>
      <c r="G225" s="50"/>
    </row>
    <row r="226" spans="1:7" ht="15.75">
      <c r="A226" s="27"/>
      <c r="C226" s="50"/>
      <c r="D226" s="50"/>
      <c r="E226" s="50"/>
      <c r="F226" s="50"/>
      <c r="G226" s="50"/>
    </row>
    <row r="227" spans="1:7" ht="15.75">
      <c r="A227" s="27"/>
      <c r="C227" s="50"/>
      <c r="D227" s="50"/>
      <c r="E227" s="50"/>
      <c r="F227" s="50"/>
      <c r="G227" s="50"/>
    </row>
    <row r="228" spans="1:7" ht="15.75">
      <c r="A228" s="27"/>
      <c r="C228" s="50"/>
      <c r="D228" s="50"/>
      <c r="E228" s="50"/>
      <c r="F228" s="50"/>
      <c r="G228" s="50"/>
    </row>
    <row r="229" spans="1:7" ht="15.75">
      <c r="A229" s="27"/>
      <c r="C229" s="50"/>
      <c r="D229" s="50"/>
      <c r="E229" s="50"/>
      <c r="F229" s="50"/>
      <c r="G229" s="50"/>
    </row>
    <row r="230" spans="1:7" ht="15.75">
      <c r="A230" s="27"/>
      <c r="C230" s="50"/>
      <c r="D230" s="50"/>
      <c r="E230" s="50"/>
      <c r="F230" s="50"/>
      <c r="G230" s="50"/>
    </row>
    <row r="231" spans="1:7" ht="15.75">
      <c r="A231" s="27"/>
      <c r="C231" s="50"/>
      <c r="D231" s="50"/>
      <c r="E231" s="50"/>
      <c r="F231" s="50"/>
      <c r="G231" s="50"/>
    </row>
    <row r="232" spans="1:7" ht="15.75">
      <c r="A232" s="27"/>
      <c r="C232" s="50"/>
      <c r="D232" s="50"/>
      <c r="E232" s="50"/>
      <c r="F232" s="50"/>
      <c r="G232" s="50"/>
    </row>
    <row r="233" spans="1:7" ht="15.75">
      <c r="A233" s="27"/>
      <c r="C233" s="50"/>
      <c r="D233" s="50"/>
      <c r="E233" s="50"/>
      <c r="F233" s="50"/>
      <c r="G233" s="50"/>
    </row>
    <row r="234" spans="1:7" ht="15.75">
      <c r="A234" s="27"/>
      <c r="C234" s="50"/>
      <c r="D234" s="50"/>
      <c r="E234" s="50"/>
      <c r="F234" s="50"/>
      <c r="G234" s="50"/>
    </row>
    <row r="235" spans="1:7" ht="15.75">
      <c r="A235" s="27"/>
      <c r="C235" s="50"/>
      <c r="D235" s="50"/>
      <c r="E235" s="50"/>
      <c r="F235" s="50"/>
      <c r="G235" s="50"/>
    </row>
    <row r="236" spans="1:7" ht="15.75">
      <c r="A236" s="27"/>
      <c r="C236" s="50"/>
      <c r="D236" s="50"/>
      <c r="E236" s="50"/>
      <c r="F236" s="50"/>
      <c r="G236" s="50"/>
    </row>
    <row r="237" spans="1:7" ht="15.75">
      <c r="A237" s="27"/>
      <c r="C237" s="50"/>
      <c r="D237" s="50"/>
      <c r="E237" s="50"/>
      <c r="F237" s="50"/>
      <c r="G237" s="50"/>
    </row>
    <row r="238" spans="1:7" ht="15.75">
      <c r="A238" s="27"/>
      <c r="C238" s="50"/>
      <c r="D238" s="50"/>
      <c r="E238" s="50"/>
      <c r="F238" s="50"/>
      <c r="G238" s="50"/>
    </row>
    <row r="239" spans="1:7" ht="15.75">
      <c r="A239" s="27"/>
      <c r="C239" s="50"/>
      <c r="D239" s="50"/>
      <c r="E239" s="50"/>
      <c r="F239" s="50"/>
      <c r="G239" s="50"/>
    </row>
    <row r="240" spans="1:7" ht="15.75">
      <c r="A240" s="27"/>
      <c r="C240" s="50"/>
      <c r="D240" s="50"/>
      <c r="E240" s="50"/>
      <c r="F240" s="50"/>
      <c r="G240" s="50"/>
    </row>
    <row r="241" spans="1:7" ht="15.75">
      <c r="A241" s="27"/>
      <c r="C241" s="50"/>
      <c r="D241" s="50"/>
      <c r="E241" s="50"/>
      <c r="F241" s="50"/>
      <c r="G241" s="50"/>
    </row>
    <row r="242" spans="1:7" ht="15.75">
      <c r="A242" s="27"/>
      <c r="C242" s="50"/>
      <c r="D242" s="50"/>
      <c r="E242" s="50"/>
      <c r="F242" s="50"/>
      <c r="G242" s="50"/>
    </row>
    <row r="243" spans="1:7" ht="15.75">
      <c r="A243" s="27"/>
      <c r="C243" s="50"/>
      <c r="D243" s="50"/>
      <c r="E243" s="50"/>
      <c r="F243" s="50"/>
      <c r="G243" s="50"/>
    </row>
    <row r="244" spans="1:7" ht="15.75">
      <c r="A244" s="27"/>
      <c r="C244" s="50"/>
      <c r="D244" s="50"/>
      <c r="E244" s="50"/>
      <c r="F244" s="50"/>
      <c r="G244" s="50"/>
    </row>
    <row r="245" spans="1:7" ht="15.75">
      <c r="A245" s="27"/>
      <c r="C245" s="50"/>
      <c r="D245" s="50"/>
      <c r="E245" s="50"/>
      <c r="F245" s="50"/>
      <c r="G245" s="50"/>
    </row>
    <row r="246" spans="1:7" ht="15.75">
      <c r="A246" s="27"/>
      <c r="C246" s="50"/>
      <c r="D246" s="50"/>
      <c r="E246" s="50"/>
      <c r="F246" s="50"/>
      <c r="G246" s="50"/>
    </row>
    <row r="247" spans="1:7" ht="15.75">
      <c r="A247" s="27"/>
      <c r="C247" s="50"/>
      <c r="D247" s="50"/>
      <c r="E247" s="50"/>
      <c r="F247" s="50"/>
      <c r="G247" s="50"/>
    </row>
    <row r="248" spans="1:7" ht="15.75">
      <c r="A248" s="27"/>
      <c r="C248" s="50"/>
      <c r="D248" s="50"/>
      <c r="E248" s="50"/>
      <c r="F248" s="50"/>
      <c r="G248" s="50"/>
    </row>
    <row r="249" spans="1:7" ht="15.75">
      <c r="A249" s="27"/>
      <c r="C249" s="50"/>
      <c r="D249" s="50"/>
      <c r="E249" s="50"/>
      <c r="F249" s="50"/>
      <c r="G249" s="50"/>
    </row>
    <row r="250" spans="1:7" ht="15.75">
      <c r="A250" s="27"/>
      <c r="C250" s="50"/>
      <c r="D250" s="50"/>
      <c r="E250" s="50"/>
      <c r="F250" s="50"/>
      <c r="G250" s="50"/>
    </row>
    <row r="251" spans="1:7" ht="15.75">
      <c r="A251" s="27"/>
      <c r="C251" s="50"/>
      <c r="D251" s="50"/>
      <c r="E251" s="50"/>
      <c r="F251" s="50"/>
      <c r="G251" s="50"/>
    </row>
    <row r="252" spans="1:7" ht="15.75">
      <c r="A252" s="27"/>
      <c r="C252" s="50"/>
      <c r="D252" s="50"/>
      <c r="E252" s="50"/>
      <c r="F252" s="50"/>
      <c r="G252" s="50"/>
    </row>
    <row r="253" spans="1:7" ht="15.75">
      <c r="A253" s="27"/>
      <c r="C253" s="50"/>
      <c r="D253" s="50"/>
      <c r="E253" s="50"/>
      <c r="F253" s="50"/>
      <c r="G253" s="50"/>
    </row>
    <row r="254" spans="1:7" ht="15.75">
      <c r="A254" s="27"/>
      <c r="C254" s="50"/>
      <c r="D254" s="50"/>
      <c r="E254" s="50"/>
      <c r="F254" s="50"/>
      <c r="G254" s="50"/>
    </row>
    <row r="255" spans="1:7" ht="15.75">
      <c r="A255" s="27"/>
      <c r="C255" s="50"/>
      <c r="D255" s="50"/>
      <c r="E255" s="50"/>
      <c r="F255" s="50"/>
      <c r="G255" s="50"/>
    </row>
    <row r="256" spans="1:7" ht="15.75">
      <c r="A256" s="27"/>
      <c r="C256" s="50"/>
      <c r="D256" s="50"/>
      <c r="E256" s="50"/>
      <c r="F256" s="50"/>
      <c r="G256" s="50"/>
    </row>
    <row r="257" spans="1:7" ht="15.75">
      <c r="A257" s="27"/>
      <c r="C257" s="50"/>
      <c r="D257" s="50"/>
      <c r="E257" s="50"/>
      <c r="F257" s="50"/>
      <c r="G257" s="50"/>
    </row>
    <row r="258" spans="1:7" ht="15.75">
      <c r="A258" s="27"/>
      <c r="C258" s="50"/>
      <c r="D258" s="50"/>
      <c r="E258" s="50"/>
      <c r="F258" s="50"/>
      <c r="G258" s="50"/>
    </row>
    <row r="259" spans="1:7" ht="15.75">
      <c r="A259" s="27"/>
      <c r="C259" s="50"/>
      <c r="D259" s="50"/>
      <c r="E259" s="50"/>
      <c r="F259" s="50"/>
      <c r="G259" s="50"/>
    </row>
    <row r="260" spans="1:7" ht="15.75">
      <c r="A260" s="27"/>
      <c r="C260" s="50"/>
      <c r="D260" s="50"/>
      <c r="E260" s="50"/>
      <c r="F260" s="50"/>
      <c r="G260" s="50"/>
    </row>
    <row r="261" spans="1:7" ht="15.75">
      <c r="A261" s="27"/>
      <c r="C261" s="50"/>
      <c r="D261" s="50"/>
      <c r="E261" s="50"/>
      <c r="F261" s="50"/>
      <c r="G261" s="50"/>
    </row>
    <row r="262" spans="1:7" ht="15.75">
      <c r="A262" s="27"/>
      <c r="C262" s="50"/>
      <c r="D262" s="50"/>
      <c r="E262" s="50"/>
      <c r="F262" s="50"/>
      <c r="G262" s="50"/>
    </row>
    <row r="263" spans="1:7" ht="15.75">
      <c r="A263" s="27"/>
      <c r="C263" s="50"/>
      <c r="D263" s="50"/>
      <c r="E263" s="50"/>
      <c r="F263" s="50"/>
      <c r="G263" s="50"/>
    </row>
    <row r="264" spans="1:7" ht="15.75">
      <c r="A264" s="27"/>
      <c r="C264" s="50"/>
      <c r="D264" s="50"/>
      <c r="E264" s="50"/>
      <c r="F264" s="50"/>
      <c r="G264" s="50"/>
    </row>
    <row r="265" spans="1:7" ht="15.75">
      <c r="A265" s="27"/>
      <c r="C265" s="50"/>
      <c r="D265" s="50"/>
      <c r="E265" s="50"/>
      <c r="F265" s="50"/>
      <c r="G265" s="50"/>
    </row>
    <row r="266" spans="1:7" ht="15.75">
      <c r="A266" s="27"/>
      <c r="C266" s="50"/>
      <c r="D266" s="50"/>
      <c r="E266" s="50"/>
      <c r="F266" s="50"/>
      <c r="G266" s="50"/>
    </row>
    <row r="267" spans="1:7" ht="15.75">
      <c r="A267" s="27"/>
      <c r="C267" s="50"/>
      <c r="D267" s="50"/>
      <c r="E267" s="50"/>
      <c r="F267" s="50"/>
      <c r="G267" s="50"/>
    </row>
    <row r="268" spans="1:7" ht="15.75">
      <c r="A268" s="27"/>
      <c r="C268" s="50"/>
      <c r="D268" s="50"/>
      <c r="E268" s="50"/>
      <c r="F268" s="50"/>
      <c r="G268" s="50"/>
    </row>
    <row r="269" spans="1:7" ht="15.75">
      <c r="A269" s="27"/>
      <c r="C269" s="50"/>
      <c r="D269" s="50"/>
      <c r="E269" s="50"/>
      <c r="F269" s="50"/>
      <c r="G269" s="50"/>
    </row>
    <row r="270" spans="1:7" ht="15.75">
      <c r="A270" s="27"/>
    </row>
    <row r="271" spans="1:7" ht="15.75">
      <c r="A271" s="27"/>
    </row>
    <row r="272" spans="1:7" ht="15.75">
      <c r="A272" s="27"/>
    </row>
    <row r="273" spans="1:1" ht="15.75">
      <c r="A273" s="27"/>
    </row>
    <row r="274" spans="1:1" ht="15.75">
      <c r="A274" s="27"/>
    </row>
    <row r="275" spans="1:1" ht="15.75">
      <c r="A275" s="27"/>
    </row>
    <row r="276" spans="1:1" ht="15.75">
      <c r="A276" s="27"/>
    </row>
    <row r="277" spans="1:1" ht="15.75">
      <c r="A277" s="27"/>
    </row>
    <row r="278" spans="1:1" ht="15.75">
      <c r="A278" s="27"/>
    </row>
    <row r="279" spans="1:1" ht="15.75">
      <c r="A279" s="27"/>
    </row>
    <row r="280" spans="1:1" ht="15.75">
      <c r="A280" s="27"/>
    </row>
    <row r="281" spans="1:1" ht="15.75">
      <c r="A281" s="27"/>
    </row>
    <row r="282" spans="1:1" ht="15.75">
      <c r="A282" s="27"/>
    </row>
    <row r="283" spans="1:1" ht="15.75">
      <c r="A283" s="27"/>
    </row>
    <row r="284" spans="1:1" ht="15.75">
      <c r="A284" s="27"/>
    </row>
    <row r="285" spans="1:1" ht="15.75">
      <c r="A285" s="27"/>
    </row>
    <row r="286" spans="1:1" ht="15.75">
      <c r="A286" s="27"/>
    </row>
    <row r="287" spans="1:1" ht="15.75">
      <c r="A287" s="27"/>
    </row>
    <row r="288" spans="1:1" ht="15.75">
      <c r="A288" s="27"/>
    </row>
    <row r="289" spans="1:1" ht="15.75">
      <c r="A289" s="27"/>
    </row>
    <row r="290" spans="1:1" ht="15.75">
      <c r="A290" s="27"/>
    </row>
    <row r="291" spans="1:1" ht="15.75">
      <c r="A291" s="27"/>
    </row>
    <row r="292" spans="1:1" ht="15.75">
      <c r="A292" s="27"/>
    </row>
    <row r="293" spans="1:1" ht="15.75">
      <c r="A293" s="27"/>
    </row>
    <row r="294" spans="1:1" ht="15.75">
      <c r="A294" s="27"/>
    </row>
    <row r="295" spans="1:1" ht="15.75">
      <c r="A295" s="27"/>
    </row>
    <row r="296" spans="1:1" ht="15.75">
      <c r="A296" s="27"/>
    </row>
    <row r="297" spans="1:1" ht="15.75">
      <c r="A297" s="27"/>
    </row>
    <row r="298" spans="1:1" ht="15.75">
      <c r="A298" s="27"/>
    </row>
    <row r="299" spans="1:1" ht="15.75">
      <c r="A299" s="27"/>
    </row>
    <row r="300" spans="1:1" ht="15.75">
      <c r="A300" s="27"/>
    </row>
    <row r="301" spans="1:1" ht="15.75">
      <c r="A301" s="27"/>
    </row>
    <row r="302" spans="1:1" ht="15.75">
      <c r="A302" s="27"/>
    </row>
    <row r="303" spans="1:1" ht="15.75">
      <c r="A303" s="27"/>
    </row>
    <row r="304" spans="1:1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  <row r="647" spans="1:1" ht="15.75">
      <c r="A647" s="27"/>
    </row>
    <row r="648" spans="1:1" ht="15.75">
      <c r="A648" s="27"/>
    </row>
    <row r="649" spans="1:1" ht="15.75">
      <c r="A649" s="27"/>
    </row>
    <row r="650" spans="1:1" ht="15.75">
      <c r="A650" s="27"/>
    </row>
    <row r="651" spans="1:1" ht="15.75">
      <c r="A651" s="27"/>
    </row>
    <row r="652" spans="1:1" ht="15.75">
      <c r="A652" s="27"/>
    </row>
    <row r="653" spans="1:1" ht="15.75">
      <c r="A653" s="27"/>
    </row>
  </sheetData>
  <mergeCells count="4">
    <mergeCell ref="A2:O2"/>
    <mergeCell ref="A3:O3"/>
    <mergeCell ref="A4:O4"/>
    <mergeCell ref="A5:O5"/>
  </mergeCells>
  <pageMargins left="1.1200000000000001" right="0.25" top="0.73" bottom="0.64" header="0.5" footer="0.5"/>
  <pageSetup scale="56" orientation="landscape" horizontalDpi="300" r:id="rId1"/>
  <headerFooter alignWithMargins="0"/>
</worksheet>
</file>

<file path=xl/worksheets/sheet96.xml><?xml version="1.0" encoding="utf-8"?>
<worksheet xmlns="http://schemas.openxmlformats.org/spreadsheetml/2006/main" xmlns:r="http://schemas.openxmlformats.org/officeDocument/2006/relationships">
  <sheetPr codeName="Sheet64">
    <pageSetUpPr fitToPage="1"/>
  </sheetPr>
  <dimension ref="A1:O682"/>
  <sheetViews>
    <sheetView topLeftCell="A2" zoomScale="70" zoomScaleNormal="70" workbookViewId="0">
      <selection activeCell="R10" sqref="R10"/>
    </sheetView>
  </sheetViews>
  <sheetFormatPr defaultColWidth="11.42578125" defaultRowHeight="15"/>
  <cols>
    <col min="1" max="1" width="51.140625" style="28" customWidth="1"/>
    <col min="2" max="14" width="10.28515625" customWidth="1"/>
    <col min="15" max="15" width="1.7109375" style="199" customWidth="1"/>
    <col min="16" max="256" width="9.140625" customWidth="1"/>
    <col min="257" max="257" width="51.140625" customWidth="1"/>
    <col min="258" max="270" width="10.28515625" customWidth="1"/>
    <col min="271" max="271" width="1.7109375" customWidth="1"/>
    <col min="272" max="512" width="9.140625" customWidth="1"/>
    <col min="513" max="513" width="51.140625" customWidth="1"/>
    <col min="514" max="526" width="10.28515625" customWidth="1"/>
    <col min="527" max="527" width="1.7109375" customWidth="1"/>
    <col min="528" max="768" width="9.140625" customWidth="1"/>
    <col min="769" max="769" width="51.140625" customWidth="1"/>
    <col min="770" max="782" width="10.28515625" customWidth="1"/>
    <col min="783" max="783" width="1.7109375" customWidth="1"/>
    <col min="784" max="1024" width="9.140625" customWidth="1"/>
    <col min="1025" max="1025" width="51.140625" customWidth="1"/>
    <col min="1026" max="1038" width="10.28515625" customWidth="1"/>
    <col min="1039" max="1039" width="1.7109375" customWidth="1"/>
    <col min="1040" max="1280" width="9.140625" customWidth="1"/>
    <col min="1281" max="1281" width="51.140625" customWidth="1"/>
    <col min="1282" max="1294" width="10.28515625" customWidth="1"/>
    <col min="1295" max="1295" width="1.7109375" customWidth="1"/>
    <col min="1296" max="1536" width="9.140625" customWidth="1"/>
    <col min="1537" max="1537" width="51.140625" customWidth="1"/>
    <col min="1538" max="1550" width="10.28515625" customWidth="1"/>
    <col min="1551" max="1551" width="1.7109375" customWidth="1"/>
    <col min="1552" max="1792" width="9.140625" customWidth="1"/>
    <col min="1793" max="1793" width="51.140625" customWidth="1"/>
    <col min="1794" max="1806" width="10.28515625" customWidth="1"/>
    <col min="1807" max="1807" width="1.7109375" customWidth="1"/>
    <col min="1808" max="2048" width="9.140625" customWidth="1"/>
    <col min="2049" max="2049" width="51.140625" customWidth="1"/>
    <col min="2050" max="2062" width="10.28515625" customWidth="1"/>
    <col min="2063" max="2063" width="1.7109375" customWidth="1"/>
    <col min="2064" max="2304" width="9.140625" customWidth="1"/>
    <col min="2305" max="2305" width="51.140625" customWidth="1"/>
    <col min="2306" max="2318" width="10.28515625" customWidth="1"/>
    <col min="2319" max="2319" width="1.7109375" customWidth="1"/>
    <col min="2320" max="2560" width="9.140625" customWidth="1"/>
    <col min="2561" max="2561" width="51.140625" customWidth="1"/>
    <col min="2562" max="2574" width="10.28515625" customWidth="1"/>
    <col min="2575" max="2575" width="1.7109375" customWidth="1"/>
    <col min="2576" max="2816" width="9.140625" customWidth="1"/>
    <col min="2817" max="2817" width="51.140625" customWidth="1"/>
    <col min="2818" max="2830" width="10.28515625" customWidth="1"/>
    <col min="2831" max="2831" width="1.7109375" customWidth="1"/>
    <col min="2832" max="3072" width="9.140625" customWidth="1"/>
    <col min="3073" max="3073" width="51.140625" customWidth="1"/>
    <col min="3074" max="3086" width="10.28515625" customWidth="1"/>
    <col min="3087" max="3087" width="1.7109375" customWidth="1"/>
    <col min="3088" max="3328" width="9.140625" customWidth="1"/>
    <col min="3329" max="3329" width="51.140625" customWidth="1"/>
    <col min="3330" max="3342" width="10.28515625" customWidth="1"/>
    <col min="3343" max="3343" width="1.7109375" customWidth="1"/>
    <col min="3344" max="3584" width="9.140625" customWidth="1"/>
    <col min="3585" max="3585" width="51.140625" customWidth="1"/>
    <col min="3586" max="3598" width="10.28515625" customWidth="1"/>
    <col min="3599" max="3599" width="1.7109375" customWidth="1"/>
    <col min="3600" max="3840" width="9.140625" customWidth="1"/>
    <col min="3841" max="3841" width="51.140625" customWidth="1"/>
    <col min="3842" max="3854" width="10.28515625" customWidth="1"/>
    <col min="3855" max="3855" width="1.7109375" customWidth="1"/>
    <col min="3856" max="4096" width="9.140625" customWidth="1"/>
    <col min="4097" max="4097" width="51.140625" customWidth="1"/>
    <col min="4098" max="4110" width="10.28515625" customWidth="1"/>
    <col min="4111" max="4111" width="1.7109375" customWidth="1"/>
    <col min="4112" max="4352" width="9.140625" customWidth="1"/>
    <col min="4353" max="4353" width="51.140625" customWidth="1"/>
    <col min="4354" max="4366" width="10.28515625" customWidth="1"/>
    <col min="4367" max="4367" width="1.7109375" customWidth="1"/>
    <col min="4368" max="4608" width="9.140625" customWidth="1"/>
    <col min="4609" max="4609" width="51.140625" customWidth="1"/>
    <col min="4610" max="4622" width="10.28515625" customWidth="1"/>
    <col min="4623" max="4623" width="1.7109375" customWidth="1"/>
    <col min="4624" max="4864" width="9.140625" customWidth="1"/>
    <col min="4865" max="4865" width="51.140625" customWidth="1"/>
    <col min="4866" max="4878" width="10.28515625" customWidth="1"/>
    <col min="4879" max="4879" width="1.7109375" customWidth="1"/>
    <col min="4880" max="5120" width="9.140625" customWidth="1"/>
    <col min="5121" max="5121" width="51.140625" customWidth="1"/>
    <col min="5122" max="5134" width="10.28515625" customWidth="1"/>
    <col min="5135" max="5135" width="1.7109375" customWidth="1"/>
    <col min="5136" max="5376" width="9.140625" customWidth="1"/>
    <col min="5377" max="5377" width="51.140625" customWidth="1"/>
    <col min="5378" max="5390" width="10.28515625" customWidth="1"/>
    <col min="5391" max="5391" width="1.7109375" customWidth="1"/>
    <col min="5392" max="5632" width="9.140625" customWidth="1"/>
    <col min="5633" max="5633" width="51.140625" customWidth="1"/>
    <col min="5634" max="5646" width="10.28515625" customWidth="1"/>
    <col min="5647" max="5647" width="1.7109375" customWidth="1"/>
    <col min="5648" max="5888" width="9.140625" customWidth="1"/>
    <col min="5889" max="5889" width="51.140625" customWidth="1"/>
    <col min="5890" max="5902" width="10.28515625" customWidth="1"/>
    <col min="5903" max="5903" width="1.7109375" customWidth="1"/>
    <col min="5904" max="6144" width="9.140625" customWidth="1"/>
    <col min="6145" max="6145" width="51.140625" customWidth="1"/>
    <col min="6146" max="6158" width="10.28515625" customWidth="1"/>
    <col min="6159" max="6159" width="1.7109375" customWidth="1"/>
    <col min="6160" max="6400" width="9.140625" customWidth="1"/>
    <col min="6401" max="6401" width="51.140625" customWidth="1"/>
    <col min="6402" max="6414" width="10.28515625" customWidth="1"/>
    <col min="6415" max="6415" width="1.7109375" customWidth="1"/>
    <col min="6416" max="6656" width="9.140625" customWidth="1"/>
    <col min="6657" max="6657" width="51.140625" customWidth="1"/>
    <col min="6658" max="6670" width="10.28515625" customWidth="1"/>
    <col min="6671" max="6671" width="1.7109375" customWidth="1"/>
    <col min="6672" max="6912" width="9.140625" customWidth="1"/>
    <col min="6913" max="6913" width="51.140625" customWidth="1"/>
    <col min="6914" max="6926" width="10.28515625" customWidth="1"/>
    <col min="6927" max="6927" width="1.7109375" customWidth="1"/>
    <col min="6928" max="7168" width="9.140625" customWidth="1"/>
    <col min="7169" max="7169" width="51.140625" customWidth="1"/>
    <col min="7170" max="7182" width="10.28515625" customWidth="1"/>
    <col min="7183" max="7183" width="1.7109375" customWidth="1"/>
    <col min="7184" max="7424" width="9.140625" customWidth="1"/>
    <col min="7425" max="7425" width="51.140625" customWidth="1"/>
    <col min="7426" max="7438" width="10.28515625" customWidth="1"/>
    <col min="7439" max="7439" width="1.7109375" customWidth="1"/>
    <col min="7440" max="7680" width="9.140625" customWidth="1"/>
    <col min="7681" max="7681" width="51.140625" customWidth="1"/>
    <col min="7682" max="7694" width="10.28515625" customWidth="1"/>
    <col min="7695" max="7695" width="1.7109375" customWidth="1"/>
    <col min="7696" max="7936" width="9.140625" customWidth="1"/>
    <col min="7937" max="7937" width="51.140625" customWidth="1"/>
    <col min="7938" max="7950" width="10.28515625" customWidth="1"/>
    <col min="7951" max="7951" width="1.7109375" customWidth="1"/>
    <col min="7952" max="8192" width="9.140625" customWidth="1"/>
    <col min="8193" max="8193" width="51.140625" customWidth="1"/>
    <col min="8194" max="8206" width="10.28515625" customWidth="1"/>
    <col min="8207" max="8207" width="1.7109375" customWidth="1"/>
    <col min="8208" max="8448" width="9.140625" customWidth="1"/>
    <col min="8449" max="8449" width="51.140625" customWidth="1"/>
    <col min="8450" max="8462" width="10.28515625" customWidth="1"/>
    <col min="8463" max="8463" width="1.7109375" customWidth="1"/>
    <col min="8464" max="8704" width="9.140625" customWidth="1"/>
    <col min="8705" max="8705" width="51.140625" customWidth="1"/>
    <col min="8706" max="8718" width="10.28515625" customWidth="1"/>
    <col min="8719" max="8719" width="1.7109375" customWidth="1"/>
    <col min="8720" max="8960" width="9.140625" customWidth="1"/>
    <col min="8961" max="8961" width="51.140625" customWidth="1"/>
    <col min="8962" max="8974" width="10.28515625" customWidth="1"/>
    <col min="8975" max="8975" width="1.7109375" customWidth="1"/>
    <col min="8976" max="9216" width="9.140625" customWidth="1"/>
    <col min="9217" max="9217" width="51.140625" customWidth="1"/>
    <col min="9218" max="9230" width="10.28515625" customWidth="1"/>
    <col min="9231" max="9231" width="1.7109375" customWidth="1"/>
    <col min="9232" max="9472" width="9.140625" customWidth="1"/>
    <col min="9473" max="9473" width="51.140625" customWidth="1"/>
    <col min="9474" max="9486" width="10.28515625" customWidth="1"/>
    <col min="9487" max="9487" width="1.7109375" customWidth="1"/>
    <col min="9488" max="9728" width="9.140625" customWidth="1"/>
    <col min="9729" max="9729" width="51.140625" customWidth="1"/>
    <col min="9730" max="9742" width="10.28515625" customWidth="1"/>
    <col min="9743" max="9743" width="1.7109375" customWidth="1"/>
    <col min="9744" max="9984" width="9.140625" customWidth="1"/>
    <col min="9985" max="9985" width="51.140625" customWidth="1"/>
    <col min="9986" max="9998" width="10.28515625" customWidth="1"/>
    <col min="9999" max="9999" width="1.7109375" customWidth="1"/>
    <col min="10000" max="10240" width="9.140625" customWidth="1"/>
    <col min="10241" max="10241" width="51.140625" customWidth="1"/>
    <col min="10242" max="10254" width="10.28515625" customWidth="1"/>
    <col min="10255" max="10255" width="1.7109375" customWidth="1"/>
    <col min="10256" max="10496" width="9.140625" customWidth="1"/>
    <col min="10497" max="10497" width="51.140625" customWidth="1"/>
    <col min="10498" max="10510" width="10.28515625" customWidth="1"/>
    <col min="10511" max="10511" width="1.7109375" customWidth="1"/>
    <col min="10512" max="10752" width="9.140625" customWidth="1"/>
    <col min="10753" max="10753" width="51.140625" customWidth="1"/>
    <col min="10754" max="10766" width="10.28515625" customWidth="1"/>
    <col min="10767" max="10767" width="1.7109375" customWidth="1"/>
    <col min="10768" max="11008" width="9.140625" customWidth="1"/>
    <col min="11009" max="11009" width="51.140625" customWidth="1"/>
    <col min="11010" max="11022" width="10.28515625" customWidth="1"/>
    <col min="11023" max="11023" width="1.7109375" customWidth="1"/>
    <col min="11024" max="11264" width="9.140625" customWidth="1"/>
    <col min="11265" max="11265" width="51.140625" customWidth="1"/>
    <col min="11266" max="11278" width="10.28515625" customWidth="1"/>
    <col min="11279" max="11279" width="1.7109375" customWidth="1"/>
    <col min="11280" max="11520" width="9.140625" customWidth="1"/>
    <col min="11521" max="11521" width="51.140625" customWidth="1"/>
    <col min="11522" max="11534" width="10.28515625" customWidth="1"/>
    <col min="11535" max="11535" width="1.7109375" customWidth="1"/>
    <col min="11536" max="11776" width="9.140625" customWidth="1"/>
    <col min="11777" max="11777" width="51.140625" customWidth="1"/>
    <col min="11778" max="11790" width="10.28515625" customWidth="1"/>
    <col min="11791" max="11791" width="1.7109375" customWidth="1"/>
    <col min="11792" max="12032" width="9.140625" customWidth="1"/>
    <col min="12033" max="12033" width="51.140625" customWidth="1"/>
    <col min="12034" max="12046" width="10.28515625" customWidth="1"/>
    <col min="12047" max="12047" width="1.7109375" customWidth="1"/>
    <col min="12048" max="12288" width="9.140625" customWidth="1"/>
    <col min="12289" max="12289" width="51.140625" customWidth="1"/>
    <col min="12290" max="12302" width="10.28515625" customWidth="1"/>
    <col min="12303" max="12303" width="1.7109375" customWidth="1"/>
    <col min="12304" max="12544" width="9.140625" customWidth="1"/>
    <col min="12545" max="12545" width="51.140625" customWidth="1"/>
    <col min="12546" max="12558" width="10.28515625" customWidth="1"/>
    <col min="12559" max="12559" width="1.7109375" customWidth="1"/>
    <col min="12560" max="12800" width="9.140625" customWidth="1"/>
    <col min="12801" max="12801" width="51.140625" customWidth="1"/>
    <col min="12802" max="12814" width="10.28515625" customWidth="1"/>
    <col min="12815" max="12815" width="1.7109375" customWidth="1"/>
    <col min="12816" max="13056" width="9.140625" customWidth="1"/>
    <col min="13057" max="13057" width="51.140625" customWidth="1"/>
    <col min="13058" max="13070" width="10.28515625" customWidth="1"/>
    <col min="13071" max="13071" width="1.7109375" customWidth="1"/>
    <col min="13072" max="13312" width="9.140625" customWidth="1"/>
    <col min="13313" max="13313" width="51.140625" customWidth="1"/>
    <col min="13314" max="13326" width="10.28515625" customWidth="1"/>
    <col min="13327" max="13327" width="1.7109375" customWidth="1"/>
    <col min="13328" max="13568" width="9.140625" customWidth="1"/>
    <col min="13569" max="13569" width="51.140625" customWidth="1"/>
    <col min="13570" max="13582" width="10.28515625" customWidth="1"/>
    <col min="13583" max="13583" width="1.7109375" customWidth="1"/>
    <col min="13584" max="13824" width="9.140625" customWidth="1"/>
    <col min="13825" max="13825" width="51.140625" customWidth="1"/>
    <col min="13826" max="13838" width="10.28515625" customWidth="1"/>
    <col min="13839" max="13839" width="1.7109375" customWidth="1"/>
    <col min="13840" max="14080" width="9.140625" customWidth="1"/>
    <col min="14081" max="14081" width="51.140625" customWidth="1"/>
    <col min="14082" max="14094" width="10.28515625" customWidth="1"/>
    <col min="14095" max="14095" width="1.7109375" customWidth="1"/>
    <col min="14096" max="14336" width="9.140625" customWidth="1"/>
    <col min="14337" max="14337" width="51.140625" customWidth="1"/>
    <col min="14338" max="14350" width="10.28515625" customWidth="1"/>
    <col min="14351" max="14351" width="1.7109375" customWidth="1"/>
    <col min="14352" max="14592" width="9.140625" customWidth="1"/>
    <col min="14593" max="14593" width="51.140625" customWidth="1"/>
    <col min="14594" max="14606" width="10.28515625" customWidth="1"/>
    <col min="14607" max="14607" width="1.7109375" customWidth="1"/>
    <col min="14608" max="14848" width="9.140625" customWidth="1"/>
    <col min="14849" max="14849" width="51.140625" customWidth="1"/>
    <col min="14850" max="14862" width="10.28515625" customWidth="1"/>
    <col min="14863" max="14863" width="1.7109375" customWidth="1"/>
    <col min="14864" max="15104" width="9.140625" customWidth="1"/>
    <col min="15105" max="15105" width="51.140625" customWidth="1"/>
    <col min="15106" max="15118" width="10.28515625" customWidth="1"/>
    <col min="15119" max="15119" width="1.7109375" customWidth="1"/>
    <col min="15120" max="15360" width="9.140625" customWidth="1"/>
    <col min="15361" max="15361" width="51.140625" customWidth="1"/>
    <col min="15362" max="15374" width="10.28515625" customWidth="1"/>
    <col min="15375" max="15375" width="1.7109375" customWidth="1"/>
    <col min="15376" max="15616" width="9.140625" customWidth="1"/>
    <col min="15617" max="15617" width="51.140625" customWidth="1"/>
    <col min="15618" max="15630" width="10.28515625" customWidth="1"/>
    <col min="15631" max="15631" width="1.7109375" customWidth="1"/>
    <col min="15632" max="15872" width="9.140625" customWidth="1"/>
    <col min="15873" max="15873" width="51.140625" customWidth="1"/>
    <col min="15874" max="15886" width="10.28515625" customWidth="1"/>
    <col min="15887" max="15887" width="1.7109375" customWidth="1"/>
    <col min="15888" max="16128" width="9.140625" customWidth="1"/>
    <col min="16129" max="16129" width="51.140625" customWidth="1"/>
    <col min="16130" max="16142" width="10.28515625" customWidth="1"/>
    <col min="16143" max="16143" width="1.7109375" customWidth="1"/>
    <col min="16144" max="16384" width="9.140625" customWidth="1"/>
  </cols>
  <sheetData>
    <row r="1" spans="1:15" s="1" customFormat="1" ht="3.75" hidden="1" customHeight="1">
      <c r="A1" s="474"/>
      <c r="B1" s="475"/>
      <c r="C1" s="475"/>
      <c r="D1" s="475"/>
      <c r="E1" s="475"/>
      <c r="F1" s="475"/>
      <c r="G1" s="475"/>
      <c r="H1" s="475"/>
      <c r="I1" s="475"/>
      <c r="J1" s="475"/>
      <c r="K1" s="475"/>
      <c r="L1" s="475"/>
      <c r="M1" s="475"/>
      <c r="N1" s="475"/>
    </row>
    <row r="2" spans="1:15" s="1" customFormat="1" ht="39" customHeight="1">
      <c r="A2" s="909" t="s">
        <v>353</v>
      </c>
      <c r="B2" s="909"/>
      <c r="C2" s="909"/>
      <c r="D2" s="909"/>
      <c r="E2" s="909"/>
      <c r="F2" s="909"/>
      <c r="G2" s="909"/>
      <c r="H2" s="909"/>
      <c r="I2" s="909"/>
      <c r="J2" s="909"/>
      <c r="K2" s="909"/>
      <c r="L2" s="909"/>
      <c r="M2" s="909"/>
      <c r="N2" s="909"/>
    </row>
    <row r="3" spans="1:15" s="1" customFormat="1" ht="24.75" customHeight="1">
      <c r="A3" s="909" t="s">
        <v>290</v>
      </c>
      <c r="B3" s="909"/>
      <c r="C3" s="909"/>
      <c r="D3" s="909"/>
      <c r="E3" s="909"/>
      <c r="F3" s="909"/>
      <c r="G3" s="909"/>
      <c r="H3" s="909"/>
      <c r="I3" s="909"/>
      <c r="J3" s="909"/>
      <c r="K3" s="909"/>
      <c r="L3" s="909"/>
      <c r="M3" s="909"/>
      <c r="N3" s="909"/>
    </row>
    <row r="4" spans="1:15" s="1" customFormat="1" ht="20.25" customHeight="1">
      <c r="A4" s="909" t="s">
        <v>731</v>
      </c>
      <c r="B4" s="909"/>
      <c r="C4" s="909"/>
      <c r="D4" s="909"/>
      <c r="E4" s="909"/>
      <c r="F4" s="909"/>
      <c r="G4" s="909"/>
      <c r="H4" s="909"/>
      <c r="I4" s="909"/>
      <c r="J4" s="909"/>
      <c r="K4" s="909"/>
      <c r="L4" s="909"/>
      <c r="M4" s="909"/>
      <c r="N4" s="909"/>
    </row>
    <row r="5" spans="1:15" s="1" customFormat="1" ht="39" customHeight="1">
      <c r="A5" s="965" t="s">
        <v>2</v>
      </c>
      <c r="B5" s="965"/>
      <c r="C5" s="965"/>
      <c r="D5" s="965"/>
      <c r="E5" s="965"/>
      <c r="F5" s="965"/>
      <c r="G5" s="965"/>
      <c r="H5" s="965"/>
      <c r="I5" s="965"/>
      <c r="J5" s="965"/>
      <c r="K5" s="965"/>
      <c r="L5" s="965"/>
      <c r="M5" s="965"/>
      <c r="N5" s="965"/>
    </row>
    <row r="6" spans="1:15" ht="7.5" customHeight="1">
      <c r="A6" s="167"/>
      <c r="O6"/>
    </row>
    <row r="7" spans="1:15" ht="7.5" customHeight="1">
      <c r="A7" s="168"/>
      <c r="B7" s="202"/>
      <c r="C7" s="169"/>
      <c r="D7" s="169"/>
      <c r="E7" s="169"/>
      <c r="F7" s="169"/>
      <c r="G7" s="169"/>
      <c r="H7" s="170"/>
      <c r="I7" s="170"/>
      <c r="J7" s="170"/>
      <c r="K7" s="171"/>
      <c r="L7" s="170"/>
      <c r="M7" s="170"/>
      <c r="N7" s="170"/>
      <c r="O7"/>
    </row>
    <row r="8" spans="1:15" s="208" customFormat="1" ht="39" customHeight="1">
      <c r="A8" s="476"/>
      <c r="B8" s="476" t="s">
        <v>84</v>
      </c>
      <c r="C8" s="476" t="s">
        <v>85</v>
      </c>
      <c r="D8" s="476" t="s">
        <v>86</v>
      </c>
      <c r="E8" s="476" t="s">
        <v>88</v>
      </c>
      <c r="F8" s="476" t="s">
        <v>89</v>
      </c>
      <c r="G8" s="476" t="s">
        <v>91</v>
      </c>
      <c r="H8" s="476" t="s">
        <v>92</v>
      </c>
      <c r="I8" s="476" t="s">
        <v>93</v>
      </c>
      <c r="J8" s="476" t="s">
        <v>94</v>
      </c>
      <c r="K8" s="476" t="s">
        <v>95</v>
      </c>
      <c r="L8" s="476" t="s">
        <v>101</v>
      </c>
      <c r="M8" s="476" t="s">
        <v>103</v>
      </c>
      <c r="N8" s="477" t="s">
        <v>100</v>
      </c>
    </row>
    <row r="9" spans="1:15" ht="27" customHeight="1">
      <c r="A9" s="358" t="s">
        <v>292</v>
      </c>
      <c r="B9" s="358">
        <v>3850.7071000000001</v>
      </c>
      <c r="C9" s="359">
        <v>0</v>
      </c>
      <c r="D9" s="359">
        <v>0</v>
      </c>
      <c r="E9" s="359">
        <v>0</v>
      </c>
      <c r="F9" s="359">
        <v>0</v>
      </c>
      <c r="G9" s="359">
        <v>0</v>
      </c>
      <c r="H9" s="358">
        <v>0</v>
      </c>
      <c r="I9" s="358">
        <v>0</v>
      </c>
      <c r="J9" s="358">
        <v>0</v>
      </c>
      <c r="K9" s="358">
        <v>0</v>
      </c>
      <c r="L9" s="358">
        <v>0</v>
      </c>
      <c r="M9" s="358">
        <v>0</v>
      </c>
      <c r="N9" s="358">
        <v>0</v>
      </c>
      <c r="O9"/>
    </row>
    <row r="10" spans="1:15" ht="27" customHeight="1">
      <c r="A10" s="175" t="s">
        <v>293</v>
      </c>
      <c r="B10" s="175">
        <v>3850.7071000000001</v>
      </c>
      <c r="C10" s="176">
        <v>0</v>
      </c>
      <c r="D10" s="176">
        <v>0</v>
      </c>
      <c r="E10" s="176">
        <v>0</v>
      </c>
      <c r="F10" s="176">
        <v>0</v>
      </c>
      <c r="G10" s="176">
        <v>0</v>
      </c>
      <c r="H10" s="175">
        <v>0</v>
      </c>
      <c r="I10" s="175">
        <v>0</v>
      </c>
      <c r="J10" s="175">
        <v>0</v>
      </c>
      <c r="K10" s="175">
        <v>0</v>
      </c>
      <c r="L10" s="175">
        <v>0</v>
      </c>
      <c r="M10" s="175">
        <v>0</v>
      </c>
      <c r="N10" s="175">
        <v>0</v>
      </c>
      <c r="O10"/>
    </row>
    <row r="11" spans="1:15" ht="27" customHeight="1">
      <c r="A11" s="175" t="s">
        <v>294</v>
      </c>
      <c r="B11" s="175">
        <v>3455.8865099999998</v>
      </c>
      <c r="C11" s="176">
        <v>0</v>
      </c>
      <c r="D11" s="176">
        <v>0</v>
      </c>
      <c r="E11" s="176">
        <v>0</v>
      </c>
      <c r="F11" s="176">
        <v>0</v>
      </c>
      <c r="G11" s="176">
        <v>0</v>
      </c>
      <c r="H11" s="175">
        <v>0</v>
      </c>
      <c r="I11" s="175">
        <v>0</v>
      </c>
      <c r="J11" s="175">
        <v>0</v>
      </c>
      <c r="K11" s="175">
        <v>0</v>
      </c>
      <c r="L11" s="175">
        <v>0</v>
      </c>
      <c r="M11" s="175">
        <v>0</v>
      </c>
      <c r="N11" s="175">
        <v>0</v>
      </c>
      <c r="O11"/>
    </row>
    <row r="12" spans="1:15" ht="27" customHeight="1">
      <c r="A12" s="175" t="s">
        <v>295</v>
      </c>
      <c r="B12" s="175">
        <v>394.82059000000004</v>
      </c>
      <c r="C12" s="176">
        <v>0</v>
      </c>
      <c r="D12" s="176">
        <v>0</v>
      </c>
      <c r="E12" s="176">
        <v>0</v>
      </c>
      <c r="F12" s="176">
        <v>0</v>
      </c>
      <c r="G12" s="176">
        <v>0</v>
      </c>
      <c r="H12" s="175">
        <v>0</v>
      </c>
      <c r="I12" s="175">
        <v>0</v>
      </c>
      <c r="J12" s="175">
        <v>0</v>
      </c>
      <c r="K12" s="175">
        <v>0</v>
      </c>
      <c r="L12" s="175">
        <v>0</v>
      </c>
      <c r="M12" s="175">
        <v>0</v>
      </c>
      <c r="N12" s="175">
        <v>0</v>
      </c>
      <c r="O12"/>
    </row>
    <row r="13" spans="1:15" ht="27" customHeight="1">
      <c r="A13" s="175" t="s">
        <v>296</v>
      </c>
      <c r="B13" s="175">
        <v>0</v>
      </c>
      <c r="C13" s="176">
        <v>0</v>
      </c>
      <c r="D13" s="176">
        <v>0</v>
      </c>
      <c r="E13" s="176">
        <v>0</v>
      </c>
      <c r="F13" s="176">
        <v>0</v>
      </c>
      <c r="G13" s="176">
        <v>0</v>
      </c>
      <c r="H13" s="175">
        <v>0</v>
      </c>
      <c r="I13" s="175">
        <v>0</v>
      </c>
      <c r="J13" s="175">
        <v>0</v>
      </c>
      <c r="K13" s="175">
        <v>0</v>
      </c>
      <c r="L13" s="175">
        <v>0</v>
      </c>
      <c r="M13" s="175">
        <v>0</v>
      </c>
      <c r="N13" s="175">
        <v>0</v>
      </c>
      <c r="O13"/>
    </row>
    <row r="14" spans="1:15" ht="27" customHeight="1">
      <c r="A14" s="175" t="s">
        <v>294</v>
      </c>
      <c r="B14" s="175">
        <v>0</v>
      </c>
      <c r="C14" s="176">
        <v>0</v>
      </c>
      <c r="D14" s="176">
        <v>0</v>
      </c>
      <c r="E14" s="176">
        <v>0</v>
      </c>
      <c r="F14" s="176">
        <v>0</v>
      </c>
      <c r="G14" s="176">
        <v>0</v>
      </c>
      <c r="H14" s="175">
        <v>0</v>
      </c>
      <c r="I14" s="175">
        <v>0</v>
      </c>
      <c r="J14" s="175">
        <v>0</v>
      </c>
      <c r="K14" s="175">
        <v>0</v>
      </c>
      <c r="L14" s="175">
        <v>0</v>
      </c>
      <c r="M14" s="175">
        <v>0</v>
      </c>
      <c r="N14" s="175">
        <v>0</v>
      </c>
      <c r="O14"/>
    </row>
    <row r="15" spans="1:15" ht="27" customHeight="1">
      <c r="A15" s="175" t="s">
        <v>295</v>
      </c>
      <c r="B15" s="175">
        <v>0</v>
      </c>
      <c r="C15" s="176">
        <v>0</v>
      </c>
      <c r="D15" s="176">
        <v>0</v>
      </c>
      <c r="E15" s="176">
        <v>0</v>
      </c>
      <c r="F15" s="176">
        <v>0</v>
      </c>
      <c r="G15" s="176">
        <v>0</v>
      </c>
      <c r="H15" s="175">
        <v>0</v>
      </c>
      <c r="I15" s="175">
        <v>0</v>
      </c>
      <c r="J15" s="175">
        <v>0</v>
      </c>
      <c r="K15" s="175">
        <v>0</v>
      </c>
      <c r="L15" s="175">
        <v>0</v>
      </c>
      <c r="M15" s="175">
        <v>0</v>
      </c>
      <c r="N15" s="175">
        <v>0</v>
      </c>
      <c r="O15"/>
    </row>
    <row r="16" spans="1:15" ht="27" customHeight="1">
      <c r="A16" s="358" t="s">
        <v>297</v>
      </c>
      <c r="B16" s="358">
        <v>219562.76084</v>
      </c>
      <c r="C16" s="359">
        <v>133942.64053</v>
      </c>
      <c r="D16" s="359">
        <v>51765.886290000002</v>
      </c>
      <c r="E16" s="359">
        <v>0</v>
      </c>
      <c r="F16" s="359">
        <v>0</v>
      </c>
      <c r="G16" s="359">
        <v>9675.64552</v>
      </c>
      <c r="H16" s="358">
        <v>984.89605000000006</v>
      </c>
      <c r="I16" s="358">
        <v>1658.8243500000001</v>
      </c>
      <c r="J16" s="358">
        <v>0</v>
      </c>
      <c r="K16" s="358">
        <v>2060.1063300000001</v>
      </c>
      <c r="L16" s="358">
        <v>0</v>
      </c>
      <c r="M16" s="358">
        <v>0</v>
      </c>
      <c r="N16" s="358">
        <v>1043.54485</v>
      </c>
      <c r="O16"/>
    </row>
    <row r="17" spans="1:15" ht="27" customHeight="1">
      <c r="A17" s="175" t="s">
        <v>293</v>
      </c>
      <c r="B17" s="175">
        <v>69458.180400000012</v>
      </c>
      <c r="C17" s="176">
        <v>34162.090049999999</v>
      </c>
      <c r="D17" s="176">
        <v>12689.415859999999</v>
      </c>
      <c r="E17" s="176">
        <v>0</v>
      </c>
      <c r="F17" s="176">
        <v>0</v>
      </c>
      <c r="G17" s="176">
        <v>1970.18694</v>
      </c>
      <c r="H17" s="175">
        <v>46.383309999999994</v>
      </c>
      <c r="I17" s="175">
        <v>0</v>
      </c>
      <c r="J17" s="175">
        <v>0</v>
      </c>
      <c r="K17" s="175">
        <v>1079.8056100000001</v>
      </c>
      <c r="L17" s="175">
        <v>0</v>
      </c>
      <c r="M17" s="175">
        <v>0</v>
      </c>
      <c r="N17" s="175">
        <v>845.21255000000008</v>
      </c>
      <c r="O17"/>
    </row>
    <row r="18" spans="1:15" ht="27" customHeight="1">
      <c r="A18" s="175" t="s">
        <v>294</v>
      </c>
      <c r="B18" s="175">
        <v>60261.719149999997</v>
      </c>
      <c r="C18" s="176">
        <v>29835.320019999999</v>
      </c>
      <c r="D18" s="176">
        <v>7861.4535800000003</v>
      </c>
      <c r="E18" s="176">
        <v>0</v>
      </c>
      <c r="F18" s="176">
        <v>0</v>
      </c>
      <c r="G18" s="176">
        <v>1525.1663500000002</v>
      </c>
      <c r="H18" s="175">
        <v>46.383309999999994</v>
      </c>
      <c r="I18" s="175">
        <v>0</v>
      </c>
      <c r="J18" s="175">
        <v>0</v>
      </c>
      <c r="K18" s="175">
        <v>1079.8056100000001</v>
      </c>
      <c r="L18" s="175">
        <v>0</v>
      </c>
      <c r="M18" s="175">
        <v>0</v>
      </c>
      <c r="N18" s="175">
        <v>802.99045999999998</v>
      </c>
      <c r="O18"/>
    </row>
    <row r="19" spans="1:15" ht="27" customHeight="1">
      <c r="A19" s="175" t="s">
        <v>295</v>
      </c>
      <c r="B19" s="175">
        <v>9196.4612500000003</v>
      </c>
      <c r="C19" s="176">
        <v>4326.7700300000006</v>
      </c>
      <c r="D19" s="176">
        <v>4827.9622800000006</v>
      </c>
      <c r="E19" s="176">
        <v>0</v>
      </c>
      <c r="F19" s="176">
        <v>0</v>
      </c>
      <c r="G19" s="176">
        <v>445.02059000000003</v>
      </c>
      <c r="H19" s="175">
        <v>0</v>
      </c>
      <c r="I19" s="175">
        <v>0</v>
      </c>
      <c r="J19" s="175">
        <v>0</v>
      </c>
      <c r="K19" s="175">
        <v>0</v>
      </c>
      <c r="L19" s="175">
        <v>0</v>
      </c>
      <c r="M19" s="175">
        <v>0</v>
      </c>
      <c r="N19" s="175">
        <v>42.222089999999994</v>
      </c>
      <c r="O19"/>
    </row>
    <row r="20" spans="1:15" ht="27" customHeight="1">
      <c r="A20" s="175" t="s">
        <v>296</v>
      </c>
      <c r="B20" s="175">
        <v>150104.58043999999</v>
      </c>
      <c r="C20" s="176">
        <v>99780.550480000005</v>
      </c>
      <c r="D20" s="176">
        <v>39076.470430000001</v>
      </c>
      <c r="E20" s="176">
        <v>0</v>
      </c>
      <c r="F20" s="176">
        <v>0</v>
      </c>
      <c r="G20" s="176">
        <v>7705.4585800000004</v>
      </c>
      <c r="H20" s="175">
        <v>938.51274000000001</v>
      </c>
      <c r="I20" s="175">
        <v>1658.8243500000001</v>
      </c>
      <c r="J20" s="175">
        <v>0</v>
      </c>
      <c r="K20" s="175">
        <v>980.30071999999996</v>
      </c>
      <c r="L20" s="175">
        <v>0</v>
      </c>
      <c r="M20" s="175">
        <v>0</v>
      </c>
      <c r="N20" s="175">
        <v>198.33229999999998</v>
      </c>
      <c r="O20"/>
    </row>
    <row r="21" spans="1:15" ht="27" customHeight="1">
      <c r="A21" s="175" t="s">
        <v>294</v>
      </c>
      <c r="B21" s="175">
        <v>130885.71006</v>
      </c>
      <c r="C21" s="176">
        <v>78784.984110000005</v>
      </c>
      <c r="D21" s="176">
        <v>21772.652859999998</v>
      </c>
      <c r="E21" s="176">
        <v>0</v>
      </c>
      <c r="F21" s="176">
        <v>0</v>
      </c>
      <c r="G21" s="176">
        <v>6163.46216</v>
      </c>
      <c r="H21" s="175">
        <v>707.27118999999993</v>
      </c>
      <c r="I21" s="175">
        <v>1658.8243500000001</v>
      </c>
      <c r="J21" s="175">
        <v>0</v>
      </c>
      <c r="K21" s="175">
        <v>942.64432999999997</v>
      </c>
      <c r="L21" s="175">
        <v>0</v>
      </c>
      <c r="M21" s="175">
        <v>0</v>
      </c>
      <c r="N21" s="175">
        <v>198.33229999999998</v>
      </c>
      <c r="O21"/>
    </row>
    <row r="22" spans="1:15" ht="27" customHeight="1">
      <c r="A22" s="175" t="s">
        <v>295</v>
      </c>
      <c r="B22" s="175">
        <v>19218.87038</v>
      </c>
      <c r="C22" s="176">
        <v>20995.56637</v>
      </c>
      <c r="D22" s="176">
        <v>17303.817569999999</v>
      </c>
      <c r="E22" s="176">
        <v>0</v>
      </c>
      <c r="F22" s="176">
        <v>0</v>
      </c>
      <c r="G22" s="176">
        <v>1541.9964199999999</v>
      </c>
      <c r="H22" s="175">
        <v>231.24154999999999</v>
      </c>
      <c r="I22" s="175">
        <v>0</v>
      </c>
      <c r="J22" s="175">
        <v>0</v>
      </c>
      <c r="K22" s="175">
        <v>37.656390000000002</v>
      </c>
      <c r="L22" s="175">
        <v>0</v>
      </c>
      <c r="M22" s="175">
        <v>0</v>
      </c>
      <c r="N22" s="175">
        <v>0</v>
      </c>
      <c r="O22"/>
    </row>
    <row r="23" spans="1:15" ht="27" customHeight="1">
      <c r="A23" s="358" t="s">
        <v>298</v>
      </c>
      <c r="B23" s="358">
        <v>268228.39324</v>
      </c>
      <c r="C23" s="359">
        <v>269550.37761000003</v>
      </c>
      <c r="D23" s="359">
        <v>188549.23134</v>
      </c>
      <c r="E23" s="359">
        <v>6484.4806100000005</v>
      </c>
      <c r="F23" s="359">
        <v>39645.597299999994</v>
      </c>
      <c r="G23" s="359">
        <v>71276.194530000008</v>
      </c>
      <c r="H23" s="358">
        <v>68741.993760000012</v>
      </c>
      <c r="I23" s="358">
        <v>71164.69829</v>
      </c>
      <c r="J23" s="358">
        <v>86849.847340000008</v>
      </c>
      <c r="K23" s="358">
        <v>48510.470209999999</v>
      </c>
      <c r="L23" s="358">
        <v>26512.24598</v>
      </c>
      <c r="M23" s="358">
        <v>25854.561670000003</v>
      </c>
      <c r="N23" s="358">
        <v>37156.018080000002</v>
      </c>
      <c r="O23"/>
    </row>
    <row r="24" spans="1:15" ht="27" customHeight="1">
      <c r="A24" s="175" t="s">
        <v>293</v>
      </c>
      <c r="B24" s="175">
        <v>39708.86002</v>
      </c>
      <c r="C24" s="176">
        <v>66207.073000000004</v>
      </c>
      <c r="D24" s="176">
        <v>33270.381219999996</v>
      </c>
      <c r="E24" s="176">
        <v>1081.5581000000002</v>
      </c>
      <c r="F24" s="176">
        <v>10897.573970000001</v>
      </c>
      <c r="G24" s="176">
        <v>15744.342619999999</v>
      </c>
      <c r="H24" s="175">
        <v>16326.32905</v>
      </c>
      <c r="I24" s="175">
        <v>16288.731890000001</v>
      </c>
      <c r="J24" s="175">
        <v>26931.731680000001</v>
      </c>
      <c r="K24" s="175">
        <v>14340.03731</v>
      </c>
      <c r="L24" s="175">
        <v>2788.0790499999998</v>
      </c>
      <c r="M24" s="175">
        <v>1028.4877300000001</v>
      </c>
      <c r="N24" s="175">
        <v>9931.3415000000005</v>
      </c>
      <c r="O24"/>
    </row>
    <row r="25" spans="1:15" ht="27" customHeight="1">
      <c r="A25" s="175" t="s">
        <v>294</v>
      </c>
      <c r="B25" s="175">
        <v>33823.390359999998</v>
      </c>
      <c r="C25" s="176">
        <v>54693.659369999994</v>
      </c>
      <c r="D25" s="176">
        <v>24718.000949999998</v>
      </c>
      <c r="E25" s="176">
        <v>1081.5581000000002</v>
      </c>
      <c r="F25" s="176">
        <v>6548.8434299999999</v>
      </c>
      <c r="G25" s="176">
        <v>13350.66028</v>
      </c>
      <c r="H25" s="175">
        <v>12595.913329999999</v>
      </c>
      <c r="I25" s="175">
        <v>15263.59304</v>
      </c>
      <c r="J25" s="175">
        <v>23492.371859999999</v>
      </c>
      <c r="K25" s="175">
        <v>13473.260920000001</v>
      </c>
      <c r="L25" s="175">
        <v>984.06275000000005</v>
      </c>
      <c r="M25" s="175">
        <v>4.3938699999999997</v>
      </c>
      <c r="N25" s="175">
        <v>8825.144769999999</v>
      </c>
      <c r="O25"/>
    </row>
    <row r="26" spans="1:15" ht="27" customHeight="1">
      <c r="A26" s="175" t="s">
        <v>295</v>
      </c>
      <c r="B26" s="175">
        <v>5885.4696599999997</v>
      </c>
      <c r="C26" s="176">
        <v>11513.413630000001</v>
      </c>
      <c r="D26" s="176">
        <v>8552.3802699999997</v>
      </c>
      <c r="E26" s="176">
        <v>0</v>
      </c>
      <c r="F26" s="176">
        <v>4348.7305400000005</v>
      </c>
      <c r="G26" s="176">
        <v>2393.6823399999998</v>
      </c>
      <c r="H26" s="175">
        <v>3730.4157200000004</v>
      </c>
      <c r="I26" s="175">
        <v>1025.13885</v>
      </c>
      <c r="J26" s="175">
        <v>3439.3598199999997</v>
      </c>
      <c r="K26" s="175">
        <v>866.77638999999999</v>
      </c>
      <c r="L26" s="175">
        <v>1804.0163</v>
      </c>
      <c r="M26" s="175">
        <v>1024.0938599999999</v>
      </c>
      <c r="N26" s="175">
        <v>1106.1967299999999</v>
      </c>
      <c r="O26"/>
    </row>
    <row r="27" spans="1:15" ht="27" customHeight="1">
      <c r="A27" s="175" t="s">
        <v>296</v>
      </c>
      <c r="B27" s="175">
        <v>228519.53322000001</v>
      </c>
      <c r="C27" s="176">
        <v>203343.30461000002</v>
      </c>
      <c r="D27" s="176">
        <v>155278.85012000002</v>
      </c>
      <c r="E27" s="176">
        <v>5402.9225099999994</v>
      </c>
      <c r="F27" s="176">
        <v>28748.02333</v>
      </c>
      <c r="G27" s="176">
        <v>55531.851909999998</v>
      </c>
      <c r="H27" s="175">
        <v>52415.664709999997</v>
      </c>
      <c r="I27" s="175">
        <v>54875.966399999998</v>
      </c>
      <c r="J27" s="175">
        <v>59918.115659999996</v>
      </c>
      <c r="K27" s="175">
        <v>34170.4329</v>
      </c>
      <c r="L27" s="175">
        <v>23724.166929999999</v>
      </c>
      <c r="M27" s="175">
        <v>24826.073940000002</v>
      </c>
      <c r="N27" s="175">
        <v>27224.676579999999</v>
      </c>
      <c r="O27"/>
    </row>
    <row r="28" spans="1:15" ht="27" customHeight="1">
      <c r="A28" s="175" t="s">
        <v>294</v>
      </c>
      <c r="B28" s="175">
        <v>190709.30744999999</v>
      </c>
      <c r="C28" s="176">
        <v>144227.63021</v>
      </c>
      <c r="D28" s="176">
        <v>116804.54168000001</v>
      </c>
      <c r="E28" s="176">
        <v>5402.9225099999994</v>
      </c>
      <c r="F28" s="176">
        <v>17520.391680000001</v>
      </c>
      <c r="G28" s="176">
        <v>37369.969789999996</v>
      </c>
      <c r="H28" s="175">
        <v>33037.820339999998</v>
      </c>
      <c r="I28" s="175">
        <v>49367.96112</v>
      </c>
      <c r="J28" s="175">
        <v>49031.774600000004</v>
      </c>
      <c r="K28" s="175">
        <v>31305.613739999997</v>
      </c>
      <c r="L28" s="175">
        <v>8405.2344700000012</v>
      </c>
      <c r="M28" s="175">
        <v>24286.14805</v>
      </c>
      <c r="N28" s="175">
        <v>22059.21053</v>
      </c>
      <c r="O28"/>
    </row>
    <row r="29" spans="1:15" ht="27" customHeight="1">
      <c r="A29" s="175" t="s">
        <v>295</v>
      </c>
      <c r="B29" s="175">
        <v>37810.225770000005</v>
      </c>
      <c r="C29" s="176">
        <v>59115.674399999996</v>
      </c>
      <c r="D29" s="176">
        <v>38474.308440000001</v>
      </c>
      <c r="E29" s="176">
        <v>0</v>
      </c>
      <c r="F29" s="176">
        <v>11227.631650000001</v>
      </c>
      <c r="G29" s="176">
        <v>18161.882120000002</v>
      </c>
      <c r="H29" s="175">
        <v>19377.844370000003</v>
      </c>
      <c r="I29" s="175">
        <v>5508.0052800000003</v>
      </c>
      <c r="J29" s="175">
        <v>10886.341060000001</v>
      </c>
      <c r="K29" s="175">
        <v>2864.81916</v>
      </c>
      <c r="L29" s="175">
        <v>15318.93246</v>
      </c>
      <c r="M29" s="175">
        <v>539.92588999999998</v>
      </c>
      <c r="N29" s="175">
        <v>5165.46605</v>
      </c>
      <c r="O29"/>
    </row>
    <row r="30" spans="1:15" ht="27" customHeight="1">
      <c r="A30" s="358" t="s">
        <v>299</v>
      </c>
      <c r="B30" s="358">
        <v>169820.53047</v>
      </c>
      <c r="C30" s="358">
        <v>63457.245409999996</v>
      </c>
      <c r="D30" s="358">
        <v>51391.407249999997</v>
      </c>
      <c r="E30" s="358">
        <v>31385.535520000001</v>
      </c>
      <c r="F30" s="358">
        <v>53192.362179999996</v>
      </c>
      <c r="G30" s="358">
        <v>45916.657330000002</v>
      </c>
      <c r="H30" s="358">
        <v>19658.42686</v>
      </c>
      <c r="I30" s="358">
        <v>39287.477070000001</v>
      </c>
      <c r="J30" s="358">
        <v>15337.90423</v>
      </c>
      <c r="K30" s="358">
        <v>6733.7562300000009</v>
      </c>
      <c r="L30" s="358">
        <v>16536.45235</v>
      </c>
      <c r="M30" s="358">
        <v>10576.86116</v>
      </c>
      <c r="N30" s="358">
        <v>55718.661799999994</v>
      </c>
      <c r="O30"/>
    </row>
    <row r="31" spans="1:15" ht="27" customHeight="1">
      <c r="A31" s="175" t="s">
        <v>300</v>
      </c>
      <c r="B31" s="175">
        <v>166729.74460000001</v>
      </c>
      <c r="C31" s="176">
        <v>62272.209719999999</v>
      </c>
      <c r="D31" s="176">
        <v>51391.407249999997</v>
      </c>
      <c r="E31" s="176">
        <v>28425.618999999999</v>
      </c>
      <c r="F31" s="176">
        <v>53192.362179999996</v>
      </c>
      <c r="G31" s="176">
        <v>45765.499939999994</v>
      </c>
      <c r="H31" s="175">
        <v>19573.108469999999</v>
      </c>
      <c r="I31" s="175">
        <v>37901.36436</v>
      </c>
      <c r="J31" s="175">
        <v>13368.33589</v>
      </c>
      <c r="K31" s="175">
        <v>429.91434999999996</v>
      </c>
      <c r="L31" s="175">
        <v>15276.36514</v>
      </c>
      <c r="M31" s="175">
        <v>9525.5989200000004</v>
      </c>
      <c r="N31" s="175">
        <v>46338.545939999996</v>
      </c>
      <c r="O31"/>
    </row>
    <row r="32" spans="1:15" ht="27" customHeight="1">
      <c r="A32" s="175" t="s">
        <v>301</v>
      </c>
      <c r="B32" s="175">
        <v>3713.70327</v>
      </c>
      <c r="C32" s="175">
        <v>1650.41921</v>
      </c>
      <c r="D32" s="175">
        <v>0</v>
      </c>
      <c r="E32" s="175">
        <v>10427.795380000001</v>
      </c>
      <c r="F32" s="175">
        <v>144.92383999999998</v>
      </c>
      <c r="G32" s="175">
        <v>1179.08968</v>
      </c>
      <c r="H32" s="175">
        <v>61.875</v>
      </c>
      <c r="I32" s="175">
        <v>884.59508999999991</v>
      </c>
      <c r="J32" s="175">
        <v>481.91784999999999</v>
      </c>
      <c r="K32" s="175">
        <v>110</v>
      </c>
      <c r="L32" s="175">
        <v>0</v>
      </c>
      <c r="M32" s="175">
        <v>0</v>
      </c>
      <c r="N32" s="175">
        <v>653.79898000000003</v>
      </c>
      <c r="O32"/>
    </row>
    <row r="33" spans="1:15" ht="27" customHeight="1">
      <c r="A33" s="175" t="s">
        <v>302</v>
      </c>
      <c r="B33" s="175">
        <v>34209.943490000005</v>
      </c>
      <c r="C33" s="176">
        <v>20985.901550000002</v>
      </c>
      <c r="D33" s="176">
        <v>19868.3835</v>
      </c>
      <c r="E33" s="176">
        <v>11582.14594</v>
      </c>
      <c r="F33" s="176">
        <v>27722.765370000001</v>
      </c>
      <c r="G33" s="176">
        <v>35052.239240000003</v>
      </c>
      <c r="H33" s="175">
        <v>3724.6098999999999</v>
      </c>
      <c r="I33" s="175">
        <v>29273.12053</v>
      </c>
      <c r="J33" s="175">
        <v>9167.9495000000006</v>
      </c>
      <c r="K33" s="175">
        <v>269.9153</v>
      </c>
      <c r="L33" s="175">
        <v>12122.232970000001</v>
      </c>
      <c r="M33" s="175">
        <v>8999.2494499999993</v>
      </c>
      <c r="N33" s="175">
        <v>35281.300430000003</v>
      </c>
      <c r="O33"/>
    </row>
    <row r="34" spans="1:15" ht="27" customHeight="1">
      <c r="A34" s="175" t="s">
        <v>303</v>
      </c>
      <c r="B34" s="175">
        <v>88740.742270000002</v>
      </c>
      <c r="C34" s="176">
        <v>11873.652390000001</v>
      </c>
      <c r="D34" s="176">
        <v>12653.04081</v>
      </c>
      <c r="E34" s="176">
        <v>5455.7684800000006</v>
      </c>
      <c r="F34" s="176">
        <v>17577.51974</v>
      </c>
      <c r="G34" s="176">
        <v>4167.71947</v>
      </c>
      <c r="H34" s="175">
        <v>4914.5918099999999</v>
      </c>
      <c r="I34" s="175">
        <v>2157.1597099999999</v>
      </c>
      <c r="J34" s="175">
        <v>2026.53051</v>
      </c>
      <c r="K34" s="175">
        <v>0</v>
      </c>
      <c r="L34" s="175">
        <v>1218.27835</v>
      </c>
      <c r="M34" s="175">
        <v>526.34947</v>
      </c>
      <c r="N34" s="175">
        <v>5147.7803899999999</v>
      </c>
      <c r="O34"/>
    </row>
    <row r="35" spans="1:15" ht="27" customHeight="1">
      <c r="A35" s="175" t="s">
        <v>304</v>
      </c>
      <c r="B35" s="175">
        <v>40065.35557</v>
      </c>
      <c r="C35" s="176">
        <v>27762.236570000001</v>
      </c>
      <c r="D35" s="176">
        <v>18869.982940000002</v>
      </c>
      <c r="E35" s="176">
        <v>959.90919999999994</v>
      </c>
      <c r="F35" s="176">
        <v>7747.1532300000008</v>
      </c>
      <c r="G35" s="176">
        <v>5366.4515499999998</v>
      </c>
      <c r="H35" s="175">
        <v>10872.03176</v>
      </c>
      <c r="I35" s="175">
        <v>5586.4890300000006</v>
      </c>
      <c r="J35" s="175">
        <v>1691.93803</v>
      </c>
      <c r="K35" s="175">
        <v>49.999050000000004</v>
      </c>
      <c r="L35" s="175">
        <v>1935.85382</v>
      </c>
      <c r="M35" s="175">
        <v>0</v>
      </c>
      <c r="N35" s="175">
        <v>5255.6661399999994</v>
      </c>
      <c r="O35"/>
    </row>
    <row r="36" spans="1:15" ht="27" customHeight="1">
      <c r="A36" s="175" t="s">
        <v>21</v>
      </c>
      <c r="B36" s="175">
        <v>2232.4316400000002</v>
      </c>
      <c r="C36" s="176">
        <v>486.17033000000004</v>
      </c>
      <c r="D36" s="176">
        <v>0</v>
      </c>
      <c r="E36" s="176">
        <v>0</v>
      </c>
      <c r="F36" s="176">
        <v>0</v>
      </c>
      <c r="G36" s="176">
        <v>151.15739000000002</v>
      </c>
      <c r="H36" s="175">
        <v>16.290759999999999</v>
      </c>
      <c r="I36" s="175">
        <v>1008.47952</v>
      </c>
      <c r="J36" s="175">
        <v>1969.56834</v>
      </c>
      <c r="K36" s="175">
        <v>5473.1225800000002</v>
      </c>
      <c r="L36" s="175">
        <v>1090.28151</v>
      </c>
      <c r="M36" s="175">
        <v>0</v>
      </c>
      <c r="N36" s="175">
        <v>7896.7480400000004</v>
      </c>
      <c r="O36"/>
    </row>
    <row r="37" spans="1:15" ht="27" customHeight="1">
      <c r="A37" s="175" t="s">
        <v>302</v>
      </c>
      <c r="B37" s="175">
        <v>1142.1073999999999</v>
      </c>
      <c r="C37" s="176">
        <v>117.29864000000001</v>
      </c>
      <c r="D37" s="176">
        <v>0</v>
      </c>
      <c r="E37" s="176">
        <v>0</v>
      </c>
      <c r="F37" s="176">
        <v>0</v>
      </c>
      <c r="G37" s="176">
        <v>151.15739000000002</v>
      </c>
      <c r="H37" s="175">
        <v>16.290759999999999</v>
      </c>
      <c r="I37" s="175">
        <v>279.09939000000003</v>
      </c>
      <c r="J37" s="175">
        <v>1421.7216799999999</v>
      </c>
      <c r="K37" s="175">
        <v>1530.0123799999999</v>
      </c>
      <c r="L37" s="175">
        <v>724.33516000000009</v>
      </c>
      <c r="M37" s="175">
        <v>0</v>
      </c>
      <c r="N37" s="175">
        <v>5314.7516900000001</v>
      </c>
      <c r="O37"/>
    </row>
    <row r="38" spans="1:15" ht="27" customHeight="1">
      <c r="A38" s="175" t="s">
        <v>304</v>
      </c>
      <c r="B38" s="175">
        <v>1090.3242399999999</v>
      </c>
      <c r="C38" s="176">
        <v>368.87169</v>
      </c>
      <c r="D38" s="176">
        <v>0</v>
      </c>
      <c r="E38" s="176">
        <v>0</v>
      </c>
      <c r="F38" s="176">
        <v>0</v>
      </c>
      <c r="G38" s="176">
        <v>0</v>
      </c>
      <c r="H38" s="175">
        <v>0</v>
      </c>
      <c r="I38" s="175">
        <v>729.38013000000001</v>
      </c>
      <c r="J38" s="175">
        <v>547.84666000000004</v>
      </c>
      <c r="K38" s="175">
        <v>3943.1102000000001</v>
      </c>
      <c r="L38" s="175">
        <v>365.94635</v>
      </c>
      <c r="M38" s="175">
        <v>0</v>
      </c>
      <c r="N38" s="175">
        <v>2548.6649199999997</v>
      </c>
      <c r="O38"/>
    </row>
    <row r="39" spans="1:15" ht="27" customHeight="1">
      <c r="A39" s="175" t="s">
        <v>305</v>
      </c>
      <c r="B39" s="175">
        <v>0</v>
      </c>
      <c r="C39" s="176">
        <v>0</v>
      </c>
      <c r="D39" s="176">
        <v>0</v>
      </c>
      <c r="E39" s="176">
        <v>0</v>
      </c>
      <c r="F39" s="176">
        <v>0</v>
      </c>
      <c r="G39" s="176">
        <v>0</v>
      </c>
      <c r="H39" s="175">
        <v>0</v>
      </c>
      <c r="I39" s="175">
        <v>0</v>
      </c>
      <c r="J39" s="175">
        <v>0</v>
      </c>
      <c r="K39" s="175">
        <v>0</v>
      </c>
      <c r="L39" s="175">
        <v>0</v>
      </c>
      <c r="M39" s="175">
        <v>0</v>
      </c>
      <c r="N39" s="175">
        <v>33.331429999999997</v>
      </c>
      <c r="O39"/>
    </row>
    <row r="40" spans="1:15" ht="50.25" customHeight="1">
      <c r="A40" s="360" t="s">
        <v>306</v>
      </c>
      <c r="B40" s="175">
        <v>0</v>
      </c>
      <c r="C40" s="176">
        <v>0</v>
      </c>
      <c r="D40" s="176">
        <v>0</v>
      </c>
      <c r="E40" s="176">
        <v>0</v>
      </c>
      <c r="F40" s="176">
        <v>0</v>
      </c>
      <c r="G40" s="176">
        <v>0</v>
      </c>
      <c r="H40" s="175">
        <v>0</v>
      </c>
      <c r="I40" s="175">
        <v>0</v>
      </c>
      <c r="J40" s="175">
        <v>0</v>
      </c>
      <c r="K40" s="175">
        <v>0</v>
      </c>
      <c r="L40" s="175">
        <v>0</v>
      </c>
      <c r="M40" s="175">
        <v>0</v>
      </c>
      <c r="N40" s="175">
        <v>0</v>
      </c>
      <c r="O40"/>
    </row>
    <row r="41" spans="1:15" ht="27" customHeight="1">
      <c r="A41" s="175" t="s">
        <v>302</v>
      </c>
      <c r="B41" s="175">
        <v>0</v>
      </c>
      <c r="C41" s="176">
        <v>0</v>
      </c>
      <c r="D41" s="176">
        <v>0</v>
      </c>
      <c r="E41" s="176">
        <v>0</v>
      </c>
      <c r="F41" s="176">
        <v>0</v>
      </c>
      <c r="G41" s="176">
        <v>0</v>
      </c>
      <c r="H41" s="175">
        <v>0</v>
      </c>
      <c r="I41" s="175">
        <v>0</v>
      </c>
      <c r="J41" s="175">
        <v>0</v>
      </c>
      <c r="K41" s="175">
        <v>0</v>
      </c>
      <c r="L41" s="175">
        <v>0</v>
      </c>
      <c r="M41" s="175">
        <v>0</v>
      </c>
      <c r="N41" s="175">
        <v>0</v>
      </c>
      <c r="O41"/>
    </row>
    <row r="42" spans="1:15" ht="27" customHeight="1">
      <c r="A42" s="175" t="s">
        <v>304</v>
      </c>
      <c r="B42" s="175">
        <v>0</v>
      </c>
      <c r="C42" s="176">
        <v>0</v>
      </c>
      <c r="D42" s="176">
        <v>0</v>
      </c>
      <c r="E42" s="176">
        <v>0</v>
      </c>
      <c r="F42" s="176">
        <v>0</v>
      </c>
      <c r="G42" s="176">
        <v>0</v>
      </c>
      <c r="H42" s="175">
        <v>0</v>
      </c>
      <c r="I42" s="175">
        <v>0</v>
      </c>
      <c r="J42" s="175">
        <v>0</v>
      </c>
      <c r="K42" s="175">
        <v>0</v>
      </c>
      <c r="L42" s="175">
        <v>0</v>
      </c>
      <c r="M42" s="175">
        <v>0</v>
      </c>
      <c r="N42" s="175">
        <v>0</v>
      </c>
      <c r="O42"/>
    </row>
    <row r="43" spans="1:15" ht="27" customHeight="1">
      <c r="A43" s="175" t="s">
        <v>261</v>
      </c>
      <c r="B43" s="175">
        <v>801.65572999999995</v>
      </c>
      <c r="C43" s="176">
        <v>698.86536000000001</v>
      </c>
      <c r="D43" s="176">
        <v>0</v>
      </c>
      <c r="E43" s="176">
        <v>2959.9165200000002</v>
      </c>
      <c r="F43" s="176">
        <v>0</v>
      </c>
      <c r="G43" s="176">
        <v>0</v>
      </c>
      <c r="H43" s="175">
        <v>69.027630000000002</v>
      </c>
      <c r="I43" s="175">
        <v>377.63319000000001</v>
      </c>
      <c r="J43" s="175">
        <v>0</v>
      </c>
      <c r="K43" s="175">
        <v>664.26760000000002</v>
      </c>
      <c r="L43" s="175">
        <v>113.72403999999999</v>
      </c>
      <c r="M43" s="175">
        <v>1051.26224</v>
      </c>
      <c r="N43" s="175">
        <v>1483.3678200000002</v>
      </c>
      <c r="O43"/>
    </row>
    <row r="44" spans="1:15" ht="27" customHeight="1">
      <c r="A44" s="175" t="s">
        <v>301</v>
      </c>
      <c r="B44" s="175">
        <v>0</v>
      </c>
      <c r="C44" s="176">
        <v>0</v>
      </c>
      <c r="D44" s="176">
        <v>0</v>
      </c>
      <c r="E44" s="176">
        <v>371.56160999999997</v>
      </c>
      <c r="F44" s="176">
        <v>0</v>
      </c>
      <c r="G44" s="176">
        <v>0</v>
      </c>
      <c r="H44" s="175">
        <v>0</v>
      </c>
      <c r="I44" s="175">
        <v>0</v>
      </c>
      <c r="J44" s="175">
        <v>0</v>
      </c>
      <c r="K44" s="175">
        <v>0</v>
      </c>
      <c r="L44" s="175">
        <v>0</v>
      </c>
      <c r="M44" s="175">
        <v>0</v>
      </c>
      <c r="N44" s="175">
        <v>0</v>
      </c>
      <c r="O44"/>
    </row>
    <row r="45" spans="1:15" ht="27" customHeight="1">
      <c r="A45" s="175" t="s">
        <v>302</v>
      </c>
      <c r="B45" s="175">
        <v>372.81869</v>
      </c>
      <c r="C45" s="176">
        <v>0</v>
      </c>
      <c r="D45" s="176">
        <v>0</v>
      </c>
      <c r="E45" s="176">
        <v>0</v>
      </c>
      <c r="F45" s="176">
        <v>0</v>
      </c>
      <c r="G45" s="176">
        <v>0</v>
      </c>
      <c r="H45" s="175">
        <v>69.027630000000002</v>
      </c>
      <c r="I45" s="175">
        <v>220.13326999999998</v>
      </c>
      <c r="J45" s="175">
        <v>0</v>
      </c>
      <c r="K45" s="175">
        <v>504.26759999999996</v>
      </c>
      <c r="L45" s="175">
        <v>113.72403999999999</v>
      </c>
      <c r="M45" s="175">
        <v>845.35586000000001</v>
      </c>
      <c r="N45" s="175">
        <v>1254.8630900000001</v>
      </c>
      <c r="O45"/>
    </row>
    <row r="46" spans="1:15" ht="27" customHeight="1">
      <c r="A46" s="175" t="s">
        <v>303</v>
      </c>
      <c r="B46" s="175">
        <v>77.163830000000004</v>
      </c>
      <c r="C46" s="176">
        <v>0</v>
      </c>
      <c r="D46" s="176">
        <v>0</v>
      </c>
      <c r="E46" s="176">
        <v>2072.1279800000002</v>
      </c>
      <c r="F46" s="176">
        <v>0</v>
      </c>
      <c r="G46" s="176">
        <v>0</v>
      </c>
      <c r="H46" s="175">
        <v>0</v>
      </c>
      <c r="I46" s="175">
        <v>157.49992</v>
      </c>
      <c r="J46" s="175">
        <v>0</v>
      </c>
      <c r="K46" s="175">
        <v>0</v>
      </c>
      <c r="L46" s="175">
        <v>0</v>
      </c>
      <c r="M46" s="175">
        <v>0</v>
      </c>
      <c r="N46" s="175">
        <v>228.50473000000002</v>
      </c>
      <c r="O46"/>
    </row>
    <row r="47" spans="1:15" ht="27" customHeight="1">
      <c r="A47" s="175" t="s">
        <v>304</v>
      </c>
      <c r="B47" s="175">
        <v>351.67321000000004</v>
      </c>
      <c r="C47" s="176">
        <v>698.86536000000001</v>
      </c>
      <c r="D47" s="176">
        <v>0</v>
      </c>
      <c r="E47" s="176">
        <v>516.22693000000004</v>
      </c>
      <c r="F47" s="176">
        <v>0</v>
      </c>
      <c r="G47" s="176">
        <v>0</v>
      </c>
      <c r="H47" s="175">
        <v>0</v>
      </c>
      <c r="I47" s="175">
        <v>0</v>
      </c>
      <c r="J47" s="175">
        <v>0</v>
      </c>
      <c r="K47" s="175">
        <v>160</v>
      </c>
      <c r="L47" s="175">
        <v>0</v>
      </c>
      <c r="M47" s="175">
        <v>205.90638000000001</v>
      </c>
      <c r="N47" s="175">
        <v>0</v>
      </c>
      <c r="O47"/>
    </row>
    <row r="48" spans="1:15" ht="27" customHeight="1">
      <c r="A48" s="175" t="s">
        <v>23</v>
      </c>
      <c r="B48" s="175">
        <v>56.698500000000003</v>
      </c>
      <c r="C48" s="176">
        <v>0</v>
      </c>
      <c r="D48" s="176">
        <v>0</v>
      </c>
      <c r="E48" s="176">
        <v>0</v>
      </c>
      <c r="F48" s="176">
        <v>0</v>
      </c>
      <c r="G48" s="176">
        <v>0</v>
      </c>
      <c r="H48" s="175">
        <v>0</v>
      </c>
      <c r="I48" s="175">
        <v>0</v>
      </c>
      <c r="J48" s="175">
        <v>0</v>
      </c>
      <c r="K48" s="175">
        <v>166.45170000000002</v>
      </c>
      <c r="L48" s="175">
        <v>56.081660000000007</v>
      </c>
      <c r="M48" s="175">
        <v>0</v>
      </c>
      <c r="N48" s="175">
        <v>0</v>
      </c>
      <c r="O48"/>
    </row>
    <row r="49" spans="1:15" ht="27" customHeight="1">
      <c r="A49" s="175" t="s">
        <v>302</v>
      </c>
      <c r="B49" s="175">
        <v>0</v>
      </c>
      <c r="C49" s="176">
        <v>0</v>
      </c>
      <c r="D49" s="176">
        <v>0</v>
      </c>
      <c r="E49" s="176">
        <v>0</v>
      </c>
      <c r="F49" s="176">
        <v>0</v>
      </c>
      <c r="G49" s="176">
        <v>0</v>
      </c>
      <c r="H49" s="175">
        <v>0</v>
      </c>
      <c r="I49" s="175">
        <v>0</v>
      </c>
      <c r="J49" s="175">
        <v>0</v>
      </c>
      <c r="K49" s="175">
        <v>16.235139999999998</v>
      </c>
      <c r="L49" s="175">
        <v>56.081660000000007</v>
      </c>
      <c r="M49" s="175">
        <v>0</v>
      </c>
      <c r="N49" s="175">
        <v>0</v>
      </c>
      <c r="O49"/>
    </row>
    <row r="50" spans="1:15" ht="27" customHeight="1">
      <c r="A50" s="175" t="s">
        <v>304</v>
      </c>
      <c r="B50" s="175">
        <v>56.698500000000003</v>
      </c>
      <c r="C50" s="176">
        <v>0</v>
      </c>
      <c r="D50" s="176">
        <v>0</v>
      </c>
      <c r="E50" s="176">
        <v>0</v>
      </c>
      <c r="F50" s="176">
        <v>0</v>
      </c>
      <c r="G50" s="176">
        <v>0</v>
      </c>
      <c r="H50" s="175">
        <v>0</v>
      </c>
      <c r="I50" s="175">
        <v>0</v>
      </c>
      <c r="J50" s="175">
        <v>0</v>
      </c>
      <c r="K50" s="175">
        <v>150.21655999999999</v>
      </c>
      <c r="L50" s="175">
        <v>0</v>
      </c>
      <c r="M50" s="175">
        <v>0</v>
      </c>
      <c r="N50" s="175">
        <v>0</v>
      </c>
      <c r="O50"/>
    </row>
    <row r="51" spans="1:15" ht="27" customHeight="1">
      <c r="A51" s="175" t="s">
        <v>305</v>
      </c>
      <c r="B51" s="175">
        <v>0</v>
      </c>
      <c r="C51" s="176">
        <v>0</v>
      </c>
      <c r="D51" s="176">
        <v>0</v>
      </c>
      <c r="E51" s="176">
        <v>0</v>
      </c>
      <c r="F51" s="176">
        <v>0</v>
      </c>
      <c r="G51" s="176">
        <v>0</v>
      </c>
      <c r="H51" s="175">
        <v>0</v>
      </c>
      <c r="I51" s="175">
        <v>0</v>
      </c>
      <c r="J51" s="175">
        <v>0</v>
      </c>
      <c r="K51" s="175">
        <v>0</v>
      </c>
      <c r="L51" s="175">
        <v>0</v>
      </c>
      <c r="M51" s="175">
        <v>0</v>
      </c>
      <c r="N51" s="175">
        <v>0</v>
      </c>
      <c r="O51"/>
    </row>
    <row r="52" spans="1:15" ht="27" customHeight="1">
      <c r="A52" s="358" t="s">
        <v>307</v>
      </c>
      <c r="B52" s="358">
        <v>394373.73745000002</v>
      </c>
      <c r="C52" s="359">
        <v>195746.97949</v>
      </c>
      <c r="D52" s="359">
        <v>74747.491200000004</v>
      </c>
      <c r="E52" s="359">
        <v>53487.410409999997</v>
      </c>
      <c r="F52" s="359">
        <v>33057.455670000003</v>
      </c>
      <c r="G52" s="359">
        <v>85493.835689999993</v>
      </c>
      <c r="H52" s="358">
        <v>56128.042150000001</v>
      </c>
      <c r="I52" s="358">
        <v>27492.525570000002</v>
      </c>
      <c r="J52" s="358">
        <v>34279.411570000004</v>
      </c>
      <c r="K52" s="358">
        <v>34222.495920000001</v>
      </c>
      <c r="L52" s="358">
        <v>30339.08653</v>
      </c>
      <c r="M52" s="358">
        <v>16361.866</v>
      </c>
      <c r="N52" s="358">
        <v>51955.745240000004</v>
      </c>
      <c r="O52"/>
    </row>
    <row r="53" spans="1:15" ht="27" customHeight="1">
      <c r="A53" s="175" t="s">
        <v>308</v>
      </c>
      <c r="B53" s="175">
        <v>0</v>
      </c>
      <c r="C53" s="176">
        <v>0</v>
      </c>
      <c r="D53" s="176">
        <v>0</v>
      </c>
      <c r="E53" s="176">
        <v>0</v>
      </c>
      <c r="F53" s="176">
        <v>0</v>
      </c>
      <c r="G53" s="176">
        <v>0</v>
      </c>
      <c r="H53" s="175">
        <v>0</v>
      </c>
      <c r="I53" s="175">
        <v>0</v>
      </c>
      <c r="J53" s="175">
        <v>0</v>
      </c>
      <c r="K53" s="175">
        <v>0</v>
      </c>
      <c r="L53" s="175">
        <v>0</v>
      </c>
      <c r="M53" s="175">
        <v>0</v>
      </c>
      <c r="N53" s="175">
        <v>0</v>
      </c>
      <c r="O53"/>
    </row>
    <row r="54" spans="1:15" ht="27" customHeight="1">
      <c r="A54" s="175" t="s">
        <v>309</v>
      </c>
      <c r="B54" s="175">
        <v>153367.47587999998</v>
      </c>
      <c r="C54" s="176">
        <v>79717.20336</v>
      </c>
      <c r="D54" s="176">
        <v>152.36416</v>
      </c>
      <c r="E54" s="176">
        <v>977.45452</v>
      </c>
      <c r="F54" s="176">
        <v>32371.56654</v>
      </c>
      <c r="G54" s="176">
        <v>1830.01091</v>
      </c>
      <c r="H54" s="175">
        <v>10156.75316</v>
      </c>
      <c r="I54" s="175">
        <v>5559.0056799999993</v>
      </c>
      <c r="J54" s="175">
        <v>3086.7883099999999</v>
      </c>
      <c r="K54" s="175">
        <v>781.23057999999992</v>
      </c>
      <c r="L54" s="175">
        <v>0</v>
      </c>
      <c r="M54" s="175">
        <v>0</v>
      </c>
      <c r="N54" s="175">
        <v>20566.605760000002</v>
      </c>
      <c r="O54"/>
    </row>
    <row r="55" spans="1:15" ht="27" customHeight="1">
      <c r="A55" s="175" t="s">
        <v>310</v>
      </c>
      <c r="B55" s="175">
        <v>206305.46815999999</v>
      </c>
      <c r="C55" s="176">
        <v>116029.77613</v>
      </c>
      <c r="D55" s="176">
        <v>74559.136939999997</v>
      </c>
      <c r="E55" s="176">
        <v>52509.955889999997</v>
      </c>
      <c r="F55" s="176">
        <v>685.88913000000002</v>
      </c>
      <c r="G55" s="176">
        <v>83663.824779999995</v>
      </c>
      <c r="H55" s="175">
        <v>45971.288990000001</v>
      </c>
      <c r="I55" s="175">
        <v>21933.51989</v>
      </c>
      <c r="J55" s="175">
        <v>31192.62326</v>
      </c>
      <c r="K55" s="175">
        <v>33441.265339999998</v>
      </c>
      <c r="L55" s="175">
        <v>30339.08653</v>
      </c>
      <c r="M55" s="175">
        <v>16361.866</v>
      </c>
      <c r="N55" s="175">
        <v>31389.139480000002</v>
      </c>
      <c r="O55"/>
    </row>
    <row r="56" spans="1:15" ht="27" customHeight="1">
      <c r="A56" s="175" t="s">
        <v>311</v>
      </c>
      <c r="B56" s="175">
        <v>34700.793409999998</v>
      </c>
      <c r="C56" s="176">
        <v>0</v>
      </c>
      <c r="D56" s="176">
        <v>35.990099999999998</v>
      </c>
      <c r="E56" s="176">
        <v>0</v>
      </c>
      <c r="F56" s="176">
        <v>0</v>
      </c>
      <c r="G56" s="176">
        <v>0</v>
      </c>
      <c r="H56" s="175">
        <v>0</v>
      </c>
      <c r="I56" s="175">
        <v>0</v>
      </c>
      <c r="J56" s="175">
        <v>0</v>
      </c>
      <c r="K56" s="175">
        <v>0</v>
      </c>
      <c r="L56" s="175">
        <v>0</v>
      </c>
      <c r="M56" s="175">
        <v>0</v>
      </c>
      <c r="N56" s="175">
        <v>0</v>
      </c>
      <c r="O56"/>
    </row>
    <row r="57" spans="1:15" s="441" customFormat="1" ht="24" customHeight="1">
      <c r="A57" s="478" t="s">
        <v>236</v>
      </c>
      <c r="B57" s="479">
        <v>1055836.1291</v>
      </c>
      <c r="C57" s="479">
        <v>662697.24303999997</v>
      </c>
      <c r="D57" s="479">
        <v>366454.01607999997</v>
      </c>
      <c r="E57" s="479">
        <v>91357.42654</v>
      </c>
      <c r="F57" s="479">
        <v>125895.41515</v>
      </c>
      <c r="G57" s="479">
        <v>212362.33306999999</v>
      </c>
      <c r="H57" s="479">
        <v>145513.35881999999</v>
      </c>
      <c r="I57" s="479">
        <v>139603.52528</v>
      </c>
      <c r="J57" s="479">
        <v>136467.16313999999</v>
      </c>
      <c r="K57" s="479">
        <v>91526.828689999995</v>
      </c>
      <c r="L57" s="479">
        <v>73387.78486</v>
      </c>
      <c r="M57" s="479">
        <v>52793.288829999998</v>
      </c>
      <c r="N57" s="479">
        <v>145873.96997000001</v>
      </c>
    </row>
    <row r="58" spans="1:15" ht="27" customHeight="1">
      <c r="A58" s="212"/>
      <c r="B58" s="206"/>
      <c r="C58" s="206"/>
      <c r="D58" s="206"/>
      <c r="E58" s="206"/>
      <c r="F58" s="206"/>
      <c r="G58" s="206"/>
      <c r="H58" s="206"/>
      <c r="I58" s="206"/>
      <c r="J58" s="206"/>
      <c r="K58" s="206"/>
      <c r="L58" s="206"/>
      <c r="M58" s="206"/>
      <c r="N58" s="206"/>
      <c r="O58"/>
    </row>
    <row r="59" spans="1:15" ht="8.25" customHeight="1" thickBot="1">
      <c r="A59" s="213"/>
      <c r="B59" s="214"/>
      <c r="C59" s="215"/>
      <c r="D59" s="215"/>
      <c r="E59" s="215"/>
      <c r="F59" s="215"/>
      <c r="G59" s="215"/>
      <c r="H59" s="216"/>
      <c r="I59" s="216"/>
      <c r="J59" s="216"/>
      <c r="K59" s="216"/>
      <c r="L59" s="216"/>
      <c r="M59" s="216"/>
      <c r="N59" s="216"/>
      <c r="O59"/>
    </row>
    <row r="60" spans="1:15" ht="15" customHeight="1" thickTop="1">
      <c r="A60" s="224" t="s">
        <v>338</v>
      </c>
      <c r="B60" s="187"/>
      <c r="C60" s="219"/>
      <c r="D60" s="219"/>
      <c r="E60" s="219"/>
      <c r="F60" s="219"/>
      <c r="G60" s="219"/>
      <c r="H60" s="220"/>
      <c r="I60" s="220"/>
      <c r="J60" s="220"/>
      <c r="K60" s="220"/>
      <c r="L60" s="220"/>
      <c r="M60" s="220"/>
      <c r="N60" s="220"/>
      <c r="O60"/>
    </row>
    <row r="61" spans="1:15" ht="9" customHeight="1">
      <c r="C61" s="26"/>
      <c r="D61" s="26"/>
      <c r="E61" s="26"/>
      <c r="F61" s="26"/>
      <c r="G61" s="26"/>
      <c r="H61" s="25"/>
      <c r="I61" s="25"/>
      <c r="J61" s="25"/>
      <c r="K61" s="25"/>
      <c r="L61" s="25"/>
      <c r="M61" s="25"/>
      <c r="N61" s="25"/>
      <c r="O61"/>
    </row>
    <row r="62" spans="1:15" ht="9" customHeight="1">
      <c r="A62" s="24"/>
      <c r="C62" s="26"/>
      <c r="D62" s="26"/>
      <c r="E62" s="26"/>
      <c r="F62" s="26"/>
      <c r="G62" s="26"/>
      <c r="H62" s="25"/>
      <c r="I62" s="25"/>
      <c r="J62" s="25"/>
      <c r="K62" s="25"/>
      <c r="L62" s="25"/>
      <c r="M62" s="25"/>
      <c r="N62" s="25"/>
      <c r="O62"/>
    </row>
    <row r="63" spans="1:15" ht="9" customHeight="1">
      <c r="A63" s="196"/>
      <c r="C63" s="26"/>
      <c r="D63" s="26"/>
      <c r="E63" s="26"/>
      <c r="F63" s="26"/>
      <c r="G63" s="26"/>
      <c r="H63" s="25"/>
      <c r="I63" s="25"/>
      <c r="J63" s="25"/>
      <c r="K63" s="25"/>
      <c r="L63" s="25"/>
      <c r="M63" s="25"/>
      <c r="N63" s="25"/>
      <c r="O63"/>
    </row>
    <row r="64" spans="1:15" ht="9" customHeight="1">
      <c r="A64" s="24"/>
      <c r="C64" s="26"/>
      <c r="D64" s="26"/>
      <c r="E64" s="26"/>
      <c r="F64" s="26"/>
      <c r="G64" s="26"/>
      <c r="H64" s="25"/>
      <c r="I64" s="25"/>
      <c r="J64" s="25"/>
      <c r="K64" s="25"/>
      <c r="L64" s="25"/>
      <c r="M64" s="25"/>
      <c r="N64" s="25"/>
      <c r="O64"/>
    </row>
    <row r="65" spans="1:15" ht="9" customHeight="1">
      <c r="A65" s="24"/>
      <c r="C65" s="26"/>
      <c r="D65" s="26"/>
      <c r="E65" s="26"/>
      <c r="F65" s="26"/>
      <c r="G65" s="26"/>
      <c r="H65" s="25"/>
      <c r="I65" s="25"/>
      <c r="J65" s="25"/>
      <c r="K65" s="25"/>
      <c r="L65" s="25"/>
      <c r="M65" s="25"/>
      <c r="N65" s="25"/>
      <c r="O65"/>
    </row>
    <row r="66" spans="1:15" ht="9" customHeight="1">
      <c r="A66" s="24"/>
      <c r="B66" s="223"/>
      <c r="C66" s="26"/>
      <c r="D66" s="26"/>
      <c r="E66" s="26"/>
      <c r="F66" s="26"/>
      <c r="G66" s="26"/>
      <c r="H66" s="25"/>
      <c r="I66" s="25"/>
      <c r="J66" s="25"/>
      <c r="K66" s="25"/>
      <c r="L66" s="25"/>
      <c r="M66" s="25"/>
      <c r="N66" s="25"/>
      <c r="O66"/>
    </row>
    <row r="67" spans="1:15" ht="9" customHeight="1">
      <c r="A67" s="24"/>
      <c r="B67" s="223"/>
      <c r="C67" s="26"/>
      <c r="D67" s="26"/>
      <c r="E67" s="26"/>
      <c r="F67" s="26"/>
      <c r="G67" s="26"/>
      <c r="H67" s="25"/>
      <c r="I67" s="25"/>
      <c r="J67" s="25"/>
      <c r="K67" s="25"/>
      <c r="L67" s="25"/>
      <c r="M67" s="25"/>
      <c r="N67" s="25"/>
      <c r="O67"/>
    </row>
    <row r="68" spans="1:15" ht="9" customHeight="1">
      <c r="A68" s="24"/>
      <c r="B68" s="223"/>
      <c r="C68" s="26"/>
      <c r="D68" s="26"/>
      <c r="E68" s="26"/>
      <c r="F68" s="26"/>
      <c r="G68" s="26"/>
      <c r="H68" s="25"/>
      <c r="I68" s="25"/>
      <c r="J68" s="25"/>
      <c r="K68" s="25"/>
      <c r="L68" s="25"/>
      <c r="M68" s="25"/>
      <c r="N68" s="25"/>
      <c r="O68"/>
    </row>
    <row r="69" spans="1:15" ht="9" customHeight="1">
      <c r="A69" s="193"/>
      <c r="B69" s="223"/>
      <c r="C69" s="26"/>
      <c r="D69" s="26"/>
      <c r="E69" s="26"/>
      <c r="F69" s="26"/>
      <c r="G69" s="26"/>
      <c r="H69" s="25"/>
      <c r="I69" s="25"/>
      <c r="J69" s="25"/>
      <c r="K69" s="25"/>
      <c r="L69" s="25"/>
      <c r="M69" s="25"/>
      <c r="N69" s="25"/>
      <c r="O69"/>
    </row>
    <row r="70" spans="1:15" ht="9" customHeight="1">
      <c r="A70" s="24"/>
      <c r="B70" s="223"/>
      <c r="C70" s="26"/>
      <c r="D70" s="26"/>
      <c r="E70" s="26"/>
      <c r="F70" s="26"/>
      <c r="G70" s="26"/>
      <c r="H70" s="25"/>
      <c r="I70" s="25"/>
      <c r="J70" s="25"/>
      <c r="K70" s="25"/>
      <c r="L70" s="25"/>
      <c r="M70" s="25"/>
      <c r="N70" s="25"/>
      <c r="O70"/>
    </row>
    <row r="71" spans="1:15" ht="9" customHeight="1">
      <c r="A71" s="24"/>
      <c r="B71" s="223"/>
      <c r="C71" s="26"/>
      <c r="D71" s="26"/>
      <c r="E71" s="26"/>
      <c r="F71" s="26"/>
      <c r="G71" s="26"/>
      <c r="H71" s="25"/>
      <c r="I71" s="25"/>
      <c r="J71" s="25"/>
      <c r="K71" s="25"/>
      <c r="L71" s="25"/>
      <c r="M71" s="25"/>
      <c r="N71" s="25"/>
      <c r="O71"/>
    </row>
    <row r="72" spans="1:15" ht="9" customHeight="1">
      <c r="A72" s="24"/>
      <c r="B72" s="223"/>
      <c r="C72" s="26"/>
      <c r="D72" s="26"/>
      <c r="E72" s="26"/>
      <c r="F72" s="26"/>
      <c r="G72" s="26"/>
      <c r="H72" s="25"/>
      <c r="I72" s="25"/>
      <c r="J72" s="25"/>
      <c r="K72" s="25"/>
      <c r="L72" s="25"/>
      <c r="M72" s="25"/>
      <c r="N72" s="25"/>
      <c r="O72"/>
    </row>
    <row r="73" spans="1:15" ht="9" customHeight="1">
      <c r="A73" s="24"/>
      <c r="C73" s="26"/>
      <c r="D73" s="26"/>
      <c r="E73" s="26"/>
      <c r="F73" s="26"/>
      <c r="G73" s="26"/>
      <c r="H73" s="25"/>
      <c r="I73" s="25"/>
      <c r="J73" s="25"/>
      <c r="K73" s="25"/>
      <c r="L73" s="25"/>
      <c r="M73" s="25"/>
      <c r="N73" s="25"/>
      <c r="O73"/>
    </row>
    <row r="74" spans="1:15" ht="9" customHeight="1">
      <c r="A74" s="24"/>
      <c r="C74" s="26"/>
      <c r="D74" s="26"/>
      <c r="E74" s="26"/>
      <c r="F74" s="26"/>
      <c r="G74" s="26"/>
      <c r="H74" s="25"/>
      <c r="I74" s="25"/>
      <c r="J74" s="25"/>
      <c r="K74" s="25"/>
      <c r="L74" s="25"/>
      <c r="M74" s="25"/>
      <c r="N74" s="25"/>
      <c r="O74"/>
    </row>
    <row r="75" spans="1:15" ht="9" customHeight="1">
      <c r="A75" s="193"/>
      <c r="C75" s="26"/>
      <c r="D75" s="26"/>
      <c r="E75" s="26"/>
      <c r="F75" s="26"/>
      <c r="G75" s="26"/>
      <c r="H75" s="25"/>
      <c r="I75" s="25"/>
      <c r="J75" s="25"/>
      <c r="K75" s="25"/>
      <c r="L75" s="25"/>
      <c r="M75" s="25"/>
      <c r="N75" s="25"/>
      <c r="O75"/>
    </row>
    <row r="76" spans="1:15" ht="9" customHeight="1">
      <c r="A76" s="24"/>
      <c r="C76" s="26"/>
      <c r="D76" s="26"/>
      <c r="E76" s="26"/>
      <c r="F76" s="26"/>
      <c r="G76" s="26"/>
      <c r="H76" s="25"/>
      <c r="I76" s="25"/>
      <c r="J76" s="25"/>
      <c r="K76" s="25"/>
      <c r="L76" s="25"/>
      <c r="M76" s="25"/>
      <c r="N76" s="25"/>
      <c r="O76"/>
    </row>
    <row r="77" spans="1:15" ht="9" customHeight="1">
      <c r="A77" s="24"/>
      <c r="C77" s="26"/>
      <c r="D77" s="26"/>
      <c r="E77" s="26"/>
      <c r="F77" s="26"/>
      <c r="G77" s="26"/>
      <c r="H77" s="25"/>
      <c r="I77" s="25"/>
      <c r="J77" s="25"/>
      <c r="K77" s="25"/>
      <c r="L77" s="25"/>
      <c r="M77" s="25"/>
      <c r="N77" s="25"/>
      <c r="O77"/>
    </row>
    <row r="78" spans="1:15" ht="9" customHeight="1">
      <c r="A78" s="24"/>
      <c r="C78" s="26"/>
      <c r="D78" s="26"/>
      <c r="E78" s="26"/>
      <c r="F78" s="26"/>
      <c r="G78" s="26"/>
      <c r="H78" s="25"/>
      <c r="I78" s="25"/>
      <c r="J78" s="25"/>
      <c r="K78" s="25"/>
      <c r="L78" s="25"/>
      <c r="M78" s="25"/>
      <c r="N78" s="25"/>
      <c r="O78"/>
    </row>
    <row r="79" spans="1:15" ht="9" customHeight="1">
      <c r="A79" s="24"/>
      <c r="C79" s="26"/>
      <c r="D79" s="26"/>
      <c r="E79" s="26"/>
      <c r="F79" s="26"/>
      <c r="G79" s="26"/>
      <c r="H79" s="25"/>
      <c r="I79" s="25"/>
      <c r="J79" s="25"/>
      <c r="K79" s="25"/>
      <c r="L79" s="25"/>
      <c r="M79" s="25"/>
      <c r="N79" s="25"/>
      <c r="O79"/>
    </row>
    <row r="80" spans="1:15" ht="9" customHeight="1">
      <c r="A80" s="24"/>
      <c r="C80" s="26"/>
      <c r="D80" s="26"/>
      <c r="E80" s="26"/>
      <c r="F80" s="26"/>
      <c r="G80" s="26"/>
      <c r="H80" s="25"/>
      <c r="I80" s="25"/>
      <c r="J80" s="25"/>
      <c r="K80" s="25"/>
      <c r="L80" s="25"/>
      <c r="M80" s="25"/>
      <c r="N80" s="25"/>
      <c r="O80"/>
    </row>
    <row r="81" spans="1:15" ht="9" customHeight="1">
      <c r="A81" s="193"/>
      <c r="C81" s="26"/>
      <c r="D81" s="26"/>
      <c r="E81" s="26"/>
      <c r="F81" s="26"/>
      <c r="G81" s="26"/>
      <c r="H81" s="25"/>
      <c r="I81" s="25"/>
      <c r="J81" s="25"/>
      <c r="K81" s="25"/>
      <c r="L81" s="25"/>
      <c r="M81" s="25"/>
      <c r="N81" s="25"/>
      <c r="O81"/>
    </row>
    <row r="82" spans="1:15" ht="9" customHeight="1">
      <c r="A82" s="24"/>
      <c r="C82" s="26"/>
      <c r="D82" s="26"/>
      <c r="E82" s="26"/>
      <c r="F82" s="26"/>
      <c r="G82" s="26"/>
      <c r="H82" s="25"/>
      <c r="I82" s="25"/>
      <c r="J82" s="25"/>
      <c r="K82" s="25"/>
      <c r="L82" s="25"/>
      <c r="M82" s="25"/>
      <c r="N82" s="25"/>
      <c r="O82"/>
    </row>
    <row r="83" spans="1:15" ht="9" customHeight="1">
      <c r="A83" s="24"/>
      <c r="C83" s="26"/>
      <c r="D83" s="26"/>
      <c r="E83" s="26"/>
      <c r="F83" s="26"/>
      <c r="G83" s="26"/>
      <c r="H83" s="25"/>
      <c r="I83" s="25"/>
      <c r="J83" s="25"/>
      <c r="K83" s="25"/>
      <c r="L83" s="25"/>
      <c r="M83" s="25"/>
      <c r="N83" s="25"/>
      <c r="O83"/>
    </row>
    <row r="84" spans="1:15" ht="9" customHeight="1">
      <c r="A84" s="24"/>
      <c r="C84" s="26"/>
      <c r="D84" s="26"/>
      <c r="E84" s="26"/>
      <c r="F84" s="26"/>
      <c r="G84" s="26"/>
      <c r="H84" s="25"/>
      <c r="I84" s="25"/>
      <c r="J84" s="25"/>
      <c r="K84" s="25"/>
      <c r="L84" s="25"/>
      <c r="M84" s="25"/>
      <c r="N84" s="25"/>
      <c r="O84"/>
    </row>
    <row r="85" spans="1:15" ht="9" customHeight="1">
      <c r="A85" s="24"/>
      <c r="C85" s="26"/>
      <c r="D85" s="26"/>
      <c r="E85" s="26"/>
      <c r="F85" s="26"/>
      <c r="G85" s="26"/>
      <c r="H85" s="25"/>
      <c r="I85" s="25"/>
      <c r="J85" s="25"/>
      <c r="K85" s="25"/>
      <c r="L85" s="25"/>
      <c r="M85" s="25"/>
      <c r="N85" s="25"/>
      <c r="O85"/>
    </row>
    <row r="86" spans="1:15" ht="9" customHeight="1">
      <c r="A86" s="193"/>
      <c r="C86" s="26"/>
      <c r="D86" s="26"/>
      <c r="E86" s="26"/>
      <c r="F86" s="26"/>
      <c r="G86" s="26"/>
      <c r="H86" s="25"/>
      <c r="I86" s="25"/>
      <c r="J86" s="25"/>
      <c r="K86" s="25"/>
      <c r="L86" s="25"/>
      <c r="M86" s="25"/>
      <c r="N86" s="25"/>
      <c r="O86"/>
    </row>
    <row r="87" spans="1:15" ht="9" customHeight="1">
      <c r="A87" s="194"/>
      <c r="C87" s="26"/>
      <c r="D87" s="26"/>
      <c r="E87" s="26"/>
      <c r="F87" s="26"/>
      <c r="G87" s="26"/>
      <c r="H87" s="25"/>
      <c r="I87" s="25"/>
      <c r="J87" s="25"/>
      <c r="K87" s="25"/>
      <c r="L87" s="25"/>
      <c r="M87" s="25"/>
      <c r="N87" s="25"/>
      <c r="O87"/>
    </row>
    <row r="88" spans="1:15" ht="9" customHeight="1">
      <c r="A88" s="194"/>
      <c r="C88" s="26"/>
      <c r="D88" s="26"/>
      <c r="E88" s="26"/>
      <c r="F88" s="26"/>
      <c r="G88" s="26"/>
      <c r="H88" s="25"/>
      <c r="I88" s="25"/>
      <c r="J88" s="25"/>
      <c r="K88" s="25"/>
      <c r="L88" s="25"/>
      <c r="M88" s="25"/>
      <c r="N88" s="25"/>
      <c r="O88"/>
    </row>
    <row r="89" spans="1:15" ht="9" customHeight="1">
      <c r="A89" s="194"/>
      <c r="C89" s="26"/>
      <c r="D89" s="26"/>
      <c r="E89" s="26"/>
      <c r="F89" s="26"/>
      <c r="G89" s="26"/>
      <c r="H89" s="25"/>
      <c r="I89" s="25"/>
      <c r="J89" s="25"/>
      <c r="K89" s="25"/>
      <c r="L89" s="25"/>
      <c r="M89" s="25"/>
      <c r="N89" s="25"/>
      <c r="O89"/>
    </row>
    <row r="90" spans="1:15" ht="9" customHeight="1">
      <c r="A90" s="194"/>
      <c r="C90" s="26"/>
      <c r="D90" s="26"/>
      <c r="E90" s="26"/>
      <c r="F90" s="26"/>
      <c r="G90" s="26"/>
      <c r="H90" s="25"/>
      <c r="I90" s="25"/>
      <c r="J90" s="25"/>
      <c r="K90" s="25"/>
      <c r="L90" s="25"/>
      <c r="M90" s="25"/>
      <c r="N90" s="25"/>
      <c r="O90"/>
    </row>
    <row r="91" spans="1:15" ht="9" customHeight="1">
      <c r="A91" s="195"/>
      <c r="C91" s="26"/>
      <c r="D91" s="26"/>
      <c r="E91" s="26"/>
      <c r="F91" s="26"/>
      <c r="G91" s="26"/>
      <c r="H91" s="25"/>
      <c r="I91" s="25"/>
      <c r="J91" s="25"/>
      <c r="K91" s="25"/>
      <c r="L91" s="25"/>
      <c r="M91" s="25"/>
      <c r="N91" s="25"/>
      <c r="O91"/>
    </row>
    <row r="92" spans="1:15" ht="9" customHeight="1">
      <c r="A92" s="195"/>
      <c r="C92" s="26"/>
      <c r="D92" s="26"/>
      <c r="E92" s="26"/>
      <c r="F92" s="26"/>
      <c r="G92" s="26"/>
      <c r="H92" s="25"/>
      <c r="I92" s="25"/>
      <c r="J92" s="25"/>
      <c r="K92" s="25"/>
      <c r="L92" s="25"/>
      <c r="M92" s="25"/>
      <c r="N92" s="25"/>
      <c r="O92"/>
    </row>
    <row r="93" spans="1:15" ht="9" customHeight="1">
      <c r="A93" s="196"/>
      <c r="C93" s="26"/>
      <c r="D93" s="26"/>
      <c r="E93" s="26"/>
      <c r="F93" s="26"/>
      <c r="G93" s="26"/>
      <c r="H93" s="25"/>
      <c r="I93" s="25"/>
      <c r="J93" s="25"/>
      <c r="K93" s="25"/>
      <c r="L93" s="25"/>
      <c r="M93" s="25"/>
      <c r="N93" s="25"/>
      <c r="O93"/>
    </row>
    <row r="94" spans="1:15" ht="9" customHeight="1">
      <c r="A94" s="24"/>
      <c r="C94" s="26"/>
      <c r="D94" s="26"/>
      <c r="E94" s="26"/>
      <c r="F94" s="26"/>
      <c r="G94" s="26"/>
      <c r="H94" s="25"/>
      <c r="I94" s="25"/>
      <c r="J94" s="25"/>
      <c r="K94" s="25"/>
      <c r="L94" s="25"/>
      <c r="M94" s="25"/>
      <c r="N94" s="25"/>
      <c r="O94"/>
    </row>
    <row r="95" spans="1:15" ht="9" customHeight="1">
      <c r="A95" s="24"/>
      <c r="C95" s="26"/>
      <c r="D95" s="26"/>
      <c r="E95" s="26"/>
      <c r="F95" s="26"/>
      <c r="G95" s="26"/>
      <c r="H95" s="25"/>
      <c r="I95" s="25"/>
      <c r="J95" s="25"/>
      <c r="K95" s="25"/>
      <c r="L95" s="25"/>
      <c r="M95" s="25"/>
      <c r="N95" s="25"/>
      <c r="O95"/>
    </row>
    <row r="96" spans="1:15" ht="9" customHeight="1">
      <c r="A96" s="24"/>
      <c r="C96" s="26"/>
      <c r="D96" s="26"/>
      <c r="E96" s="26"/>
      <c r="F96" s="26"/>
      <c r="G96" s="26"/>
      <c r="H96" s="25"/>
      <c r="I96" s="25"/>
      <c r="J96" s="25"/>
      <c r="K96" s="25"/>
      <c r="L96" s="25"/>
      <c r="M96" s="25"/>
      <c r="N96" s="25"/>
      <c r="O96"/>
    </row>
    <row r="97" spans="1:15" ht="9" customHeight="1">
      <c r="A97" s="24"/>
      <c r="C97" s="26"/>
      <c r="D97" s="26"/>
      <c r="E97" s="26"/>
      <c r="F97" s="26"/>
      <c r="G97" s="26"/>
      <c r="H97" s="25"/>
      <c r="I97" s="25"/>
      <c r="J97" s="25"/>
      <c r="K97" s="25"/>
      <c r="L97" s="25"/>
      <c r="M97" s="25"/>
      <c r="N97" s="25"/>
      <c r="O97"/>
    </row>
    <row r="98" spans="1:15" ht="9" customHeight="1">
      <c r="A98" s="194"/>
      <c r="C98" s="26"/>
      <c r="D98" s="26"/>
      <c r="E98" s="26"/>
      <c r="F98" s="26"/>
      <c r="G98" s="26"/>
      <c r="H98" s="25"/>
      <c r="I98" s="25"/>
      <c r="J98" s="25"/>
      <c r="K98" s="25"/>
      <c r="L98" s="25"/>
      <c r="M98" s="25"/>
      <c r="N98" s="25"/>
      <c r="O98"/>
    </row>
    <row r="99" spans="1:15" ht="9" customHeight="1">
      <c r="A99" s="196"/>
      <c r="C99" s="26"/>
      <c r="D99" s="26"/>
      <c r="E99" s="26"/>
      <c r="F99" s="26"/>
      <c r="G99" s="26"/>
      <c r="H99" s="25"/>
      <c r="I99" s="25"/>
      <c r="J99" s="25"/>
      <c r="K99" s="25"/>
      <c r="L99" s="25"/>
      <c r="M99" s="25"/>
      <c r="N99" s="25"/>
      <c r="O99"/>
    </row>
    <row r="100" spans="1:15" ht="9" customHeight="1">
      <c r="A100" s="24"/>
      <c r="C100" s="26"/>
      <c r="D100" s="26"/>
      <c r="E100" s="26"/>
      <c r="F100" s="26"/>
      <c r="G100" s="26"/>
      <c r="H100" s="25"/>
      <c r="I100" s="25"/>
      <c r="J100" s="25"/>
      <c r="K100" s="25"/>
      <c r="L100" s="25"/>
      <c r="M100" s="25"/>
      <c r="N100" s="25"/>
      <c r="O100"/>
    </row>
    <row r="101" spans="1:15" ht="9" customHeight="1">
      <c r="A101" s="24"/>
      <c r="C101" s="26"/>
      <c r="D101" s="26"/>
      <c r="E101" s="26"/>
      <c r="F101" s="26"/>
      <c r="G101" s="26"/>
      <c r="H101" s="25"/>
      <c r="I101" s="25"/>
      <c r="J101" s="25"/>
      <c r="K101" s="25"/>
      <c r="L101" s="25"/>
      <c r="M101" s="25"/>
      <c r="N101" s="25"/>
      <c r="O101"/>
    </row>
    <row r="102" spans="1:15" ht="9" customHeight="1">
      <c r="A102" s="24"/>
      <c r="C102" s="26"/>
      <c r="D102" s="26"/>
      <c r="E102" s="26"/>
      <c r="F102" s="26"/>
      <c r="G102" s="26"/>
      <c r="H102" s="25"/>
      <c r="I102" s="25"/>
      <c r="J102" s="25"/>
      <c r="K102" s="25"/>
      <c r="L102" s="25"/>
      <c r="M102" s="25"/>
      <c r="N102" s="25"/>
      <c r="O102"/>
    </row>
    <row r="103" spans="1:15" ht="9" customHeight="1">
      <c r="A103" s="24"/>
      <c r="C103" s="26"/>
      <c r="D103" s="26"/>
      <c r="E103" s="26"/>
      <c r="F103" s="26"/>
      <c r="G103" s="26"/>
      <c r="H103" s="25"/>
      <c r="I103" s="25"/>
      <c r="J103" s="25"/>
      <c r="K103" s="25"/>
      <c r="L103" s="25"/>
      <c r="M103" s="25"/>
      <c r="N103" s="25"/>
      <c r="O103"/>
    </row>
    <row r="104" spans="1:15" ht="9" customHeight="1">
      <c r="A104" s="194"/>
      <c r="C104" s="26"/>
      <c r="D104" s="26"/>
      <c r="E104" s="26"/>
      <c r="F104" s="26"/>
      <c r="G104" s="26"/>
      <c r="H104" s="25"/>
      <c r="I104" s="25"/>
      <c r="J104" s="25"/>
      <c r="K104" s="25"/>
      <c r="L104" s="25"/>
      <c r="M104" s="25"/>
      <c r="N104" s="25"/>
      <c r="O104"/>
    </row>
    <row r="105" spans="1:15" ht="9" customHeight="1">
      <c r="A105" s="196"/>
      <c r="C105" s="26"/>
      <c r="D105" s="26"/>
      <c r="E105" s="26"/>
      <c r="F105" s="26"/>
      <c r="G105" s="26"/>
      <c r="H105" s="25"/>
      <c r="I105" s="25"/>
      <c r="J105" s="25"/>
      <c r="K105" s="25"/>
      <c r="L105" s="25"/>
      <c r="M105" s="25"/>
      <c r="N105" s="25"/>
      <c r="O105"/>
    </row>
    <row r="106" spans="1:15" ht="9" customHeight="1">
      <c r="A106" s="24"/>
      <c r="C106" s="26"/>
      <c r="D106" s="26"/>
      <c r="E106" s="26"/>
      <c r="F106" s="26"/>
      <c r="G106" s="26"/>
      <c r="H106" s="25"/>
      <c r="I106" s="25"/>
      <c r="J106" s="25"/>
      <c r="K106" s="25"/>
      <c r="L106" s="25"/>
      <c r="M106" s="25"/>
      <c r="N106" s="25"/>
      <c r="O106"/>
    </row>
    <row r="107" spans="1:15" ht="9" customHeight="1">
      <c r="A107" s="24"/>
      <c r="C107" s="26"/>
      <c r="D107" s="26"/>
      <c r="E107" s="26"/>
      <c r="F107" s="26"/>
      <c r="G107" s="26"/>
      <c r="H107" s="25"/>
      <c r="I107" s="25"/>
      <c r="J107" s="25"/>
      <c r="K107" s="25"/>
      <c r="L107" s="25"/>
      <c r="M107" s="25"/>
      <c r="N107" s="25"/>
      <c r="O107"/>
    </row>
    <row r="108" spans="1:15" ht="9" customHeight="1">
      <c r="A108" s="24"/>
      <c r="C108" s="50"/>
      <c r="D108" s="50"/>
      <c r="E108" s="50"/>
      <c r="F108" s="50"/>
      <c r="G108" s="50"/>
      <c r="O108"/>
    </row>
    <row r="109" spans="1:15" ht="9" customHeight="1">
      <c r="A109" s="24"/>
      <c r="C109" s="50"/>
      <c r="D109" s="50"/>
      <c r="E109" s="50"/>
      <c r="F109" s="50"/>
      <c r="G109" s="50"/>
      <c r="O109"/>
    </row>
    <row r="110" spans="1:15" ht="9" customHeight="1">
      <c r="A110" s="24"/>
      <c r="C110" s="50"/>
      <c r="D110" s="50"/>
      <c r="E110" s="50"/>
      <c r="F110" s="50"/>
      <c r="G110" s="50"/>
      <c r="O110"/>
    </row>
    <row r="111" spans="1:15" ht="9" customHeight="1">
      <c r="A111" s="24"/>
      <c r="C111" s="50"/>
      <c r="D111" s="50"/>
      <c r="E111" s="50"/>
      <c r="F111" s="50"/>
      <c r="G111" s="50"/>
      <c r="O111"/>
    </row>
    <row r="112" spans="1:15" ht="9" customHeight="1">
      <c r="A112" s="24"/>
      <c r="C112" s="50"/>
      <c r="D112" s="50"/>
      <c r="E112" s="50"/>
      <c r="F112" s="50"/>
      <c r="G112" s="50"/>
      <c r="O112"/>
    </row>
    <row r="113" spans="1:15" ht="9" customHeight="1">
      <c r="A113" s="24"/>
      <c r="C113" s="50"/>
      <c r="D113" s="50"/>
      <c r="E113" s="50"/>
      <c r="F113" s="50"/>
      <c r="G113" s="50"/>
      <c r="O113"/>
    </row>
    <row r="114" spans="1:15" ht="9" customHeight="1">
      <c r="A114" s="194"/>
      <c r="C114" s="50"/>
      <c r="D114" s="50"/>
      <c r="E114" s="50"/>
      <c r="F114" s="50"/>
      <c r="G114" s="50"/>
      <c r="O114"/>
    </row>
    <row r="115" spans="1:15" ht="9" customHeight="1">
      <c r="A115" s="196"/>
      <c r="C115" s="50"/>
      <c r="D115" s="50"/>
      <c r="E115" s="50"/>
      <c r="F115" s="50"/>
      <c r="G115" s="50"/>
      <c r="O115"/>
    </row>
    <row r="116" spans="1:15" ht="9" customHeight="1">
      <c r="A116" s="24"/>
      <c r="C116" s="50"/>
      <c r="D116" s="50"/>
      <c r="E116" s="50"/>
      <c r="F116" s="50"/>
      <c r="G116" s="50"/>
      <c r="O116"/>
    </row>
    <row r="117" spans="1:15" ht="9" customHeight="1">
      <c r="A117" s="24"/>
      <c r="C117" s="50"/>
      <c r="D117" s="50"/>
      <c r="E117" s="50"/>
      <c r="F117" s="50"/>
      <c r="G117" s="50"/>
      <c r="O117"/>
    </row>
    <row r="118" spans="1:15" ht="9" customHeight="1">
      <c r="A118" s="24"/>
      <c r="C118" s="50"/>
      <c r="D118" s="50"/>
      <c r="E118" s="50"/>
      <c r="F118" s="50"/>
      <c r="G118" s="50"/>
      <c r="O118"/>
    </row>
    <row r="119" spans="1:15" ht="9" customHeight="1">
      <c r="A119" s="24"/>
      <c r="C119" s="50"/>
      <c r="D119" s="50"/>
      <c r="E119" s="50"/>
      <c r="F119" s="50"/>
      <c r="G119" s="50"/>
      <c r="O119"/>
    </row>
    <row r="120" spans="1:15" ht="9" customHeight="1">
      <c r="A120" s="24"/>
      <c r="C120" s="50"/>
      <c r="D120" s="50"/>
      <c r="E120" s="50"/>
      <c r="F120" s="50"/>
      <c r="G120" s="50"/>
      <c r="O120"/>
    </row>
    <row r="121" spans="1:15" ht="9" customHeight="1">
      <c r="A121" s="24"/>
      <c r="C121" s="50"/>
      <c r="D121" s="50"/>
      <c r="E121" s="50"/>
      <c r="F121" s="50"/>
      <c r="G121" s="50"/>
      <c r="O121"/>
    </row>
    <row r="122" spans="1:15" ht="9" customHeight="1">
      <c r="A122" s="24"/>
      <c r="C122" s="50"/>
      <c r="D122" s="50"/>
      <c r="E122" s="50"/>
      <c r="F122" s="50"/>
      <c r="G122" s="50"/>
      <c r="O122"/>
    </row>
    <row r="123" spans="1:15" ht="9" customHeight="1">
      <c r="A123" s="24"/>
      <c r="C123" s="50"/>
      <c r="D123" s="50"/>
      <c r="E123" s="50"/>
      <c r="F123" s="50"/>
      <c r="G123" s="50"/>
      <c r="O123"/>
    </row>
    <row r="124" spans="1:15" ht="9" customHeight="1">
      <c r="A124" s="24"/>
      <c r="C124" s="50"/>
      <c r="D124" s="50"/>
      <c r="E124" s="50"/>
      <c r="F124" s="50"/>
      <c r="G124" s="50"/>
      <c r="O124"/>
    </row>
    <row r="125" spans="1:15" ht="9" customHeight="1">
      <c r="A125" s="196"/>
      <c r="C125" s="50"/>
      <c r="D125" s="50"/>
      <c r="E125" s="50"/>
      <c r="F125" s="50"/>
      <c r="G125" s="50"/>
      <c r="O125"/>
    </row>
    <row r="126" spans="1:15" ht="9" customHeight="1">
      <c r="A126" s="24"/>
      <c r="C126" s="50"/>
      <c r="D126" s="50"/>
      <c r="E126" s="50"/>
      <c r="F126" s="50"/>
      <c r="G126" s="50"/>
      <c r="O126"/>
    </row>
    <row r="127" spans="1:15" ht="9" customHeight="1">
      <c r="A127" s="24"/>
      <c r="C127" s="50"/>
      <c r="D127" s="50"/>
      <c r="E127" s="50"/>
      <c r="F127" s="50"/>
      <c r="G127" s="50"/>
      <c r="O127"/>
    </row>
    <row r="128" spans="1:15" ht="9" customHeight="1">
      <c r="A128" s="24"/>
      <c r="C128" s="50"/>
      <c r="D128" s="50"/>
      <c r="E128" s="50"/>
      <c r="F128" s="50"/>
      <c r="G128" s="50"/>
      <c r="O128"/>
    </row>
    <row r="129" spans="1:15">
      <c r="A129" s="197"/>
      <c r="C129" s="50"/>
      <c r="D129" s="50"/>
      <c r="E129" s="50"/>
      <c r="F129" s="50"/>
      <c r="G129" s="50"/>
      <c r="O129"/>
    </row>
    <row r="130" spans="1:15">
      <c r="A130" s="197"/>
      <c r="C130" s="50"/>
      <c r="D130" s="50"/>
      <c r="E130" s="50"/>
      <c r="F130" s="50"/>
      <c r="G130" s="50"/>
      <c r="O130"/>
    </row>
    <row r="131" spans="1:15">
      <c r="A131" s="197"/>
      <c r="C131" s="50"/>
      <c r="D131" s="50"/>
      <c r="E131" s="50"/>
      <c r="F131" s="50"/>
      <c r="G131" s="50"/>
      <c r="O131"/>
    </row>
    <row r="132" spans="1:15">
      <c r="A132" s="197"/>
      <c r="C132" s="50"/>
      <c r="D132" s="50"/>
      <c r="E132" s="50"/>
      <c r="F132" s="50"/>
      <c r="G132" s="50"/>
      <c r="O132"/>
    </row>
    <row r="133" spans="1:15">
      <c r="A133" s="197"/>
      <c r="C133" s="50"/>
      <c r="D133" s="50"/>
      <c r="E133" s="50"/>
      <c r="F133" s="50"/>
      <c r="G133" s="50"/>
      <c r="O133"/>
    </row>
    <row r="134" spans="1:15">
      <c r="A134" s="197"/>
      <c r="C134" s="50"/>
      <c r="D134" s="50"/>
      <c r="E134" s="50"/>
      <c r="F134" s="50"/>
      <c r="G134" s="50"/>
      <c r="O134"/>
    </row>
    <row r="135" spans="1:15">
      <c r="A135" s="197"/>
      <c r="C135" s="50"/>
      <c r="D135" s="50"/>
      <c r="E135" s="50"/>
      <c r="F135" s="50"/>
      <c r="G135" s="50"/>
      <c r="O135"/>
    </row>
    <row r="136" spans="1:15" ht="15.75">
      <c r="A136" s="198"/>
      <c r="C136" s="50"/>
      <c r="D136" s="50"/>
      <c r="E136" s="50"/>
      <c r="F136" s="50"/>
      <c r="G136" s="50"/>
      <c r="O136"/>
    </row>
    <row r="137" spans="1:15" ht="15.75">
      <c r="A137" s="198"/>
      <c r="C137" s="50"/>
      <c r="D137" s="50"/>
      <c r="E137" s="50"/>
      <c r="F137" s="50"/>
      <c r="G137" s="50"/>
      <c r="O137"/>
    </row>
    <row r="138" spans="1:15" ht="15.75">
      <c r="A138" s="198"/>
      <c r="C138" s="50"/>
      <c r="D138" s="50"/>
      <c r="E138" s="50"/>
      <c r="F138" s="50"/>
      <c r="G138" s="50"/>
      <c r="O138"/>
    </row>
    <row r="139" spans="1:15" ht="15.75">
      <c r="A139" s="198"/>
      <c r="C139" s="50"/>
      <c r="D139" s="50"/>
      <c r="E139" s="50"/>
      <c r="F139" s="50"/>
      <c r="G139" s="50"/>
      <c r="O139"/>
    </row>
    <row r="140" spans="1:15" ht="15.75">
      <c r="A140" s="198"/>
      <c r="C140" s="50"/>
      <c r="D140" s="50"/>
      <c r="E140" s="50"/>
      <c r="F140" s="50"/>
      <c r="G140" s="50"/>
      <c r="O140"/>
    </row>
    <row r="141" spans="1:15" ht="15.75">
      <c r="A141" s="198"/>
      <c r="C141" s="50"/>
      <c r="D141" s="50"/>
      <c r="E141" s="50"/>
      <c r="F141" s="50"/>
      <c r="G141" s="50"/>
      <c r="O141"/>
    </row>
    <row r="142" spans="1:15" ht="15.75">
      <c r="A142" s="198"/>
      <c r="C142" s="50"/>
      <c r="D142" s="50"/>
      <c r="E142" s="50"/>
      <c r="F142" s="50"/>
      <c r="G142" s="50"/>
      <c r="O142"/>
    </row>
    <row r="143" spans="1:15" ht="15.75">
      <c r="A143" s="198"/>
      <c r="C143" s="50"/>
      <c r="D143" s="50"/>
      <c r="E143" s="50"/>
      <c r="F143" s="50"/>
      <c r="G143" s="50"/>
      <c r="O143"/>
    </row>
    <row r="144" spans="1:15" ht="15.75">
      <c r="A144" s="198"/>
      <c r="C144" s="50"/>
      <c r="D144" s="50"/>
      <c r="E144" s="50"/>
      <c r="F144" s="50"/>
      <c r="G144" s="50"/>
      <c r="O144"/>
    </row>
    <row r="145" spans="1:15" ht="15.75">
      <c r="A145" s="198"/>
      <c r="C145" s="50"/>
      <c r="D145" s="50"/>
      <c r="E145" s="50"/>
      <c r="F145" s="50"/>
      <c r="G145" s="50"/>
      <c r="O145"/>
    </row>
    <row r="146" spans="1:15" ht="15.75">
      <c r="A146" s="198"/>
      <c r="C146" s="50"/>
      <c r="D146" s="50"/>
      <c r="E146" s="50"/>
      <c r="F146" s="50"/>
      <c r="G146" s="50"/>
      <c r="O146"/>
    </row>
    <row r="147" spans="1:15" ht="15.75">
      <c r="A147" s="198"/>
      <c r="C147" s="50"/>
      <c r="D147" s="50"/>
      <c r="E147" s="50"/>
      <c r="F147" s="50"/>
      <c r="G147" s="50"/>
      <c r="O147"/>
    </row>
    <row r="148" spans="1:15" ht="15.75">
      <c r="A148" s="198"/>
      <c r="C148" s="50"/>
      <c r="D148" s="50"/>
      <c r="E148" s="50"/>
      <c r="F148" s="50"/>
      <c r="G148" s="50"/>
      <c r="O148"/>
    </row>
    <row r="149" spans="1:15" ht="15.75">
      <c r="A149" s="198"/>
      <c r="C149" s="50"/>
      <c r="D149" s="50"/>
      <c r="E149" s="50"/>
      <c r="F149" s="50"/>
      <c r="G149" s="50"/>
      <c r="O149"/>
    </row>
    <row r="150" spans="1:15" ht="15.75">
      <c r="A150" s="198"/>
      <c r="C150" s="50"/>
      <c r="D150" s="50"/>
      <c r="E150" s="50"/>
      <c r="F150" s="50"/>
      <c r="G150" s="50"/>
      <c r="O150"/>
    </row>
    <row r="151" spans="1:15" ht="15.75">
      <c r="A151" s="198"/>
      <c r="C151" s="50"/>
      <c r="D151" s="50"/>
      <c r="E151" s="50"/>
      <c r="F151" s="50"/>
      <c r="G151" s="50"/>
      <c r="O151"/>
    </row>
    <row r="152" spans="1:15" ht="15.75">
      <c r="A152" s="198"/>
      <c r="C152" s="50"/>
      <c r="D152" s="50"/>
      <c r="E152" s="50"/>
      <c r="F152" s="50"/>
      <c r="G152" s="50"/>
      <c r="O152"/>
    </row>
    <row r="153" spans="1:15" ht="15.75">
      <c r="A153" s="198"/>
      <c r="C153" s="50"/>
      <c r="D153" s="50"/>
      <c r="E153" s="50"/>
      <c r="F153" s="50"/>
      <c r="G153" s="50"/>
      <c r="O153"/>
    </row>
    <row r="154" spans="1:15" ht="15.75">
      <c r="A154" s="198"/>
      <c r="C154" s="50"/>
      <c r="D154" s="50"/>
      <c r="E154" s="50"/>
      <c r="F154" s="50"/>
      <c r="G154" s="50"/>
      <c r="O154"/>
    </row>
    <row r="155" spans="1:15" ht="15.75">
      <c r="A155" s="198"/>
      <c r="C155" s="50"/>
      <c r="D155" s="50"/>
      <c r="E155" s="50"/>
      <c r="F155" s="50"/>
      <c r="G155" s="50"/>
      <c r="O155"/>
    </row>
    <row r="156" spans="1:15" ht="15.75">
      <c r="A156" s="198"/>
      <c r="C156" s="50"/>
      <c r="D156" s="50"/>
      <c r="E156" s="50"/>
      <c r="F156" s="50"/>
      <c r="G156" s="50"/>
      <c r="O156"/>
    </row>
    <row r="157" spans="1:15" ht="15.75">
      <c r="A157" s="198"/>
      <c r="C157" s="50"/>
      <c r="D157" s="50"/>
      <c r="E157" s="50"/>
      <c r="F157" s="50"/>
      <c r="G157" s="50"/>
      <c r="O157"/>
    </row>
    <row r="158" spans="1:15" ht="15.75">
      <c r="A158" s="198"/>
      <c r="C158" s="50"/>
      <c r="D158" s="50"/>
      <c r="E158" s="50"/>
      <c r="F158" s="50"/>
      <c r="G158" s="50"/>
      <c r="O158"/>
    </row>
    <row r="159" spans="1:15" ht="15.75">
      <c r="A159" s="198"/>
      <c r="C159" s="50"/>
      <c r="D159" s="50"/>
      <c r="E159" s="50"/>
      <c r="F159" s="50"/>
      <c r="G159" s="50"/>
      <c r="O159"/>
    </row>
    <row r="160" spans="1:15" ht="15.75">
      <c r="A160" s="198"/>
      <c r="C160" s="50"/>
      <c r="D160" s="50"/>
      <c r="E160" s="50"/>
      <c r="F160" s="50"/>
      <c r="G160" s="50"/>
      <c r="O160"/>
    </row>
    <row r="161" spans="1:15" ht="15.75">
      <c r="A161" s="198"/>
      <c r="C161" s="50"/>
      <c r="D161" s="50"/>
      <c r="E161" s="50"/>
      <c r="F161" s="50"/>
      <c r="G161" s="50"/>
      <c r="O161"/>
    </row>
    <row r="162" spans="1:15" ht="15.75">
      <c r="A162" s="198"/>
      <c r="C162" s="50"/>
      <c r="D162" s="50"/>
      <c r="E162" s="50"/>
      <c r="F162" s="50"/>
      <c r="G162" s="50"/>
      <c r="O162"/>
    </row>
    <row r="163" spans="1:15" ht="15.75">
      <c r="A163" s="198"/>
      <c r="C163" s="50"/>
      <c r="D163" s="50"/>
      <c r="E163" s="50"/>
      <c r="F163" s="50"/>
      <c r="G163" s="50"/>
      <c r="O163"/>
    </row>
    <row r="164" spans="1:15" ht="15.75">
      <c r="A164" s="198"/>
      <c r="C164" s="50"/>
      <c r="D164" s="50"/>
      <c r="E164" s="50"/>
      <c r="F164" s="50"/>
      <c r="G164" s="50"/>
      <c r="O164"/>
    </row>
    <row r="165" spans="1:15" ht="15.75">
      <c r="A165" s="198"/>
      <c r="C165" s="50"/>
      <c r="D165" s="50"/>
      <c r="E165" s="50"/>
      <c r="F165" s="50"/>
      <c r="G165" s="50"/>
      <c r="O165"/>
    </row>
    <row r="166" spans="1:15" ht="15.75">
      <c r="A166" s="198"/>
      <c r="C166" s="50"/>
      <c r="D166" s="50"/>
      <c r="E166" s="50"/>
      <c r="F166" s="50"/>
      <c r="G166" s="50"/>
      <c r="O166"/>
    </row>
    <row r="167" spans="1:15" ht="15.75">
      <c r="A167" s="198"/>
      <c r="C167" s="50"/>
      <c r="D167" s="50"/>
      <c r="E167" s="50"/>
      <c r="F167" s="50"/>
      <c r="G167" s="50"/>
      <c r="O167"/>
    </row>
    <row r="168" spans="1:15" ht="15.75">
      <c r="A168" s="198"/>
      <c r="C168" s="50"/>
      <c r="D168" s="50"/>
      <c r="E168" s="50"/>
      <c r="F168" s="50"/>
      <c r="G168" s="50"/>
      <c r="O168"/>
    </row>
    <row r="169" spans="1:15" ht="15.75">
      <c r="A169" s="198"/>
      <c r="C169" s="50"/>
      <c r="D169" s="50"/>
      <c r="E169" s="50"/>
      <c r="F169" s="50"/>
      <c r="G169" s="50"/>
      <c r="O169"/>
    </row>
    <row r="170" spans="1:15" ht="15.75">
      <c r="A170" s="198"/>
      <c r="C170" s="50"/>
      <c r="D170" s="50"/>
      <c r="E170" s="50"/>
      <c r="F170" s="50"/>
      <c r="G170" s="50"/>
      <c r="O170"/>
    </row>
    <row r="171" spans="1:15" ht="15.75">
      <c r="A171" s="198"/>
      <c r="C171" s="50"/>
      <c r="D171" s="50"/>
      <c r="E171" s="50"/>
      <c r="F171" s="50"/>
      <c r="G171" s="50"/>
      <c r="O171"/>
    </row>
    <row r="172" spans="1:15" ht="15.75">
      <c r="A172" s="198"/>
      <c r="C172" s="50"/>
      <c r="D172" s="50"/>
      <c r="E172" s="50"/>
      <c r="F172" s="50"/>
      <c r="G172" s="50"/>
      <c r="O172"/>
    </row>
    <row r="173" spans="1:15" ht="15.75">
      <c r="A173" s="198"/>
      <c r="C173" s="50"/>
      <c r="D173" s="50"/>
      <c r="E173" s="50"/>
      <c r="F173" s="50"/>
      <c r="G173" s="50"/>
      <c r="O173"/>
    </row>
    <row r="174" spans="1:15" ht="15.75">
      <c r="A174" s="198"/>
      <c r="C174" s="50"/>
      <c r="D174" s="50"/>
      <c r="E174" s="50"/>
      <c r="F174" s="50"/>
      <c r="G174" s="50"/>
      <c r="O174"/>
    </row>
    <row r="175" spans="1:15" ht="15.75">
      <c r="A175" s="198"/>
      <c r="C175" s="50"/>
      <c r="D175" s="50"/>
      <c r="E175" s="50"/>
      <c r="F175" s="50"/>
      <c r="G175" s="50"/>
      <c r="O175"/>
    </row>
    <row r="176" spans="1:15" ht="15.75">
      <c r="A176" s="198"/>
      <c r="C176" s="50"/>
      <c r="D176" s="50"/>
      <c r="E176" s="50"/>
      <c r="F176" s="50"/>
      <c r="G176" s="50"/>
      <c r="O176"/>
    </row>
    <row r="177" spans="1:15" ht="15.75">
      <c r="A177" s="198"/>
      <c r="C177" s="50"/>
      <c r="D177" s="50"/>
      <c r="E177" s="50"/>
      <c r="F177" s="50"/>
      <c r="G177" s="50"/>
      <c r="O177"/>
    </row>
    <row r="178" spans="1:15" ht="15.75">
      <c r="A178" s="198"/>
      <c r="C178" s="50"/>
      <c r="D178" s="50"/>
      <c r="E178" s="50"/>
      <c r="F178" s="50"/>
      <c r="G178" s="50"/>
      <c r="O178"/>
    </row>
    <row r="179" spans="1:15" ht="15.75">
      <c r="A179" s="198"/>
      <c r="C179" s="50"/>
      <c r="D179" s="50"/>
      <c r="E179" s="50"/>
      <c r="F179" s="50"/>
      <c r="G179" s="50"/>
      <c r="O179"/>
    </row>
    <row r="180" spans="1:15" ht="15.75">
      <c r="A180" s="198"/>
      <c r="C180" s="50"/>
      <c r="D180" s="50"/>
      <c r="E180" s="50"/>
      <c r="F180" s="50"/>
      <c r="G180" s="50"/>
      <c r="O180"/>
    </row>
    <row r="181" spans="1:15" ht="15.75">
      <c r="A181" s="198"/>
      <c r="C181" s="50"/>
      <c r="D181" s="50"/>
      <c r="E181" s="50"/>
      <c r="F181" s="50"/>
      <c r="G181" s="50"/>
      <c r="O181"/>
    </row>
    <row r="182" spans="1:15" ht="15.75">
      <c r="A182" s="198"/>
      <c r="C182" s="50"/>
      <c r="D182" s="50"/>
      <c r="E182" s="50"/>
      <c r="F182" s="50"/>
      <c r="G182" s="50"/>
      <c r="O182"/>
    </row>
    <row r="183" spans="1:15" ht="15.75">
      <c r="A183" s="198"/>
      <c r="C183" s="50"/>
      <c r="D183" s="50"/>
      <c r="E183" s="50"/>
      <c r="F183" s="50"/>
      <c r="G183" s="50"/>
      <c r="O183"/>
    </row>
    <row r="184" spans="1:15" ht="15.75">
      <c r="A184" s="198"/>
      <c r="C184" s="50"/>
      <c r="D184" s="50"/>
      <c r="E184" s="50"/>
      <c r="F184" s="50"/>
      <c r="G184" s="50"/>
      <c r="O184"/>
    </row>
    <row r="185" spans="1:15" ht="15.75">
      <c r="A185" s="198"/>
      <c r="C185" s="50"/>
      <c r="D185" s="50"/>
      <c r="E185" s="50"/>
      <c r="F185" s="50"/>
      <c r="G185" s="50"/>
      <c r="O185"/>
    </row>
    <row r="186" spans="1:15" ht="15.75">
      <c r="A186" s="198"/>
      <c r="C186" s="50"/>
      <c r="D186" s="50"/>
      <c r="E186" s="50"/>
      <c r="F186" s="50"/>
      <c r="G186" s="50"/>
      <c r="O186"/>
    </row>
    <row r="187" spans="1:15" ht="15.75">
      <c r="A187" s="198"/>
      <c r="C187" s="50"/>
      <c r="D187" s="50"/>
      <c r="E187" s="50"/>
      <c r="F187" s="50"/>
      <c r="G187" s="50"/>
      <c r="O187"/>
    </row>
    <row r="188" spans="1:15" ht="15.75">
      <c r="A188" s="198"/>
      <c r="C188" s="50"/>
      <c r="D188" s="50"/>
      <c r="E188" s="50"/>
      <c r="F188" s="50"/>
      <c r="G188" s="50"/>
      <c r="O188"/>
    </row>
    <row r="189" spans="1:15" ht="15.75">
      <c r="A189" s="198"/>
      <c r="C189" s="50"/>
      <c r="D189" s="50"/>
      <c r="E189" s="50"/>
      <c r="F189" s="50"/>
      <c r="G189" s="50"/>
      <c r="O189"/>
    </row>
    <row r="190" spans="1:15" ht="15.75">
      <c r="A190" s="198"/>
      <c r="C190" s="50"/>
      <c r="D190" s="50"/>
      <c r="E190" s="50"/>
      <c r="F190" s="50"/>
      <c r="G190" s="50"/>
      <c r="O190"/>
    </row>
    <row r="191" spans="1:15" ht="15.75">
      <c r="A191" s="198"/>
      <c r="C191" s="50"/>
      <c r="D191" s="50"/>
      <c r="E191" s="50"/>
      <c r="F191" s="50"/>
      <c r="G191" s="50"/>
      <c r="O191"/>
    </row>
    <row r="192" spans="1:15" ht="15.75">
      <c r="A192" s="198"/>
      <c r="C192" s="50"/>
      <c r="D192" s="50"/>
      <c r="E192" s="50"/>
      <c r="F192" s="50"/>
      <c r="G192" s="50"/>
      <c r="O192"/>
    </row>
    <row r="193" spans="1:15" ht="15.75">
      <c r="A193" s="198"/>
      <c r="C193" s="50"/>
      <c r="D193" s="50"/>
      <c r="E193" s="50"/>
      <c r="F193" s="50"/>
      <c r="G193" s="50"/>
      <c r="O193"/>
    </row>
    <row r="194" spans="1:15" ht="15.75">
      <c r="A194" s="198"/>
      <c r="C194" s="50"/>
      <c r="D194" s="50"/>
      <c r="E194" s="50"/>
      <c r="F194" s="50"/>
      <c r="G194" s="50"/>
      <c r="O194"/>
    </row>
    <row r="195" spans="1:15" ht="15.75">
      <c r="A195" s="198"/>
      <c r="C195" s="50"/>
      <c r="D195" s="50"/>
      <c r="E195" s="50"/>
      <c r="F195" s="50"/>
      <c r="G195" s="50"/>
      <c r="O195"/>
    </row>
    <row r="196" spans="1:15" ht="15.75">
      <c r="A196" s="198"/>
      <c r="C196" s="50"/>
      <c r="D196" s="50"/>
      <c r="E196" s="50"/>
      <c r="F196" s="50"/>
      <c r="G196" s="50"/>
      <c r="O196"/>
    </row>
    <row r="197" spans="1:15" ht="15.75">
      <c r="A197" s="198"/>
      <c r="C197" s="50"/>
      <c r="D197" s="50"/>
      <c r="E197" s="50"/>
      <c r="F197" s="50"/>
      <c r="G197" s="50"/>
      <c r="O197"/>
    </row>
    <row r="198" spans="1:15" ht="15.75">
      <c r="A198" s="198"/>
      <c r="C198" s="50"/>
      <c r="D198" s="50"/>
      <c r="E198" s="50"/>
      <c r="F198" s="50"/>
      <c r="G198" s="50"/>
      <c r="O198"/>
    </row>
    <row r="199" spans="1:15" ht="15.75">
      <c r="A199" s="198"/>
      <c r="C199" s="50"/>
      <c r="D199" s="50"/>
      <c r="E199" s="50"/>
      <c r="F199" s="50"/>
      <c r="G199" s="50"/>
      <c r="O199"/>
    </row>
    <row r="200" spans="1:15" ht="15.75">
      <c r="A200" s="198"/>
      <c r="C200" s="50"/>
      <c r="D200" s="50"/>
      <c r="E200" s="50"/>
      <c r="F200" s="50"/>
      <c r="G200" s="50"/>
      <c r="O200"/>
    </row>
    <row r="201" spans="1:15" ht="15.75">
      <c r="A201" s="198"/>
      <c r="C201" s="50"/>
      <c r="D201" s="50"/>
      <c r="E201" s="50"/>
      <c r="F201" s="50"/>
      <c r="G201" s="50"/>
      <c r="O201"/>
    </row>
    <row r="202" spans="1:15" ht="15.75">
      <c r="A202" s="198"/>
      <c r="C202" s="50"/>
      <c r="D202" s="50"/>
      <c r="E202" s="50"/>
      <c r="F202" s="50"/>
      <c r="G202" s="50"/>
      <c r="O202"/>
    </row>
    <row r="203" spans="1:15" ht="15.75">
      <c r="A203" s="198"/>
      <c r="C203" s="50"/>
      <c r="D203" s="50"/>
      <c r="E203" s="50"/>
      <c r="F203" s="50"/>
      <c r="G203" s="50"/>
      <c r="O203"/>
    </row>
    <row r="204" spans="1:15" ht="15.75">
      <c r="A204" s="198"/>
      <c r="C204" s="50"/>
      <c r="D204" s="50"/>
      <c r="E204" s="50"/>
      <c r="F204" s="50"/>
      <c r="G204" s="50"/>
      <c r="O204"/>
    </row>
    <row r="205" spans="1:15" ht="15.75">
      <c r="A205" s="198"/>
      <c r="C205" s="50"/>
      <c r="D205" s="50"/>
      <c r="E205" s="50"/>
      <c r="F205" s="50"/>
      <c r="G205" s="50"/>
      <c r="O205"/>
    </row>
    <row r="206" spans="1:15" ht="15.75">
      <c r="A206" s="198"/>
      <c r="C206" s="50"/>
      <c r="D206" s="50"/>
      <c r="E206" s="50"/>
      <c r="F206" s="50"/>
      <c r="G206" s="50"/>
      <c r="O206"/>
    </row>
    <row r="207" spans="1:15" ht="15.75">
      <c r="A207" s="198"/>
      <c r="C207" s="50"/>
      <c r="D207" s="50"/>
      <c r="E207" s="50"/>
      <c r="F207" s="50"/>
      <c r="G207" s="50"/>
      <c r="O207"/>
    </row>
    <row r="208" spans="1:15" ht="15.75">
      <c r="A208" s="198"/>
      <c r="C208" s="50"/>
      <c r="D208" s="50"/>
      <c r="E208" s="50"/>
      <c r="F208" s="50"/>
      <c r="G208" s="50"/>
      <c r="O208"/>
    </row>
    <row r="209" spans="1:15" ht="15.75">
      <c r="A209" s="198"/>
      <c r="C209" s="50"/>
      <c r="D209" s="50"/>
      <c r="E209" s="50"/>
      <c r="F209" s="50"/>
      <c r="G209" s="50"/>
      <c r="O209"/>
    </row>
    <row r="210" spans="1:15" ht="15.75">
      <c r="A210" s="198"/>
      <c r="C210" s="50"/>
      <c r="D210" s="50"/>
      <c r="E210" s="50"/>
      <c r="F210" s="50"/>
      <c r="G210" s="50"/>
      <c r="O210"/>
    </row>
    <row r="211" spans="1:15" ht="15.75">
      <c r="A211" s="198"/>
      <c r="C211" s="50"/>
      <c r="D211" s="50"/>
      <c r="E211" s="50"/>
      <c r="F211" s="50"/>
      <c r="G211" s="50"/>
      <c r="O211"/>
    </row>
    <row r="212" spans="1:15" ht="15.75">
      <c r="A212" s="198"/>
      <c r="C212" s="50"/>
      <c r="D212" s="50"/>
      <c r="E212" s="50"/>
      <c r="F212" s="50"/>
      <c r="G212" s="50"/>
      <c r="O212"/>
    </row>
    <row r="213" spans="1:15" ht="15.75">
      <c r="A213" s="198"/>
      <c r="C213" s="50"/>
      <c r="D213" s="50"/>
      <c r="E213" s="50"/>
      <c r="F213" s="50"/>
      <c r="G213" s="50"/>
      <c r="O213"/>
    </row>
    <row r="214" spans="1:15" ht="15.75">
      <c r="A214" s="198"/>
      <c r="C214" s="50"/>
      <c r="D214" s="50"/>
      <c r="E214" s="50"/>
      <c r="F214" s="50"/>
      <c r="G214" s="50"/>
      <c r="O214"/>
    </row>
    <row r="215" spans="1:15" ht="15.75">
      <c r="A215" s="198"/>
      <c r="C215" s="50"/>
      <c r="D215" s="50"/>
      <c r="E215" s="50"/>
      <c r="F215" s="50"/>
      <c r="G215" s="50"/>
      <c r="O215"/>
    </row>
    <row r="216" spans="1:15" ht="15.75">
      <c r="A216" s="198"/>
      <c r="C216" s="50"/>
      <c r="D216" s="50"/>
      <c r="E216" s="50"/>
      <c r="F216" s="50"/>
      <c r="G216" s="50"/>
      <c r="O216"/>
    </row>
    <row r="217" spans="1:15" ht="15.75">
      <c r="A217" s="198"/>
      <c r="C217" s="50"/>
      <c r="D217" s="50"/>
      <c r="E217" s="50"/>
      <c r="F217" s="50"/>
      <c r="G217" s="50"/>
      <c r="O217"/>
    </row>
    <row r="218" spans="1:15" ht="15.75">
      <c r="A218" s="198"/>
      <c r="C218" s="50"/>
      <c r="D218" s="50"/>
      <c r="E218" s="50"/>
      <c r="F218" s="50"/>
      <c r="G218" s="50"/>
      <c r="O218"/>
    </row>
    <row r="219" spans="1:15" ht="15.75">
      <c r="A219" s="198"/>
      <c r="C219" s="50"/>
      <c r="D219" s="50"/>
      <c r="E219" s="50"/>
      <c r="F219" s="50"/>
      <c r="G219" s="50"/>
    </row>
    <row r="220" spans="1:15" ht="15.75">
      <c r="A220" s="198"/>
      <c r="C220" s="50"/>
      <c r="D220" s="50"/>
      <c r="E220" s="50"/>
      <c r="F220" s="50"/>
      <c r="G220" s="50"/>
    </row>
    <row r="221" spans="1:15" ht="15.75">
      <c r="A221" s="198"/>
      <c r="C221" s="50"/>
      <c r="D221" s="50"/>
      <c r="E221" s="50"/>
      <c r="F221" s="50"/>
      <c r="G221" s="50"/>
    </row>
    <row r="222" spans="1:15" ht="15.75">
      <c r="A222" s="198"/>
      <c r="C222" s="50"/>
      <c r="D222" s="50"/>
      <c r="E222" s="50"/>
      <c r="F222" s="50"/>
      <c r="G222" s="50"/>
    </row>
    <row r="223" spans="1:15" ht="15.75">
      <c r="A223" s="198"/>
      <c r="C223" s="50"/>
      <c r="D223" s="50"/>
      <c r="E223" s="50"/>
      <c r="F223" s="50"/>
      <c r="G223" s="50"/>
    </row>
    <row r="224" spans="1:15" ht="15.75">
      <c r="A224" s="198"/>
      <c r="C224" s="50"/>
      <c r="D224" s="50"/>
      <c r="E224" s="50"/>
      <c r="F224" s="50"/>
      <c r="G224" s="50"/>
    </row>
    <row r="225" spans="1:7" ht="15.75">
      <c r="A225" s="198"/>
      <c r="C225" s="50"/>
      <c r="D225" s="50"/>
      <c r="E225" s="50"/>
      <c r="F225" s="50"/>
      <c r="G225" s="50"/>
    </row>
    <row r="226" spans="1:7" ht="15.75">
      <c r="A226" s="198"/>
      <c r="C226" s="50"/>
      <c r="D226" s="50"/>
      <c r="E226" s="50"/>
      <c r="F226" s="50"/>
      <c r="G226" s="50"/>
    </row>
    <row r="227" spans="1:7" ht="15.75">
      <c r="A227" s="27"/>
      <c r="C227" s="50"/>
      <c r="D227" s="50"/>
      <c r="E227" s="50"/>
      <c r="F227" s="50"/>
      <c r="G227" s="50"/>
    </row>
    <row r="228" spans="1:7" ht="15.75">
      <c r="A228" s="27"/>
      <c r="C228" s="50"/>
      <c r="D228" s="50"/>
      <c r="E228" s="50"/>
      <c r="F228" s="50"/>
      <c r="G228" s="50"/>
    </row>
    <row r="229" spans="1:7" ht="15.75">
      <c r="A229" s="27"/>
      <c r="C229" s="50"/>
      <c r="D229" s="50"/>
      <c r="E229" s="50"/>
      <c r="F229" s="50"/>
      <c r="G229" s="50"/>
    </row>
    <row r="230" spans="1:7" ht="15.75">
      <c r="A230" s="27"/>
      <c r="C230" s="50"/>
      <c r="D230" s="50"/>
      <c r="E230" s="50"/>
      <c r="F230" s="50"/>
      <c r="G230" s="50"/>
    </row>
    <row r="231" spans="1:7" ht="15.75">
      <c r="A231" s="27"/>
      <c r="C231" s="50"/>
      <c r="D231" s="50"/>
      <c r="E231" s="50"/>
      <c r="F231" s="50"/>
      <c r="G231" s="50"/>
    </row>
    <row r="232" spans="1:7" ht="15.75">
      <c r="A232" s="27"/>
      <c r="C232" s="50"/>
      <c r="D232" s="50"/>
      <c r="E232" s="50"/>
      <c r="F232" s="50"/>
      <c r="G232" s="50"/>
    </row>
    <row r="233" spans="1:7" ht="15.75">
      <c r="A233" s="27"/>
      <c r="C233" s="50"/>
      <c r="D233" s="50"/>
      <c r="E233" s="50"/>
      <c r="F233" s="50"/>
      <c r="G233" s="50"/>
    </row>
    <row r="234" spans="1:7" ht="15.75">
      <c r="A234" s="27"/>
      <c r="C234" s="50"/>
      <c r="D234" s="50"/>
      <c r="E234" s="50"/>
      <c r="F234" s="50"/>
      <c r="G234" s="50"/>
    </row>
    <row r="235" spans="1:7" ht="15.75">
      <c r="A235" s="27"/>
      <c r="C235" s="50"/>
      <c r="D235" s="50"/>
      <c r="E235" s="50"/>
      <c r="F235" s="50"/>
      <c r="G235" s="50"/>
    </row>
    <row r="236" spans="1:7" ht="15.75">
      <c r="A236" s="27"/>
      <c r="C236" s="50"/>
      <c r="D236" s="50"/>
      <c r="E236" s="50"/>
      <c r="F236" s="50"/>
      <c r="G236" s="50"/>
    </row>
    <row r="237" spans="1:7" ht="15.75">
      <c r="A237" s="27"/>
      <c r="C237" s="50"/>
      <c r="D237" s="50"/>
      <c r="E237" s="50"/>
      <c r="F237" s="50"/>
      <c r="G237" s="50"/>
    </row>
    <row r="238" spans="1:7" ht="15.75">
      <c r="A238" s="27"/>
      <c r="C238" s="50"/>
      <c r="D238" s="50"/>
      <c r="E238" s="50"/>
      <c r="F238" s="50"/>
      <c r="G238" s="50"/>
    </row>
    <row r="239" spans="1:7" ht="15.75">
      <c r="A239" s="27"/>
      <c r="C239" s="50"/>
      <c r="D239" s="50"/>
      <c r="E239" s="50"/>
      <c r="F239" s="50"/>
      <c r="G239" s="50"/>
    </row>
    <row r="240" spans="1:7" ht="15.75">
      <c r="A240" s="27"/>
      <c r="C240" s="50"/>
      <c r="D240" s="50"/>
      <c r="E240" s="50"/>
      <c r="F240" s="50"/>
      <c r="G240" s="50"/>
    </row>
    <row r="241" spans="1:7" ht="15.75">
      <c r="A241" s="27"/>
      <c r="C241" s="50"/>
      <c r="D241" s="50"/>
      <c r="E241" s="50"/>
      <c r="F241" s="50"/>
      <c r="G241" s="50"/>
    </row>
    <row r="242" spans="1:7" ht="15.75">
      <c r="A242" s="27"/>
      <c r="C242" s="50"/>
      <c r="D242" s="50"/>
      <c r="E242" s="50"/>
      <c r="F242" s="50"/>
      <c r="G242" s="50"/>
    </row>
    <row r="243" spans="1:7" ht="15.75">
      <c r="A243" s="27"/>
      <c r="C243" s="50"/>
      <c r="D243" s="50"/>
      <c r="E243" s="50"/>
      <c r="F243" s="50"/>
      <c r="G243" s="50"/>
    </row>
    <row r="244" spans="1:7" ht="15.75">
      <c r="A244" s="27"/>
      <c r="C244" s="50"/>
      <c r="D244" s="50"/>
      <c r="E244" s="50"/>
      <c r="F244" s="50"/>
      <c r="G244" s="50"/>
    </row>
    <row r="245" spans="1:7" ht="15.75">
      <c r="A245" s="27"/>
      <c r="C245" s="50"/>
      <c r="D245" s="50"/>
      <c r="E245" s="50"/>
      <c r="F245" s="50"/>
      <c r="G245" s="50"/>
    </row>
    <row r="246" spans="1:7" ht="15.75">
      <c r="A246" s="27"/>
      <c r="C246" s="50"/>
      <c r="D246" s="50"/>
      <c r="E246" s="50"/>
      <c r="F246" s="50"/>
      <c r="G246" s="50"/>
    </row>
    <row r="247" spans="1:7" ht="15.75">
      <c r="A247" s="27"/>
      <c r="C247" s="50"/>
      <c r="D247" s="50"/>
      <c r="E247" s="50"/>
      <c r="F247" s="50"/>
      <c r="G247" s="50"/>
    </row>
    <row r="248" spans="1:7" ht="15.75">
      <c r="A248" s="27"/>
      <c r="C248" s="50"/>
      <c r="D248" s="50"/>
      <c r="E248" s="50"/>
      <c r="F248" s="50"/>
      <c r="G248" s="50"/>
    </row>
    <row r="249" spans="1:7" ht="15.75">
      <c r="A249" s="27"/>
      <c r="C249" s="50"/>
      <c r="D249" s="50"/>
      <c r="E249" s="50"/>
      <c r="F249" s="50"/>
      <c r="G249" s="50"/>
    </row>
    <row r="250" spans="1:7" ht="15.75">
      <c r="A250" s="27"/>
      <c r="C250" s="50"/>
      <c r="D250" s="50"/>
      <c r="E250" s="50"/>
      <c r="F250" s="50"/>
      <c r="G250" s="50"/>
    </row>
    <row r="251" spans="1:7" ht="15.75">
      <c r="A251" s="27"/>
      <c r="C251" s="50"/>
      <c r="D251" s="50"/>
      <c r="E251" s="50"/>
      <c r="F251" s="50"/>
      <c r="G251" s="50"/>
    </row>
    <row r="252" spans="1:7" ht="15.75">
      <c r="A252" s="27"/>
      <c r="C252" s="50"/>
      <c r="D252" s="50"/>
      <c r="E252" s="50"/>
      <c r="F252" s="50"/>
      <c r="G252" s="50"/>
    </row>
    <row r="253" spans="1:7" ht="15.75">
      <c r="A253" s="27"/>
      <c r="C253" s="50"/>
      <c r="D253" s="50"/>
      <c r="E253" s="50"/>
      <c r="F253" s="50"/>
      <c r="G253" s="50"/>
    </row>
    <row r="254" spans="1:7" ht="15.75">
      <c r="A254" s="27"/>
      <c r="C254" s="50"/>
      <c r="D254" s="50"/>
      <c r="E254" s="50"/>
      <c r="F254" s="50"/>
      <c r="G254" s="50"/>
    </row>
    <row r="255" spans="1:7" ht="15.75">
      <c r="A255" s="27"/>
      <c r="C255" s="50"/>
      <c r="D255" s="50"/>
      <c r="E255" s="50"/>
      <c r="F255" s="50"/>
      <c r="G255" s="50"/>
    </row>
    <row r="256" spans="1:7" ht="15.75">
      <c r="A256" s="27"/>
      <c r="C256" s="50"/>
      <c r="D256" s="50"/>
      <c r="E256" s="50"/>
      <c r="F256" s="50"/>
      <c r="G256" s="50"/>
    </row>
    <row r="257" spans="1:7" ht="15.75">
      <c r="A257" s="27"/>
      <c r="C257" s="50"/>
      <c r="D257" s="50"/>
      <c r="E257" s="50"/>
      <c r="F257" s="50"/>
      <c r="G257" s="50"/>
    </row>
    <row r="258" spans="1:7" ht="15.75">
      <c r="A258" s="27"/>
      <c r="C258" s="50"/>
      <c r="D258" s="50"/>
      <c r="E258" s="50"/>
      <c r="F258" s="50"/>
      <c r="G258" s="50"/>
    </row>
    <row r="259" spans="1:7" ht="15.75">
      <c r="A259" s="27"/>
      <c r="C259" s="50"/>
      <c r="D259" s="50"/>
      <c r="E259" s="50"/>
      <c r="F259" s="50"/>
      <c r="G259" s="50"/>
    </row>
    <row r="260" spans="1:7" ht="15.75">
      <c r="A260" s="27"/>
      <c r="C260" s="50"/>
      <c r="D260" s="50"/>
      <c r="E260" s="50"/>
      <c r="F260" s="50"/>
      <c r="G260" s="50"/>
    </row>
    <row r="261" spans="1:7" ht="15.75">
      <c r="A261" s="27"/>
      <c r="C261" s="50"/>
      <c r="D261" s="50"/>
      <c r="E261" s="50"/>
      <c r="F261" s="50"/>
      <c r="G261" s="50"/>
    </row>
    <row r="262" spans="1:7" ht="15.75">
      <c r="A262" s="27"/>
      <c r="C262" s="50"/>
      <c r="D262" s="50"/>
      <c r="E262" s="50"/>
      <c r="F262" s="50"/>
      <c r="G262" s="50"/>
    </row>
    <row r="263" spans="1:7" ht="15.75">
      <c r="A263" s="27"/>
      <c r="C263" s="50"/>
      <c r="D263" s="50"/>
      <c r="E263" s="50"/>
      <c r="F263" s="50"/>
      <c r="G263" s="50"/>
    </row>
    <row r="264" spans="1:7" ht="15.75">
      <c r="A264" s="27"/>
      <c r="C264" s="50"/>
      <c r="D264" s="50"/>
      <c r="E264" s="50"/>
      <c r="F264" s="50"/>
      <c r="G264" s="50"/>
    </row>
    <row r="265" spans="1:7" ht="15.75">
      <c r="A265" s="27"/>
      <c r="C265" s="50"/>
      <c r="D265" s="50"/>
      <c r="E265" s="50"/>
      <c r="F265" s="50"/>
      <c r="G265" s="50"/>
    </row>
    <row r="266" spans="1:7" ht="15.75">
      <c r="A266" s="27"/>
      <c r="C266" s="50"/>
      <c r="D266" s="50"/>
      <c r="E266" s="50"/>
      <c r="F266" s="50"/>
      <c r="G266" s="50"/>
    </row>
    <row r="267" spans="1:7" ht="15.75">
      <c r="A267" s="27"/>
      <c r="C267" s="50"/>
      <c r="D267" s="50"/>
      <c r="E267" s="50"/>
      <c r="F267" s="50"/>
      <c r="G267" s="50"/>
    </row>
    <row r="268" spans="1:7" ht="15.75">
      <c r="A268" s="27"/>
      <c r="C268" s="50"/>
      <c r="D268" s="50"/>
      <c r="E268" s="50"/>
      <c r="F268" s="50"/>
      <c r="G268" s="50"/>
    </row>
    <row r="269" spans="1:7" ht="15.75">
      <c r="A269" s="27"/>
      <c r="C269" s="50"/>
      <c r="D269" s="50"/>
      <c r="E269" s="50"/>
      <c r="F269" s="50"/>
      <c r="G269" s="50"/>
    </row>
    <row r="270" spans="1:7" ht="15.75">
      <c r="A270" s="27"/>
      <c r="C270" s="50"/>
      <c r="D270" s="50"/>
      <c r="E270" s="50"/>
      <c r="F270" s="50"/>
      <c r="G270" s="50"/>
    </row>
    <row r="271" spans="1:7" ht="15.75">
      <c r="A271" s="27"/>
      <c r="C271" s="50"/>
      <c r="D271" s="50"/>
      <c r="E271" s="50"/>
      <c r="F271" s="50"/>
      <c r="G271" s="50"/>
    </row>
    <row r="272" spans="1:7" ht="15.75">
      <c r="A272" s="27"/>
      <c r="C272" s="50"/>
      <c r="D272" s="50"/>
      <c r="E272" s="50"/>
      <c r="F272" s="50"/>
      <c r="G272" s="50"/>
    </row>
    <row r="273" spans="1:7" ht="15.75">
      <c r="A273" s="27"/>
      <c r="C273" s="50"/>
      <c r="D273" s="50"/>
      <c r="E273" s="50"/>
      <c r="F273" s="50"/>
      <c r="G273" s="50"/>
    </row>
    <row r="274" spans="1:7" ht="15.75">
      <c r="A274" s="27"/>
      <c r="C274" s="50"/>
      <c r="D274" s="50"/>
      <c r="E274" s="50"/>
      <c r="F274" s="50"/>
      <c r="G274" s="50"/>
    </row>
    <row r="275" spans="1:7" ht="15.75">
      <c r="A275" s="27"/>
      <c r="C275" s="50"/>
      <c r="D275" s="50"/>
      <c r="E275" s="50"/>
      <c r="F275" s="50"/>
      <c r="G275" s="50"/>
    </row>
    <row r="276" spans="1:7" ht="15.75">
      <c r="A276" s="27"/>
      <c r="C276" s="50"/>
      <c r="D276" s="50"/>
      <c r="E276" s="50"/>
      <c r="F276" s="50"/>
      <c r="G276" s="50"/>
    </row>
    <row r="277" spans="1:7" ht="15.75">
      <c r="A277" s="27"/>
      <c r="C277" s="50"/>
      <c r="D277" s="50"/>
      <c r="E277" s="50"/>
      <c r="F277" s="50"/>
      <c r="G277" s="50"/>
    </row>
    <row r="278" spans="1:7" ht="15.75">
      <c r="A278" s="27"/>
      <c r="C278" s="50"/>
      <c r="D278" s="50"/>
      <c r="E278" s="50"/>
      <c r="F278" s="50"/>
      <c r="G278" s="50"/>
    </row>
    <row r="279" spans="1:7" ht="15.75">
      <c r="A279" s="27"/>
      <c r="C279" s="50"/>
      <c r="D279" s="50"/>
      <c r="E279" s="50"/>
      <c r="F279" s="50"/>
      <c r="G279" s="50"/>
    </row>
    <row r="280" spans="1:7" ht="15.75">
      <c r="A280" s="27"/>
      <c r="C280" s="50"/>
      <c r="D280" s="50"/>
      <c r="E280" s="50"/>
      <c r="F280" s="50"/>
      <c r="G280" s="50"/>
    </row>
    <row r="281" spans="1:7" ht="15.75">
      <c r="A281" s="27"/>
      <c r="C281" s="50"/>
      <c r="D281" s="50"/>
      <c r="E281" s="50"/>
      <c r="F281" s="50"/>
      <c r="G281" s="50"/>
    </row>
    <row r="282" spans="1:7" ht="15.75">
      <c r="A282" s="27"/>
      <c r="C282" s="50"/>
      <c r="D282" s="50"/>
      <c r="E282" s="50"/>
      <c r="F282" s="50"/>
      <c r="G282" s="50"/>
    </row>
    <row r="283" spans="1:7" ht="15.75">
      <c r="A283" s="27"/>
      <c r="C283" s="50"/>
      <c r="D283" s="50"/>
      <c r="E283" s="50"/>
      <c r="F283" s="50"/>
      <c r="G283" s="50"/>
    </row>
    <row r="284" spans="1:7" ht="15.75">
      <c r="A284" s="27"/>
      <c r="C284" s="50"/>
      <c r="D284" s="50"/>
      <c r="E284" s="50"/>
      <c r="F284" s="50"/>
      <c r="G284" s="50"/>
    </row>
    <row r="285" spans="1:7" ht="15.75">
      <c r="A285" s="27"/>
      <c r="C285" s="50"/>
      <c r="D285" s="50"/>
      <c r="E285" s="50"/>
      <c r="F285" s="50"/>
      <c r="G285" s="50"/>
    </row>
    <row r="286" spans="1:7" ht="15.75">
      <c r="A286" s="27"/>
      <c r="C286" s="50"/>
      <c r="D286" s="50"/>
      <c r="E286" s="50"/>
      <c r="F286" s="50"/>
      <c r="G286" s="50"/>
    </row>
    <row r="287" spans="1:7" ht="15.75">
      <c r="A287" s="27"/>
      <c r="C287" s="50"/>
      <c r="D287" s="50"/>
      <c r="E287" s="50"/>
      <c r="F287" s="50"/>
      <c r="G287" s="50"/>
    </row>
    <row r="288" spans="1:7" ht="15.75">
      <c r="A288" s="27"/>
      <c r="C288" s="50"/>
      <c r="D288" s="50"/>
      <c r="E288" s="50"/>
      <c r="F288" s="50"/>
      <c r="G288" s="50"/>
    </row>
    <row r="289" spans="1:7" ht="15.75">
      <c r="A289" s="27"/>
      <c r="C289" s="50"/>
      <c r="D289" s="50"/>
      <c r="E289" s="50"/>
      <c r="F289" s="50"/>
      <c r="G289" s="50"/>
    </row>
    <row r="290" spans="1:7" ht="15.75">
      <c r="A290" s="27"/>
      <c r="C290" s="50"/>
      <c r="D290" s="50"/>
      <c r="E290" s="50"/>
      <c r="F290" s="50"/>
      <c r="G290" s="50"/>
    </row>
    <row r="291" spans="1:7" ht="15.75">
      <c r="A291" s="27"/>
      <c r="C291" s="50"/>
      <c r="D291" s="50"/>
      <c r="E291" s="50"/>
      <c r="F291" s="50"/>
      <c r="G291" s="50"/>
    </row>
    <row r="292" spans="1:7" ht="15.75">
      <c r="A292" s="27"/>
      <c r="C292" s="50"/>
      <c r="D292" s="50"/>
      <c r="E292" s="50"/>
      <c r="F292" s="50"/>
      <c r="G292" s="50"/>
    </row>
    <row r="293" spans="1:7" ht="15.75">
      <c r="A293" s="27"/>
      <c r="C293" s="50"/>
      <c r="D293" s="50"/>
      <c r="E293" s="50"/>
      <c r="F293" s="50"/>
      <c r="G293" s="50"/>
    </row>
    <row r="294" spans="1:7" ht="15.75">
      <c r="A294" s="27"/>
      <c r="C294" s="50"/>
      <c r="D294" s="50"/>
      <c r="E294" s="50"/>
      <c r="F294" s="50"/>
      <c r="G294" s="50"/>
    </row>
    <row r="295" spans="1:7" ht="15.75">
      <c r="A295" s="27"/>
      <c r="C295" s="50"/>
      <c r="D295" s="50"/>
      <c r="E295" s="50"/>
      <c r="F295" s="50"/>
      <c r="G295" s="50"/>
    </row>
    <row r="296" spans="1:7" ht="15.75">
      <c r="A296" s="27"/>
      <c r="C296" s="50"/>
      <c r="D296" s="50"/>
      <c r="E296" s="50"/>
      <c r="F296" s="50"/>
      <c r="G296" s="50"/>
    </row>
    <row r="297" spans="1:7" ht="15.75">
      <c r="A297" s="27"/>
      <c r="C297" s="50"/>
      <c r="D297" s="50"/>
      <c r="E297" s="50"/>
      <c r="F297" s="50"/>
      <c r="G297" s="50"/>
    </row>
    <row r="298" spans="1:7" ht="15.75">
      <c r="A298" s="27"/>
      <c r="C298" s="50"/>
      <c r="D298" s="50"/>
      <c r="E298" s="50"/>
      <c r="F298" s="50"/>
      <c r="G298" s="50"/>
    </row>
    <row r="299" spans="1:7" ht="15.75">
      <c r="A299" s="27"/>
    </row>
    <row r="300" spans="1:7" ht="15.75">
      <c r="A300" s="27"/>
    </row>
    <row r="301" spans="1:7" ht="15.75">
      <c r="A301" s="27"/>
    </row>
    <row r="302" spans="1:7" ht="15.75">
      <c r="A302" s="27"/>
    </row>
    <row r="303" spans="1:7" ht="15.75">
      <c r="A303" s="27"/>
    </row>
    <row r="304" spans="1:7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  <row r="647" spans="1:1" ht="15.75">
      <c r="A647" s="27"/>
    </row>
    <row r="648" spans="1:1" ht="15.75">
      <c r="A648" s="27"/>
    </row>
    <row r="649" spans="1:1" ht="15.75">
      <c r="A649" s="27"/>
    </row>
    <row r="650" spans="1:1" ht="15.75">
      <c r="A650" s="27"/>
    </row>
    <row r="651" spans="1:1" ht="15.75">
      <c r="A651" s="27"/>
    </row>
    <row r="652" spans="1:1" ht="15.75">
      <c r="A652" s="27"/>
    </row>
    <row r="653" spans="1:1" ht="15.75">
      <c r="A653" s="27"/>
    </row>
    <row r="654" spans="1:1" ht="15.75">
      <c r="A654" s="27"/>
    </row>
    <row r="655" spans="1:1" ht="15.75">
      <c r="A655" s="27"/>
    </row>
    <row r="656" spans="1:1" ht="15.75">
      <c r="A656" s="27"/>
    </row>
    <row r="657" spans="1:1" ht="15.75">
      <c r="A657" s="27"/>
    </row>
    <row r="658" spans="1:1" ht="15.75">
      <c r="A658" s="27"/>
    </row>
    <row r="659" spans="1:1" ht="15.75">
      <c r="A659" s="27"/>
    </row>
    <row r="660" spans="1:1" ht="15.75">
      <c r="A660" s="27"/>
    </row>
    <row r="661" spans="1:1" ht="15.75">
      <c r="A661" s="27"/>
    </row>
    <row r="662" spans="1:1" ht="15.75">
      <c r="A662" s="27"/>
    </row>
    <row r="663" spans="1:1" ht="15.75">
      <c r="A663" s="27"/>
    </row>
    <row r="664" spans="1:1" ht="15.75">
      <c r="A664" s="27"/>
    </row>
    <row r="665" spans="1:1" ht="15.75">
      <c r="A665" s="27"/>
    </row>
    <row r="666" spans="1:1" ht="15.75">
      <c r="A666" s="27"/>
    </row>
    <row r="667" spans="1:1" ht="15.75">
      <c r="A667" s="27"/>
    </row>
    <row r="668" spans="1:1" ht="15.75">
      <c r="A668" s="27"/>
    </row>
    <row r="669" spans="1:1" ht="15.75">
      <c r="A669" s="27"/>
    </row>
    <row r="670" spans="1:1" ht="15.75">
      <c r="A670" s="27"/>
    </row>
    <row r="671" spans="1:1" ht="15.75">
      <c r="A671" s="27"/>
    </row>
    <row r="672" spans="1:1" ht="15.75">
      <c r="A672" s="27"/>
    </row>
    <row r="673" spans="1:1" ht="15.75">
      <c r="A673" s="27"/>
    </row>
    <row r="674" spans="1:1" ht="15.75">
      <c r="A674" s="27"/>
    </row>
    <row r="675" spans="1:1" ht="15.75">
      <c r="A675" s="27"/>
    </row>
    <row r="676" spans="1:1" ht="15.75">
      <c r="A676" s="27"/>
    </row>
    <row r="677" spans="1:1" ht="15.75">
      <c r="A677" s="27"/>
    </row>
    <row r="678" spans="1:1" ht="15.75">
      <c r="A678" s="27"/>
    </row>
    <row r="679" spans="1:1" ht="15.75">
      <c r="A679" s="27"/>
    </row>
    <row r="680" spans="1:1" ht="15.75">
      <c r="A680" s="27"/>
    </row>
    <row r="681" spans="1:1" ht="15.75">
      <c r="A681" s="27"/>
    </row>
    <row r="682" spans="1:1" ht="15.75">
      <c r="A682" s="27"/>
    </row>
  </sheetData>
  <mergeCells count="4">
    <mergeCell ref="A2:N2"/>
    <mergeCell ref="A3:N3"/>
    <mergeCell ref="A4:N4"/>
    <mergeCell ref="A5:N5"/>
  </mergeCells>
  <pageMargins left="0.53" right="0.35" top="0.74803149606299213" bottom="0.82677165354330717" header="0.51181102362204722" footer="0.51181102362204722"/>
  <pageSetup scale="44" orientation="portrait" horizontalDpi="300" r:id="rId1"/>
  <headerFooter alignWithMargins="0"/>
</worksheet>
</file>

<file path=xl/worksheets/sheet97.xml><?xml version="1.0" encoding="utf-8"?>
<worksheet xmlns="http://schemas.openxmlformats.org/spreadsheetml/2006/main" xmlns:r="http://schemas.openxmlformats.org/officeDocument/2006/relationships">
  <sheetPr codeName="Sheet65">
    <pageSetUpPr fitToPage="1"/>
  </sheetPr>
  <dimension ref="A1:V682"/>
  <sheetViews>
    <sheetView topLeftCell="A2" zoomScale="50" workbookViewId="0">
      <selection activeCell="V13" sqref="V13"/>
    </sheetView>
  </sheetViews>
  <sheetFormatPr defaultColWidth="11.42578125" defaultRowHeight="15"/>
  <cols>
    <col min="1" max="1" width="51.140625" style="28" customWidth="1"/>
    <col min="2" max="14" width="10.7109375" customWidth="1"/>
    <col min="15" max="15" width="12" customWidth="1"/>
    <col min="16" max="16" width="6.140625" customWidth="1"/>
    <col min="17" max="17" width="2.5703125" style="199" customWidth="1"/>
    <col min="18" max="252" width="9.140625" customWidth="1"/>
    <col min="253" max="253" width="51.140625" customWidth="1"/>
    <col min="254" max="266" width="10.7109375" customWidth="1"/>
    <col min="267" max="267" width="12" customWidth="1"/>
    <col min="268" max="268" width="6.140625" customWidth="1"/>
    <col min="269" max="269" width="2.5703125" customWidth="1"/>
    <col min="270" max="508" width="9.140625" customWidth="1"/>
    <col min="509" max="509" width="51.140625" customWidth="1"/>
    <col min="510" max="522" width="10.7109375" customWidth="1"/>
    <col min="523" max="523" width="12" customWidth="1"/>
    <col min="524" max="524" width="6.140625" customWidth="1"/>
    <col min="525" max="525" width="2.5703125" customWidth="1"/>
    <col min="526" max="764" width="9.140625" customWidth="1"/>
    <col min="765" max="765" width="51.140625" customWidth="1"/>
    <col min="766" max="778" width="10.7109375" customWidth="1"/>
    <col min="779" max="779" width="12" customWidth="1"/>
    <col min="780" max="780" width="6.140625" customWidth="1"/>
    <col min="781" max="781" width="2.5703125" customWidth="1"/>
    <col min="782" max="1020" width="9.140625" customWidth="1"/>
    <col min="1021" max="1021" width="51.140625" customWidth="1"/>
    <col min="1022" max="1034" width="10.7109375" customWidth="1"/>
    <col min="1035" max="1035" width="12" customWidth="1"/>
    <col min="1036" max="1036" width="6.140625" customWidth="1"/>
    <col min="1037" max="1037" width="2.5703125" customWidth="1"/>
    <col min="1038" max="1276" width="9.140625" customWidth="1"/>
    <col min="1277" max="1277" width="51.140625" customWidth="1"/>
    <col min="1278" max="1290" width="10.7109375" customWidth="1"/>
    <col min="1291" max="1291" width="12" customWidth="1"/>
    <col min="1292" max="1292" width="6.140625" customWidth="1"/>
    <col min="1293" max="1293" width="2.5703125" customWidth="1"/>
    <col min="1294" max="1532" width="9.140625" customWidth="1"/>
    <col min="1533" max="1533" width="51.140625" customWidth="1"/>
    <col min="1534" max="1546" width="10.7109375" customWidth="1"/>
    <col min="1547" max="1547" width="12" customWidth="1"/>
    <col min="1548" max="1548" width="6.140625" customWidth="1"/>
    <col min="1549" max="1549" width="2.5703125" customWidth="1"/>
    <col min="1550" max="1788" width="9.140625" customWidth="1"/>
    <col min="1789" max="1789" width="51.140625" customWidth="1"/>
    <col min="1790" max="1802" width="10.7109375" customWidth="1"/>
    <col min="1803" max="1803" width="12" customWidth="1"/>
    <col min="1804" max="1804" width="6.140625" customWidth="1"/>
    <col min="1805" max="1805" width="2.5703125" customWidth="1"/>
    <col min="1806" max="2044" width="9.140625" customWidth="1"/>
    <col min="2045" max="2045" width="51.140625" customWidth="1"/>
    <col min="2046" max="2058" width="10.7109375" customWidth="1"/>
    <col min="2059" max="2059" width="12" customWidth="1"/>
    <col min="2060" max="2060" width="6.140625" customWidth="1"/>
    <col min="2061" max="2061" width="2.5703125" customWidth="1"/>
    <col min="2062" max="2300" width="9.140625" customWidth="1"/>
    <col min="2301" max="2301" width="51.140625" customWidth="1"/>
    <col min="2302" max="2314" width="10.7109375" customWidth="1"/>
    <col min="2315" max="2315" width="12" customWidth="1"/>
    <col min="2316" max="2316" width="6.140625" customWidth="1"/>
    <col min="2317" max="2317" width="2.5703125" customWidth="1"/>
    <col min="2318" max="2556" width="9.140625" customWidth="1"/>
    <col min="2557" max="2557" width="51.140625" customWidth="1"/>
    <col min="2558" max="2570" width="10.7109375" customWidth="1"/>
    <col min="2571" max="2571" width="12" customWidth="1"/>
    <col min="2572" max="2572" width="6.140625" customWidth="1"/>
    <col min="2573" max="2573" width="2.5703125" customWidth="1"/>
    <col min="2574" max="2812" width="9.140625" customWidth="1"/>
    <col min="2813" max="2813" width="51.140625" customWidth="1"/>
    <col min="2814" max="2826" width="10.7109375" customWidth="1"/>
    <col min="2827" max="2827" width="12" customWidth="1"/>
    <col min="2828" max="2828" width="6.140625" customWidth="1"/>
    <col min="2829" max="2829" width="2.5703125" customWidth="1"/>
    <col min="2830" max="3068" width="9.140625" customWidth="1"/>
    <col min="3069" max="3069" width="51.140625" customWidth="1"/>
    <col min="3070" max="3082" width="10.7109375" customWidth="1"/>
    <col min="3083" max="3083" width="12" customWidth="1"/>
    <col min="3084" max="3084" width="6.140625" customWidth="1"/>
    <col min="3085" max="3085" width="2.5703125" customWidth="1"/>
    <col min="3086" max="3324" width="9.140625" customWidth="1"/>
    <col min="3325" max="3325" width="51.140625" customWidth="1"/>
    <col min="3326" max="3338" width="10.7109375" customWidth="1"/>
    <col min="3339" max="3339" width="12" customWidth="1"/>
    <col min="3340" max="3340" width="6.140625" customWidth="1"/>
    <col min="3341" max="3341" width="2.5703125" customWidth="1"/>
    <col min="3342" max="3580" width="9.140625" customWidth="1"/>
    <col min="3581" max="3581" width="51.140625" customWidth="1"/>
    <col min="3582" max="3594" width="10.7109375" customWidth="1"/>
    <col min="3595" max="3595" width="12" customWidth="1"/>
    <col min="3596" max="3596" width="6.140625" customWidth="1"/>
    <col min="3597" max="3597" width="2.5703125" customWidth="1"/>
    <col min="3598" max="3836" width="9.140625" customWidth="1"/>
    <col min="3837" max="3837" width="51.140625" customWidth="1"/>
    <col min="3838" max="3850" width="10.7109375" customWidth="1"/>
    <col min="3851" max="3851" width="12" customWidth="1"/>
    <col min="3852" max="3852" width="6.140625" customWidth="1"/>
    <col min="3853" max="3853" width="2.5703125" customWidth="1"/>
    <col min="3854" max="4092" width="9.140625" customWidth="1"/>
    <col min="4093" max="4093" width="51.140625" customWidth="1"/>
    <col min="4094" max="4106" width="10.7109375" customWidth="1"/>
    <col min="4107" max="4107" width="12" customWidth="1"/>
    <col min="4108" max="4108" width="6.140625" customWidth="1"/>
    <col min="4109" max="4109" width="2.5703125" customWidth="1"/>
    <col min="4110" max="4348" width="9.140625" customWidth="1"/>
    <col min="4349" max="4349" width="51.140625" customWidth="1"/>
    <col min="4350" max="4362" width="10.7109375" customWidth="1"/>
    <col min="4363" max="4363" width="12" customWidth="1"/>
    <col min="4364" max="4364" width="6.140625" customWidth="1"/>
    <col min="4365" max="4365" width="2.5703125" customWidth="1"/>
    <col min="4366" max="4604" width="9.140625" customWidth="1"/>
    <col min="4605" max="4605" width="51.140625" customWidth="1"/>
    <col min="4606" max="4618" width="10.7109375" customWidth="1"/>
    <col min="4619" max="4619" width="12" customWidth="1"/>
    <col min="4620" max="4620" width="6.140625" customWidth="1"/>
    <col min="4621" max="4621" width="2.5703125" customWidth="1"/>
    <col min="4622" max="4860" width="9.140625" customWidth="1"/>
    <col min="4861" max="4861" width="51.140625" customWidth="1"/>
    <col min="4862" max="4874" width="10.7109375" customWidth="1"/>
    <col min="4875" max="4875" width="12" customWidth="1"/>
    <col min="4876" max="4876" width="6.140625" customWidth="1"/>
    <col min="4877" max="4877" width="2.5703125" customWidth="1"/>
    <col min="4878" max="5116" width="9.140625" customWidth="1"/>
    <col min="5117" max="5117" width="51.140625" customWidth="1"/>
    <col min="5118" max="5130" width="10.7109375" customWidth="1"/>
    <col min="5131" max="5131" width="12" customWidth="1"/>
    <col min="5132" max="5132" width="6.140625" customWidth="1"/>
    <col min="5133" max="5133" width="2.5703125" customWidth="1"/>
    <col min="5134" max="5372" width="9.140625" customWidth="1"/>
    <col min="5373" max="5373" width="51.140625" customWidth="1"/>
    <col min="5374" max="5386" width="10.7109375" customWidth="1"/>
    <col min="5387" max="5387" width="12" customWidth="1"/>
    <col min="5388" max="5388" width="6.140625" customWidth="1"/>
    <col min="5389" max="5389" width="2.5703125" customWidth="1"/>
    <col min="5390" max="5628" width="9.140625" customWidth="1"/>
    <col min="5629" max="5629" width="51.140625" customWidth="1"/>
    <col min="5630" max="5642" width="10.7109375" customWidth="1"/>
    <col min="5643" max="5643" width="12" customWidth="1"/>
    <col min="5644" max="5644" width="6.140625" customWidth="1"/>
    <col min="5645" max="5645" width="2.5703125" customWidth="1"/>
    <col min="5646" max="5884" width="9.140625" customWidth="1"/>
    <col min="5885" max="5885" width="51.140625" customWidth="1"/>
    <col min="5886" max="5898" width="10.7109375" customWidth="1"/>
    <col min="5899" max="5899" width="12" customWidth="1"/>
    <col min="5900" max="5900" width="6.140625" customWidth="1"/>
    <col min="5901" max="5901" width="2.5703125" customWidth="1"/>
    <col min="5902" max="6140" width="9.140625" customWidth="1"/>
    <col min="6141" max="6141" width="51.140625" customWidth="1"/>
    <col min="6142" max="6154" width="10.7109375" customWidth="1"/>
    <col min="6155" max="6155" width="12" customWidth="1"/>
    <col min="6156" max="6156" width="6.140625" customWidth="1"/>
    <col min="6157" max="6157" width="2.5703125" customWidth="1"/>
    <col min="6158" max="6396" width="9.140625" customWidth="1"/>
    <col min="6397" max="6397" width="51.140625" customWidth="1"/>
    <col min="6398" max="6410" width="10.7109375" customWidth="1"/>
    <col min="6411" max="6411" width="12" customWidth="1"/>
    <col min="6412" max="6412" width="6.140625" customWidth="1"/>
    <col min="6413" max="6413" width="2.5703125" customWidth="1"/>
    <col min="6414" max="6652" width="9.140625" customWidth="1"/>
    <col min="6653" max="6653" width="51.140625" customWidth="1"/>
    <col min="6654" max="6666" width="10.7109375" customWidth="1"/>
    <col min="6667" max="6667" width="12" customWidth="1"/>
    <col min="6668" max="6668" width="6.140625" customWidth="1"/>
    <col min="6669" max="6669" width="2.5703125" customWidth="1"/>
    <col min="6670" max="6908" width="9.140625" customWidth="1"/>
    <col min="6909" max="6909" width="51.140625" customWidth="1"/>
    <col min="6910" max="6922" width="10.7109375" customWidth="1"/>
    <col min="6923" max="6923" width="12" customWidth="1"/>
    <col min="6924" max="6924" width="6.140625" customWidth="1"/>
    <col min="6925" max="6925" width="2.5703125" customWidth="1"/>
    <col min="6926" max="7164" width="9.140625" customWidth="1"/>
    <col min="7165" max="7165" width="51.140625" customWidth="1"/>
    <col min="7166" max="7178" width="10.7109375" customWidth="1"/>
    <col min="7179" max="7179" width="12" customWidth="1"/>
    <col min="7180" max="7180" width="6.140625" customWidth="1"/>
    <col min="7181" max="7181" width="2.5703125" customWidth="1"/>
    <col min="7182" max="7420" width="9.140625" customWidth="1"/>
    <col min="7421" max="7421" width="51.140625" customWidth="1"/>
    <col min="7422" max="7434" width="10.7109375" customWidth="1"/>
    <col min="7435" max="7435" width="12" customWidth="1"/>
    <col min="7436" max="7436" width="6.140625" customWidth="1"/>
    <col min="7437" max="7437" width="2.5703125" customWidth="1"/>
    <col min="7438" max="7676" width="9.140625" customWidth="1"/>
    <col min="7677" max="7677" width="51.140625" customWidth="1"/>
    <col min="7678" max="7690" width="10.7109375" customWidth="1"/>
    <col min="7691" max="7691" width="12" customWidth="1"/>
    <col min="7692" max="7692" width="6.140625" customWidth="1"/>
    <col min="7693" max="7693" width="2.5703125" customWidth="1"/>
    <col min="7694" max="7932" width="9.140625" customWidth="1"/>
    <col min="7933" max="7933" width="51.140625" customWidth="1"/>
    <col min="7934" max="7946" width="10.7109375" customWidth="1"/>
    <col min="7947" max="7947" width="12" customWidth="1"/>
    <col min="7948" max="7948" width="6.140625" customWidth="1"/>
    <col min="7949" max="7949" width="2.5703125" customWidth="1"/>
    <col min="7950" max="8188" width="9.140625" customWidth="1"/>
    <col min="8189" max="8189" width="51.140625" customWidth="1"/>
    <col min="8190" max="8202" width="10.7109375" customWidth="1"/>
    <col min="8203" max="8203" width="12" customWidth="1"/>
    <col min="8204" max="8204" width="6.140625" customWidth="1"/>
    <col min="8205" max="8205" width="2.5703125" customWidth="1"/>
    <col min="8206" max="8444" width="9.140625" customWidth="1"/>
    <col min="8445" max="8445" width="51.140625" customWidth="1"/>
    <col min="8446" max="8458" width="10.7109375" customWidth="1"/>
    <col min="8459" max="8459" width="12" customWidth="1"/>
    <col min="8460" max="8460" width="6.140625" customWidth="1"/>
    <col min="8461" max="8461" width="2.5703125" customWidth="1"/>
    <col min="8462" max="8700" width="9.140625" customWidth="1"/>
    <col min="8701" max="8701" width="51.140625" customWidth="1"/>
    <col min="8702" max="8714" width="10.7109375" customWidth="1"/>
    <col min="8715" max="8715" width="12" customWidth="1"/>
    <col min="8716" max="8716" width="6.140625" customWidth="1"/>
    <col min="8717" max="8717" width="2.5703125" customWidth="1"/>
    <col min="8718" max="8956" width="9.140625" customWidth="1"/>
    <col min="8957" max="8957" width="51.140625" customWidth="1"/>
    <col min="8958" max="8970" width="10.7109375" customWidth="1"/>
    <col min="8971" max="8971" width="12" customWidth="1"/>
    <col min="8972" max="8972" width="6.140625" customWidth="1"/>
    <col min="8973" max="8973" width="2.5703125" customWidth="1"/>
    <col min="8974" max="9212" width="9.140625" customWidth="1"/>
    <col min="9213" max="9213" width="51.140625" customWidth="1"/>
    <col min="9214" max="9226" width="10.7109375" customWidth="1"/>
    <col min="9227" max="9227" width="12" customWidth="1"/>
    <col min="9228" max="9228" width="6.140625" customWidth="1"/>
    <col min="9229" max="9229" width="2.5703125" customWidth="1"/>
    <col min="9230" max="9468" width="9.140625" customWidth="1"/>
    <col min="9469" max="9469" width="51.140625" customWidth="1"/>
    <col min="9470" max="9482" width="10.7109375" customWidth="1"/>
    <col min="9483" max="9483" width="12" customWidth="1"/>
    <col min="9484" max="9484" width="6.140625" customWidth="1"/>
    <col min="9485" max="9485" width="2.5703125" customWidth="1"/>
    <col min="9486" max="9724" width="9.140625" customWidth="1"/>
    <col min="9725" max="9725" width="51.140625" customWidth="1"/>
    <col min="9726" max="9738" width="10.7109375" customWidth="1"/>
    <col min="9739" max="9739" width="12" customWidth="1"/>
    <col min="9740" max="9740" width="6.140625" customWidth="1"/>
    <col min="9741" max="9741" width="2.5703125" customWidth="1"/>
    <col min="9742" max="9980" width="9.140625" customWidth="1"/>
    <col min="9981" max="9981" width="51.140625" customWidth="1"/>
    <col min="9982" max="9994" width="10.7109375" customWidth="1"/>
    <col min="9995" max="9995" width="12" customWidth="1"/>
    <col min="9996" max="9996" width="6.140625" customWidth="1"/>
    <col min="9997" max="9997" width="2.5703125" customWidth="1"/>
    <col min="9998" max="10236" width="9.140625" customWidth="1"/>
    <col min="10237" max="10237" width="51.140625" customWidth="1"/>
    <col min="10238" max="10250" width="10.7109375" customWidth="1"/>
    <col min="10251" max="10251" width="12" customWidth="1"/>
    <col min="10252" max="10252" width="6.140625" customWidth="1"/>
    <col min="10253" max="10253" width="2.5703125" customWidth="1"/>
    <col min="10254" max="10492" width="9.140625" customWidth="1"/>
    <col min="10493" max="10493" width="51.140625" customWidth="1"/>
    <col min="10494" max="10506" width="10.7109375" customWidth="1"/>
    <col min="10507" max="10507" width="12" customWidth="1"/>
    <col min="10508" max="10508" width="6.140625" customWidth="1"/>
    <col min="10509" max="10509" width="2.5703125" customWidth="1"/>
    <col min="10510" max="10748" width="9.140625" customWidth="1"/>
    <col min="10749" max="10749" width="51.140625" customWidth="1"/>
    <col min="10750" max="10762" width="10.7109375" customWidth="1"/>
    <col min="10763" max="10763" width="12" customWidth="1"/>
    <col min="10764" max="10764" width="6.140625" customWidth="1"/>
    <col min="10765" max="10765" width="2.5703125" customWidth="1"/>
    <col min="10766" max="11004" width="9.140625" customWidth="1"/>
    <col min="11005" max="11005" width="51.140625" customWidth="1"/>
    <col min="11006" max="11018" width="10.7109375" customWidth="1"/>
    <col min="11019" max="11019" width="12" customWidth="1"/>
    <col min="11020" max="11020" width="6.140625" customWidth="1"/>
    <col min="11021" max="11021" width="2.5703125" customWidth="1"/>
    <col min="11022" max="11260" width="9.140625" customWidth="1"/>
    <col min="11261" max="11261" width="51.140625" customWidth="1"/>
    <col min="11262" max="11274" width="10.7109375" customWidth="1"/>
    <col min="11275" max="11275" width="12" customWidth="1"/>
    <col min="11276" max="11276" width="6.140625" customWidth="1"/>
    <col min="11277" max="11277" width="2.5703125" customWidth="1"/>
    <col min="11278" max="11516" width="9.140625" customWidth="1"/>
    <col min="11517" max="11517" width="51.140625" customWidth="1"/>
    <col min="11518" max="11530" width="10.7109375" customWidth="1"/>
    <col min="11531" max="11531" width="12" customWidth="1"/>
    <col min="11532" max="11532" width="6.140625" customWidth="1"/>
    <col min="11533" max="11533" width="2.5703125" customWidth="1"/>
    <col min="11534" max="11772" width="9.140625" customWidth="1"/>
    <col min="11773" max="11773" width="51.140625" customWidth="1"/>
    <col min="11774" max="11786" width="10.7109375" customWidth="1"/>
    <col min="11787" max="11787" width="12" customWidth="1"/>
    <col min="11788" max="11788" width="6.140625" customWidth="1"/>
    <col min="11789" max="11789" width="2.5703125" customWidth="1"/>
    <col min="11790" max="12028" width="9.140625" customWidth="1"/>
    <col min="12029" max="12029" width="51.140625" customWidth="1"/>
    <col min="12030" max="12042" width="10.7109375" customWidth="1"/>
    <col min="12043" max="12043" width="12" customWidth="1"/>
    <col min="12044" max="12044" width="6.140625" customWidth="1"/>
    <col min="12045" max="12045" width="2.5703125" customWidth="1"/>
    <col min="12046" max="12284" width="9.140625" customWidth="1"/>
    <col min="12285" max="12285" width="51.140625" customWidth="1"/>
    <col min="12286" max="12298" width="10.7109375" customWidth="1"/>
    <col min="12299" max="12299" width="12" customWidth="1"/>
    <col min="12300" max="12300" width="6.140625" customWidth="1"/>
    <col min="12301" max="12301" width="2.5703125" customWidth="1"/>
    <col min="12302" max="12540" width="9.140625" customWidth="1"/>
    <col min="12541" max="12541" width="51.140625" customWidth="1"/>
    <col min="12542" max="12554" width="10.7109375" customWidth="1"/>
    <col min="12555" max="12555" width="12" customWidth="1"/>
    <col min="12556" max="12556" width="6.140625" customWidth="1"/>
    <col min="12557" max="12557" width="2.5703125" customWidth="1"/>
    <col min="12558" max="12796" width="9.140625" customWidth="1"/>
    <col min="12797" max="12797" width="51.140625" customWidth="1"/>
    <col min="12798" max="12810" width="10.7109375" customWidth="1"/>
    <col min="12811" max="12811" width="12" customWidth="1"/>
    <col min="12812" max="12812" width="6.140625" customWidth="1"/>
    <col min="12813" max="12813" width="2.5703125" customWidth="1"/>
    <col min="12814" max="13052" width="9.140625" customWidth="1"/>
    <col min="13053" max="13053" width="51.140625" customWidth="1"/>
    <col min="13054" max="13066" width="10.7109375" customWidth="1"/>
    <col min="13067" max="13067" width="12" customWidth="1"/>
    <col min="13068" max="13068" width="6.140625" customWidth="1"/>
    <col min="13069" max="13069" width="2.5703125" customWidth="1"/>
    <col min="13070" max="13308" width="9.140625" customWidth="1"/>
    <col min="13309" max="13309" width="51.140625" customWidth="1"/>
    <col min="13310" max="13322" width="10.7109375" customWidth="1"/>
    <col min="13323" max="13323" width="12" customWidth="1"/>
    <col min="13324" max="13324" width="6.140625" customWidth="1"/>
    <col min="13325" max="13325" width="2.5703125" customWidth="1"/>
    <col min="13326" max="13564" width="9.140625" customWidth="1"/>
    <col min="13565" max="13565" width="51.140625" customWidth="1"/>
    <col min="13566" max="13578" width="10.7109375" customWidth="1"/>
    <col min="13579" max="13579" width="12" customWidth="1"/>
    <col min="13580" max="13580" width="6.140625" customWidth="1"/>
    <col min="13581" max="13581" width="2.5703125" customWidth="1"/>
    <col min="13582" max="13820" width="9.140625" customWidth="1"/>
    <col min="13821" max="13821" width="51.140625" customWidth="1"/>
    <col min="13822" max="13834" width="10.7109375" customWidth="1"/>
    <col min="13835" max="13835" width="12" customWidth="1"/>
    <col min="13836" max="13836" width="6.140625" customWidth="1"/>
    <col min="13837" max="13837" width="2.5703125" customWidth="1"/>
    <col min="13838" max="14076" width="9.140625" customWidth="1"/>
    <col min="14077" max="14077" width="51.140625" customWidth="1"/>
    <col min="14078" max="14090" width="10.7109375" customWidth="1"/>
    <col min="14091" max="14091" width="12" customWidth="1"/>
    <col min="14092" max="14092" width="6.140625" customWidth="1"/>
    <col min="14093" max="14093" width="2.5703125" customWidth="1"/>
    <col min="14094" max="14332" width="9.140625" customWidth="1"/>
    <col min="14333" max="14333" width="51.140625" customWidth="1"/>
    <col min="14334" max="14346" width="10.7109375" customWidth="1"/>
    <col min="14347" max="14347" width="12" customWidth="1"/>
    <col min="14348" max="14348" width="6.140625" customWidth="1"/>
    <col min="14349" max="14349" width="2.5703125" customWidth="1"/>
    <col min="14350" max="14588" width="9.140625" customWidth="1"/>
    <col min="14589" max="14589" width="51.140625" customWidth="1"/>
    <col min="14590" max="14602" width="10.7109375" customWidth="1"/>
    <col min="14603" max="14603" width="12" customWidth="1"/>
    <col min="14604" max="14604" width="6.140625" customWidth="1"/>
    <col min="14605" max="14605" width="2.5703125" customWidth="1"/>
    <col min="14606" max="14844" width="9.140625" customWidth="1"/>
    <col min="14845" max="14845" width="51.140625" customWidth="1"/>
    <col min="14846" max="14858" width="10.7109375" customWidth="1"/>
    <col min="14859" max="14859" width="12" customWidth="1"/>
    <col min="14860" max="14860" width="6.140625" customWidth="1"/>
    <col min="14861" max="14861" width="2.5703125" customWidth="1"/>
    <col min="14862" max="15100" width="9.140625" customWidth="1"/>
    <col min="15101" max="15101" width="51.140625" customWidth="1"/>
    <col min="15102" max="15114" width="10.7109375" customWidth="1"/>
    <col min="15115" max="15115" width="12" customWidth="1"/>
    <col min="15116" max="15116" width="6.140625" customWidth="1"/>
    <col min="15117" max="15117" width="2.5703125" customWidth="1"/>
    <col min="15118" max="15356" width="9.140625" customWidth="1"/>
    <col min="15357" max="15357" width="51.140625" customWidth="1"/>
    <col min="15358" max="15370" width="10.7109375" customWidth="1"/>
    <col min="15371" max="15371" width="12" customWidth="1"/>
    <col min="15372" max="15372" width="6.140625" customWidth="1"/>
    <col min="15373" max="15373" width="2.5703125" customWidth="1"/>
    <col min="15374" max="15612" width="9.140625" customWidth="1"/>
    <col min="15613" max="15613" width="51.140625" customWidth="1"/>
    <col min="15614" max="15626" width="10.7109375" customWidth="1"/>
    <col min="15627" max="15627" width="12" customWidth="1"/>
    <col min="15628" max="15628" width="6.140625" customWidth="1"/>
    <col min="15629" max="15629" width="2.5703125" customWidth="1"/>
    <col min="15630" max="15868" width="9.140625" customWidth="1"/>
    <col min="15869" max="15869" width="51.140625" customWidth="1"/>
    <col min="15870" max="15882" width="10.7109375" customWidth="1"/>
    <col min="15883" max="15883" width="12" customWidth="1"/>
    <col min="15884" max="15884" width="6.140625" customWidth="1"/>
    <col min="15885" max="15885" width="2.5703125" customWidth="1"/>
    <col min="15886" max="16124" width="9.140625" customWidth="1"/>
    <col min="16125" max="16125" width="51.140625" customWidth="1"/>
    <col min="16126" max="16138" width="10.7109375" customWidth="1"/>
    <col min="16139" max="16139" width="12" customWidth="1"/>
    <col min="16140" max="16140" width="6.140625" customWidth="1"/>
    <col min="16141" max="16141" width="2.5703125" customWidth="1"/>
    <col min="16142" max="16384" width="9.140625" customWidth="1"/>
  </cols>
  <sheetData>
    <row r="1" spans="1:22" s="1" customFormat="1" ht="3.75" hidden="1" customHeight="1">
      <c r="A1" s="474"/>
      <c r="B1" s="475"/>
      <c r="C1" s="475"/>
      <c r="D1" s="475"/>
      <c r="E1" s="475"/>
      <c r="F1" s="475"/>
      <c r="G1" s="475"/>
      <c r="H1" s="475"/>
      <c r="I1" s="475"/>
      <c r="J1" s="475"/>
      <c r="K1" s="475"/>
      <c r="L1" s="475"/>
      <c r="M1" s="475"/>
      <c r="N1" s="475"/>
      <c r="O1" s="475"/>
      <c r="P1" s="475"/>
      <c r="Q1" s="225"/>
    </row>
    <row r="2" spans="1:22" s="1" customFormat="1" ht="39" customHeight="1">
      <c r="A2" s="909" t="s">
        <v>353</v>
      </c>
      <c r="B2" s="909"/>
      <c r="C2" s="909"/>
      <c r="D2" s="909"/>
      <c r="E2" s="909"/>
      <c r="F2" s="909"/>
      <c r="G2" s="909"/>
      <c r="H2" s="909"/>
      <c r="I2" s="909"/>
      <c r="J2" s="909"/>
      <c r="K2" s="909"/>
      <c r="L2" s="909"/>
      <c r="M2" s="909"/>
      <c r="N2" s="909"/>
      <c r="O2" s="909"/>
      <c r="P2" s="490"/>
      <c r="Q2" s="225"/>
    </row>
    <row r="3" spans="1:22" s="1" customFormat="1" ht="24.75" customHeight="1">
      <c r="A3" s="909" t="s">
        <v>290</v>
      </c>
      <c r="B3" s="909"/>
      <c r="C3" s="909"/>
      <c r="D3" s="909"/>
      <c r="E3" s="909"/>
      <c r="F3" s="909"/>
      <c r="G3" s="909"/>
      <c r="H3" s="909"/>
      <c r="I3" s="909"/>
      <c r="J3" s="909"/>
      <c r="K3" s="909"/>
      <c r="L3" s="909"/>
      <c r="M3" s="909"/>
      <c r="N3" s="909"/>
      <c r="O3" s="909"/>
      <c r="P3" s="490"/>
      <c r="Q3" s="225"/>
    </row>
    <row r="4" spans="1:22" s="1" customFormat="1" ht="20.25" customHeight="1">
      <c r="A4" s="909" t="s">
        <v>731</v>
      </c>
      <c r="B4" s="909"/>
      <c r="C4" s="909"/>
      <c r="D4" s="909"/>
      <c r="E4" s="909"/>
      <c r="F4" s="909"/>
      <c r="G4" s="909"/>
      <c r="H4" s="909"/>
      <c r="I4" s="909"/>
      <c r="J4" s="909"/>
      <c r="K4" s="909"/>
      <c r="L4" s="909"/>
      <c r="M4" s="909"/>
      <c r="N4" s="909"/>
      <c r="O4" s="909"/>
      <c r="P4" s="490"/>
      <c r="Q4" s="225"/>
    </row>
    <row r="5" spans="1:22" s="1" customFormat="1" ht="39" customHeight="1">
      <c r="A5" s="965" t="s">
        <v>2</v>
      </c>
      <c r="B5" s="965"/>
      <c r="C5" s="965"/>
      <c r="D5" s="965"/>
      <c r="E5" s="965"/>
      <c r="F5" s="965"/>
      <c r="G5" s="965"/>
      <c r="H5" s="965"/>
      <c r="I5" s="965"/>
      <c r="J5" s="965"/>
      <c r="K5" s="965"/>
      <c r="L5" s="965"/>
      <c r="M5" s="965"/>
      <c r="N5" s="965"/>
      <c r="O5" s="965"/>
      <c r="P5" s="491"/>
      <c r="Q5" s="225"/>
    </row>
    <row r="6" spans="1:22" ht="7.5" customHeight="1">
      <c r="A6" s="167"/>
      <c r="P6" s="23"/>
    </row>
    <row r="7" spans="1:22" ht="25.5" customHeight="1">
      <c r="A7" s="168"/>
      <c r="B7" s="202"/>
      <c r="C7" s="169"/>
      <c r="D7" s="169"/>
      <c r="E7" s="169"/>
      <c r="F7" s="169"/>
      <c r="G7" s="169"/>
      <c r="H7" s="169"/>
      <c r="I7" s="169"/>
      <c r="J7" s="170"/>
      <c r="K7" s="170"/>
      <c r="L7" s="170"/>
      <c r="M7" s="170"/>
      <c r="N7" s="170"/>
      <c r="O7" s="170"/>
      <c r="P7" s="492"/>
      <c r="Q7" s="226"/>
      <c r="R7" s="25"/>
      <c r="S7" s="25"/>
      <c r="T7" s="25"/>
      <c r="U7" s="25"/>
      <c r="V7" s="25"/>
    </row>
    <row r="8" spans="1:22" ht="34.5" customHeight="1">
      <c r="A8" s="204"/>
      <c r="B8" s="204" t="s">
        <v>97</v>
      </c>
      <c r="C8" s="204" t="s">
        <v>99</v>
      </c>
      <c r="D8" s="204" t="s">
        <v>96</v>
      </c>
      <c r="E8" s="204" t="s">
        <v>108</v>
      </c>
      <c r="F8" s="204" t="s">
        <v>107</v>
      </c>
      <c r="G8" s="204" t="s">
        <v>106</v>
      </c>
      <c r="H8" s="204" t="s">
        <v>104</v>
      </c>
      <c r="I8" s="204" t="s">
        <v>105</v>
      </c>
      <c r="J8" s="204" t="s">
        <v>90</v>
      </c>
      <c r="K8" s="204" t="s">
        <v>98</v>
      </c>
      <c r="L8" s="204" t="s">
        <v>102</v>
      </c>
      <c r="M8" s="204" t="s">
        <v>87</v>
      </c>
      <c r="N8" s="204" t="s">
        <v>109</v>
      </c>
      <c r="O8" s="204" t="s">
        <v>179</v>
      </c>
      <c r="P8" s="493"/>
      <c r="Q8" s="226">
        <v>1</v>
      </c>
    </row>
    <row r="9" spans="1:22" ht="27" customHeight="1">
      <c r="A9" s="358" t="s">
        <v>292</v>
      </c>
      <c r="B9" s="358">
        <v>0</v>
      </c>
      <c r="C9" s="359">
        <v>0</v>
      </c>
      <c r="D9" s="359">
        <v>0</v>
      </c>
      <c r="E9" s="359">
        <v>0</v>
      </c>
      <c r="F9" s="359">
        <v>0</v>
      </c>
      <c r="G9" s="359">
        <v>0</v>
      </c>
      <c r="H9" s="359">
        <v>0</v>
      </c>
      <c r="I9" s="359">
        <v>0</v>
      </c>
      <c r="J9" s="358">
        <v>0</v>
      </c>
      <c r="K9" s="358">
        <v>0</v>
      </c>
      <c r="L9" s="358">
        <v>0</v>
      </c>
      <c r="M9" s="358">
        <v>0</v>
      </c>
      <c r="N9" s="358">
        <v>0</v>
      </c>
      <c r="O9" s="358">
        <v>3850.7071000000001</v>
      </c>
      <c r="P9" s="206"/>
      <c r="Q9" s="410"/>
      <c r="R9" s="25"/>
      <c r="S9" s="25"/>
      <c r="T9" s="25"/>
      <c r="U9" s="25"/>
      <c r="V9" s="25"/>
    </row>
    <row r="10" spans="1:22" ht="27" customHeight="1">
      <c r="A10" s="175" t="s">
        <v>293</v>
      </c>
      <c r="B10" s="175">
        <v>0</v>
      </c>
      <c r="C10" s="176">
        <v>0</v>
      </c>
      <c r="D10" s="176">
        <v>0</v>
      </c>
      <c r="E10" s="176">
        <v>0</v>
      </c>
      <c r="F10" s="176">
        <v>0</v>
      </c>
      <c r="G10" s="176">
        <v>0</v>
      </c>
      <c r="H10" s="176">
        <v>0</v>
      </c>
      <c r="I10" s="176">
        <v>0</v>
      </c>
      <c r="J10" s="175">
        <v>0</v>
      </c>
      <c r="K10" s="175">
        <v>0</v>
      </c>
      <c r="L10" s="175">
        <v>0</v>
      </c>
      <c r="M10" s="175">
        <v>0</v>
      </c>
      <c r="N10" s="175">
        <v>0</v>
      </c>
      <c r="O10" s="175">
        <v>3850.7071000000001</v>
      </c>
      <c r="P10" s="206"/>
      <c r="Q10" s="410"/>
      <c r="R10" s="25"/>
      <c r="S10" s="25"/>
      <c r="T10" s="25"/>
      <c r="U10" s="25"/>
      <c r="V10" s="25"/>
    </row>
    <row r="11" spans="1:22" ht="27" customHeight="1">
      <c r="A11" s="175" t="s">
        <v>294</v>
      </c>
      <c r="B11" s="175">
        <v>0</v>
      </c>
      <c r="C11" s="176">
        <v>0</v>
      </c>
      <c r="D11" s="176">
        <v>0</v>
      </c>
      <c r="E11" s="176">
        <v>0</v>
      </c>
      <c r="F11" s="176">
        <v>0</v>
      </c>
      <c r="G11" s="176">
        <v>0</v>
      </c>
      <c r="H11" s="176">
        <v>0</v>
      </c>
      <c r="I11" s="176">
        <v>0</v>
      </c>
      <c r="J11" s="175">
        <v>0</v>
      </c>
      <c r="K11" s="175">
        <v>0</v>
      </c>
      <c r="L11" s="175">
        <v>0</v>
      </c>
      <c r="M11" s="175">
        <v>0</v>
      </c>
      <c r="N11" s="175">
        <v>0</v>
      </c>
      <c r="O11" s="175">
        <v>3455.8865099999998</v>
      </c>
      <c r="P11" s="206"/>
      <c r="Q11" s="410"/>
      <c r="R11" s="25"/>
      <c r="S11" s="25"/>
      <c r="T11" s="25"/>
      <c r="U11" s="25"/>
      <c r="V11" s="25"/>
    </row>
    <row r="12" spans="1:22" ht="27" customHeight="1">
      <c r="A12" s="175" t="s">
        <v>295</v>
      </c>
      <c r="B12" s="175">
        <v>0</v>
      </c>
      <c r="C12" s="176">
        <v>0</v>
      </c>
      <c r="D12" s="176">
        <v>0</v>
      </c>
      <c r="E12" s="176">
        <v>0</v>
      </c>
      <c r="F12" s="176">
        <v>0</v>
      </c>
      <c r="G12" s="176">
        <v>0</v>
      </c>
      <c r="H12" s="176">
        <v>0</v>
      </c>
      <c r="I12" s="176">
        <v>0</v>
      </c>
      <c r="J12" s="175">
        <v>0</v>
      </c>
      <c r="K12" s="175">
        <v>0</v>
      </c>
      <c r="L12" s="175">
        <v>0</v>
      </c>
      <c r="M12" s="175">
        <v>0</v>
      </c>
      <c r="N12" s="175">
        <v>0</v>
      </c>
      <c r="O12" s="175">
        <v>394.82059000000004</v>
      </c>
      <c r="P12" s="206"/>
      <c r="Q12" s="410"/>
      <c r="R12" s="25"/>
      <c r="S12" s="25"/>
      <c r="T12" s="25"/>
      <c r="U12" s="25"/>
      <c r="V12" s="25"/>
    </row>
    <row r="13" spans="1:22" ht="27" customHeight="1">
      <c r="A13" s="175" t="s">
        <v>296</v>
      </c>
      <c r="B13" s="175">
        <v>0</v>
      </c>
      <c r="C13" s="176">
        <v>0</v>
      </c>
      <c r="D13" s="176">
        <v>0</v>
      </c>
      <c r="E13" s="176">
        <v>0</v>
      </c>
      <c r="F13" s="176">
        <v>0</v>
      </c>
      <c r="G13" s="176">
        <v>0</v>
      </c>
      <c r="H13" s="176">
        <v>0</v>
      </c>
      <c r="I13" s="176">
        <v>0</v>
      </c>
      <c r="J13" s="175">
        <v>0</v>
      </c>
      <c r="K13" s="175">
        <v>0</v>
      </c>
      <c r="L13" s="175">
        <v>0</v>
      </c>
      <c r="M13" s="175">
        <v>0</v>
      </c>
      <c r="N13" s="175">
        <v>0</v>
      </c>
      <c r="O13" s="175">
        <v>0</v>
      </c>
      <c r="P13" s="206"/>
      <c r="Q13" s="410"/>
      <c r="R13" s="25"/>
      <c r="S13" s="25"/>
      <c r="T13" s="25"/>
      <c r="U13" s="25"/>
      <c r="V13" s="25"/>
    </row>
    <row r="14" spans="1:22" ht="27" customHeight="1">
      <c r="A14" s="175" t="s">
        <v>294</v>
      </c>
      <c r="B14" s="175">
        <v>0</v>
      </c>
      <c r="C14" s="176">
        <v>0</v>
      </c>
      <c r="D14" s="176">
        <v>0</v>
      </c>
      <c r="E14" s="176">
        <v>0</v>
      </c>
      <c r="F14" s="176">
        <v>0</v>
      </c>
      <c r="G14" s="176">
        <v>0</v>
      </c>
      <c r="H14" s="176">
        <v>0</v>
      </c>
      <c r="I14" s="176">
        <v>0</v>
      </c>
      <c r="J14" s="175">
        <v>0</v>
      </c>
      <c r="K14" s="175">
        <v>0</v>
      </c>
      <c r="L14" s="175">
        <v>0</v>
      </c>
      <c r="M14" s="175">
        <v>0</v>
      </c>
      <c r="N14" s="175">
        <v>0</v>
      </c>
      <c r="O14" s="175">
        <v>0</v>
      </c>
      <c r="P14" s="206"/>
      <c r="Q14" s="410"/>
      <c r="R14" s="25"/>
      <c r="S14" s="25"/>
      <c r="T14" s="25"/>
      <c r="U14" s="25"/>
      <c r="V14" s="25"/>
    </row>
    <row r="15" spans="1:22" ht="27" customHeight="1">
      <c r="A15" s="175" t="s">
        <v>295</v>
      </c>
      <c r="B15" s="175">
        <v>0</v>
      </c>
      <c r="C15" s="176">
        <v>0</v>
      </c>
      <c r="D15" s="176">
        <v>0</v>
      </c>
      <c r="E15" s="176">
        <v>0</v>
      </c>
      <c r="F15" s="176">
        <v>0</v>
      </c>
      <c r="G15" s="176">
        <v>0</v>
      </c>
      <c r="H15" s="176">
        <v>0</v>
      </c>
      <c r="I15" s="176">
        <v>0</v>
      </c>
      <c r="J15" s="175">
        <v>0</v>
      </c>
      <c r="K15" s="175">
        <v>0</v>
      </c>
      <c r="L15" s="175">
        <v>0</v>
      </c>
      <c r="M15" s="175">
        <v>0</v>
      </c>
      <c r="N15" s="175">
        <v>0</v>
      </c>
      <c r="O15" s="175">
        <v>0</v>
      </c>
      <c r="P15" s="206"/>
      <c r="Q15" s="410"/>
      <c r="R15" s="25"/>
      <c r="S15" s="25"/>
      <c r="T15" s="25"/>
      <c r="U15" s="25"/>
      <c r="V15" s="25"/>
    </row>
    <row r="16" spans="1:22" ht="27" customHeight="1">
      <c r="A16" s="358" t="s">
        <v>297</v>
      </c>
      <c r="B16" s="358">
        <v>0</v>
      </c>
      <c r="C16" s="359">
        <v>0</v>
      </c>
      <c r="D16" s="359">
        <v>0</v>
      </c>
      <c r="E16" s="359">
        <v>0</v>
      </c>
      <c r="F16" s="359">
        <v>0</v>
      </c>
      <c r="G16" s="359">
        <v>0</v>
      </c>
      <c r="H16" s="359">
        <v>1720.7464499999999</v>
      </c>
      <c r="I16" s="359">
        <v>0</v>
      </c>
      <c r="J16" s="358">
        <v>2392.3480099999997</v>
      </c>
      <c r="K16" s="358">
        <v>0</v>
      </c>
      <c r="L16" s="358">
        <v>0</v>
      </c>
      <c r="M16" s="358">
        <v>26268.71672</v>
      </c>
      <c r="N16" s="358">
        <v>0</v>
      </c>
      <c r="O16" s="358">
        <v>451076.11593999999</v>
      </c>
      <c r="P16" s="206"/>
      <c r="Q16" s="410"/>
      <c r="R16" s="25"/>
      <c r="S16" s="25"/>
      <c r="T16" s="25"/>
      <c r="U16" s="25"/>
      <c r="V16" s="25"/>
    </row>
    <row r="17" spans="1:22" ht="27" customHeight="1">
      <c r="A17" s="175" t="s">
        <v>293</v>
      </c>
      <c r="B17" s="175">
        <v>0</v>
      </c>
      <c r="C17" s="176">
        <v>0</v>
      </c>
      <c r="D17" s="176">
        <v>0</v>
      </c>
      <c r="E17" s="176">
        <v>0</v>
      </c>
      <c r="F17" s="176">
        <v>0</v>
      </c>
      <c r="G17" s="176">
        <v>0</v>
      </c>
      <c r="H17" s="176">
        <v>998.51958999999999</v>
      </c>
      <c r="I17" s="176">
        <v>0</v>
      </c>
      <c r="J17" s="175">
        <v>757.19345999999996</v>
      </c>
      <c r="K17" s="175">
        <v>0</v>
      </c>
      <c r="L17" s="175">
        <v>0</v>
      </c>
      <c r="M17" s="175">
        <v>8482.1327600000004</v>
      </c>
      <c r="N17" s="175">
        <v>0</v>
      </c>
      <c r="O17" s="175">
        <v>130489.12053</v>
      </c>
      <c r="P17" s="206"/>
      <c r="Q17" s="410"/>
      <c r="R17" s="25"/>
      <c r="S17" s="25"/>
      <c r="T17" s="25"/>
      <c r="U17" s="25"/>
      <c r="V17" s="25"/>
    </row>
    <row r="18" spans="1:22" ht="27" customHeight="1">
      <c r="A18" s="175" t="s">
        <v>294</v>
      </c>
      <c r="B18" s="175">
        <v>0</v>
      </c>
      <c r="C18" s="176">
        <v>0</v>
      </c>
      <c r="D18" s="176">
        <v>0</v>
      </c>
      <c r="E18" s="176">
        <v>0</v>
      </c>
      <c r="F18" s="176">
        <v>0</v>
      </c>
      <c r="G18" s="176">
        <v>0</v>
      </c>
      <c r="H18" s="176">
        <v>847.19223</v>
      </c>
      <c r="I18" s="176">
        <v>0</v>
      </c>
      <c r="J18" s="175">
        <v>642.50489000000005</v>
      </c>
      <c r="K18" s="175">
        <v>0</v>
      </c>
      <c r="L18" s="175">
        <v>0</v>
      </c>
      <c r="M18" s="175">
        <v>5385.5215900000003</v>
      </c>
      <c r="N18" s="175">
        <v>0</v>
      </c>
      <c r="O18" s="175">
        <v>108288.05718999999</v>
      </c>
      <c r="P18" s="206"/>
      <c r="Q18" s="410"/>
      <c r="R18" s="25"/>
      <c r="S18" s="25"/>
      <c r="T18" s="25"/>
      <c r="U18" s="25"/>
      <c r="V18" s="25"/>
    </row>
    <row r="19" spans="1:22" ht="27" customHeight="1">
      <c r="A19" s="175" t="s">
        <v>295</v>
      </c>
      <c r="B19" s="175">
        <v>0</v>
      </c>
      <c r="C19" s="176">
        <v>0</v>
      </c>
      <c r="D19" s="176">
        <v>0</v>
      </c>
      <c r="E19" s="176">
        <v>0</v>
      </c>
      <c r="F19" s="176">
        <v>0</v>
      </c>
      <c r="G19" s="176">
        <v>0</v>
      </c>
      <c r="H19" s="176">
        <v>151.32736</v>
      </c>
      <c r="I19" s="176">
        <v>0</v>
      </c>
      <c r="J19" s="175">
        <v>114.68857000000001</v>
      </c>
      <c r="K19" s="175">
        <v>0</v>
      </c>
      <c r="L19" s="175">
        <v>0</v>
      </c>
      <c r="M19" s="175">
        <v>3096.6111700000001</v>
      </c>
      <c r="N19" s="175">
        <v>0</v>
      </c>
      <c r="O19" s="175">
        <v>22201.063340000001</v>
      </c>
      <c r="P19" s="206"/>
      <c r="Q19" s="410"/>
      <c r="R19" s="25"/>
      <c r="S19" s="25"/>
      <c r="T19" s="25"/>
      <c r="U19" s="25"/>
      <c r="V19" s="25"/>
    </row>
    <row r="20" spans="1:22" ht="27" customHeight="1">
      <c r="A20" s="175" t="s">
        <v>296</v>
      </c>
      <c r="B20" s="175">
        <v>0</v>
      </c>
      <c r="C20" s="176">
        <v>0</v>
      </c>
      <c r="D20" s="176">
        <v>0</v>
      </c>
      <c r="E20" s="176">
        <v>0</v>
      </c>
      <c r="F20" s="176">
        <v>0</v>
      </c>
      <c r="G20" s="176">
        <v>0</v>
      </c>
      <c r="H20" s="176">
        <v>722.22685999999999</v>
      </c>
      <c r="I20" s="176">
        <v>0</v>
      </c>
      <c r="J20" s="175">
        <v>1635.15455</v>
      </c>
      <c r="K20" s="175">
        <v>0</v>
      </c>
      <c r="L20" s="175">
        <v>0</v>
      </c>
      <c r="M20" s="175">
        <v>17786.58396</v>
      </c>
      <c r="N20" s="175">
        <v>0</v>
      </c>
      <c r="O20" s="175">
        <v>320586.99541000003</v>
      </c>
      <c r="P20" s="206"/>
      <c r="Q20" s="410"/>
      <c r="R20" s="25"/>
      <c r="S20" s="25"/>
      <c r="T20" s="25"/>
      <c r="U20" s="25"/>
      <c r="V20" s="25"/>
    </row>
    <row r="21" spans="1:22" ht="27" customHeight="1">
      <c r="A21" s="175" t="s">
        <v>294</v>
      </c>
      <c r="B21" s="175">
        <v>0</v>
      </c>
      <c r="C21" s="176">
        <v>0</v>
      </c>
      <c r="D21" s="176">
        <v>0</v>
      </c>
      <c r="E21" s="176">
        <v>0</v>
      </c>
      <c r="F21" s="176">
        <v>0</v>
      </c>
      <c r="G21" s="176">
        <v>0</v>
      </c>
      <c r="H21" s="176">
        <v>570.19497999999999</v>
      </c>
      <c r="I21" s="176">
        <v>0</v>
      </c>
      <c r="J21" s="175">
        <v>1406.3687</v>
      </c>
      <c r="K21" s="175">
        <v>0</v>
      </c>
      <c r="L21" s="175">
        <v>0</v>
      </c>
      <c r="M21" s="175">
        <v>12943.757710000002</v>
      </c>
      <c r="N21" s="175">
        <v>0</v>
      </c>
      <c r="O21" s="175">
        <v>256034.20275</v>
      </c>
      <c r="P21" s="206"/>
      <c r="Q21" s="410"/>
      <c r="R21" s="25"/>
      <c r="S21" s="25"/>
      <c r="T21" s="25"/>
      <c r="U21" s="25"/>
      <c r="V21" s="25"/>
    </row>
    <row r="22" spans="1:22" ht="27" customHeight="1">
      <c r="A22" s="175" t="s">
        <v>295</v>
      </c>
      <c r="B22" s="175">
        <v>0</v>
      </c>
      <c r="C22" s="176">
        <v>0</v>
      </c>
      <c r="D22" s="176">
        <v>0</v>
      </c>
      <c r="E22" s="176">
        <v>0</v>
      </c>
      <c r="F22" s="176">
        <v>0</v>
      </c>
      <c r="G22" s="176">
        <v>0</v>
      </c>
      <c r="H22" s="176">
        <v>152.03188</v>
      </c>
      <c r="I22" s="176">
        <v>0</v>
      </c>
      <c r="J22" s="175">
        <v>228.78585000000001</v>
      </c>
      <c r="K22" s="175">
        <v>0</v>
      </c>
      <c r="L22" s="175">
        <v>0</v>
      </c>
      <c r="M22" s="175">
        <v>4842.8262500000001</v>
      </c>
      <c r="N22" s="175">
        <v>0</v>
      </c>
      <c r="O22" s="175">
        <v>64552.792659999999</v>
      </c>
      <c r="P22" s="206"/>
      <c r="Q22" s="410"/>
      <c r="R22" s="25"/>
      <c r="S22" s="25"/>
      <c r="T22" s="25"/>
      <c r="U22" s="25"/>
      <c r="V22" s="25"/>
    </row>
    <row r="23" spans="1:22" ht="27" customHeight="1">
      <c r="A23" s="358" t="s">
        <v>298</v>
      </c>
      <c r="B23" s="358">
        <v>40951.047229999996</v>
      </c>
      <c r="C23" s="359">
        <v>34926.880170000004</v>
      </c>
      <c r="D23" s="359">
        <v>8625.3458300000002</v>
      </c>
      <c r="E23" s="359">
        <v>14624.002359999999</v>
      </c>
      <c r="F23" s="359">
        <v>12661.18172</v>
      </c>
      <c r="G23" s="359">
        <v>28142.353090000001</v>
      </c>
      <c r="H23" s="359">
        <v>9982.4905199999994</v>
      </c>
      <c r="I23" s="359">
        <v>18136.57015</v>
      </c>
      <c r="J23" s="358">
        <v>28366.081340000001</v>
      </c>
      <c r="K23" s="358">
        <v>35328.812689999999</v>
      </c>
      <c r="L23" s="358">
        <v>22536.625649999998</v>
      </c>
      <c r="M23" s="358">
        <v>101990.48654000001</v>
      </c>
      <c r="N23" s="358">
        <v>25539.93678</v>
      </c>
      <c r="O23" s="358">
        <v>1590335.9240299999</v>
      </c>
      <c r="P23" s="206"/>
      <c r="Q23" s="410"/>
      <c r="R23" s="25"/>
      <c r="S23" s="25"/>
      <c r="T23" s="25"/>
      <c r="U23" s="25"/>
      <c r="V23" s="25"/>
    </row>
    <row r="24" spans="1:22" ht="27" customHeight="1">
      <c r="A24" s="175" t="s">
        <v>293</v>
      </c>
      <c r="B24" s="175">
        <v>26299.983479999999</v>
      </c>
      <c r="C24" s="176">
        <v>22364.180100000001</v>
      </c>
      <c r="D24" s="176">
        <v>4532.58374</v>
      </c>
      <c r="E24" s="176">
        <v>4605.1031800000001</v>
      </c>
      <c r="F24" s="176">
        <v>1274.0908200000001</v>
      </c>
      <c r="G24" s="176">
        <v>6051.7341799999995</v>
      </c>
      <c r="H24" s="176">
        <v>2480.0520000000001</v>
      </c>
      <c r="I24" s="176">
        <v>4617.3465800000004</v>
      </c>
      <c r="J24" s="175">
        <v>4386.8314400000008</v>
      </c>
      <c r="K24" s="175">
        <v>10610.505130000001</v>
      </c>
      <c r="L24" s="175">
        <v>3720.2623599999997</v>
      </c>
      <c r="M24" s="175">
        <v>33411.610200000003</v>
      </c>
      <c r="N24" s="175">
        <v>4502.4155599999995</v>
      </c>
      <c r="O24" s="175">
        <v>383401.22591000004</v>
      </c>
      <c r="P24" s="206"/>
      <c r="Q24" s="410"/>
      <c r="R24" s="25"/>
      <c r="S24" s="25"/>
      <c r="T24" s="25"/>
      <c r="U24" s="25"/>
      <c r="V24" s="25"/>
    </row>
    <row r="25" spans="1:22" ht="27" customHeight="1">
      <c r="A25" s="175" t="s">
        <v>294</v>
      </c>
      <c r="B25" s="175">
        <v>23811.14371</v>
      </c>
      <c r="C25" s="176">
        <v>21092.592760000003</v>
      </c>
      <c r="D25" s="176">
        <v>2070.8312000000001</v>
      </c>
      <c r="E25" s="176">
        <v>4579.4625400000004</v>
      </c>
      <c r="F25" s="176">
        <v>642.89505000000008</v>
      </c>
      <c r="G25" s="176">
        <v>3645.9078399999999</v>
      </c>
      <c r="H25" s="176">
        <v>1742.4138500000001</v>
      </c>
      <c r="I25" s="176">
        <v>2447.7857799999997</v>
      </c>
      <c r="J25" s="175">
        <v>4219.2233299999998</v>
      </c>
      <c r="K25" s="175">
        <v>7337.3440499999997</v>
      </c>
      <c r="L25" s="175">
        <v>2082.2402700000002</v>
      </c>
      <c r="M25" s="175">
        <v>24412.864870000001</v>
      </c>
      <c r="N25" s="175">
        <v>3826.9055400000002</v>
      </c>
      <c r="O25" s="175">
        <v>310766.46382</v>
      </c>
      <c r="P25" s="206"/>
      <c r="Q25" s="410"/>
      <c r="R25" s="25"/>
      <c r="S25" s="25"/>
      <c r="T25" s="25"/>
      <c r="U25" s="25"/>
      <c r="V25" s="25"/>
    </row>
    <row r="26" spans="1:22" ht="27" customHeight="1">
      <c r="A26" s="175" t="s">
        <v>295</v>
      </c>
      <c r="B26" s="175">
        <v>2488.83977</v>
      </c>
      <c r="C26" s="176">
        <v>1271.58734</v>
      </c>
      <c r="D26" s="176">
        <v>2461.75254</v>
      </c>
      <c r="E26" s="176">
        <v>25.640639999999998</v>
      </c>
      <c r="F26" s="176">
        <v>631.19577000000004</v>
      </c>
      <c r="G26" s="176">
        <v>2405.8263400000001</v>
      </c>
      <c r="H26" s="176">
        <v>737.63815</v>
      </c>
      <c r="I26" s="176">
        <v>2169.5607999999997</v>
      </c>
      <c r="J26" s="175">
        <v>167.60810999999998</v>
      </c>
      <c r="K26" s="175">
        <v>3273.1610799999999</v>
      </c>
      <c r="L26" s="175">
        <v>1638.0220900000002</v>
      </c>
      <c r="M26" s="175">
        <v>8998.7453299999997</v>
      </c>
      <c r="N26" s="175">
        <v>675.51002000000005</v>
      </c>
      <c r="O26" s="175">
        <v>72634.762090000004</v>
      </c>
      <c r="P26" s="206"/>
      <c r="Q26" s="410"/>
      <c r="R26" s="25"/>
      <c r="S26" s="25"/>
      <c r="T26" s="25"/>
      <c r="U26" s="25"/>
      <c r="V26" s="25"/>
    </row>
    <row r="27" spans="1:22" ht="27" customHeight="1">
      <c r="A27" s="175" t="s">
        <v>296</v>
      </c>
      <c r="B27" s="175">
        <v>14651.063749999999</v>
      </c>
      <c r="C27" s="176">
        <v>12562.700070000001</v>
      </c>
      <c r="D27" s="176">
        <v>4092.7620899999997</v>
      </c>
      <c r="E27" s="176">
        <v>10018.89918</v>
      </c>
      <c r="F27" s="176">
        <v>11387.090900000001</v>
      </c>
      <c r="G27" s="176">
        <v>22090.618910000001</v>
      </c>
      <c r="H27" s="176">
        <v>7502.4385199999997</v>
      </c>
      <c r="I27" s="176">
        <v>13519.22357</v>
      </c>
      <c r="J27" s="175">
        <v>23979.249899999999</v>
      </c>
      <c r="K27" s="175">
        <v>24718.307559999997</v>
      </c>
      <c r="L27" s="175">
        <v>18816.363289999998</v>
      </c>
      <c r="M27" s="175">
        <v>68578.876340000003</v>
      </c>
      <c r="N27" s="175">
        <v>21037.521219999999</v>
      </c>
      <c r="O27" s="175">
        <v>1206934.6981199998</v>
      </c>
      <c r="P27" s="206"/>
      <c r="Q27" s="410"/>
      <c r="R27" s="25"/>
      <c r="S27" s="25"/>
      <c r="T27" s="25"/>
      <c r="U27" s="25"/>
      <c r="V27" s="25"/>
    </row>
    <row r="28" spans="1:22" ht="27" customHeight="1">
      <c r="A28" s="175" t="s">
        <v>294</v>
      </c>
      <c r="B28" s="175">
        <v>13553.24106</v>
      </c>
      <c r="C28" s="176">
        <v>12208.0306</v>
      </c>
      <c r="D28" s="176">
        <v>2254.0441900000001</v>
      </c>
      <c r="E28" s="176">
        <v>9900.4458100000011</v>
      </c>
      <c r="F28" s="176">
        <v>10235.664769999999</v>
      </c>
      <c r="G28" s="176">
        <v>15607.3357</v>
      </c>
      <c r="H28" s="176">
        <v>6256.7365799999998</v>
      </c>
      <c r="I28" s="176">
        <v>10247.30083</v>
      </c>
      <c r="J28" s="175">
        <v>23156.551030000002</v>
      </c>
      <c r="K28" s="175">
        <v>21828.432649999999</v>
      </c>
      <c r="L28" s="175">
        <v>14914.222</v>
      </c>
      <c r="M28" s="175">
        <v>55068.917750000001</v>
      </c>
      <c r="N28" s="175">
        <v>19346.001899999999</v>
      </c>
      <c r="O28" s="175">
        <v>944105.45103999996</v>
      </c>
      <c r="P28" s="206"/>
      <c r="Q28" s="410"/>
      <c r="R28" s="25"/>
      <c r="S28" s="25"/>
      <c r="T28" s="25"/>
      <c r="U28" s="25"/>
      <c r="V28" s="25"/>
    </row>
    <row r="29" spans="1:22" ht="27" customHeight="1">
      <c r="A29" s="175" t="s">
        <v>295</v>
      </c>
      <c r="B29" s="175">
        <v>1097.82269</v>
      </c>
      <c r="C29" s="176">
        <v>354.66946999999999</v>
      </c>
      <c r="D29" s="176">
        <v>1838.7178999999999</v>
      </c>
      <c r="E29" s="176">
        <v>118.45336999999999</v>
      </c>
      <c r="F29" s="176">
        <v>1151.4261299999998</v>
      </c>
      <c r="G29" s="176">
        <v>6483.2832099999996</v>
      </c>
      <c r="H29" s="176">
        <v>1245.7019399999999</v>
      </c>
      <c r="I29" s="176">
        <v>3271.9227400000004</v>
      </c>
      <c r="J29" s="175">
        <v>822.69886999999994</v>
      </c>
      <c r="K29" s="175">
        <v>2889.87491</v>
      </c>
      <c r="L29" s="175">
        <v>3902.14129</v>
      </c>
      <c r="M29" s="175">
        <v>13509.95859</v>
      </c>
      <c r="N29" s="175">
        <v>1691.5193200000001</v>
      </c>
      <c r="O29" s="175">
        <v>262829.24708</v>
      </c>
      <c r="P29" s="206"/>
      <c r="Q29" s="410"/>
      <c r="R29" s="25"/>
      <c r="S29" s="25"/>
      <c r="T29" s="25"/>
      <c r="U29" s="25"/>
      <c r="V29" s="25"/>
    </row>
    <row r="30" spans="1:22" ht="27" customHeight="1">
      <c r="A30" s="358" t="s">
        <v>299</v>
      </c>
      <c r="B30" s="358">
        <v>23485.168969999999</v>
      </c>
      <c r="C30" s="359">
        <v>15155.68317</v>
      </c>
      <c r="D30" s="359">
        <v>13013.059579999999</v>
      </c>
      <c r="E30" s="359">
        <v>18865.596030000001</v>
      </c>
      <c r="F30" s="359">
        <v>10720.584779999999</v>
      </c>
      <c r="G30" s="359">
        <v>9128.5688499999997</v>
      </c>
      <c r="H30" s="359">
        <v>86234.2929</v>
      </c>
      <c r="I30" s="359">
        <v>49623.286509999998</v>
      </c>
      <c r="J30" s="358">
        <v>10313.540130000001</v>
      </c>
      <c r="K30" s="358">
        <v>20615.506819999999</v>
      </c>
      <c r="L30" s="358">
        <v>4433.6576299999997</v>
      </c>
      <c r="M30" s="358">
        <v>46260.530460000002</v>
      </c>
      <c r="N30" s="358">
        <v>23163.696889999999</v>
      </c>
      <c r="O30" s="358">
        <v>910026.45058000006</v>
      </c>
      <c r="P30" s="206"/>
      <c r="Q30" s="410"/>
      <c r="R30" s="25"/>
      <c r="S30" s="25"/>
      <c r="T30" s="25"/>
      <c r="U30" s="25"/>
      <c r="V30" s="25"/>
    </row>
    <row r="31" spans="1:22" ht="27" customHeight="1">
      <c r="A31" s="175" t="s">
        <v>300</v>
      </c>
      <c r="B31" s="175">
        <v>22133.149949999999</v>
      </c>
      <c r="C31" s="176">
        <v>15123.001829999999</v>
      </c>
      <c r="D31" s="176">
        <v>11528.878939999999</v>
      </c>
      <c r="E31" s="176">
        <v>17475.347859999998</v>
      </c>
      <c r="F31" s="176">
        <v>7114.0178599999999</v>
      </c>
      <c r="G31" s="176">
        <v>8029.8179800000007</v>
      </c>
      <c r="H31" s="176">
        <v>73709.085390000007</v>
      </c>
      <c r="I31" s="176">
        <v>46522.057270000005</v>
      </c>
      <c r="J31" s="175">
        <v>10014.3346</v>
      </c>
      <c r="K31" s="175">
        <v>14545.058439999999</v>
      </c>
      <c r="L31" s="175">
        <v>4089.4317500000002</v>
      </c>
      <c r="M31" s="175">
        <v>45266.996950000001</v>
      </c>
      <c r="N31" s="175">
        <v>21462.689409999999</v>
      </c>
      <c r="O31" s="175">
        <v>847203.94399000006</v>
      </c>
      <c r="P31" s="206"/>
      <c r="Q31" s="410"/>
      <c r="R31" s="25"/>
      <c r="S31" s="25"/>
      <c r="T31" s="25"/>
      <c r="U31" s="25"/>
      <c r="V31" s="25"/>
    </row>
    <row r="32" spans="1:22" ht="27" customHeight="1">
      <c r="A32" s="175" t="s">
        <v>301</v>
      </c>
      <c r="B32" s="175">
        <v>155.18348</v>
      </c>
      <c r="C32" s="176">
        <v>48.858760000000004</v>
      </c>
      <c r="D32" s="176">
        <v>193.27545000000001</v>
      </c>
      <c r="E32" s="176">
        <v>23.17578</v>
      </c>
      <c r="F32" s="176">
        <v>10.541879999999999</v>
      </c>
      <c r="G32" s="176">
        <v>0</v>
      </c>
      <c r="H32" s="176">
        <v>1751.3109299999999</v>
      </c>
      <c r="I32" s="176">
        <v>0</v>
      </c>
      <c r="J32" s="175">
        <v>341.95767999999998</v>
      </c>
      <c r="K32" s="175">
        <v>324.28359</v>
      </c>
      <c r="L32" s="175">
        <v>350.62608</v>
      </c>
      <c r="M32" s="175">
        <v>892.55014000000006</v>
      </c>
      <c r="N32" s="175">
        <v>123.85135000000001</v>
      </c>
      <c r="O32" s="175">
        <v>23523.73342</v>
      </c>
      <c r="P32" s="206"/>
      <c r="Q32" s="410"/>
      <c r="R32" s="25"/>
      <c r="S32" s="25"/>
      <c r="T32" s="25"/>
      <c r="U32" s="25"/>
      <c r="V32" s="25"/>
    </row>
    <row r="33" spans="1:22" ht="27" customHeight="1">
      <c r="A33" s="175" t="s">
        <v>302</v>
      </c>
      <c r="B33" s="175">
        <v>12026.556779999999</v>
      </c>
      <c r="C33" s="176">
        <v>10310.954609999999</v>
      </c>
      <c r="D33" s="176">
        <v>5651.6660099999999</v>
      </c>
      <c r="E33" s="176">
        <v>16276.633699999998</v>
      </c>
      <c r="F33" s="176">
        <v>6818.9977199999994</v>
      </c>
      <c r="G33" s="176">
        <v>5889.4098300000005</v>
      </c>
      <c r="H33" s="176">
        <v>51093.603900000002</v>
      </c>
      <c r="I33" s="176">
        <v>39670.578020000001</v>
      </c>
      <c r="J33" s="175">
        <v>5059.8237300000001</v>
      </c>
      <c r="K33" s="175">
        <v>9518.027</v>
      </c>
      <c r="L33" s="175">
        <v>2808.9786099999997</v>
      </c>
      <c r="M33" s="175">
        <v>11967.122740000001</v>
      </c>
      <c r="N33" s="175">
        <v>8684.0196300000007</v>
      </c>
      <c r="O33" s="175">
        <v>434036.12945000001</v>
      </c>
      <c r="P33" s="206"/>
      <c r="Q33" s="410"/>
      <c r="R33" s="25"/>
      <c r="S33" s="25"/>
      <c r="T33" s="25"/>
      <c r="U33" s="25"/>
      <c r="V33" s="25"/>
    </row>
    <row r="34" spans="1:22" ht="27" customHeight="1">
      <c r="A34" s="175" t="s">
        <v>303</v>
      </c>
      <c r="B34" s="175">
        <v>5003.1740499999996</v>
      </c>
      <c r="C34" s="176">
        <v>2774.20064</v>
      </c>
      <c r="D34" s="176">
        <v>2036.0233799999999</v>
      </c>
      <c r="E34" s="176">
        <v>1136.9462900000001</v>
      </c>
      <c r="F34" s="176">
        <v>0</v>
      </c>
      <c r="G34" s="176">
        <v>0</v>
      </c>
      <c r="H34" s="176">
        <v>17560.810829999999</v>
      </c>
      <c r="I34" s="176">
        <v>3748.8356100000001</v>
      </c>
      <c r="J34" s="175">
        <v>563.36775999999998</v>
      </c>
      <c r="K34" s="175">
        <v>1889.4858999999999</v>
      </c>
      <c r="L34" s="175">
        <v>519.81299999999999</v>
      </c>
      <c r="M34" s="175">
        <v>14639.577289999999</v>
      </c>
      <c r="N34" s="175">
        <v>1707.31853</v>
      </c>
      <c r="O34" s="175">
        <v>208038.68668000001</v>
      </c>
      <c r="P34" s="206"/>
      <c r="Q34" s="410"/>
      <c r="R34" s="25"/>
      <c r="S34" s="25"/>
      <c r="T34" s="25"/>
      <c r="U34" s="25"/>
      <c r="V34" s="25"/>
    </row>
    <row r="35" spans="1:22" ht="27" customHeight="1">
      <c r="A35" s="175" t="s">
        <v>304</v>
      </c>
      <c r="B35" s="175">
        <v>4948.2356399999999</v>
      </c>
      <c r="C35" s="176">
        <v>1988.9878200000001</v>
      </c>
      <c r="D35" s="176">
        <v>3647.9141</v>
      </c>
      <c r="E35" s="176">
        <v>38.592089999999999</v>
      </c>
      <c r="F35" s="176">
        <v>284.47826000000003</v>
      </c>
      <c r="G35" s="176">
        <v>2140.4081499999998</v>
      </c>
      <c r="H35" s="176">
        <v>3303.3597300000001</v>
      </c>
      <c r="I35" s="176">
        <v>3102.6436400000002</v>
      </c>
      <c r="J35" s="175">
        <v>4049.18543</v>
      </c>
      <c r="K35" s="175">
        <v>2813.2619500000001</v>
      </c>
      <c r="L35" s="175">
        <v>410.01405999999997</v>
      </c>
      <c r="M35" s="175">
        <v>17767.746780000001</v>
      </c>
      <c r="N35" s="175">
        <v>10947.499900000001</v>
      </c>
      <c r="O35" s="175">
        <v>181605.39444</v>
      </c>
      <c r="P35" s="206"/>
      <c r="Q35" s="410"/>
      <c r="R35" s="25"/>
      <c r="S35" s="25"/>
      <c r="T35" s="25"/>
      <c r="U35" s="25"/>
      <c r="V35" s="25"/>
    </row>
    <row r="36" spans="1:22" ht="27" customHeight="1">
      <c r="A36" s="175" t="s">
        <v>21</v>
      </c>
      <c r="B36" s="175">
        <v>669.98689000000002</v>
      </c>
      <c r="C36" s="176">
        <v>32.681339999999999</v>
      </c>
      <c r="D36" s="176">
        <v>61.249870000000001</v>
      </c>
      <c r="E36" s="176">
        <v>1390.2481699999998</v>
      </c>
      <c r="F36" s="176">
        <v>2245.0732499999999</v>
      </c>
      <c r="G36" s="176">
        <v>1098.7508700000001</v>
      </c>
      <c r="H36" s="176">
        <v>0</v>
      </c>
      <c r="I36" s="176">
        <v>0</v>
      </c>
      <c r="J36" s="175">
        <v>299.20553000000001</v>
      </c>
      <c r="K36" s="175">
        <v>70.038229999999999</v>
      </c>
      <c r="L36" s="175">
        <v>208.27610999999999</v>
      </c>
      <c r="M36" s="175">
        <v>318.50153</v>
      </c>
      <c r="N36" s="175">
        <v>1593.3616000000002</v>
      </c>
      <c r="O36" s="175">
        <v>28311.623500000002</v>
      </c>
      <c r="P36" s="206"/>
      <c r="Q36" s="410"/>
      <c r="R36" s="25"/>
      <c r="S36" s="25"/>
      <c r="T36" s="25"/>
      <c r="U36" s="25"/>
      <c r="V36" s="25"/>
    </row>
    <row r="37" spans="1:22" ht="27" customHeight="1">
      <c r="A37" s="175" t="s">
        <v>302</v>
      </c>
      <c r="B37" s="175">
        <v>483.14465999999999</v>
      </c>
      <c r="C37" s="176">
        <v>12.34009</v>
      </c>
      <c r="D37" s="176">
        <v>24.521180000000001</v>
      </c>
      <c r="E37" s="176">
        <v>1022.0269300000001</v>
      </c>
      <c r="F37" s="176">
        <v>1622.9600800000001</v>
      </c>
      <c r="G37" s="176">
        <v>432.41406999999998</v>
      </c>
      <c r="H37" s="176">
        <v>0</v>
      </c>
      <c r="I37" s="176">
        <v>0</v>
      </c>
      <c r="J37" s="175">
        <v>161.33788000000001</v>
      </c>
      <c r="K37" s="175">
        <v>36.944839999999999</v>
      </c>
      <c r="L37" s="175">
        <v>53.698540000000001</v>
      </c>
      <c r="M37" s="175">
        <v>83.075879999999998</v>
      </c>
      <c r="N37" s="175">
        <v>288.40093000000002</v>
      </c>
      <c r="O37" s="175">
        <v>14917.639570000001</v>
      </c>
      <c r="P37" s="206"/>
      <c r="Q37" s="410"/>
      <c r="R37" s="25"/>
      <c r="S37" s="25"/>
      <c r="T37" s="25"/>
      <c r="U37" s="25"/>
      <c r="V37" s="25"/>
    </row>
    <row r="38" spans="1:22" ht="27" customHeight="1">
      <c r="A38" s="175" t="s">
        <v>304</v>
      </c>
      <c r="B38" s="175">
        <v>186.84223</v>
      </c>
      <c r="C38" s="176">
        <v>20.341249999999999</v>
      </c>
      <c r="D38" s="176">
        <v>36.72869</v>
      </c>
      <c r="E38" s="176">
        <v>368.22123999999997</v>
      </c>
      <c r="F38" s="176">
        <v>588.28327999999999</v>
      </c>
      <c r="G38" s="176">
        <v>666.33680000000004</v>
      </c>
      <c r="H38" s="176">
        <v>0</v>
      </c>
      <c r="I38" s="176">
        <v>0</v>
      </c>
      <c r="J38" s="175">
        <v>137.86765</v>
      </c>
      <c r="K38" s="175">
        <v>33.093389999999999</v>
      </c>
      <c r="L38" s="175">
        <v>154.57757000000001</v>
      </c>
      <c r="M38" s="175">
        <v>235.42564999999999</v>
      </c>
      <c r="N38" s="175">
        <v>1304.9606699999999</v>
      </c>
      <c r="O38" s="175">
        <v>13326.822609999999</v>
      </c>
      <c r="P38" s="206"/>
      <c r="Q38" s="410"/>
      <c r="R38" s="25"/>
      <c r="S38" s="25"/>
      <c r="T38" s="25"/>
      <c r="U38" s="25"/>
      <c r="V38" s="25"/>
    </row>
    <row r="39" spans="1:22" ht="27" customHeight="1">
      <c r="A39" s="175" t="s">
        <v>305</v>
      </c>
      <c r="B39" s="175">
        <v>0</v>
      </c>
      <c r="C39" s="176">
        <v>0</v>
      </c>
      <c r="D39" s="176">
        <v>0</v>
      </c>
      <c r="E39" s="176">
        <v>0</v>
      </c>
      <c r="F39" s="176">
        <v>33.829889999999999</v>
      </c>
      <c r="G39" s="176">
        <v>0</v>
      </c>
      <c r="H39" s="176">
        <v>0</v>
      </c>
      <c r="I39" s="176">
        <v>0</v>
      </c>
      <c r="J39" s="175">
        <v>0</v>
      </c>
      <c r="K39" s="175">
        <v>0</v>
      </c>
      <c r="L39" s="175">
        <v>0</v>
      </c>
      <c r="M39" s="175">
        <v>0</v>
      </c>
      <c r="N39" s="175">
        <v>0</v>
      </c>
      <c r="O39" s="175">
        <v>67.161320000000003</v>
      </c>
      <c r="P39" s="206"/>
      <c r="Q39" s="410"/>
      <c r="R39" s="25"/>
      <c r="S39" s="25"/>
      <c r="T39" s="25"/>
      <c r="U39" s="25"/>
      <c r="V39" s="25"/>
    </row>
    <row r="40" spans="1:22" ht="51" customHeight="1">
      <c r="A40" s="360" t="s">
        <v>306</v>
      </c>
      <c r="B40" s="175">
        <v>0</v>
      </c>
      <c r="C40" s="176">
        <v>0</v>
      </c>
      <c r="D40" s="176">
        <v>0</v>
      </c>
      <c r="E40" s="176">
        <v>0</v>
      </c>
      <c r="F40" s="176">
        <v>0</v>
      </c>
      <c r="G40" s="176">
        <v>0</v>
      </c>
      <c r="H40" s="176">
        <v>626.90566999999999</v>
      </c>
      <c r="I40" s="176">
        <v>0</v>
      </c>
      <c r="J40" s="175">
        <v>0</v>
      </c>
      <c r="K40" s="175">
        <v>0</v>
      </c>
      <c r="L40" s="175">
        <v>0</v>
      </c>
      <c r="M40" s="175">
        <v>0</v>
      </c>
      <c r="N40" s="175">
        <v>107.64588000000001</v>
      </c>
      <c r="O40" s="175">
        <v>734.55155000000002</v>
      </c>
      <c r="P40" s="206"/>
      <c r="Q40" s="410"/>
      <c r="R40" s="25"/>
      <c r="S40" s="25"/>
      <c r="T40" s="25"/>
      <c r="U40" s="25"/>
      <c r="V40" s="25"/>
    </row>
    <row r="41" spans="1:22" ht="27" customHeight="1">
      <c r="A41" s="175" t="s">
        <v>302</v>
      </c>
      <c r="B41" s="175">
        <v>0</v>
      </c>
      <c r="C41" s="176">
        <v>0</v>
      </c>
      <c r="D41" s="176">
        <v>0</v>
      </c>
      <c r="E41" s="176">
        <v>0</v>
      </c>
      <c r="F41" s="176">
        <v>0</v>
      </c>
      <c r="G41" s="176">
        <v>0</v>
      </c>
      <c r="H41" s="176">
        <v>339.85508000000004</v>
      </c>
      <c r="I41" s="176">
        <v>0</v>
      </c>
      <c r="J41" s="175">
        <v>0</v>
      </c>
      <c r="K41" s="175">
        <v>0</v>
      </c>
      <c r="L41" s="175">
        <v>0</v>
      </c>
      <c r="M41" s="175">
        <v>0</v>
      </c>
      <c r="N41" s="175">
        <v>0</v>
      </c>
      <c r="O41" s="175">
        <v>339.85508000000004</v>
      </c>
      <c r="P41" s="206"/>
      <c r="Q41" s="410"/>
      <c r="R41" s="25"/>
      <c r="S41" s="25"/>
      <c r="T41" s="25"/>
      <c r="U41" s="25"/>
      <c r="V41" s="25"/>
    </row>
    <row r="42" spans="1:22" ht="27" customHeight="1">
      <c r="A42" s="175" t="s">
        <v>304</v>
      </c>
      <c r="B42" s="175">
        <v>0</v>
      </c>
      <c r="C42" s="176">
        <v>0</v>
      </c>
      <c r="D42" s="176">
        <v>0</v>
      </c>
      <c r="E42" s="176">
        <v>0</v>
      </c>
      <c r="F42" s="176">
        <v>0</v>
      </c>
      <c r="G42" s="176">
        <v>0</v>
      </c>
      <c r="H42" s="176">
        <v>287.05059</v>
      </c>
      <c r="I42" s="176">
        <v>0</v>
      </c>
      <c r="J42" s="175">
        <v>0</v>
      </c>
      <c r="K42" s="175">
        <v>0</v>
      </c>
      <c r="L42" s="175">
        <v>0</v>
      </c>
      <c r="M42" s="175">
        <v>0</v>
      </c>
      <c r="N42" s="175">
        <v>107.64588000000001</v>
      </c>
      <c r="O42" s="175">
        <v>394.69646999999998</v>
      </c>
      <c r="P42" s="206"/>
      <c r="Q42" s="410"/>
      <c r="R42" s="25"/>
      <c r="S42" s="25"/>
      <c r="T42" s="25"/>
      <c r="U42" s="25"/>
      <c r="V42" s="25"/>
    </row>
    <row r="43" spans="1:22" ht="27" customHeight="1">
      <c r="A43" s="175" t="s">
        <v>261</v>
      </c>
      <c r="B43" s="175">
        <v>682.03213000000005</v>
      </c>
      <c r="C43" s="176">
        <v>0</v>
      </c>
      <c r="D43" s="176">
        <v>1422.9307699999999</v>
      </c>
      <c r="E43" s="176">
        <v>0</v>
      </c>
      <c r="F43" s="176">
        <v>1297.7206899999999</v>
      </c>
      <c r="G43" s="176">
        <v>0</v>
      </c>
      <c r="H43" s="176">
        <v>11668.67114</v>
      </c>
      <c r="I43" s="176">
        <v>3101.2292400000001</v>
      </c>
      <c r="J43" s="175">
        <v>0</v>
      </c>
      <c r="K43" s="175">
        <v>6000.4101500000006</v>
      </c>
      <c r="L43" s="175">
        <v>135.94977</v>
      </c>
      <c r="M43" s="175">
        <v>458.87662</v>
      </c>
      <c r="N43" s="175">
        <v>0</v>
      </c>
      <c r="O43" s="175">
        <v>32987.540639999999</v>
      </c>
      <c r="P43" s="206"/>
      <c r="Q43" s="410"/>
      <c r="R43" s="25"/>
      <c r="S43" s="25"/>
      <c r="T43" s="25"/>
      <c r="U43" s="25"/>
      <c r="V43" s="25"/>
    </row>
    <row r="44" spans="1:22" ht="27" customHeight="1">
      <c r="A44" s="175" t="s">
        <v>301</v>
      </c>
      <c r="B44" s="175">
        <v>0</v>
      </c>
      <c r="C44" s="176">
        <v>0</v>
      </c>
      <c r="D44" s="176">
        <v>0</v>
      </c>
      <c r="E44" s="176">
        <v>0</v>
      </c>
      <c r="F44" s="176">
        <v>0</v>
      </c>
      <c r="G44" s="176">
        <v>0</v>
      </c>
      <c r="H44" s="176">
        <v>376.85993000000002</v>
      </c>
      <c r="I44" s="176">
        <v>0</v>
      </c>
      <c r="J44" s="175">
        <v>0</v>
      </c>
      <c r="K44" s="175">
        <v>0</v>
      </c>
      <c r="L44" s="175">
        <v>0</v>
      </c>
      <c r="M44" s="175">
        <v>0</v>
      </c>
      <c r="N44" s="175">
        <v>0</v>
      </c>
      <c r="O44" s="175">
        <v>748.42154000000005</v>
      </c>
      <c r="P44" s="206"/>
      <c r="Q44" s="410"/>
      <c r="R44" s="25"/>
      <c r="S44" s="25"/>
      <c r="T44" s="25"/>
      <c r="U44" s="25"/>
      <c r="V44" s="25"/>
    </row>
    <row r="45" spans="1:22" ht="27" customHeight="1">
      <c r="A45" s="175" t="s">
        <v>302</v>
      </c>
      <c r="B45" s="175">
        <v>190.59092999999999</v>
      </c>
      <c r="C45" s="176">
        <v>0</v>
      </c>
      <c r="D45" s="176">
        <v>825.30446999999992</v>
      </c>
      <c r="E45" s="176">
        <v>0</v>
      </c>
      <c r="F45" s="176">
        <v>1297.7206899999999</v>
      </c>
      <c r="G45" s="176">
        <v>0</v>
      </c>
      <c r="H45" s="176">
        <v>6855.6893600000003</v>
      </c>
      <c r="I45" s="176">
        <v>2814.46108</v>
      </c>
      <c r="J45" s="175">
        <v>0</v>
      </c>
      <c r="K45" s="175">
        <v>4582.69751</v>
      </c>
      <c r="L45" s="175">
        <v>0</v>
      </c>
      <c r="M45" s="175">
        <v>117.70961</v>
      </c>
      <c r="N45" s="175">
        <v>0</v>
      </c>
      <c r="O45" s="175">
        <v>20064.363829999998</v>
      </c>
      <c r="P45" s="206"/>
      <c r="Q45" s="410"/>
      <c r="R45" s="25"/>
      <c r="S45" s="25"/>
      <c r="T45" s="25"/>
      <c r="U45" s="25"/>
      <c r="V45" s="25"/>
    </row>
    <row r="46" spans="1:22" ht="27" customHeight="1">
      <c r="A46" s="175" t="s">
        <v>303</v>
      </c>
      <c r="B46" s="175">
        <v>491.44120000000004</v>
      </c>
      <c r="C46" s="176">
        <v>0</v>
      </c>
      <c r="D46" s="176">
        <v>233.68337</v>
      </c>
      <c r="E46" s="176">
        <v>0</v>
      </c>
      <c r="F46" s="176">
        <v>0</v>
      </c>
      <c r="G46" s="176">
        <v>0</v>
      </c>
      <c r="H46" s="176">
        <v>4260.9595300000001</v>
      </c>
      <c r="I46" s="176">
        <v>244.37767000000002</v>
      </c>
      <c r="J46" s="175">
        <v>0</v>
      </c>
      <c r="K46" s="175">
        <v>390.49584000000004</v>
      </c>
      <c r="L46" s="175">
        <v>0</v>
      </c>
      <c r="M46" s="175">
        <v>341.16701</v>
      </c>
      <c r="N46" s="175">
        <v>0</v>
      </c>
      <c r="O46" s="175">
        <v>8497.4210800000001</v>
      </c>
      <c r="P46" s="206"/>
      <c r="Q46" s="410"/>
      <c r="R46" s="25"/>
      <c r="S46" s="25"/>
      <c r="T46" s="25"/>
      <c r="U46" s="25"/>
      <c r="V46" s="25"/>
    </row>
    <row r="47" spans="1:22" ht="27" customHeight="1">
      <c r="A47" s="175" t="s">
        <v>304</v>
      </c>
      <c r="B47" s="175">
        <v>0</v>
      </c>
      <c r="C47" s="176">
        <v>0</v>
      </c>
      <c r="D47" s="176">
        <v>363.94292999999999</v>
      </c>
      <c r="E47" s="176">
        <v>0</v>
      </c>
      <c r="F47" s="176">
        <v>0</v>
      </c>
      <c r="G47" s="176">
        <v>0</v>
      </c>
      <c r="H47" s="176">
        <v>175.16231999999999</v>
      </c>
      <c r="I47" s="176">
        <v>42.39049</v>
      </c>
      <c r="J47" s="175">
        <v>0</v>
      </c>
      <c r="K47" s="175">
        <v>1027.2168000000001</v>
      </c>
      <c r="L47" s="175">
        <v>135.94977</v>
      </c>
      <c r="M47" s="175">
        <v>0</v>
      </c>
      <c r="N47" s="175">
        <v>0</v>
      </c>
      <c r="O47" s="175">
        <v>3677.33419</v>
      </c>
      <c r="P47" s="206"/>
      <c r="Q47" s="410"/>
      <c r="R47" s="25"/>
      <c r="S47" s="25"/>
      <c r="T47" s="25"/>
      <c r="U47" s="25"/>
      <c r="V47" s="25"/>
    </row>
    <row r="48" spans="1:22" ht="27" customHeight="1">
      <c r="A48" s="175" t="s">
        <v>23</v>
      </c>
      <c r="B48" s="175">
        <v>0</v>
      </c>
      <c r="C48" s="176">
        <v>0</v>
      </c>
      <c r="D48" s="176">
        <v>0</v>
      </c>
      <c r="E48" s="176">
        <v>0</v>
      </c>
      <c r="F48" s="176">
        <v>63.772980000000004</v>
      </c>
      <c r="G48" s="176">
        <v>0</v>
      </c>
      <c r="H48" s="176">
        <v>229.63070000000002</v>
      </c>
      <c r="I48" s="176">
        <v>0</v>
      </c>
      <c r="J48" s="175">
        <v>0</v>
      </c>
      <c r="K48" s="175">
        <v>0</v>
      </c>
      <c r="L48" s="175">
        <v>0</v>
      </c>
      <c r="M48" s="175">
        <v>216.15535999999997</v>
      </c>
      <c r="N48" s="175">
        <v>0</v>
      </c>
      <c r="O48" s="175">
        <v>788.79090000000008</v>
      </c>
      <c r="P48" s="206"/>
      <c r="Q48" s="410"/>
      <c r="R48" s="25"/>
      <c r="S48" s="25"/>
      <c r="T48" s="25"/>
      <c r="U48" s="25"/>
      <c r="V48" s="25"/>
    </row>
    <row r="49" spans="1:22" ht="27" customHeight="1">
      <c r="A49" s="175" t="s">
        <v>302</v>
      </c>
      <c r="B49" s="175">
        <v>0</v>
      </c>
      <c r="C49" s="176">
        <v>0</v>
      </c>
      <c r="D49" s="176">
        <v>0</v>
      </c>
      <c r="E49" s="176">
        <v>0</v>
      </c>
      <c r="F49" s="176">
        <v>63.772980000000004</v>
      </c>
      <c r="G49" s="176">
        <v>0</v>
      </c>
      <c r="H49" s="176">
        <v>0</v>
      </c>
      <c r="I49" s="176">
        <v>0</v>
      </c>
      <c r="J49" s="175">
        <v>0</v>
      </c>
      <c r="K49" s="175">
        <v>0</v>
      </c>
      <c r="L49" s="175">
        <v>0</v>
      </c>
      <c r="M49" s="175">
        <v>0</v>
      </c>
      <c r="N49" s="175">
        <v>0</v>
      </c>
      <c r="O49" s="175">
        <v>136.08977999999999</v>
      </c>
      <c r="P49" s="206"/>
      <c r="Q49" s="410"/>
      <c r="R49" s="25"/>
      <c r="S49" s="25"/>
      <c r="T49" s="25"/>
      <c r="U49" s="25"/>
      <c r="V49" s="25"/>
    </row>
    <row r="50" spans="1:22" ht="27" customHeight="1">
      <c r="A50" s="175" t="s">
        <v>304</v>
      </c>
      <c r="B50" s="175">
        <v>0</v>
      </c>
      <c r="C50" s="176">
        <v>0</v>
      </c>
      <c r="D50" s="176">
        <v>0</v>
      </c>
      <c r="E50" s="176">
        <v>0</v>
      </c>
      <c r="F50" s="176">
        <v>0</v>
      </c>
      <c r="G50" s="176">
        <v>0</v>
      </c>
      <c r="H50" s="176">
        <v>229.63070000000002</v>
      </c>
      <c r="I50" s="176">
        <v>0</v>
      </c>
      <c r="J50" s="175">
        <v>0</v>
      </c>
      <c r="K50" s="175">
        <v>0</v>
      </c>
      <c r="L50" s="175">
        <v>0</v>
      </c>
      <c r="M50" s="175">
        <v>0</v>
      </c>
      <c r="N50" s="175">
        <v>0</v>
      </c>
      <c r="O50" s="175">
        <v>436.54576000000003</v>
      </c>
      <c r="P50" s="206"/>
      <c r="Q50" s="410"/>
      <c r="R50" s="25"/>
      <c r="S50" s="25"/>
      <c r="T50" s="25"/>
      <c r="U50" s="25"/>
      <c r="V50" s="25"/>
    </row>
    <row r="51" spans="1:22" ht="27" customHeight="1">
      <c r="A51" s="175" t="s">
        <v>305</v>
      </c>
      <c r="B51" s="175">
        <v>0</v>
      </c>
      <c r="C51" s="176">
        <v>0</v>
      </c>
      <c r="D51" s="176">
        <v>0</v>
      </c>
      <c r="E51" s="176">
        <v>0</v>
      </c>
      <c r="F51" s="176">
        <v>0</v>
      </c>
      <c r="G51" s="176">
        <v>0</v>
      </c>
      <c r="H51" s="176">
        <v>0</v>
      </c>
      <c r="I51" s="176">
        <v>0</v>
      </c>
      <c r="J51" s="175">
        <v>0</v>
      </c>
      <c r="K51" s="175">
        <v>0</v>
      </c>
      <c r="L51" s="175">
        <v>0</v>
      </c>
      <c r="M51" s="175">
        <v>216.15535999999997</v>
      </c>
      <c r="N51" s="175">
        <v>0</v>
      </c>
      <c r="O51" s="175">
        <v>216.15535999999997</v>
      </c>
      <c r="P51" s="206"/>
      <c r="Q51" s="410"/>
      <c r="R51" s="25"/>
      <c r="S51" s="25"/>
      <c r="T51" s="25"/>
      <c r="U51" s="25"/>
      <c r="V51" s="25"/>
    </row>
    <row r="52" spans="1:22" ht="27" customHeight="1">
      <c r="A52" s="358" t="s">
        <v>307</v>
      </c>
      <c r="B52" s="358">
        <v>21684.800010000003</v>
      </c>
      <c r="C52" s="359">
        <v>14165.12196</v>
      </c>
      <c r="D52" s="359">
        <v>28075.29578</v>
      </c>
      <c r="E52" s="359">
        <v>33072.870129999996</v>
      </c>
      <c r="F52" s="359">
        <v>77138.144990000001</v>
      </c>
      <c r="G52" s="359">
        <v>14845.146869999999</v>
      </c>
      <c r="H52" s="359">
        <v>41334.960890000002</v>
      </c>
      <c r="I52" s="359">
        <v>88806.218760000003</v>
      </c>
      <c r="J52" s="358">
        <v>54790.144240000001</v>
      </c>
      <c r="K52" s="358">
        <v>56799.267749999999</v>
      </c>
      <c r="L52" s="358">
        <v>45308.940040000001</v>
      </c>
      <c r="M52" s="358">
        <v>52485.82834</v>
      </c>
      <c r="N52" s="358">
        <v>19825.668249999999</v>
      </c>
      <c r="O52" s="358">
        <v>1636018.4909000001</v>
      </c>
      <c r="P52" s="206"/>
      <c r="Q52" s="410"/>
      <c r="R52" s="25"/>
      <c r="S52" s="25"/>
      <c r="T52" s="25"/>
      <c r="U52" s="25"/>
      <c r="V52" s="25"/>
    </row>
    <row r="53" spans="1:22" ht="27" customHeight="1">
      <c r="A53" s="175" t="s">
        <v>308</v>
      </c>
      <c r="B53" s="175">
        <v>0</v>
      </c>
      <c r="C53" s="176">
        <v>0</v>
      </c>
      <c r="D53" s="176">
        <v>0</v>
      </c>
      <c r="E53" s="176">
        <v>0</v>
      </c>
      <c r="F53" s="176">
        <v>5.5754099999999998</v>
      </c>
      <c r="G53" s="176">
        <v>0</v>
      </c>
      <c r="H53" s="176">
        <v>0</v>
      </c>
      <c r="I53" s="176">
        <v>0</v>
      </c>
      <c r="J53" s="175">
        <v>0</v>
      </c>
      <c r="K53" s="175">
        <v>0</v>
      </c>
      <c r="L53" s="175">
        <v>0</v>
      </c>
      <c r="M53" s="175">
        <v>0</v>
      </c>
      <c r="N53" s="175">
        <v>0</v>
      </c>
      <c r="O53" s="175">
        <v>5.5754099999999998</v>
      </c>
      <c r="P53" s="206"/>
      <c r="Q53" s="410"/>
      <c r="R53" s="25"/>
      <c r="S53" s="25"/>
      <c r="T53" s="25"/>
      <c r="U53" s="25"/>
      <c r="V53" s="25"/>
    </row>
    <row r="54" spans="1:22" ht="27" customHeight="1">
      <c r="A54" s="175" t="s">
        <v>309</v>
      </c>
      <c r="B54" s="175">
        <v>0</v>
      </c>
      <c r="C54" s="176">
        <v>425.20443</v>
      </c>
      <c r="D54" s="176">
        <v>702.03968999999995</v>
      </c>
      <c r="E54" s="176">
        <v>1042.6333500000001</v>
      </c>
      <c r="F54" s="176">
        <v>5096.0714900000003</v>
      </c>
      <c r="G54" s="176">
        <v>0</v>
      </c>
      <c r="H54" s="176">
        <v>7704.3689400000003</v>
      </c>
      <c r="I54" s="176">
        <v>4046.9829500000001</v>
      </c>
      <c r="J54" s="175">
        <v>4985.6359499999999</v>
      </c>
      <c r="K54" s="175">
        <v>8093.5082400000001</v>
      </c>
      <c r="L54" s="175">
        <v>8795.1301199999998</v>
      </c>
      <c r="M54" s="175">
        <v>67.97863000000001</v>
      </c>
      <c r="N54" s="175">
        <v>213.41022000000001</v>
      </c>
      <c r="O54" s="175">
        <v>349739.42287000001</v>
      </c>
      <c r="P54" s="206"/>
      <c r="Q54" s="410"/>
      <c r="R54" s="25"/>
      <c r="S54" s="25"/>
      <c r="T54" s="25"/>
      <c r="U54" s="25"/>
      <c r="V54" s="25"/>
    </row>
    <row r="55" spans="1:22" ht="27" customHeight="1">
      <c r="A55" s="175" t="s">
        <v>310</v>
      </c>
      <c r="B55" s="175">
        <v>21684.800010000003</v>
      </c>
      <c r="C55" s="176">
        <v>13739.917529999999</v>
      </c>
      <c r="D55" s="176">
        <v>7338.1534199999996</v>
      </c>
      <c r="E55" s="176">
        <v>32030.236780000003</v>
      </c>
      <c r="F55" s="176">
        <v>72036.498090000008</v>
      </c>
      <c r="G55" s="176">
        <v>14845.146869999999</v>
      </c>
      <c r="H55" s="176">
        <v>28856.860619999999</v>
      </c>
      <c r="I55" s="176">
        <v>84759.235809999998</v>
      </c>
      <c r="J55" s="175">
        <v>49804.508289999998</v>
      </c>
      <c r="K55" s="175">
        <v>48705.759509999996</v>
      </c>
      <c r="L55" s="175">
        <v>36513.80992</v>
      </c>
      <c r="M55" s="175">
        <v>52417.849710000002</v>
      </c>
      <c r="N55" s="175">
        <v>19612.258030000001</v>
      </c>
      <c r="O55" s="175">
        <v>1226727.8751099999</v>
      </c>
      <c r="P55" s="206"/>
      <c r="Q55" s="410"/>
      <c r="R55" s="25"/>
      <c r="S55" s="25"/>
      <c r="T55" s="25"/>
      <c r="U55" s="25"/>
      <c r="V55" s="25"/>
    </row>
    <row r="56" spans="1:22" ht="27" customHeight="1">
      <c r="A56" s="175" t="s">
        <v>311</v>
      </c>
      <c r="B56" s="175">
        <v>0</v>
      </c>
      <c r="C56" s="176">
        <v>0</v>
      </c>
      <c r="D56" s="176">
        <v>20035.10267</v>
      </c>
      <c r="E56" s="176">
        <v>0</v>
      </c>
      <c r="F56" s="176">
        <v>0</v>
      </c>
      <c r="G56" s="176">
        <v>0</v>
      </c>
      <c r="H56" s="176">
        <v>4773.7313300000005</v>
      </c>
      <c r="I56" s="176">
        <v>0</v>
      </c>
      <c r="J56" s="175">
        <v>0</v>
      </c>
      <c r="K56" s="175">
        <v>0</v>
      </c>
      <c r="L56" s="175">
        <v>0</v>
      </c>
      <c r="M56" s="175">
        <v>0</v>
      </c>
      <c r="N56" s="175">
        <v>0</v>
      </c>
      <c r="O56" s="175">
        <v>59545.617509999996</v>
      </c>
      <c r="P56" s="206"/>
      <c r="Q56" s="410"/>
      <c r="R56" s="25"/>
      <c r="S56" s="25"/>
      <c r="T56" s="25"/>
      <c r="U56" s="25"/>
      <c r="V56" s="25"/>
    </row>
    <row r="57" spans="1:22" s="208" customFormat="1" ht="24" customHeight="1">
      <c r="A57" s="412" t="s">
        <v>236</v>
      </c>
      <c r="B57" s="413">
        <v>86121.016209999987</v>
      </c>
      <c r="C57" s="413">
        <v>64247.685299999997</v>
      </c>
      <c r="D57" s="413">
        <v>49713.70119</v>
      </c>
      <c r="E57" s="413">
        <v>66562.468520000009</v>
      </c>
      <c r="F57" s="413">
        <v>100519.91149</v>
      </c>
      <c r="G57" s="413">
        <v>52116.068810000004</v>
      </c>
      <c r="H57" s="413">
        <v>139272.49075999999</v>
      </c>
      <c r="I57" s="413">
        <v>156566.07541999998</v>
      </c>
      <c r="J57" s="413">
        <v>95862.113719999994</v>
      </c>
      <c r="K57" s="413">
        <v>112743.58726</v>
      </c>
      <c r="L57" s="413">
        <v>72279.22331999999</v>
      </c>
      <c r="M57" s="413">
        <v>227005.56206</v>
      </c>
      <c r="N57" s="413">
        <v>68529.301919999998</v>
      </c>
      <c r="O57" s="413">
        <v>4591307.6885500001</v>
      </c>
      <c r="P57" s="494"/>
      <c r="Q57" s="411">
        <v>1</v>
      </c>
      <c r="R57" s="329"/>
      <c r="S57" s="329"/>
      <c r="T57" s="329"/>
      <c r="U57" s="329"/>
      <c r="V57" s="329"/>
    </row>
    <row r="58" spans="1:22" ht="27" customHeight="1">
      <c r="A58" s="212"/>
      <c r="B58" s="206"/>
      <c r="C58" s="206"/>
      <c r="D58" s="206"/>
      <c r="E58" s="206"/>
      <c r="F58" s="206"/>
      <c r="G58" s="206"/>
      <c r="H58" s="206"/>
      <c r="I58" s="206"/>
      <c r="J58" s="206"/>
      <c r="K58" s="206"/>
      <c r="L58" s="206"/>
      <c r="M58" s="206"/>
      <c r="N58" s="206"/>
      <c r="O58" s="206"/>
      <c r="P58" s="206"/>
      <c r="Q58" s="410"/>
      <c r="R58" s="25"/>
      <c r="S58" s="25"/>
      <c r="T58" s="25"/>
      <c r="U58" s="25"/>
      <c r="V58" s="25"/>
    </row>
    <row r="59" spans="1:22" ht="14.25" customHeight="1" thickBot="1">
      <c r="A59" s="213"/>
      <c r="B59" s="214"/>
      <c r="C59" s="215"/>
      <c r="D59" s="215"/>
      <c r="E59" s="215"/>
      <c r="F59" s="215"/>
      <c r="G59" s="215"/>
      <c r="H59" s="215"/>
      <c r="I59" s="215"/>
      <c r="J59" s="216"/>
      <c r="K59" s="216"/>
      <c r="L59" s="216"/>
      <c r="M59" s="216"/>
      <c r="N59" s="216"/>
      <c r="O59" s="216"/>
      <c r="P59" s="495"/>
      <c r="Q59" s="387"/>
      <c r="R59" s="25"/>
      <c r="S59" s="25"/>
      <c r="T59" s="25"/>
      <c r="U59" s="25"/>
      <c r="V59" s="25"/>
    </row>
    <row r="60" spans="1:22" ht="15" customHeight="1" thickTop="1">
      <c r="A60" s="224" t="s">
        <v>338</v>
      </c>
      <c r="B60" s="187"/>
      <c r="C60" s="219"/>
      <c r="D60" s="219"/>
      <c r="E60" s="219"/>
      <c r="F60" s="219"/>
      <c r="G60" s="219"/>
      <c r="H60" s="219"/>
      <c r="I60" s="219"/>
      <c r="J60" s="220"/>
      <c r="K60" s="220"/>
      <c r="L60" s="220"/>
      <c r="M60" s="220"/>
      <c r="N60" s="220"/>
      <c r="O60" s="220"/>
      <c r="P60" s="495"/>
      <c r="Q60" s="415"/>
      <c r="R60" s="220"/>
      <c r="S60" s="25"/>
      <c r="T60" s="25"/>
      <c r="U60" s="25"/>
      <c r="V60" s="25"/>
    </row>
    <row r="61" spans="1:22" ht="9" customHeight="1">
      <c r="C61" s="26"/>
      <c r="D61" s="26"/>
      <c r="E61" s="26"/>
      <c r="F61" s="26"/>
      <c r="G61" s="26"/>
      <c r="H61" s="26"/>
      <c r="I61" s="26"/>
      <c r="J61" s="25"/>
      <c r="K61" s="25"/>
      <c r="L61" s="25"/>
      <c r="M61" s="25"/>
      <c r="N61" s="25"/>
      <c r="O61" s="25"/>
      <c r="P61" s="220"/>
      <c r="Q61" s="387"/>
      <c r="R61" s="25"/>
      <c r="S61" s="25"/>
      <c r="T61" s="25"/>
      <c r="U61" s="25"/>
      <c r="V61" s="25"/>
    </row>
    <row r="62" spans="1:22" ht="9" customHeight="1">
      <c r="A62" s="24"/>
      <c r="C62" s="26"/>
      <c r="D62" s="26"/>
      <c r="E62" s="26"/>
      <c r="F62" s="26"/>
      <c r="G62" s="26"/>
      <c r="H62" s="26"/>
      <c r="I62" s="26"/>
      <c r="J62" s="25"/>
      <c r="K62" s="25"/>
      <c r="L62" s="25"/>
      <c r="M62" s="25"/>
      <c r="N62" s="25"/>
      <c r="O62" s="25"/>
      <c r="P62" s="220"/>
      <c r="Q62" s="387"/>
      <c r="R62" s="25"/>
      <c r="S62" s="25"/>
      <c r="T62" s="25"/>
      <c r="U62" s="25"/>
      <c r="V62" s="25"/>
    </row>
    <row r="63" spans="1:22" ht="9" customHeight="1">
      <c r="A63" s="196"/>
      <c r="C63" s="26"/>
      <c r="D63" s="26"/>
      <c r="E63" s="26"/>
      <c r="F63" s="26"/>
      <c r="G63" s="26"/>
      <c r="H63" s="26"/>
      <c r="I63" s="26"/>
      <c r="J63" s="25"/>
      <c r="K63" s="25"/>
      <c r="L63" s="25"/>
      <c r="M63" s="25"/>
      <c r="N63" s="25"/>
      <c r="O63" s="25"/>
      <c r="P63" s="220"/>
      <c r="Q63" s="387"/>
      <c r="R63" s="25"/>
      <c r="S63" s="25"/>
      <c r="T63" s="25"/>
      <c r="U63" s="25"/>
      <c r="V63" s="25"/>
    </row>
    <row r="64" spans="1:22" ht="9" customHeight="1">
      <c r="A64" s="24"/>
      <c r="C64" s="26"/>
      <c r="D64" s="26"/>
      <c r="E64" s="26"/>
      <c r="F64" s="26"/>
      <c r="G64" s="26"/>
      <c r="H64" s="26"/>
      <c r="I64" s="26"/>
      <c r="J64" s="25"/>
      <c r="K64" s="25"/>
      <c r="L64" s="25"/>
      <c r="M64" s="25"/>
      <c r="N64" s="25"/>
      <c r="O64" s="25"/>
      <c r="P64" s="220"/>
      <c r="Q64" s="387"/>
      <c r="R64" s="25"/>
      <c r="S64" s="25"/>
      <c r="T64" s="25"/>
      <c r="U64" s="25"/>
      <c r="V64" s="25"/>
    </row>
    <row r="65" spans="1:22" ht="9" customHeight="1">
      <c r="A65" s="24"/>
      <c r="C65" s="26"/>
      <c r="D65" s="26"/>
      <c r="E65" s="26"/>
      <c r="F65" s="26"/>
      <c r="G65" s="26"/>
      <c r="H65" s="26"/>
      <c r="I65" s="26"/>
      <c r="J65" s="25"/>
      <c r="K65" s="25"/>
      <c r="L65" s="25"/>
      <c r="M65" s="25"/>
      <c r="N65" s="25"/>
      <c r="O65" s="25"/>
      <c r="P65" s="220"/>
      <c r="Q65" s="387"/>
      <c r="R65" s="25"/>
      <c r="S65" s="25"/>
      <c r="T65" s="25"/>
      <c r="U65" s="25"/>
      <c r="V65" s="25"/>
    </row>
    <row r="66" spans="1:22" ht="9" customHeight="1">
      <c r="A66" s="24"/>
      <c r="B66" s="223"/>
      <c r="C66" s="26"/>
      <c r="D66" s="26"/>
      <c r="E66" s="26"/>
      <c r="F66" s="26"/>
      <c r="G66" s="26"/>
      <c r="H66" s="26"/>
      <c r="I66" s="26"/>
      <c r="J66" s="25"/>
      <c r="K66" s="25"/>
      <c r="L66" s="25"/>
      <c r="M66" s="25"/>
      <c r="N66" s="25"/>
      <c r="O66" s="25"/>
      <c r="P66" s="220"/>
      <c r="Q66" s="387"/>
      <c r="R66" s="25"/>
      <c r="S66" s="25"/>
      <c r="T66" s="25"/>
      <c r="U66" s="25"/>
      <c r="V66" s="25"/>
    </row>
    <row r="67" spans="1:22" ht="9" customHeight="1">
      <c r="A67" s="24"/>
      <c r="B67" s="223"/>
      <c r="C67" s="26"/>
      <c r="D67" s="26"/>
      <c r="E67" s="26"/>
      <c r="F67" s="26"/>
      <c r="G67" s="26"/>
      <c r="H67" s="26"/>
      <c r="I67" s="26"/>
      <c r="J67" s="25"/>
      <c r="K67" s="25"/>
      <c r="L67" s="25"/>
      <c r="M67" s="25"/>
      <c r="N67" s="25"/>
      <c r="O67" s="25"/>
      <c r="P67" s="220"/>
      <c r="Q67" s="387"/>
      <c r="R67" s="25"/>
      <c r="S67" s="25"/>
      <c r="T67" s="25"/>
      <c r="U67" s="25"/>
      <c r="V67" s="25"/>
    </row>
    <row r="68" spans="1:22" ht="9" customHeight="1">
      <c r="A68" s="24"/>
      <c r="B68" s="223"/>
      <c r="C68" s="26"/>
      <c r="D68" s="26"/>
      <c r="E68" s="26"/>
      <c r="F68" s="26"/>
      <c r="G68" s="26"/>
      <c r="H68" s="26"/>
      <c r="I68" s="26"/>
      <c r="J68" s="25"/>
      <c r="K68" s="25"/>
      <c r="L68" s="25"/>
      <c r="M68" s="25"/>
      <c r="N68" s="25"/>
      <c r="O68" s="25"/>
      <c r="P68" s="220"/>
      <c r="Q68" s="387"/>
      <c r="R68" s="25"/>
      <c r="S68" s="25"/>
      <c r="T68" s="25"/>
      <c r="U68" s="25"/>
      <c r="V68" s="25"/>
    </row>
    <row r="69" spans="1:22" ht="9" customHeight="1">
      <c r="A69" s="193"/>
      <c r="B69" s="223"/>
      <c r="C69" s="26"/>
      <c r="D69" s="26"/>
      <c r="E69" s="26"/>
      <c r="F69" s="26"/>
      <c r="G69" s="26"/>
      <c r="H69" s="26"/>
      <c r="I69" s="26"/>
      <c r="J69" s="25"/>
      <c r="K69" s="25"/>
      <c r="L69" s="25"/>
      <c r="M69" s="25"/>
      <c r="N69" s="25"/>
      <c r="O69" s="25"/>
      <c r="P69" s="220"/>
      <c r="Q69" s="387"/>
      <c r="R69" s="25"/>
      <c r="S69" s="25"/>
      <c r="T69" s="25"/>
      <c r="U69" s="25"/>
      <c r="V69" s="25"/>
    </row>
    <row r="70" spans="1:22" ht="9" customHeight="1">
      <c r="A70" s="24"/>
      <c r="B70" s="223"/>
      <c r="C70" s="26"/>
      <c r="D70" s="26"/>
      <c r="E70" s="26"/>
      <c r="F70" s="26"/>
      <c r="G70" s="26"/>
      <c r="H70" s="26"/>
      <c r="I70" s="26"/>
      <c r="J70" s="25"/>
      <c r="K70" s="25"/>
      <c r="L70" s="25"/>
      <c r="M70" s="25"/>
      <c r="N70" s="25"/>
      <c r="O70" s="25"/>
      <c r="P70" s="220"/>
      <c r="Q70" s="387"/>
      <c r="R70" s="25"/>
      <c r="S70" s="25"/>
      <c r="T70" s="25"/>
      <c r="U70" s="25"/>
      <c r="V70" s="25"/>
    </row>
    <row r="71" spans="1:22" ht="9" customHeight="1">
      <c r="A71" s="24"/>
      <c r="B71" s="223"/>
      <c r="C71" s="26"/>
      <c r="D71" s="26"/>
      <c r="E71" s="26"/>
      <c r="F71" s="26"/>
      <c r="G71" s="26"/>
      <c r="H71" s="26"/>
      <c r="I71" s="26"/>
      <c r="J71" s="25"/>
      <c r="K71" s="25"/>
      <c r="L71" s="25"/>
      <c r="M71" s="25"/>
      <c r="N71" s="25"/>
      <c r="O71" s="25"/>
      <c r="P71" s="220"/>
      <c r="Q71" s="387"/>
      <c r="R71" s="25"/>
      <c r="S71" s="25"/>
      <c r="T71" s="25"/>
      <c r="U71" s="25"/>
      <c r="V71" s="25"/>
    </row>
    <row r="72" spans="1:22" ht="9" customHeight="1">
      <c r="A72" s="24"/>
      <c r="B72" s="223"/>
      <c r="C72" s="26"/>
      <c r="D72" s="26"/>
      <c r="E72" s="26"/>
      <c r="F72" s="26"/>
      <c r="G72" s="26"/>
      <c r="H72" s="26"/>
      <c r="I72" s="26"/>
      <c r="J72" s="25"/>
      <c r="K72" s="25"/>
      <c r="L72" s="25"/>
      <c r="M72" s="25"/>
      <c r="N72" s="25"/>
      <c r="O72" s="25"/>
      <c r="P72" s="220"/>
      <c r="Q72" s="387"/>
      <c r="R72" s="25"/>
      <c r="S72" s="25"/>
      <c r="T72" s="25"/>
      <c r="U72" s="25"/>
      <c r="V72" s="25"/>
    </row>
    <row r="73" spans="1:22" ht="9" customHeight="1">
      <c r="A73" s="24"/>
      <c r="C73" s="26"/>
      <c r="D73" s="26"/>
      <c r="E73" s="26"/>
      <c r="F73" s="26"/>
      <c r="G73" s="26"/>
      <c r="H73" s="26"/>
      <c r="I73" s="26"/>
      <c r="J73" s="25"/>
      <c r="K73" s="25"/>
      <c r="L73" s="25"/>
      <c r="M73" s="25"/>
      <c r="N73" s="25"/>
      <c r="O73" s="25"/>
      <c r="P73" s="220"/>
      <c r="Q73" s="387"/>
      <c r="R73" s="25"/>
      <c r="S73" s="25"/>
      <c r="T73" s="25"/>
      <c r="U73" s="25"/>
      <c r="V73" s="25"/>
    </row>
    <row r="74" spans="1:22" ht="9" customHeight="1">
      <c r="A74" s="24"/>
      <c r="C74" s="26"/>
      <c r="D74" s="26"/>
      <c r="E74" s="26"/>
      <c r="F74" s="26"/>
      <c r="G74" s="26"/>
      <c r="H74" s="26"/>
      <c r="I74" s="26"/>
      <c r="J74" s="25"/>
      <c r="K74" s="25"/>
      <c r="L74" s="25"/>
      <c r="M74" s="25"/>
      <c r="N74" s="25"/>
      <c r="O74" s="25"/>
      <c r="P74" s="220"/>
      <c r="Q74" s="387"/>
      <c r="R74" s="25"/>
      <c r="S74" s="25"/>
      <c r="T74" s="25"/>
      <c r="U74" s="25"/>
      <c r="V74" s="25"/>
    </row>
    <row r="75" spans="1:22" ht="9" customHeight="1">
      <c r="A75" s="193"/>
      <c r="C75" s="26"/>
      <c r="D75" s="26"/>
      <c r="E75" s="26"/>
      <c r="F75" s="26"/>
      <c r="G75" s="26"/>
      <c r="H75" s="26"/>
      <c r="I75" s="26"/>
      <c r="J75" s="25"/>
      <c r="K75" s="25"/>
      <c r="L75" s="25"/>
      <c r="M75" s="25"/>
      <c r="N75" s="25"/>
      <c r="O75" s="25"/>
      <c r="P75" s="220"/>
      <c r="Q75" s="387"/>
      <c r="R75" s="25"/>
      <c r="S75" s="25"/>
      <c r="T75" s="25"/>
      <c r="U75" s="25"/>
      <c r="V75" s="25"/>
    </row>
    <row r="76" spans="1:22" ht="9" customHeight="1">
      <c r="A76" s="24"/>
      <c r="C76" s="26"/>
      <c r="D76" s="26"/>
      <c r="E76" s="26"/>
      <c r="F76" s="26"/>
      <c r="G76" s="26"/>
      <c r="H76" s="26"/>
      <c r="I76" s="26"/>
      <c r="J76" s="25"/>
      <c r="K76" s="25"/>
      <c r="L76" s="25"/>
      <c r="M76" s="25"/>
      <c r="N76" s="25"/>
      <c r="O76" s="25"/>
      <c r="P76" s="220"/>
      <c r="Q76" s="387"/>
      <c r="R76" s="25"/>
      <c r="S76" s="25"/>
      <c r="T76" s="25"/>
      <c r="U76" s="25"/>
      <c r="V76" s="25"/>
    </row>
    <row r="77" spans="1:22" ht="9" customHeight="1">
      <c r="A77" s="24"/>
      <c r="C77" s="26"/>
      <c r="D77" s="26"/>
      <c r="E77" s="26"/>
      <c r="F77" s="26"/>
      <c r="G77" s="26"/>
      <c r="H77" s="26"/>
      <c r="I77" s="26"/>
      <c r="J77" s="25"/>
      <c r="K77" s="25"/>
      <c r="L77" s="25"/>
      <c r="M77" s="25"/>
      <c r="N77" s="25"/>
      <c r="O77" s="25"/>
      <c r="P77" s="220"/>
      <c r="Q77" s="387"/>
      <c r="R77" s="25"/>
      <c r="S77" s="25"/>
      <c r="T77" s="25"/>
      <c r="U77" s="25"/>
      <c r="V77" s="25"/>
    </row>
    <row r="78" spans="1:22" ht="9" customHeight="1">
      <c r="A78" s="24"/>
      <c r="C78" s="26"/>
      <c r="D78" s="26"/>
      <c r="E78" s="26"/>
      <c r="F78" s="26"/>
      <c r="G78" s="26"/>
      <c r="H78" s="26"/>
      <c r="I78" s="26"/>
      <c r="J78" s="25"/>
      <c r="K78" s="25"/>
      <c r="L78" s="25"/>
      <c r="M78" s="25"/>
      <c r="N78" s="25"/>
      <c r="O78" s="25"/>
      <c r="P78" s="220"/>
      <c r="Q78" s="387"/>
      <c r="R78" s="25"/>
      <c r="S78" s="25"/>
      <c r="T78" s="25"/>
      <c r="U78" s="25"/>
      <c r="V78" s="25"/>
    </row>
    <row r="79" spans="1:22" ht="9" customHeight="1">
      <c r="A79" s="24"/>
      <c r="C79" s="26"/>
      <c r="D79" s="26"/>
      <c r="E79" s="26"/>
      <c r="F79" s="26"/>
      <c r="G79" s="26"/>
      <c r="H79" s="26"/>
      <c r="I79" s="26"/>
      <c r="J79" s="25"/>
      <c r="K79" s="25"/>
      <c r="L79" s="25"/>
      <c r="M79" s="25"/>
      <c r="N79" s="25"/>
      <c r="O79" s="25"/>
      <c r="P79" s="220"/>
      <c r="Q79" s="387"/>
      <c r="R79" s="25"/>
      <c r="S79" s="25"/>
      <c r="T79" s="25"/>
      <c r="U79" s="25"/>
      <c r="V79" s="25"/>
    </row>
    <row r="80" spans="1:22" ht="9" customHeight="1">
      <c r="A80" s="24"/>
      <c r="C80" s="26"/>
      <c r="D80" s="26"/>
      <c r="E80" s="26"/>
      <c r="F80" s="26"/>
      <c r="G80" s="26"/>
      <c r="H80" s="26"/>
      <c r="I80" s="26"/>
      <c r="J80" s="25"/>
      <c r="K80" s="25"/>
      <c r="L80" s="25"/>
      <c r="M80" s="25"/>
      <c r="N80" s="25"/>
      <c r="O80" s="25"/>
      <c r="P80" s="220"/>
      <c r="Q80" s="387"/>
      <c r="R80" s="25"/>
      <c r="S80" s="25"/>
      <c r="T80" s="25"/>
      <c r="U80" s="25"/>
      <c r="V80" s="25"/>
    </row>
    <row r="81" spans="1:22" ht="9" customHeight="1">
      <c r="A81" s="193"/>
      <c r="C81" s="26"/>
      <c r="D81" s="26"/>
      <c r="E81" s="26"/>
      <c r="F81" s="26"/>
      <c r="G81" s="26"/>
      <c r="H81" s="26"/>
      <c r="I81" s="26"/>
      <c r="J81" s="25"/>
      <c r="K81" s="25"/>
      <c r="L81" s="25"/>
      <c r="M81" s="25"/>
      <c r="N81" s="25"/>
      <c r="O81" s="25"/>
      <c r="P81" s="220"/>
      <c r="Q81" s="387"/>
      <c r="R81" s="25"/>
      <c r="S81" s="25"/>
      <c r="T81" s="25"/>
      <c r="U81" s="25"/>
      <c r="V81" s="25"/>
    </row>
    <row r="82" spans="1:22" ht="9" customHeight="1">
      <c r="A82" s="24"/>
      <c r="C82" s="26"/>
      <c r="D82" s="26"/>
      <c r="E82" s="26"/>
      <c r="F82" s="26"/>
      <c r="G82" s="26"/>
      <c r="H82" s="26"/>
      <c r="I82" s="26"/>
      <c r="J82" s="25"/>
      <c r="K82" s="25"/>
      <c r="L82" s="25"/>
      <c r="M82" s="25"/>
      <c r="N82" s="25"/>
      <c r="O82" s="25"/>
      <c r="P82" s="220"/>
      <c r="Q82" s="387"/>
      <c r="R82" s="25"/>
      <c r="S82" s="25"/>
      <c r="T82" s="25"/>
      <c r="U82" s="25"/>
      <c r="V82" s="25"/>
    </row>
    <row r="83" spans="1:22" ht="9" customHeight="1">
      <c r="A83" s="24"/>
      <c r="C83" s="26"/>
      <c r="D83" s="26"/>
      <c r="E83" s="26"/>
      <c r="F83" s="26"/>
      <c r="G83" s="26"/>
      <c r="H83" s="26"/>
      <c r="I83" s="26"/>
      <c r="J83" s="25"/>
      <c r="K83" s="25"/>
      <c r="L83" s="25"/>
      <c r="M83" s="25"/>
      <c r="N83" s="25"/>
      <c r="O83" s="25"/>
      <c r="P83" s="220"/>
      <c r="Q83" s="387"/>
      <c r="R83" s="25"/>
      <c r="S83" s="25"/>
      <c r="T83" s="25"/>
      <c r="U83" s="25"/>
      <c r="V83" s="25"/>
    </row>
    <row r="84" spans="1:22" ht="9" customHeight="1">
      <c r="A84" s="24"/>
      <c r="C84" s="26"/>
      <c r="D84" s="26"/>
      <c r="E84" s="26"/>
      <c r="F84" s="26"/>
      <c r="G84" s="26"/>
      <c r="H84" s="26"/>
      <c r="I84" s="26"/>
      <c r="J84" s="25"/>
      <c r="K84" s="25"/>
      <c r="L84" s="25"/>
      <c r="M84" s="25"/>
      <c r="N84" s="25"/>
      <c r="O84" s="25"/>
      <c r="P84" s="220"/>
      <c r="Q84" s="387"/>
      <c r="R84" s="25"/>
      <c r="S84" s="25"/>
      <c r="T84" s="25"/>
      <c r="U84" s="25"/>
      <c r="V84" s="25"/>
    </row>
    <row r="85" spans="1:22" ht="9" customHeight="1">
      <c r="A85" s="24"/>
      <c r="C85" s="26"/>
      <c r="D85" s="26"/>
      <c r="E85" s="26"/>
      <c r="F85" s="26"/>
      <c r="G85" s="26"/>
      <c r="H85" s="26"/>
      <c r="I85" s="26"/>
      <c r="J85" s="25"/>
      <c r="K85" s="25"/>
      <c r="L85" s="25"/>
      <c r="M85" s="25"/>
      <c r="N85" s="25"/>
      <c r="O85" s="25"/>
      <c r="P85" s="220"/>
      <c r="Q85" s="387"/>
      <c r="R85" s="25"/>
      <c r="S85" s="25"/>
      <c r="T85" s="25"/>
      <c r="U85" s="25"/>
      <c r="V85" s="25"/>
    </row>
    <row r="86" spans="1:22" ht="9" customHeight="1">
      <c r="A86" s="193"/>
      <c r="C86" s="26"/>
      <c r="D86" s="26"/>
      <c r="E86" s="26"/>
      <c r="F86" s="26"/>
      <c r="G86" s="26"/>
      <c r="H86" s="26"/>
      <c r="I86" s="26"/>
      <c r="J86" s="25"/>
      <c r="K86" s="25"/>
      <c r="L86" s="25"/>
      <c r="M86" s="25"/>
      <c r="N86" s="25"/>
      <c r="O86" s="25"/>
      <c r="P86" s="220"/>
      <c r="Q86" s="387"/>
      <c r="R86" s="25"/>
      <c r="S86" s="25"/>
      <c r="T86" s="25"/>
      <c r="U86" s="25"/>
      <c r="V86" s="25"/>
    </row>
    <row r="87" spans="1:22" ht="9" customHeight="1">
      <c r="A87" s="194"/>
      <c r="C87" s="26"/>
      <c r="D87" s="26"/>
      <c r="E87" s="26"/>
      <c r="F87" s="26"/>
      <c r="G87" s="26"/>
      <c r="H87" s="26"/>
      <c r="I87" s="26"/>
      <c r="J87" s="25"/>
      <c r="K87" s="25"/>
      <c r="L87" s="25"/>
      <c r="M87" s="25"/>
      <c r="N87" s="25"/>
      <c r="O87" s="25"/>
      <c r="P87" s="220"/>
      <c r="Q87" s="387"/>
      <c r="R87" s="25"/>
      <c r="S87" s="25"/>
      <c r="T87" s="25"/>
      <c r="U87" s="25"/>
      <c r="V87" s="25"/>
    </row>
    <row r="88" spans="1:22" ht="9" customHeight="1">
      <c r="A88" s="194"/>
      <c r="C88" s="26"/>
      <c r="D88" s="26"/>
      <c r="E88" s="26"/>
      <c r="F88" s="26"/>
      <c r="G88" s="26"/>
      <c r="H88" s="26"/>
      <c r="I88" s="26"/>
      <c r="J88" s="25"/>
      <c r="K88" s="25"/>
      <c r="L88" s="25"/>
      <c r="M88" s="25"/>
      <c r="N88" s="25"/>
      <c r="O88" s="25"/>
      <c r="P88" s="220"/>
      <c r="Q88" s="387"/>
      <c r="R88" s="25"/>
      <c r="S88" s="25"/>
      <c r="T88" s="25"/>
      <c r="U88" s="25"/>
      <c r="V88" s="25"/>
    </row>
    <row r="89" spans="1:22" ht="9" customHeight="1">
      <c r="A89" s="194"/>
      <c r="C89" s="26"/>
      <c r="D89" s="26"/>
      <c r="E89" s="26"/>
      <c r="F89" s="26"/>
      <c r="G89" s="26"/>
      <c r="H89" s="26"/>
      <c r="I89" s="26"/>
      <c r="J89" s="25"/>
      <c r="K89" s="25"/>
      <c r="L89" s="25"/>
      <c r="M89" s="25"/>
      <c r="N89" s="25"/>
      <c r="O89" s="25"/>
      <c r="P89" s="220"/>
      <c r="Q89" s="387"/>
      <c r="R89" s="25"/>
      <c r="S89" s="25"/>
      <c r="T89" s="25"/>
      <c r="U89" s="25"/>
      <c r="V89" s="25"/>
    </row>
    <row r="90" spans="1:22" ht="9" customHeight="1">
      <c r="A90" s="194"/>
      <c r="C90" s="26"/>
      <c r="D90" s="26"/>
      <c r="E90" s="26"/>
      <c r="F90" s="26"/>
      <c r="G90" s="26"/>
      <c r="H90" s="26"/>
      <c r="I90" s="26"/>
      <c r="J90" s="25"/>
      <c r="K90" s="25"/>
      <c r="L90" s="25"/>
      <c r="M90" s="25"/>
      <c r="N90" s="25"/>
      <c r="O90" s="25"/>
      <c r="P90" s="220"/>
      <c r="Q90" s="387"/>
      <c r="R90" s="25"/>
      <c r="S90" s="25"/>
      <c r="T90" s="25"/>
      <c r="U90" s="25"/>
      <c r="V90" s="25"/>
    </row>
    <row r="91" spans="1:22" ht="9" customHeight="1">
      <c r="A91" s="195"/>
      <c r="C91" s="26"/>
      <c r="D91" s="26"/>
      <c r="E91" s="26"/>
      <c r="F91" s="26"/>
      <c r="G91" s="26"/>
      <c r="H91" s="26"/>
      <c r="I91" s="26"/>
      <c r="J91" s="25"/>
      <c r="K91" s="25"/>
      <c r="L91" s="25"/>
      <c r="M91" s="25"/>
      <c r="N91" s="25"/>
      <c r="O91" s="25"/>
      <c r="P91" s="220"/>
      <c r="Q91" s="387"/>
      <c r="R91" s="25"/>
      <c r="S91" s="25"/>
      <c r="T91" s="25"/>
      <c r="U91" s="25"/>
      <c r="V91" s="25"/>
    </row>
    <row r="92" spans="1:22" ht="9" customHeight="1">
      <c r="A92" s="195"/>
      <c r="C92" s="26"/>
      <c r="D92" s="26"/>
      <c r="E92" s="26"/>
      <c r="F92" s="26"/>
      <c r="G92" s="26"/>
      <c r="H92" s="26"/>
      <c r="I92" s="26"/>
      <c r="J92" s="25"/>
      <c r="K92" s="25"/>
      <c r="L92" s="25"/>
      <c r="M92" s="25"/>
      <c r="N92" s="25"/>
      <c r="O92" s="25"/>
      <c r="P92" s="220"/>
      <c r="Q92" s="387"/>
      <c r="R92" s="25"/>
      <c r="S92" s="25"/>
      <c r="T92" s="25"/>
      <c r="U92" s="25"/>
      <c r="V92" s="25"/>
    </row>
    <row r="93" spans="1:22" ht="9" customHeight="1">
      <c r="A93" s="196"/>
      <c r="C93" s="26"/>
      <c r="D93" s="26"/>
      <c r="E93" s="26"/>
      <c r="F93" s="26"/>
      <c r="G93" s="26"/>
      <c r="H93" s="26"/>
      <c r="I93" s="26"/>
      <c r="J93" s="25"/>
      <c r="K93" s="25"/>
      <c r="L93" s="25"/>
      <c r="M93" s="25"/>
      <c r="N93" s="25"/>
      <c r="O93" s="25"/>
      <c r="P93" s="220"/>
      <c r="Q93" s="387"/>
      <c r="R93" s="25"/>
      <c r="S93" s="25"/>
      <c r="T93" s="25"/>
      <c r="U93" s="25"/>
      <c r="V93" s="25"/>
    </row>
    <row r="94" spans="1:22" ht="9" customHeight="1">
      <c r="A94" s="24"/>
      <c r="C94" s="26"/>
      <c r="D94" s="26"/>
      <c r="E94" s="26"/>
      <c r="F94" s="26"/>
      <c r="G94" s="26"/>
      <c r="H94" s="26"/>
      <c r="I94" s="26"/>
      <c r="J94" s="25"/>
      <c r="K94" s="25"/>
      <c r="L94" s="25"/>
      <c r="M94" s="25"/>
      <c r="N94" s="25"/>
      <c r="O94" s="25"/>
      <c r="P94" s="220"/>
      <c r="Q94" s="387"/>
      <c r="R94" s="25"/>
      <c r="S94" s="25"/>
      <c r="T94" s="25"/>
      <c r="U94" s="25"/>
      <c r="V94" s="25"/>
    </row>
    <row r="95" spans="1:22" ht="9" customHeight="1">
      <c r="A95" s="24"/>
      <c r="C95" s="26"/>
      <c r="D95" s="26"/>
      <c r="E95" s="26"/>
      <c r="F95" s="26"/>
      <c r="G95" s="26"/>
      <c r="H95" s="26"/>
      <c r="I95" s="26"/>
      <c r="J95" s="25"/>
      <c r="K95" s="25"/>
      <c r="L95" s="25"/>
      <c r="M95" s="25"/>
      <c r="N95" s="25"/>
      <c r="O95" s="25"/>
      <c r="P95" s="220"/>
      <c r="Q95" s="387"/>
      <c r="R95" s="25"/>
      <c r="S95" s="25"/>
      <c r="T95" s="25"/>
      <c r="U95" s="25"/>
      <c r="V95" s="25"/>
    </row>
    <row r="96" spans="1:22" ht="9" customHeight="1">
      <c r="A96" s="24"/>
      <c r="C96" s="26"/>
      <c r="D96" s="26"/>
      <c r="E96" s="26"/>
      <c r="F96" s="26"/>
      <c r="G96" s="26"/>
      <c r="H96" s="26"/>
      <c r="I96" s="26"/>
      <c r="J96" s="25"/>
      <c r="K96" s="25"/>
      <c r="L96" s="25"/>
      <c r="M96" s="25"/>
      <c r="N96" s="25"/>
      <c r="O96" s="25"/>
      <c r="P96" s="220"/>
      <c r="Q96" s="387"/>
      <c r="R96" s="25"/>
      <c r="S96" s="25"/>
      <c r="T96" s="25"/>
      <c r="U96" s="25"/>
      <c r="V96" s="25"/>
    </row>
    <row r="97" spans="1:22" ht="9" customHeight="1">
      <c r="A97" s="24"/>
      <c r="C97" s="26"/>
      <c r="D97" s="26"/>
      <c r="E97" s="26"/>
      <c r="F97" s="26"/>
      <c r="G97" s="26"/>
      <c r="H97" s="26"/>
      <c r="I97" s="26"/>
      <c r="J97" s="25"/>
      <c r="K97" s="25"/>
      <c r="L97" s="25"/>
      <c r="M97" s="25"/>
      <c r="N97" s="25"/>
      <c r="O97" s="25"/>
      <c r="P97" s="220"/>
      <c r="Q97" s="387"/>
      <c r="R97" s="25"/>
      <c r="S97" s="25"/>
      <c r="T97" s="25"/>
      <c r="U97" s="25"/>
      <c r="V97" s="25"/>
    </row>
    <row r="98" spans="1:22" ht="9" customHeight="1">
      <c r="A98" s="194"/>
      <c r="C98" s="26"/>
      <c r="D98" s="26"/>
      <c r="E98" s="26"/>
      <c r="F98" s="26"/>
      <c r="G98" s="26"/>
      <c r="H98" s="26"/>
      <c r="I98" s="26"/>
      <c r="J98" s="25"/>
      <c r="K98" s="25"/>
      <c r="L98" s="25"/>
      <c r="M98" s="25"/>
      <c r="N98" s="25"/>
      <c r="O98" s="25"/>
      <c r="P98" s="220"/>
      <c r="Q98" s="387"/>
      <c r="R98" s="25"/>
      <c r="S98" s="25"/>
      <c r="T98" s="25"/>
      <c r="U98" s="25"/>
      <c r="V98" s="25"/>
    </row>
    <row r="99" spans="1:22" ht="9" customHeight="1">
      <c r="A99" s="196"/>
      <c r="C99" s="26"/>
      <c r="D99" s="26"/>
      <c r="E99" s="26"/>
      <c r="F99" s="26"/>
      <c r="G99" s="26"/>
      <c r="H99" s="26"/>
      <c r="I99" s="26"/>
      <c r="J99" s="25"/>
      <c r="K99" s="25"/>
      <c r="L99" s="25"/>
      <c r="M99" s="25"/>
      <c r="N99" s="25"/>
      <c r="O99" s="25"/>
      <c r="P99" s="220"/>
      <c r="Q99" s="387"/>
      <c r="R99" s="25"/>
      <c r="S99" s="25"/>
      <c r="T99" s="25"/>
      <c r="U99" s="25"/>
      <c r="V99" s="25"/>
    </row>
    <row r="100" spans="1:22" ht="9" customHeight="1">
      <c r="A100" s="24"/>
      <c r="C100" s="26"/>
      <c r="D100" s="26"/>
      <c r="E100" s="26"/>
      <c r="F100" s="26"/>
      <c r="G100" s="26"/>
      <c r="H100" s="26"/>
      <c r="I100" s="26"/>
      <c r="J100" s="25"/>
      <c r="K100" s="25"/>
      <c r="L100" s="25"/>
      <c r="M100" s="25"/>
      <c r="N100" s="25"/>
      <c r="O100" s="25"/>
      <c r="P100" s="220"/>
      <c r="Q100" s="387"/>
      <c r="R100" s="25"/>
      <c r="S100" s="25"/>
      <c r="T100" s="25"/>
      <c r="U100" s="25"/>
      <c r="V100" s="25"/>
    </row>
    <row r="101" spans="1:22" ht="9" customHeight="1">
      <c r="A101" s="24"/>
      <c r="C101" s="26"/>
      <c r="D101" s="26"/>
      <c r="E101" s="26"/>
      <c r="F101" s="26"/>
      <c r="G101" s="26"/>
      <c r="H101" s="26"/>
      <c r="I101" s="26"/>
      <c r="J101" s="25"/>
      <c r="K101" s="25"/>
      <c r="L101" s="25"/>
      <c r="M101" s="25"/>
      <c r="N101" s="25"/>
      <c r="O101" s="25"/>
      <c r="P101" s="220"/>
      <c r="Q101" s="387"/>
      <c r="R101" s="25"/>
      <c r="S101" s="25"/>
      <c r="T101" s="25"/>
      <c r="U101" s="25"/>
      <c r="V101" s="25"/>
    </row>
    <row r="102" spans="1:22" ht="9" customHeight="1">
      <c r="A102" s="24"/>
      <c r="C102" s="26"/>
      <c r="D102" s="26"/>
      <c r="E102" s="26"/>
      <c r="F102" s="26"/>
      <c r="G102" s="26"/>
      <c r="H102" s="26"/>
      <c r="I102" s="26"/>
      <c r="J102" s="25"/>
      <c r="K102" s="25"/>
      <c r="L102" s="25"/>
      <c r="M102" s="25"/>
      <c r="N102" s="25"/>
      <c r="O102" s="25"/>
      <c r="P102" s="220"/>
      <c r="Q102" s="387"/>
      <c r="R102" s="25"/>
      <c r="S102" s="25"/>
      <c r="T102" s="25"/>
      <c r="U102" s="25"/>
      <c r="V102" s="25"/>
    </row>
    <row r="103" spans="1:22" ht="9" customHeight="1">
      <c r="A103" s="24"/>
      <c r="C103" s="26"/>
      <c r="D103" s="26"/>
      <c r="E103" s="26"/>
      <c r="F103" s="26"/>
      <c r="G103" s="26"/>
      <c r="H103" s="26"/>
      <c r="I103" s="26"/>
      <c r="J103" s="25"/>
      <c r="K103" s="25"/>
      <c r="L103" s="25"/>
      <c r="M103" s="25"/>
      <c r="N103" s="25"/>
      <c r="O103" s="25"/>
      <c r="P103" s="220"/>
      <c r="Q103" s="387"/>
      <c r="R103" s="25"/>
      <c r="S103" s="25"/>
      <c r="T103" s="25"/>
      <c r="U103" s="25"/>
      <c r="V103" s="25"/>
    </row>
    <row r="104" spans="1:22" ht="9" customHeight="1">
      <c r="A104" s="194"/>
      <c r="C104" s="26"/>
      <c r="D104" s="26"/>
      <c r="E104" s="26"/>
      <c r="F104" s="26"/>
      <c r="G104" s="26"/>
      <c r="H104" s="26"/>
      <c r="I104" s="26"/>
      <c r="J104" s="25"/>
      <c r="K104" s="25"/>
      <c r="L104" s="25"/>
      <c r="M104" s="25"/>
      <c r="N104" s="25"/>
      <c r="O104" s="25"/>
      <c r="P104" s="220"/>
      <c r="Q104" s="387"/>
      <c r="R104" s="25"/>
      <c r="S104" s="25"/>
      <c r="T104" s="25"/>
      <c r="U104" s="25"/>
      <c r="V104" s="25"/>
    </row>
    <row r="105" spans="1:22" ht="9" customHeight="1">
      <c r="A105" s="196"/>
      <c r="C105" s="26"/>
      <c r="D105" s="26"/>
      <c r="E105" s="26"/>
      <c r="F105" s="26"/>
      <c r="G105" s="26"/>
      <c r="H105" s="26"/>
      <c r="I105" s="26"/>
      <c r="J105" s="25"/>
      <c r="K105" s="25"/>
      <c r="L105" s="25"/>
      <c r="M105" s="25"/>
      <c r="N105" s="25"/>
      <c r="O105" s="25"/>
      <c r="P105" s="220"/>
      <c r="Q105" s="387"/>
      <c r="R105" s="25"/>
      <c r="S105" s="25"/>
      <c r="T105" s="25"/>
      <c r="U105" s="25"/>
      <c r="V105" s="25"/>
    </row>
    <row r="106" spans="1:22" ht="9" customHeight="1">
      <c r="A106" s="24"/>
      <c r="C106" s="26"/>
      <c r="D106" s="26"/>
      <c r="E106" s="26"/>
      <c r="F106" s="26"/>
      <c r="G106" s="26"/>
      <c r="H106" s="26"/>
      <c r="I106" s="26"/>
      <c r="J106" s="25"/>
      <c r="K106" s="25"/>
      <c r="L106" s="25"/>
      <c r="M106" s="25"/>
      <c r="N106" s="25"/>
      <c r="O106" s="25"/>
      <c r="P106" s="220"/>
      <c r="Q106" s="387"/>
      <c r="R106" s="25"/>
      <c r="S106" s="25"/>
      <c r="T106" s="25"/>
      <c r="U106" s="25"/>
      <c r="V106" s="25"/>
    </row>
    <row r="107" spans="1:22" ht="9" customHeight="1">
      <c r="A107" s="24"/>
      <c r="C107" s="26"/>
      <c r="D107" s="26"/>
      <c r="E107" s="26"/>
      <c r="F107" s="26"/>
      <c r="G107" s="26"/>
      <c r="H107" s="26"/>
      <c r="I107" s="26"/>
      <c r="J107" s="25"/>
      <c r="K107" s="25"/>
      <c r="L107" s="25"/>
      <c r="M107" s="25"/>
      <c r="N107" s="25"/>
      <c r="O107" s="25"/>
      <c r="P107" s="220"/>
      <c r="Q107" s="387"/>
      <c r="R107" s="25"/>
      <c r="S107" s="25"/>
      <c r="T107" s="25"/>
      <c r="U107" s="25"/>
      <c r="V107" s="25"/>
    </row>
    <row r="108" spans="1:22" ht="9" customHeight="1">
      <c r="A108" s="24"/>
      <c r="C108" s="50"/>
      <c r="D108" s="50"/>
      <c r="E108" s="50"/>
      <c r="F108" s="50"/>
      <c r="G108" s="50"/>
      <c r="H108" s="50"/>
      <c r="I108" s="50"/>
      <c r="P108" s="187"/>
    </row>
    <row r="109" spans="1:22" ht="9" customHeight="1">
      <c r="A109" s="24"/>
      <c r="C109" s="50"/>
      <c r="D109" s="50"/>
      <c r="E109" s="50"/>
      <c r="F109" s="50"/>
      <c r="G109" s="50"/>
      <c r="H109" s="50"/>
      <c r="I109" s="50"/>
      <c r="P109" s="187"/>
    </row>
    <row r="110" spans="1:22" ht="9" customHeight="1">
      <c r="A110" s="24"/>
      <c r="C110" s="50"/>
      <c r="D110" s="50"/>
      <c r="E110" s="50"/>
      <c r="F110" s="50"/>
      <c r="G110" s="50"/>
      <c r="H110" s="50"/>
      <c r="I110" s="50"/>
      <c r="P110" s="187"/>
    </row>
    <row r="111" spans="1:22" ht="9" customHeight="1">
      <c r="A111" s="24"/>
      <c r="C111" s="50"/>
      <c r="D111" s="50"/>
      <c r="E111" s="50"/>
      <c r="F111" s="50"/>
      <c r="G111" s="50"/>
      <c r="H111" s="50"/>
      <c r="I111" s="50"/>
      <c r="P111" s="187"/>
    </row>
    <row r="112" spans="1:22" ht="9" customHeight="1">
      <c r="A112" s="24"/>
      <c r="C112" s="50"/>
      <c r="D112" s="50"/>
      <c r="E112" s="50"/>
      <c r="F112" s="50"/>
      <c r="G112" s="50"/>
      <c r="H112" s="50"/>
      <c r="I112" s="50"/>
      <c r="P112" s="187"/>
    </row>
    <row r="113" spans="1:16" ht="9" customHeight="1">
      <c r="A113" s="24"/>
      <c r="C113" s="50"/>
      <c r="D113" s="50"/>
      <c r="E113" s="50"/>
      <c r="F113" s="50"/>
      <c r="G113" s="50"/>
      <c r="H113" s="50"/>
      <c r="I113" s="50"/>
      <c r="P113" s="187"/>
    </row>
    <row r="114" spans="1:16" ht="9" customHeight="1">
      <c r="A114" s="194"/>
      <c r="C114" s="50"/>
      <c r="D114" s="50"/>
      <c r="E114" s="50"/>
      <c r="F114" s="50"/>
      <c r="G114" s="50"/>
      <c r="H114" s="50"/>
      <c r="I114" s="50"/>
      <c r="P114" s="187"/>
    </row>
    <row r="115" spans="1:16" ht="9" customHeight="1">
      <c r="A115" s="196"/>
      <c r="C115" s="50"/>
      <c r="D115" s="50"/>
      <c r="E115" s="50"/>
      <c r="F115" s="50"/>
      <c r="G115" s="50"/>
      <c r="H115" s="50"/>
      <c r="I115" s="50"/>
      <c r="P115" s="187"/>
    </row>
    <row r="116" spans="1:16" ht="9" customHeight="1">
      <c r="A116" s="24"/>
      <c r="C116" s="50"/>
      <c r="D116" s="50"/>
      <c r="E116" s="50"/>
      <c r="F116" s="50"/>
      <c r="G116" s="50"/>
      <c r="H116" s="50"/>
      <c r="I116" s="50"/>
      <c r="P116" s="187"/>
    </row>
    <row r="117" spans="1:16" ht="9" customHeight="1">
      <c r="A117" s="24"/>
      <c r="C117" s="50"/>
      <c r="D117" s="50"/>
      <c r="E117" s="50"/>
      <c r="F117" s="50"/>
      <c r="G117" s="50"/>
      <c r="H117" s="50"/>
      <c r="I117" s="50"/>
      <c r="P117" s="187"/>
    </row>
    <row r="118" spans="1:16" ht="9" customHeight="1">
      <c r="A118" s="24"/>
      <c r="C118" s="50"/>
      <c r="D118" s="50"/>
      <c r="E118" s="50"/>
      <c r="F118" s="50"/>
      <c r="G118" s="50"/>
      <c r="H118" s="50"/>
      <c r="I118" s="50"/>
      <c r="P118" s="187"/>
    </row>
    <row r="119" spans="1:16" ht="9" customHeight="1">
      <c r="A119" s="24"/>
      <c r="C119" s="50"/>
      <c r="D119" s="50"/>
      <c r="E119" s="50"/>
      <c r="F119" s="50"/>
      <c r="G119" s="50"/>
      <c r="H119" s="50"/>
      <c r="I119" s="50"/>
      <c r="P119" s="187"/>
    </row>
    <row r="120" spans="1:16" ht="9" customHeight="1">
      <c r="A120" s="24"/>
      <c r="C120" s="50"/>
      <c r="D120" s="50"/>
      <c r="E120" s="50"/>
      <c r="F120" s="50"/>
      <c r="G120" s="50"/>
      <c r="H120" s="50"/>
      <c r="I120" s="50"/>
      <c r="P120" s="187"/>
    </row>
    <row r="121" spans="1:16" ht="9" customHeight="1">
      <c r="A121" s="24"/>
      <c r="C121" s="50"/>
      <c r="D121" s="50"/>
      <c r="E121" s="50"/>
      <c r="F121" s="50"/>
      <c r="G121" s="50"/>
      <c r="H121" s="50"/>
      <c r="I121" s="50"/>
      <c r="P121" s="187"/>
    </row>
    <row r="122" spans="1:16" ht="9" customHeight="1">
      <c r="A122" s="24"/>
      <c r="C122" s="50"/>
      <c r="D122" s="50"/>
      <c r="E122" s="50"/>
      <c r="F122" s="50"/>
      <c r="G122" s="50"/>
      <c r="H122" s="50"/>
      <c r="I122" s="50"/>
      <c r="P122" s="187"/>
    </row>
    <row r="123" spans="1:16" ht="9" customHeight="1">
      <c r="A123" s="24"/>
      <c r="C123" s="50"/>
      <c r="D123" s="50"/>
      <c r="E123" s="50"/>
      <c r="F123" s="50"/>
      <c r="G123" s="50"/>
      <c r="H123" s="50"/>
      <c r="I123" s="50"/>
      <c r="P123" s="187"/>
    </row>
    <row r="124" spans="1:16" ht="9" customHeight="1">
      <c r="A124" s="24"/>
      <c r="C124" s="50"/>
      <c r="D124" s="50"/>
      <c r="E124" s="50"/>
      <c r="F124" s="50"/>
      <c r="G124" s="50"/>
      <c r="H124" s="50"/>
      <c r="I124" s="50"/>
      <c r="P124" s="187"/>
    </row>
    <row r="125" spans="1:16" ht="9" customHeight="1">
      <c r="A125" s="196"/>
      <c r="C125" s="50"/>
      <c r="D125" s="50"/>
      <c r="E125" s="50"/>
      <c r="F125" s="50"/>
      <c r="G125" s="50"/>
      <c r="H125" s="50"/>
      <c r="I125" s="50"/>
      <c r="P125" s="187"/>
    </row>
    <row r="126" spans="1:16" ht="9" customHeight="1">
      <c r="A126" s="24"/>
      <c r="C126" s="50"/>
      <c r="D126" s="50"/>
      <c r="E126" s="50"/>
      <c r="F126" s="50"/>
      <c r="G126" s="50"/>
      <c r="H126" s="50"/>
      <c r="I126" s="50"/>
      <c r="P126" s="187"/>
    </row>
    <row r="127" spans="1:16" ht="9" customHeight="1">
      <c r="A127" s="24"/>
      <c r="C127" s="50"/>
      <c r="D127" s="50"/>
      <c r="E127" s="50"/>
      <c r="F127" s="50"/>
      <c r="G127" s="50"/>
      <c r="H127" s="50"/>
      <c r="I127" s="50"/>
      <c r="P127" s="187"/>
    </row>
    <row r="128" spans="1:16" ht="9" customHeight="1">
      <c r="A128" s="24"/>
      <c r="C128" s="50"/>
      <c r="D128" s="50"/>
      <c r="E128" s="50"/>
      <c r="F128" s="50"/>
      <c r="G128" s="50"/>
      <c r="H128" s="50"/>
      <c r="I128" s="50"/>
      <c r="P128" s="187"/>
    </row>
    <row r="129" spans="1:16">
      <c r="A129" s="197"/>
      <c r="C129" s="50"/>
      <c r="D129" s="50"/>
      <c r="E129" s="50"/>
      <c r="F129" s="50"/>
      <c r="G129" s="50"/>
      <c r="H129" s="50"/>
      <c r="I129" s="50"/>
      <c r="P129" s="187"/>
    </row>
    <row r="130" spans="1:16">
      <c r="A130" s="197"/>
      <c r="C130" s="50"/>
      <c r="D130" s="50"/>
      <c r="E130" s="50"/>
      <c r="F130" s="50"/>
      <c r="G130" s="50"/>
      <c r="H130" s="50"/>
      <c r="I130" s="50"/>
      <c r="P130" s="187"/>
    </row>
    <row r="131" spans="1:16">
      <c r="A131" s="197"/>
      <c r="C131" s="50"/>
      <c r="D131" s="50"/>
      <c r="E131" s="50"/>
      <c r="F131" s="50"/>
      <c r="G131" s="50"/>
      <c r="H131" s="50"/>
      <c r="I131" s="50"/>
      <c r="P131" s="187"/>
    </row>
    <row r="132" spans="1:16">
      <c r="A132" s="197"/>
      <c r="C132" s="50"/>
      <c r="D132" s="50"/>
      <c r="E132" s="50"/>
      <c r="F132" s="50"/>
      <c r="G132" s="50"/>
      <c r="H132" s="50"/>
      <c r="I132" s="50"/>
      <c r="P132" s="187"/>
    </row>
    <row r="133" spans="1:16">
      <c r="A133" s="197"/>
      <c r="C133" s="50"/>
      <c r="D133" s="50"/>
      <c r="E133" s="50"/>
      <c r="F133" s="50"/>
      <c r="G133" s="50"/>
      <c r="H133" s="50"/>
      <c r="I133" s="50"/>
      <c r="P133" s="187"/>
    </row>
    <row r="134" spans="1:16">
      <c r="A134" s="197"/>
      <c r="C134" s="50"/>
      <c r="D134" s="50"/>
      <c r="E134" s="50"/>
      <c r="F134" s="50"/>
      <c r="G134" s="50"/>
      <c r="H134" s="50"/>
      <c r="I134" s="50"/>
      <c r="P134" s="187"/>
    </row>
    <row r="135" spans="1:16">
      <c r="A135" s="197"/>
      <c r="C135" s="50"/>
      <c r="D135" s="50"/>
      <c r="E135" s="50"/>
      <c r="F135" s="50"/>
      <c r="G135" s="50"/>
      <c r="H135" s="50"/>
      <c r="I135" s="50"/>
      <c r="P135" s="187"/>
    </row>
    <row r="136" spans="1:16" ht="15.75">
      <c r="A136" s="198"/>
      <c r="C136" s="50"/>
      <c r="D136" s="50"/>
      <c r="E136" s="50"/>
      <c r="F136" s="50"/>
      <c r="G136" s="50"/>
      <c r="H136" s="50"/>
      <c r="I136" s="50"/>
      <c r="P136" s="187"/>
    </row>
    <row r="137" spans="1:16" ht="15.75">
      <c r="A137" s="198"/>
      <c r="C137" s="50"/>
      <c r="D137" s="50"/>
      <c r="E137" s="50"/>
      <c r="F137" s="50"/>
      <c r="G137" s="50"/>
      <c r="H137" s="50"/>
      <c r="I137" s="50"/>
      <c r="P137" s="187"/>
    </row>
    <row r="138" spans="1:16" ht="15.75">
      <c r="A138" s="198"/>
      <c r="C138" s="50"/>
      <c r="D138" s="50"/>
      <c r="E138" s="50"/>
      <c r="F138" s="50"/>
      <c r="G138" s="50"/>
      <c r="H138" s="50"/>
      <c r="I138" s="50"/>
      <c r="P138" s="187"/>
    </row>
    <row r="139" spans="1:16" ht="15.75">
      <c r="A139" s="198"/>
      <c r="C139" s="50"/>
      <c r="D139" s="50"/>
      <c r="E139" s="50"/>
      <c r="F139" s="50"/>
      <c r="G139" s="50"/>
      <c r="H139" s="50"/>
      <c r="I139" s="50"/>
      <c r="P139" s="187"/>
    </row>
    <row r="140" spans="1:16" ht="15.75">
      <c r="A140" s="198"/>
      <c r="C140" s="50"/>
      <c r="D140" s="50"/>
      <c r="E140" s="50"/>
      <c r="F140" s="50"/>
      <c r="G140" s="50"/>
      <c r="H140" s="50"/>
      <c r="I140" s="50"/>
      <c r="P140" s="187"/>
    </row>
    <row r="141" spans="1:16" ht="15.75">
      <c r="A141" s="198"/>
      <c r="C141" s="50"/>
      <c r="D141" s="50"/>
      <c r="E141" s="50"/>
      <c r="F141" s="50"/>
      <c r="G141" s="50"/>
      <c r="H141" s="50"/>
      <c r="I141" s="50"/>
      <c r="P141" s="187"/>
    </row>
    <row r="142" spans="1:16" ht="15.75">
      <c r="A142" s="198"/>
      <c r="C142" s="50"/>
      <c r="D142" s="50"/>
      <c r="E142" s="50"/>
      <c r="F142" s="50"/>
      <c r="G142" s="50"/>
      <c r="H142" s="50"/>
      <c r="I142" s="50"/>
      <c r="P142" s="187"/>
    </row>
    <row r="143" spans="1:16" ht="15.75">
      <c r="A143" s="198"/>
      <c r="C143" s="50"/>
      <c r="D143" s="50"/>
      <c r="E143" s="50"/>
      <c r="F143" s="50"/>
      <c r="G143" s="50"/>
      <c r="H143" s="50"/>
      <c r="I143" s="50"/>
      <c r="P143" s="187"/>
    </row>
    <row r="144" spans="1:16" ht="15.75">
      <c r="A144" s="198"/>
      <c r="C144" s="50"/>
      <c r="D144" s="50"/>
      <c r="E144" s="50"/>
      <c r="F144" s="50"/>
      <c r="G144" s="50"/>
      <c r="H144" s="50"/>
      <c r="I144" s="50"/>
      <c r="P144" s="187"/>
    </row>
    <row r="145" spans="1:16" ht="15.75">
      <c r="A145" s="198"/>
      <c r="C145" s="50"/>
      <c r="D145" s="50"/>
      <c r="E145" s="50"/>
      <c r="F145" s="50"/>
      <c r="G145" s="50"/>
      <c r="H145" s="50"/>
      <c r="I145" s="50"/>
      <c r="P145" s="187"/>
    </row>
    <row r="146" spans="1:16" ht="15.75">
      <c r="A146" s="198"/>
      <c r="C146" s="50"/>
      <c r="D146" s="50"/>
      <c r="E146" s="50"/>
      <c r="F146" s="50"/>
      <c r="G146" s="50"/>
      <c r="H146" s="50"/>
      <c r="I146" s="50"/>
      <c r="P146" s="187"/>
    </row>
    <row r="147" spans="1:16" ht="15.75">
      <c r="A147" s="198"/>
      <c r="C147" s="50"/>
      <c r="D147" s="50"/>
      <c r="E147" s="50"/>
      <c r="F147" s="50"/>
      <c r="G147" s="50"/>
      <c r="H147" s="50"/>
      <c r="I147" s="50"/>
      <c r="P147" s="187"/>
    </row>
    <row r="148" spans="1:16" ht="15.75">
      <c r="A148" s="198"/>
      <c r="C148" s="50"/>
      <c r="D148" s="50"/>
      <c r="E148" s="50"/>
      <c r="F148" s="50"/>
      <c r="G148" s="50"/>
      <c r="H148" s="50"/>
      <c r="I148" s="50"/>
      <c r="P148" s="187"/>
    </row>
    <row r="149" spans="1:16" ht="15.75">
      <c r="A149" s="198"/>
      <c r="C149" s="50"/>
      <c r="D149" s="50"/>
      <c r="E149" s="50"/>
      <c r="F149" s="50"/>
      <c r="G149" s="50"/>
      <c r="H149" s="50"/>
      <c r="I149" s="50"/>
      <c r="P149" s="187"/>
    </row>
    <row r="150" spans="1:16" ht="15.75">
      <c r="A150" s="198"/>
      <c r="C150" s="50"/>
      <c r="D150" s="50"/>
      <c r="E150" s="50"/>
      <c r="F150" s="50"/>
      <c r="G150" s="50"/>
      <c r="H150" s="50"/>
      <c r="I150" s="50"/>
      <c r="P150" s="187"/>
    </row>
    <row r="151" spans="1:16" ht="15.75">
      <c r="A151" s="198"/>
      <c r="C151" s="50"/>
      <c r="D151" s="50"/>
      <c r="E151" s="50"/>
      <c r="F151" s="50"/>
      <c r="G151" s="50"/>
      <c r="H151" s="50"/>
      <c r="I151" s="50"/>
      <c r="P151" s="187"/>
    </row>
    <row r="152" spans="1:16" ht="15.75">
      <c r="A152" s="198"/>
      <c r="C152" s="50"/>
      <c r="D152" s="50"/>
      <c r="E152" s="50"/>
      <c r="F152" s="50"/>
      <c r="G152" s="50"/>
      <c r="H152" s="50"/>
      <c r="I152" s="50"/>
      <c r="P152" s="187"/>
    </row>
    <row r="153" spans="1:16" ht="15.75">
      <c r="A153" s="198"/>
      <c r="C153" s="50"/>
      <c r="D153" s="50"/>
      <c r="E153" s="50"/>
      <c r="F153" s="50"/>
      <c r="G153" s="50"/>
      <c r="H153" s="50"/>
      <c r="I153" s="50"/>
      <c r="P153" s="187"/>
    </row>
    <row r="154" spans="1:16" ht="15.75">
      <c r="A154" s="198"/>
      <c r="C154" s="50"/>
      <c r="D154" s="50"/>
      <c r="E154" s="50"/>
      <c r="F154" s="50"/>
      <c r="G154" s="50"/>
      <c r="H154" s="50"/>
      <c r="I154" s="50"/>
      <c r="P154" s="187"/>
    </row>
    <row r="155" spans="1:16" ht="15.75">
      <c r="A155" s="198"/>
      <c r="C155" s="50"/>
      <c r="D155" s="50"/>
      <c r="E155" s="50"/>
      <c r="F155" s="50"/>
      <c r="G155" s="50"/>
      <c r="H155" s="50"/>
      <c r="I155" s="50"/>
      <c r="P155" s="187"/>
    </row>
    <row r="156" spans="1:16" ht="15.75">
      <c r="A156" s="198"/>
      <c r="C156" s="50"/>
      <c r="D156" s="50"/>
      <c r="E156" s="50"/>
      <c r="F156" s="50"/>
      <c r="G156" s="50"/>
      <c r="H156" s="50"/>
      <c r="I156" s="50"/>
      <c r="P156" s="187"/>
    </row>
    <row r="157" spans="1:16" ht="15.75">
      <c r="A157" s="198"/>
      <c r="C157" s="50"/>
      <c r="D157" s="50"/>
      <c r="E157" s="50"/>
      <c r="F157" s="50"/>
      <c r="G157" s="50"/>
      <c r="H157" s="50"/>
      <c r="I157" s="50"/>
      <c r="P157" s="187"/>
    </row>
    <row r="158" spans="1:16" ht="15.75">
      <c r="A158" s="198"/>
      <c r="C158" s="50"/>
      <c r="D158" s="50"/>
      <c r="E158" s="50"/>
      <c r="F158" s="50"/>
      <c r="G158" s="50"/>
      <c r="H158" s="50"/>
      <c r="I158" s="50"/>
      <c r="P158" s="187"/>
    </row>
    <row r="159" spans="1:16" ht="15.75">
      <c r="A159" s="198"/>
      <c r="C159" s="50"/>
      <c r="D159" s="50"/>
      <c r="E159" s="50"/>
      <c r="F159" s="50"/>
      <c r="G159" s="50"/>
      <c r="H159" s="50"/>
      <c r="I159" s="50"/>
      <c r="P159" s="187"/>
    </row>
    <row r="160" spans="1:16" ht="15.75">
      <c r="A160" s="198"/>
      <c r="C160" s="50"/>
      <c r="D160" s="50"/>
      <c r="E160" s="50"/>
      <c r="F160" s="50"/>
      <c r="G160" s="50"/>
      <c r="H160" s="50"/>
      <c r="I160" s="50"/>
      <c r="P160" s="187"/>
    </row>
    <row r="161" spans="1:16" ht="15.75">
      <c r="A161" s="198"/>
      <c r="C161" s="50"/>
      <c r="D161" s="50"/>
      <c r="E161" s="50"/>
      <c r="F161" s="50"/>
      <c r="G161" s="50"/>
      <c r="H161" s="50"/>
      <c r="I161" s="50"/>
      <c r="P161" s="187"/>
    </row>
    <row r="162" spans="1:16" ht="15.75">
      <c r="A162" s="198"/>
      <c r="C162" s="50"/>
      <c r="D162" s="50"/>
      <c r="E162" s="50"/>
      <c r="F162" s="50"/>
      <c r="G162" s="50"/>
      <c r="H162" s="50"/>
      <c r="I162" s="50"/>
      <c r="P162" s="187"/>
    </row>
    <row r="163" spans="1:16" ht="15.75">
      <c r="A163" s="198"/>
      <c r="C163" s="50"/>
      <c r="D163" s="50"/>
      <c r="E163" s="50"/>
      <c r="F163" s="50"/>
      <c r="G163" s="50"/>
      <c r="H163" s="50"/>
      <c r="I163" s="50"/>
      <c r="P163" s="187"/>
    </row>
    <row r="164" spans="1:16" ht="15.75">
      <c r="A164" s="198"/>
      <c r="C164" s="50"/>
      <c r="D164" s="50"/>
      <c r="E164" s="50"/>
      <c r="F164" s="50"/>
      <c r="G164" s="50"/>
      <c r="H164" s="50"/>
      <c r="I164" s="50"/>
      <c r="P164" s="187"/>
    </row>
    <row r="165" spans="1:16" ht="15.75">
      <c r="A165" s="198"/>
      <c r="C165" s="50"/>
      <c r="D165" s="50"/>
      <c r="E165" s="50"/>
      <c r="F165" s="50"/>
      <c r="G165" s="50"/>
      <c r="H165" s="50"/>
      <c r="I165" s="50"/>
      <c r="P165" s="187"/>
    </row>
    <row r="166" spans="1:16" ht="15.75">
      <c r="A166" s="198"/>
      <c r="C166" s="50"/>
      <c r="D166" s="50"/>
      <c r="E166" s="50"/>
      <c r="F166" s="50"/>
      <c r="G166" s="50"/>
      <c r="H166" s="50"/>
      <c r="I166" s="50"/>
      <c r="P166" s="187"/>
    </row>
    <row r="167" spans="1:16" ht="15.75">
      <c r="A167" s="198"/>
      <c r="C167" s="50"/>
      <c r="D167" s="50"/>
      <c r="E167" s="50"/>
      <c r="F167" s="50"/>
      <c r="G167" s="50"/>
      <c r="H167" s="50"/>
      <c r="I167" s="50"/>
      <c r="P167" s="187"/>
    </row>
    <row r="168" spans="1:16" ht="15.75">
      <c r="A168" s="198"/>
      <c r="C168" s="50"/>
      <c r="D168" s="50"/>
      <c r="E168" s="50"/>
      <c r="F168" s="50"/>
      <c r="G168" s="50"/>
      <c r="H168" s="50"/>
      <c r="I168" s="50"/>
      <c r="P168" s="187"/>
    </row>
    <row r="169" spans="1:16" ht="15.75">
      <c r="A169" s="198"/>
      <c r="C169" s="50"/>
      <c r="D169" s="50"/>
      <c r="E169" s="50"/>
      <c r="F169" s="50"/>
      <c r="G169" s="50"/>
      <c r="H169" s="50"/>
      <c r="I169" s="50"/>
      <c r="P169" s="187"/>
    </row>
    <row r="170" spans="1:16" ht="15.75">
      <c r="A170" s="198"/>
      <c r="C170" s="50"/>
      <c r="D170" s="50"/>
      <c r="E170" s="50"/>
      <c r="F170" s="50"/>
      <c r="G170" s="50"/>
      <c r="H170" s="50"/>
      <c r="I170" s="50"/>
      <c r="P170" s="187"/>
    </row>
    <row r="171" spans="1:16" ht="15.75">
      <c r="A171" s="198"/>
      <c r="C171" s="50"/>
      <c r="D171" s="50"/>
      <c r="E171" s="50"/>
      <c r="F171" s="50"/>
      <c r="G171" s="50"/>
      <c r="H171" s="50"/>
      <c r="I171" s="50"/>
      <c r="P171" s="187"/>
    </row>
    <row r="172" spans="1:16" ht="15.75">
      <c r="A172" s="198"/>
      <c r="C172" s="50"/>
      <c r="D172" s="50"/>
      <c r="E172" s="50"/>
      <c r="F172" s="50"/>
      <c r="G172" s="50"/>
      <c r="H172" s="50"/>
      <c r="I172" s="50"/>
      <c r="P172" s="187"/>
    </row>
    <row r="173" spans="1:16" ht="15.75">
      <c r="A173" s="198"/>
      <c r="C173" s="50"/>
      <c r="D173" s="50"/>
      <c r="E173" s="50"/>
      <c r="F173" s="50"/>
      <c r="G173" s="50"/>
      <c r="H173" s="50"/>
      <c r="I173" s="50"/>
      <c r="P173" s="187"/>
    </row>
    <row r="174" spans="1:16" ht="15.75">
      <c r="A174" s="198"/>
      <c r="C174" s="50"/>
      <c r="D174" s="50"/>
      <c r="E174" s="50"/>
      <c r="F174" s="50"/>
      <c r="G174" s="50"/>
      <c r="H174" s="50"/>
      <c r="I174" s="50"/>
      <c r="P174" s="187"/>
    </row>
    <row r="175" spans="1:16" ht="15.75">
      <c r="A175" s="198"/>
      <c r="C175" s="50"/>
      <c r="D175" s="50"/>
      <c r="E175" s="50"/>
      <c r="F175" s="50"/>
      <c r="G175" s="50"/>
      <c r="H175" s="50"/>
      <c r="I175" s="50"/>
      <c r="P175" s="187"/>
    </row>
    <row r="176" spans="1:16" ht="15.75">
      <c r="A176" s="198"/>
      <c r="C176" s="50"/>
      <c r="D176" s="50"/>
      <c r="E176" s="50"/>
      <c r="F176" s="50"/>
      <c r="G176" s="50"/>
      <c r="H176" s="50"/>
      <c r="I176" s="50"/>
      <c r="P176" s="187"/>
    </row>
    <row r="177" spans="1:16" ht="15.75">
      <c r="A177" s="198"/>
      <c r="C177" s="50"/>
      <c r="D177" s="50"/>
      <c r="E177" s="50"/>
      <c r="F177" s="50"/>
      <c r="G177" s="50"/>
      <c r="H177" s="50"/>
      <c r="I177" s="50"/>
      <c r="P177" s="187"/>
    </row>
    <row r="178" spans="1:16" ht="15.75">
      <c r="A178" s="198"/>
      <c r="C178" s="50"/>
      <c r="D178" s="50"/>
      <c r="E178" s="50"/>
      <c r="F178" s="50"/>
      <c r="G178" s="50"/>
      <c r="H178" s="50"/>
      <c r="I178" s="50"/>
      <c r="P178" s="187"/>
    </row>
    <row r="179" spans="1:16" ht="15.75">
      <c r="A179" s="198"/>
      <c r="C179" s="50"/>
      <c r="D179" s="50"/>
      <c r="E179" s="50"/>
      <c r="F179" s="50"/>
      <c r="G179" s="50"/>
      <c r="H179" s="50"/>
      <c r="I179" s="50"/>
      <c r="P179" s="187"/>
    </row>
    <row r="180" spans="1:16" ht="15.75">
      <c r="A180" s="198"/>
      <c r="C180" s="50"/>
      <c r="D180" s="50"/>
      <c r="E180" s="50"/>
      <c r="F180" s="50"/>
      <c r="G180" s="50"/>
      <c r="H180" s="50"/>
      <c r="I180" s="50"/>
      <c r="P180" s="187"/>
    </row>
    <row r="181" spans="1:16" ht="15.75">
      <c r="A181" s="198"/>
      <c r="C181" s="50"/>
      <c r="D181" s="50"/>
      <c r="E181" s="50"/>
      <c r="F181" s="50"/>
      <c r="G181" s="50"/>
      <c r="H181" s="50"/>
      <c r="I181" s="50"/>
      <c r="P181" s="187"/>
    </row>
    <row r="182" spans="1:16" ht="15.75">
      <c r="A182" s="198"/>
      <c r="C182" s="50"/>
      <c r="D182" s="50"/>
      <c r="E182" s="50"/>
      <c r="F182" s="50"/>
      <c r="G182" s="50"/>
      <c r="H182" s="50"/>
      <c r="I182" s="50"/>
      <c r="P182" s="187"/>
    </row>
    <row r="183" spans="1:16" ht="15.75">
      <c r="A183" s="198"/>
      <c r="C183" s="50"/>
      <c r="D183" s="50"/>
      <c r="E183" s="50"/>
      <c r="F183" s="50"/>
      <c r="G183" s="50"/>
      <c r="H183" s="50"/>
      <c r="I183" s="50"/>
      <c r="P183" s="187"/>
    </row>
    <row r="184" spans="1:16" ht="15.75">
      <c r="A184" s="198"/>
      <c r="C184" s="50"/>
      <c r="D184" s="50"/>
      <c r="E184" s="50"/>
      <c r="F184" s="50"/>
      <c r="G184" s="50"/>
      <c r="H184" s="50"/>
      <c r="I184" s="50"/>
      <c r="P184" s="187"/>
    </row>
    <row r="185" spans="1:16" ht="15.75">
      <c r="A185" s="198"/>
      <c r="C185" s="50"/>
      <c r="D185" s="50"/>
      <c r="E185" s="50"/>
      <c r="F185" s="50"/>
      <c r="G185" s="50"/>
      <c r="H185" s="50"/>
      <c r="I185" s="50"/>
      <c r="P185" s="187"/>
    </row>
    <row r="186" spans="1:16" ht="15.75">
      <c r="A186" s="198"/>
      <c r="C186" s="50"/>
      <c r="D186" s="50"/>
      <c r="E186" s="50"/>
      <c r="F186" s="50"/>
      <c r="G186" s="50"/>
      <c r="H186" s="50"/>
      <c r="I186" s="50"/>
      <c r="P186" s="187"/>
    </row>
    <row r="187" spans="1:16" ht="15.75">
      <c r="A187" s="198"/>
      <c r="C187" s="50"/>
      <c r="D187" s="50"/>
      <c r="E187" s="50"/>
      <c r="F187" s="50"/>
      <c r="G187" s="50"/>
      <c r="H187" s="50"/>
      <c r="I187" s="50"/>
      <c r="P187" s="187"/>
    </row>
    <row r="188" spans="1:16" ht="15.75">
      <c r="A188" s="198"/>
      <c r="C188" s="50"/>
      <c r="D188" s="50"/>
      <c r="E188" s="50"/>
      <c r="F188" s="50"/>
      <c r="G188" s="50"/>
      <c r="H188" s="50"/>
      <c r="I188" s="50"/>
      <c r="P188" s="187"/>
    </row>
    <row r="189" spans="1:16" ht="15.75">
      <c r="A189" s="198"/>
      <c r="C189" s="50"/>
      <c r="D189" s="50"/>
      <c r="E189" s="50"/>
      <c r="F189" s="50"/>
      <c r="G189" s="50"/>
      <c r="H189" s="50"/>
      <c r="I189" s="50"/>
      <c r="P189" s="187"/>
    </row>
    <row r="190" spans="1:16" ht="15.75">
      <c r="A190" s="198"/>
      <c r="C190" s="50"/>
      <c r="D190" s="50"/>
      <c r="E190" s="50"/>
      <c r="F190" s="50"/>
      <c r="G190" s="50"/>
      <c r="H190" s="50"/>
      <c r="I190" s="50"/>
      <c r="P190" s="187"/>
    </row>
    <row r="191" spans="1:16" ht="15.75">
      <c r="A191" s="198"/>
      <c r="C191" s="50"/>
      <c r="D191" s="50"/>
      <c r="E191" s="50"/>
      <c r="F191" s="50"/>
      <c r="G191" s="50"/>
      <c r="H191" s="50"/>
      <c r="I191" s="50"/>
      <c r="P191" s="187"/>
    </row>
    <row r="192" spans="1:16" ht="15.75">
      <c r="A192" s="198"/>
      <c r="C192" s="50"/>
      <c r="D192" s="50"/>
      <c r="E192" s="50"/>
      <c r="F192" s="50"/>
      <c r="G192" s="50"/>
      <c r="H192" s="50"/>
      <c r="I192" s="50"/>
      <c r="P192" s="187"/>
    </row>
    <row r="193" spans="1:16" ht="15.75">
      <c r="A193" s="198"/>
      <c r="C193" s="50"/>
      <c r="D193" s="50"/>
      <c r="E193" s="50"/>
      <c r="F193" s="50"/>
      <c r="G193" s="50"/>
      <c r="H193" s="50"/>
      <c r="I193" s="50"/>
      <c r="P193" s="187"/>
    </row>
    <row r="194" spans="1:16" ht="15.75">
      <c r="A194" s="198"/>
      <c r="C194" s="50"/>
      <c r="D194" s="50"/>
      <c r="E194" s="50"/>
      <c r="F194" s="50"/>
      <c r="G194" s="50"/>
      <c r="H194" s="50"/>
      <c r="I194" s="50"/>
      <c r="P194" s="187"/>
    </row>
    <row r="195" spans="1:16" ht="15.75">
      <c r="A195" s="198"/>
      <c r="C195" s="50"/>
      <c r="D195" s="50"/>
      <c r="E195" s="50"/>
      <c r="F195" s="50"/>
      <c r="G195" s="50"/>
      <c r="H195" s="50"/>
      <c r="I195" s="50"/>
      <c r="P195" s="187"/>
    </row>
    <row r="196" spans="1:16" ht="15.75">
      <c r="A196" s="198"/>
      <c r="C196" s="50"/>
      <c r="D196" s="50"/>
      <c r="E196" s="50"/>
      <c r="F196" s="50"/>
      <c r="G196" s="50"/>
      <c r="H196" s="50"/>
      <c r="I196" s="50"/>
      <c r="P196" s="187"/>
    </row>
    <row r="197" spans="1:16" ht="15.75">
      <c r="A197" s="198"/>
      <c r="C197" s="50"/>
      <c r="D197" s="50"/>
      <c r="E197" s="50"/>
      <c r="F197" s="50"/>
      <c r="G197" s="50"/>
      <c r="H197" s="50"/>
      <c r="I197" s="50"/>
      <c r="P197" s="187"/>
    </row>
    <row r="198" spans="1:16" ht="15.75">
      <c r="A198" s="198"/>
      <c r="C198" s="50"/>
      <c r="D198" s="50"/>
      <c r="E198" s="50"/>
      <c r="F198" s="50"/>
      <c r="G198" s="50"/>
      <c r="H198" s="50"/>
      <c r="I198" s="50"/>
      <c r="P198" s="187"/>
    </row>
    <row r="199" spans="1:16" ht="15.75">
      <c r="A199" s="198"/>
      <c r="C199" s="50"/>
      <c r="D199" s="50"/>
      <c r="E199" s="50"/>
      <c r="F199" s="50"/>
      <c r="G199" s="50"/>
      <c r="H199" s="50"/>
      <c r="I199" s="50"/>
      <c r="P199" s="187"/>
    </row>
    <row r="200" spans="1:16" ht="15.75">
      <c r="A200" s="198"/>
      <c r="C200" s="50"/>
      <c r="D200" s="50"/>
      <c r="E200" s="50"/>
      <c r="F200" s="50"/>
      <c r="G200" s="50"/>
      <c r="H200" s="50"/>
      <c r="I200" s="50"/>
      <c r="P200" s="187"/>
    </row>
    <row r="201" spans="1:16" ht="15.75">
      <c r="A201" s="198"/>
      <c r="C201" s="50"/>
      <c r="D201" s="50"/>
      <c r="E201" s="50"/>
      <c r="F201" s="50"/>
      <c r="G201" s="50"/>
      <c r="H201" s="50"/>
      <c r="I201" s="50"/>
      <c r="P201" s="187"/>
    </row>
    <row r="202" spans="1:16" ht="15.75">
      <c r="A202" s="198"/>
      <c r="C202" s="50"/>
      <c r="D202" s="50"/>
      <c r="E202" s="50"/>
      <c r="F202" s="50"/>
      <c r="G202" s="50"/>
      <c r="H202" s="50"/>
      <c r="I202" s="50"/>
      <c r="P202" s="187"/>
    </row>
    <row r="203" spans="1:16" ht="15.75">
      <c r="A203" s="198"/>
      <c r="C203" s="50"/>
      <c r="D203" s="50"/>
      <c r="E203" s="50"/>
      <c r="F203" s="50"/>
      <c r="G203" s="50"/>
      <c r="H203" s="50"/>
      <c r="I203" s="50"/>
      <c r="P203" s="187"/>
    </row>
    <row r="204" spans="1:16" ht="15.75">
      <c r="A204" s="198"/>
      <c r="C204" s="50"/>
      <c r="D204" s="50"/>
      <c r="E204" s="50"/>
      <c r="F204" s="50"/>
      <c r="G204" s="50"/>
      <c r="H204" s="50"/>
      <c r="I204" s="50"/>
      <c r="P204" s="187"/>
    </row>
    <row r="205" spans="1:16" ht="15.75">
      <c r="A205" s="198"/>
      <c r="C205" s="50"/>
      <c r="D205" s="50"/>
      <c r="E205" s="50"/>
      <c r="F205" s="50"/>
      <c r="G205" s="50"/>
      <c r="H205" s="50"/>
      <c r="I205" s="50"/>
      <c r="P205" s="187"/>
    </row>
    <row r="206" spans="1:16" ht="15.75">
      <c r="A206" s="198"/>
      <c r="C206" s="50"/>
      <c r="D206" s="50"/>
      <c r="E206" s="50"/>
      <c r="F206" s="50"/>
      <c r="G206" s="50"/>
      <c r="H206" s="50"/>
      <c r="I206" s="50"/>
      <c r="P206" s="187"/>
    </row>
    <row r="207" spans="1:16" ht="15.75">
      <c r="A207" s="198"/>
      <c r="C207" s="50"/>
      <c r="D207" s="50"/>
      <c r="E207" s="50"/>
      <c r="F207" s="50"/>
      <c r="G207" s="50"/>
      <c r="H207" s="50"/>
      <c r="I207" s="50"/>
      <c r="P207" s="187"/>
    </row>
    <row r="208" spans="1:16" ht="15.75">
      <c r="A208" s="198"/>
      <c r="C208" s="50"/>
      <c r="D208" s="50"/>
      <c r="E208" s="50"/>
      <c r="F208" s="50"/>
      <c r="G208" s="50"/>
      <c r="H208" s="50"/>
      <c r="I208" s="50"/>
      <c r="P208" s="187"/>
    </row>
    <row r="209" spans="1:16" ht="15.75">
      <c r="A209" s="198"/>
      <c r="C209" s="50"/>
      <c r="D209" s="50"/>
      <c r="E209" s="50"/>
      <c r="F209" s="50"/>
      <c r="G209" s="50"/>
      <c r="H209" s="50"/>
      <c r="I209" s="50"/>
      <c r="P209" s="187"/>
    </row>
    <row r="210" spans="1:16" ht="15.75">
      <c r="A210" s="198"/>
      <c r="C210" s="50"/>
      <c r="D210" s="50"/>
      <c r="E210" s="50"/>
      <c r="F210" s="50"/>
      <c r="G210" s="50"/>
      <c r="H210" s="50"/>
      <c r="I210" s="50"/>
      <c r="P210" s="187"/>
    </row>
    <row r="211" spans="1:16" ht="15.75">
      <c r="A211" s="198"/>
      <c r="C211" s="50"/>
      <c r="D211" s="50"/>
      <c r="E211" s="50"/>
      <c r="F211" s="50"/>
      <c r="G211" s="50"/>
      <c r="H211" s="50"/>
      <c r="I211" s="50"/>
      <c r="P211" s="187"/>
    </row>
    <row r="212" spans="1:16" ht="15.75">
      <c r="A212" s="198"/>
      <c r="C212" s="50"/>
      <c r="D212" s="50"/>
      <c r="E212" s="50"/>
      <c r="F212" s="50"/>
      <c r="G212" s="50"/>
      <c r="H212" s="50"/>
      <c r="I212" s="50"/>
      <c r="P212" s="187"/>
    </row>
    <row r="213" spans="1:16" ht="15.75">
      <c r="A213" s="198"/>
      <c r="C213" s="50"/>
      <c r="D213" s="50"/>
      <c r="E213" s="50"/>
      <c r="F213" s="50"/>
      <c r="G213" s="50"/>
      <c r="H213" s="50"/>
      <c r="I213" s="50"/>
      <c r="P213" s="187"/>
    </row>
    <row r="214" spans="1:16" ht="15.75">
      <c r="A214" s="198"/>
      <c r="C214" s="50"/>
      <c r="D214" s="50"/>
      <c r="E214" s="50"/>
      <c r="F214" s="50"/>
      <c r="G214" s="50"/>
      <c r="H214" s="50"/>
      <c r="I214" s="50"/>
      <c r="P214" s="187"/>
    </row>
    <row r="215" spans="1:16" ht="15.75">
      <c r="A215" s="198"/>
      <c r="C215" s="50"/>
      <c r="D215" s="50"/>
      <c r="E215" s="50"/>
      <c r="F215" s="50"/>
      <c r="G215" s="50"/>
      <c r="H215" s="50"/>
      <c r="I215" s="50"/>
      <c r="P215" s="187"/>
    </row>
    <row r="216" spans="1:16" ht="15.75">
      <c r="A216" s="198"/>
      <c r="C216" s="50"/>
      <c r="D216" s="50"/>
      <c r="E216" s="50"/>
      <c r="F216" s="50"/>
      <c r="G216" s="50"/>
      <c r="H216" s="50"/>
      <c r="I216" s="50"/>
      <c r="P216" s="187"/>
    </row>
    <row r="217" spans="1:16" ht="15.75">
      <c r="A217" s="198"/>
      <c r="C217" s="50"/>
      <c r="D217" s="50"/>
      <c r="E217" s="50"/>
      <c r="F217" s="50"/>
      <c r="G217" s="50"/>
      <c r="H217" s="50"/>
      <c r="I217" s="50"/>
      <c r="P217" s="187"/>
    </row>
    <row r="218" spans="1:16" ht="15.75">
      <c r="A218" s="198"/>
      <c r="C218" s="50"/>
      <c r="D218" s="50"/>
      <c r="E218" s="50"/>
      <c r="F218" s="50"/>
      <c r="G218" s="50"/>
      <c r="H218" s="50"/>
      <c r="I218" s="50"/>
      <c r="P218" s="187"/>
    </row>
    <row r="219" spans="1:16" ht="15.75">
      <c r="A219" s="198"/>
      <c r="C219" s="50"/>
      <c r="D219" s="50"/>
      <c r="E219" s="50"/>
      <c r="F219" s="50"/>
      <c r="G219" s="50"/>
      <c r="H219" s="50"/>
      <c r="I219" s="50"/>
      <c r="P219" s="187"/>
    </row>
    <row r="220" spans="1:16" ht="15.75">
      <c r="A220" s="198"/>
      <c r="C220" s="50"/>
      <c r="D220" s="50"/>
      <c r="E220" s="50"/>
      <c r="F220" s="50"/>
      <c r="G220" s="50"/>
      <c r="H220" s="50"/>
      <c r="I220" s="50"/>
      <c r="P220" s="187"/>
    </row>
    <row r="221" spans="1:16" ht="15.75">
      <c r="A221" s="198"/>
      <c r="C221" s="50"/>
      <c r="D221" s="50"/>
      <c r="E221" s="50"/>
      <c r="F221" s="50"/>
      <c r="G221" s="50"/>
      <c r="H221" s="50"/>
      <c r="I221" s="50"/>
      <c r="P221" s="187"/>
    </row>
    <row r="222" spans="1:16" ht="15.75">
      <c r="A222" s="198"/>
      <c r="C222" s="50"/>
      <c r="D222" s="50"/>
      <c r="E222" s="50"/>
      <c r="F222" s="50"/>
      <c r="G222" s="50"/>
      <c r="H222" s="50"/>
      <c r="I222" s="50"/>
      <c r="P222" s="187"/>
    </row>
    <row r="223" spans="1:16" ht="15.75">
      <c r="A223" s="198"/>
      <c r="C223" s="50"/>
      <c r="D223" s="50"/>
      <c r="E223" s="50"/>
      <c r="F223" s="50"/>
      <c r="G223" s="50"/>
      <c r="H223" s="50"/>
      <c r="I223" s="50"/>
      <c r="P223" s="187"/>
    </row>
    <row r="224" spans="1:16" ht="15.75">
      <c r="A224" s="198"/>
      <c r="C224" s="50"/>
      <c r="D224" s="50"/>
      <c r="E224" s="50"/>
      <c r="F224" s="50"/>
      <c r="G224" s="50"/>
      <c r="H224" s="50"/>
      <c r="I224" s="50"/>
      <c r="P224" s="187"/>
    </row>
    <row r="225" spans="1:16" ht="15.75">
      <c r="A225" s="198"/>
      <c r="C225" s="50"/>
      <c r="D225" s="50"/>
      <c r="E225" s="50"/>
      <c r="F225" s="50"/>
      <c r="G225" s="50"/>
      <c r="H225" s="50"/>
      <c r="I225" s="50"/>
      <c r="P225" s="187"/>
    </row>
    <row r="226" spans="1:16" ht="15.75">
      <c r="A226" s="198"/>
      <c r="C226" s="50"/>
      <c r="D226" s="50"/>
      <c r="E226" s="50"/>
      <c r="F226" s="50"/>
      <c r="G226" s="50"/>
      <c r="H226" s="50"/>
      <c r="I226" s="50"/>
      <c r="P226" s="187"/>
    </row>
    <row r="227" spans="1:16" ht="15.75">
      <c r="A227" s="27"/>
      <c r="C227" s="50"/>
      <c r="D227" s="50"/>
      <c r="E227" s="50"/>
      <c r="F227" s="50"/>
      <c r="G227" s="50"/>
      <c r="H227" s="50"/>
      <c r="I227" s="50"/>
      <c r="P227" s="187"/>
    </row>
    <row r="228" spans="1:16" ht="15.75">
      <c r="A228" s="27"/>
      <c r="C228" s="50"/>
      <c r="D228" s="50"/>
      <c r="E228" s="50"/>
      <c r="F228" s="50"/>
      <c r="G228" s="50"/>
      <c r="H228" s="50"/>
      <c r="I228" s="50"/>
      <c r="P228" s="187"/>
    </row>
    <row r="229" spans="1:16" ht="15.75">
      <c r="A229" s="27"/>
      <c r="C229" s="50"/>
      <c r="D229" s="50"/>
      <c r="E229" s="50"/>
      <c r="F229" s="50"/>
      <c r="G229" s="50"/>
      <c r="H229" s="50"/>
      <c r="I229" s="50"/>
      <c r="P229" s="187"/>
    </row>
    <row r="230" spans="1:16" ht="15.75">
      <c r="A230" s="27"/>
      <c r="C230" s="50"/>
      <c r="D230" s="50"/>
      <c r="E230" s="50"/>
      <c r="F230" s="50"/>
      <c r="G230" s="50"/>
      <c r="H230" s="50"/>
      <c r="I230" s="50"/>
    </row>
    <row r="231" spans="1:16" ht="15.75">
      <c r="A231" s="27"/>
      <c r="C231" s="50"/>
      <c r="D231" s="50"/>
      <c r="E231" s="50"/>
      <c r="F231" s="50"/>
      <c r="G231" s="50"/>
      <c r="H231" s="50"/>
      <c r="I231" s="50"/>
    </row>
    <row r="232" spans="1:16" ht="15.75">
      <c r="A232" s="27"/>
      <c r="C232" s="50"/>
      <c r="D232" s="50"/>
      <c r="E232" s="50"/>
      <c r="F232" s="50"/>
      <c r="G232" s="50"/>
      <c r="H232" s="50"/>
      <c r="I232" s="50"/>
    </row>
    <row r="233" spans="1:16" ht="15.75">
      <c r="A233" s="27"/>
      <c r="C233" s="50"/>
      <c r="D233" s="50"/>
      <c r="E233" s="50"/>
      <c r="F233" s="50"/>
      <c r="G233" s="50"/>
      <c r="H233" s="50"/>
      <c r="I233" s="50"/>
    </row>
    <row r="234" spans="1:16" ht="15.75">
      <c r="A234" s="27"/>
      <c r="C234" s="50"/>
      <c r="D234" s="50"/>
      <c r="E234" s="50"/>
      <c r="F234" s="50"/>
      <c r="G234" s="50"/>
      <c r="H234" s="50"/>
      <c r="I234" s="50"/>
    </row>
    <row r="235" spans="1:16" ht="15.75">
      <c r="A235" s="27"/>
      <c r="C235" s="50"/>
      <c r="D235" s="50"/>
      <c r="E235" s="50"/>
      <c r="F235" s="50"/>
      <c r="G235" s="50"/>
      <c r="H235" s="50"/>
      <c r="I235" s="50"/>
    </row>
    <row r="236" spans="1:16" ht="15.75">
      <c r="A236" s="27"/>
      <c r="C236" s="50"/>
      <c r="D236" s="50"/>
      <c r="E236" s="50"/>
      <c r="F236" s="50"/>
      <c r="G236" s="50"/>
      <c r="H236" s="50"/>
      <c r="I236" s="50"/>
    </row>
    <row r="237" spans="1:16" ht="15.75">
      <c r="A237" s="27"/>
      <c r="C237" s="50"/>
      <c r="D237" s="50"/>
      <c r="E237" s="50"/>
      <c r="F237" s="50"/>
      <c r="G237" s="50"/>
      <c r="H237" s="50"/>
      <c r="I237" s="50"/>
    </row>
    <row r="238" spans="1:16" ht="15.75">
      <c r="A238" s="27"/>
      <c r="C238" s="50"/>
      <c r="D238" s="50"/>
      <c r="E238" s="50"/>
      <c r="F238" s="50"/>
      <c r="G238" s="50"/>
      <c r="H238" s="50"/>
      <c r="I238" s="50"/>
    </row>
    <row r="239" spans="1:16" ht="15.75">
      <c r="A239" s="27"/>
      <c r="C239" s="50"/>
      <c r="D239" s="50"/>
      <c r="E239" s="50"/>
      <c r="F239" s="50"/>
      <c r="G239" s="50"/>
      <c r="H239" s="50"/>
      <c r="I239" s="50"/>
    </row>
    <row r="240" spans="1:16" ht="15.75">
      <c r="A240" s="27"/>
      <c r="C240" s="50"/>
      <c r="D240" s="50"/>
      <c r="E240" s="50"/>
      <c r="F240" s="50"/>
      <c r="G240" s="50"/>
      <c r="H240" s="50"/>
      <c r="I240" s="50"/>
    </row>
    <row r="241" spans="1:9" ht="15.75">
      <c r="A241" s="27"/>
      <c r="C241" s="50"/>
      <c r="D241" s="50"/>
      <c r="E241" s="50"/>
      <c r="F241" s="50"/>
      <c r="G241" s="50"/>
      <c r="H241" s="50"/>
      <c r="I241" s="50"/>
    </row>
    <row r="242" spans="1:9" ht="15.75">
      <c r="A242" s="27"/>
      <c r="C242" s="50"/>
      <c r="D242" s="50"/>
      <c r="E242" s="50"/>
      <c r="F242" s="50"/>
      <c r="G242" s="50"/>
      <c r="H242" s="50"/>
      <c r="I242" s="50"/>
    </row>
    <row r="243" spans="1:9" ht="15.75">
      <c r="A243" s="27"/>
      <c r="C243" s="50"/>
      <c r="D243" s="50"/>
      <c r="E243" s="50"/>
      <c r="F243" s="50"/>
      <c r="G243" s="50"/>
      <c r="H243" s="50"/>
      <c r="I243" s="50"/>
    </row>
    <row r="244" spans="1:9" ht="15.75">
      <c r="A244" s="27"/>
      <c r="C244" s="50"/>
      <c r="D244" s="50"/>
      <c r="E244" s="50"/>
      <c r="F244" s="50"/>
      <c r="G244" s="50"/>
      <c r="H244" s="50"/>
      <c r="I244" s="50"/>
    </row>
    <row r="245" spans="1:9" ht="15.75">
      <c r="A245" s="27"/>
      <c r="C245" s="50"/>
      <c r="D245" s="50"/>
      <c r="E245" s="50"/>
      <c r="F245" s="50"/>
      <c r="G245" s="50"/>
      <c r="H245" s="50"/>
      <c r="I245" s="50"/>
    </row>
    <row r="246" spans="1:9" ht="15.75">
      <c r="A246" s="27"/>
      <c r="C246" s="50"/>
      <c r="D246" s="50"/>
      <c r="E246" s="50"/>
      <c r="F246" s="50"/>
      <c r="G246" s="50"/>
      <c r="H246" s="50"/>
      <c r="I246" s="50"/>
    </row>
    <row r="247" spans="1:9" ht="15.75">
      <c r="A247" s="27"/>
      <c r="C247" s="50"/>
      <c r="D247" s="50"/>
      <c r="E247" s="50"/>
      <c r="F247" s="50"/>
      <c r="G247" s="50"/>
      <c r="H247" s="50"/>
      <c r="I247" s="50"/>
    </row>
    <row r="248" spans="1:9" ht="15.75">
      <c r="A248" s="27"/>
      <c r="C248" s="50"/>
      <c r="D248" s="50"/>
      <c r="E248" s="50"/>
      <c r="F248" s="50"/>
      <c r="G248" s="50"/>
      <c r="H248" s="50"/>
      <c r="I248" s="50"/>
    </row>
    <row r="249" spans="1:9" ht="15.75">
      <c r="A249" s="27"/>
      <c r="C249" s="50"/>
      <c r="D249" s="50"/>
      <c r="E249" s="50"/>
      <c r="F249" s="50"/>
      <c r="G249" s="50"/>
      <c r="H249" s="50"/>
      <c r="I249" s="50"/>
    </row>
    <row r="250" spans="1:9" ht="15.75">
      <c r="A250" s="27"/>
      <c r="C250" s="50"/>
      <c r="D250" s="50"/>
      <c r="E250" s="50"/>
      <c r="F250" s="50"/>
      <c r="G250" s="50"/>
      <c r="H250" s="50"/>
      <c r="I250" s="50"/>
    </row>
    <row r="251" spans="1:9" ht="15.75">
      <c r="A251" s="27"/>
      <c r="C251" s="50"/>
      <c r="D251" s="50"/>
      <c r="E251" s="50"/>
      <c r="F251" s="50"/>
      <c r="G251" s="50"/>
      <c r="H251" s="50"/>
      <c r="I251" s="50"/>
    </row>
    <row r="252" spans="1:9" ht="15.75">
      <c r="A252" s="27"/>
      <c r="C252" s="50"/>
      <c r="D252" s="50"/>
      <c r="E252" s="50"/>
      <c r="F252" s="50"/>
      <c r="G252" s="50"/>
      <c r="H252" s="50"/>
      <c r="I252" s="50"/>
    </row>
    <row r="253" spans="1:9" ht="15.75">
      <c r="A253" s="27"/>
      <c r="C253" s="50"/>
      <c r="D253" s="50"/>
      <c r="E253" s="50"/>
      <c r="F253" s="50"/>
      <c r="G253" s="50"/>
      <c r="H253" s="50"/>
      <c r="I253" s="50"/>
    </row>
    <row r="254" spans="1:9" ht="15.75">
      <c r="A254" s="27"/>
      <c r="C254" s="50"/>
      <c r="D254" s="50"/>
      <c r="E254" s="50"/>
      <c r="F254" s="50"/>
      <c r="G254" s="50"/>
      <c r="H254" s="50"/>
      <c r="I254" s="50"/>
    </row>
    <row r="255" spans="1:9" ht="15.75">
      <c r="A255" s="27"/>
      <c r="C255" s="50"/>
      <c r="D255" s="50"/>
      <c r="E255" s="50"/>
      <c r="F255" s="50"/>
      <c r="G255" s="50"/>
      <c r="H255" s="50"/>
      <c r="I255" s="50"/>
    </row>
    <row r="256" spans="1:9" ht="15.75">
      <c r="A256" s="27"/>
      <c r="C256" s="50"/>
      <c r="D256" s="50"/>
      <c r="E256" s="50"/>
      <c r="F256" s="50"/>
      <c r="G256" s="50"/>
      <c r="H256" s="50"/>
      <c r="I256" s="50"/>
    </row>
    <row r="257" spans="1:9" ht="15.75">
      <c r="A257" s="27"/>
      <c r="C257" s="50"/>
      <c r="D257" s="50"/>
      <c r="E257" s="50"/>
      <c r="F257" s="50"/>
      <c r="G257" s="50"/>
      <c r="H257" s="50"/>
      <c r="I257" s="50"/>
    </row>
    <row r="258" spans="1:9" ht="15.75">
      <c r="A258" s="27"/>
      <c r="C258" s="50"/>
      <c r="D258" s="50"/>
      <c r="E258" s="50"/>
      <c r="F258" s="50"/>
      <c r="G258" s="50"/>
      <c r="H258" s="50"/>
      <c r="I258" s="50"/>
    </row>
    <row r="259" spans="1:9" ht="15.75">
      <c r="A259" s="27"/>
      <c r="C259" s="50"/>
      <c r="D259" s="50"/>
      <c r="E259" s="50"/>
      <c r="F259" s="50"/>
      <c r="G259" s="50"/>
      <c r="H259" s="50"/>
      <c r="I259" s="50"/>
    </row>
    <row r="260" spans="1:9" ht="15.75">
      <c r="A260" s="27"/>
      <c r="C260" s="50"/>
      <c r="D260" s="50"/>
      <c r="E260" s="50"/>
      <c r="F260" s="50"/>
      <c r="G260" s="50"/>
      <c r="H260" s="50"/>
      <c r="I260" s="50"/>
    </row>
    <row r="261" spans="1:9" ht="15.75">
      <c r="A261" s="27"/>
      <c r="C261" s="50"/>
      <c r="D261" s="50"/>
      <c r="E261" s="50"/>
      <c r="F261" s="50"/>
      <c r="G261" s="50"/>
      <c r="H261" s="50"/>
      <c r="I261" s="50"/>
    </row>
    <row r="262" spans="1:9" ht="15.75">
      <c r="A262" s="27"/>
      <c r="C262" s="50"/>
      <c r="D262" s="50"/>
      <c r="E262" s="50"/>
      <c r="F262" s="50"/>
      <c r="G262" s="50"/>
      <c r="H262" s="50"/>
      <c r="I262" s="50"/>
    </row>
    <row r="263" spans="1:9" ht="15.75">
      <c r="A263" s="27"/>
      <c r="C263" s="50"/>
      <c r="D263" s="50"/>
      <c r="E263" s="50"/>
      <c r="F263" s="50"/>
      <c r="G263" s="50"/>
      <c r="H263" s="50"/>
      <c r="I263" s="50"/>
    </row>
    <row r="264" spans="1:9" ht="15.75">
      <c r="A264" s="27"/>
      <c r="C264" s="50"/>
      <c r="D264" s="50"/>
      <c r="E264" s="50"/>
      <c r="F264" s="50"/>
      <c r="G264" s="50"/>
      <c r="H264" s="50"/>
      <c r="I264" s="50"/>
    </row>
    <row r="265" spans="1:9" ht="15.75">
      <c r="A265" s="27"/>
      <c r="C265" s="50"/>
      <c r="D265" s="50"/>
      <c r="E265" s="50"/>
      <c r="F265" s="50"/>
      <c r="G265" s="50"/>
      <c r="H265" s="50"/>
      <c r="I265" s="50"/>
    </row>
    <row r="266" spans="1:9" ht="15.75">
      <c r="A266" s="27"/>
      <c r="C266" s="50"/>
      <c r="D266" s="50"/>
      <c r="E266" s="50"/>
      <c r="F266" s="50"/>
      <c r="G266" s="50"/>
      <c r="H266" s="50"/>
      <c r="I266" s="50"/>
    </row>
    <row r="267" spans="1:9" ht="15.75">
      <c r="A267" s="27"/>
      <c r="C267" s="50"/>
      <c r="D267" s="50"/>
      <c r="E267" s="50"/>
      <c r="F267" s="50"/>
      <c r="G267" s="50"/>
      <c r="H267" s="50"/>
      <c r="I267" s="50"/>
    </row>
    <row r="268" spans="1:9" ht="15.75">
      <c r="A268" s="27"/>
      <c r="C268" s="50"/>
      <c r="D268" s="50"/>
      <c r="E268" s="50"/>
      <c r="F268" s="50"/>
      <c r="G268" s="50"/>
      <c r="H268" s="50"/>
      <c r="I268" s="50"/>
    </row>
    <row r="269" spans="1:9" ht="15.75">
      <c r="A269" s="27"/>
      <c r="C269" s="50"/>
      <c r="D269" s="50"/>
      <c r="E269" s="50"/>
      <c r="F269" s="50"/>
      <c r="G269" s="50"/>
      <c r="H269" s="50"/>
      <c r="I269" s="50"/>
    </row>
    <row r="270" spans="1:9" ht="15.75">
      <c r="A270" s="27"/>
      <c r="C270" s="50"/>
      <c r="D270" s="50"/>
      <c r="E270" s="50"/>
      <c r="F270" s="50"/>
      <c r="G270" s="50"/>
      <c r="H270" s="50"/>
      <c r="I270" s="50"/>
    </row>
    <row r="271" spans="1:9" ht="15.75">
      <c r="A271" s="27"/>
      <c r="C271" s="50"/>
      <c r="D271" s="50"/>
      <c r="E271" s="50"/>
      <c r="F271" s="50"/>
      <c r="G271" s="50"/>
      <c r="H271" s="50"/>
      <c r="I271" s="50"/>
    </row>
    <row r="272" spans="1:9" ht="15.75">
      <c r="A272" s="27"/>
      <c r="C272" s="50"/>
      <c r="D272" s="50"/>
      <c r="E272" s="50"/>
      <c r="F272" s="50"/>
      <c r="G272" s="50"/>
      <c r="H272" s="50"/>
      <c r="I272" s="50"/>
    </row>
    <row r="273" spans="1:9" ht="15.75">
      <c r="A273" s="27"/>
      <c r="C273" s="50"/>
      <c r="D273" s="50"/>
      <c r="E273" s="50"/>
      <c r="F273" s="50"/>
      <c r="G273" s="50"/>
      <c r="H273" s="50"/>
      <c r="I273" s="50"/>
    </row>
    <row r="274" spans="1:9" ht="15.75">
      <c r="A274" s="27"/>
      <c r="C274" s="50"/>
      <c r="D274" s="50"/>
      <c r="E274" s="50"/>
      <c r="F274" s="50"/>
      <c r="G274" s="50"/>
      <c r="H274" s="50"/>
      <c r="I274" s="50"/>
    </row>
    <row r="275" spans="1:9" ht="15.75">
      <c r="A275" s="27"/>
      <c r="C275" s="50"/>
      <c r="D275" s="50"/>
      <c r="E275" s="50"/>
      <c r="F275" s="50"/>
      <c r="G275" s="50"/>
      <c r="H275" s="50"/>
      <c r="I275" s="50"/>
    </row>
    <row r="276" spans="1:9" ht="15.75">
      <c r="A276" s="27"/>
      <c r="C276" s="50"/>
      <c r="D276" s="50"/>
      <c r="E276" s="50"/>
      <c r="F276" s="50"/>
      <c r="G276" s="50"/>
      <c r="H276" s="50"/>
      <c r="I276" s="50"/>
    </row>
    <row r="277" spans="1:9" ht="15.75">
      <c r="A277" s="27"/>
      <c r="C277" s="50"/>
      <c r="D277" s="50"/>
      <c r="E277" s="50"/>
      <c r="F277" s="50"/>
      <c r="G277" s="50"/>
      <c r="H277" s="50"/>
      <c r="I277" s="50"/>
    </row>
    <row r="278" spans="1:9" ht="15.75">
      <c r="A278" s="27"/>
      <c r="C278" s="50"/>
      <c r="D278" s="50"/>
      <c r="E278" s="50"/>
      <c r="F278" s="50"/>
      <c r="G278" s="50"/>
      <c r="H278" s="50"/>
      <c r="I278" s="50"/>
    </row>
    <row r="279" spans="1:9" ht="15.75">
      <c r="A279" s="27"/>
      <c r="C279" s="50"/>
      <c r="D279" s="50"/>
      <c r="E279" s="50"/>
      <c r="F279" s="50"/>
      <c r="G279" s="50"/>
      <c r="H279" s="50"/>
      <c r="I279" s="50"/>
    </row>
    <row r="280" spans="1:9" ht="15.75">
      <c r="A280" s="27"/>
      <c r="C280" s="50"/>
      <c r="D280" s="50"/>
      <c r="E280" s="50"/>
      <c r="F280" s="50"/>
      <c r="G280" s="50"/>
      <c r="H280" s="50"/>
      <c r="I280" s="50"/>
    </row>
    <row r="281" spans="1:9" ht="15.75">
      <c r="A281" s="27"/>
      <c r="C281" s="50"/>
      <c r="D281" s="50"/>
      <c r="E281" s="50"/>
      <c r="F281" s="50"/>
      <c r="G281" s="50"/>
      <c r="H281" s="50"/>
      <c r="I281" s="50"/>
    </row>
    <row r="282" spans="1:9" ht="15.75">
      <c r="A282" s="27"/>
      <c r="C282" s="50"/>
      <c r="D282" s="50"/>
      <c r="E282" s="50"/>
      <c r="F282" s="50"/>
      <c r="G282" s="50"/>
      <c r="H282" s="50"/>
      <c r="I282" s="50"/>
    </row>
    <row r="283" spans="1:9" ht="15.75">
      <c r="A283" s="27"/>
      <c r="C283" s="50"/>
      <c r="D283" s="50"/>
      <c r="E283" s="50"/>
      <c r="F283" s="50"/>
      <c r="G283" s="50"/>
      <c r="H283" s="50"/>
      <c r="I283" s="50"/>
    </row>
    <row r="284" spans="1:9" ht="15.75">
      <c r="A284" s="27"/>
      <c r="C284" s="50"/>
      <c r="D284" s="50"/>
      <c r="E284" s="50"/>
      <c r="F284" s="50"/>
      <c r="G284" s="50"/>
      <c r="H284" s="50"/>
      <c r="I284" s="50"/>
    </row>
    <row r="285" spans="1:9" ht="15.75">
      <c r="A285" s="27"/>
      <c r="C285" s="50"/>
      <c r="D285" s="50"/>
      <c r="E285" s="50"/>
      <c r="F285" s="50"/>
      <c r="G285" s="50"/>
      <c r="H285" s="50"/>
      <c r="I285" s="50"/>
    </row>
    <row r="286" spans="1:9" ht="15.75">
      <c r="A286" s="27"/>
      <c r="C286" s="50"/>
      <c r="D286" s="50"/>
      <c r="E286" s="50"/>
      <c r="F286" s="50"/>
      <c r="G286" s="50"/>
      <c r="H286" s="50"/>
      <c r="I286" s="50"/>
    </row>
    <row r="287" spans="1:9" ht="15.75">
      <c r="A287" s="27"/>
      <c r="C287" s="50"/>
      <c r="D287" s="50"/>
      <c r="E287" s="50"/>
      <c r="F287" s="50"/>
      <c r="G287" s="50"/>
      <c r="H287" s="50"/>
      <c r="I287" s="50"/>
    </row>
    <row r="288" spans="1:9" ht="15.75">
      <c r="A288" s="27"/>
      <c r="C288" s="50"/>
      <c r="D288" s="50"/>
      <c r="E288" s="50"/>
      <c r="F288" s="50"/>
      <c r="G288" s="50"/>
      <c r="H288" s="50"/>
      <c r="I288" s="50"/>
    </row>
    <row r="289" spans="1:9" ht="15.75">
      <c r="A289" s="27"/>
      <c r="C289" s="50"/>
      <c r="D289" s="50"/>
      <c r="E289" s="50"/>
      <c r="F289" s="50"/>
      <c r="G289" s="50"/>
      <c r="H289" s="50"/>
      <c r="I289" s="50"/>
    </row>
    <row r="290" spans="1:9" ht="15.75">
      <c r="A290" s="27"/>
      <c r="C290" s="50"/>
      <c r="D290" s="50"/>
      <c r="E290" s="50"/>
      <c r="F290" s="50"/>
      <c r="G290" s="50"/>
      <c r="H290" s="50"/>
      <c r="I290" s="50"/>
    </row>
    <row r="291" spans="1:9" ht="15.75">
      <c r="A291" s="27"/>
      <c r="C291" s="50"/>
      <c r="D291" s="50"/>
      <c r="E291" s="50"/>
      <c r="F291" s="50"/>
      <c r="G291" s="50"/>
      <c r="H291" s="50"/>
      <c r="I291" s="50"/>
    </row>
    <row r="292" spans="1:9" ht="15.75">
      <c r="A292" s="27"/>
      <c r="C292" s="50"/>
      <c r="D292" s="50"/>
      <c r="E292" s="50"/>
      <c r="F292" s="50"/>
      <c r="G292" s="50"/>
      <c r="H292" s="50"/>
      <c r="I292" s="50"/>
    </row>
    <row r="293" spans="1:9" ht="15.75">
      <c r="A293" s="27"/>
      <c r="C293" s="50"/>
      <c r="D293" s="50"/>
      <c r="E293" s="50"/>
      <c r="F293" s="50"/>
      <c r="G293" s="50"/>
      <c r="H293" s="50"/>
      <c r="I293" s="50"/>
    </row>
    <row r="294" spans="1:9" ht="15.75">
      <c r="A294" s="27"/>
      <c r="C294" s="50"/>
      <c r="D294" s="50"/>
      <c r="E294" s="50"/>
      <c r="F294" s="50"/>
      <c r="G294" s="50"/>
      <c r="H294" s="50"/>
      <c r="I294" s="50"/>
    </row>
    <row r="295" spans="1:9" ht="15.75">
      <c r="A295" s="27"/>
      <c r="C295" s="50"/>
      <c r="D295" s="50"/>
      <c r="E295" s="50"/>
      <c r="F295" s="50"/>
      <c r="G295" s="50"/>
      <c r="H295" s="50"/>
      <c r="I295" s="50"/>
    </row>
    <row r="296" spans="1:9" ht="15.75">
      <c r="A296" s="27"/>
      <c r="C296" s="50"/>
      <c r="D296" s="50"/>
      <c r="E296" s="50"/>
      <c r="F296" s="50"/>
      <c r="G296" s="50"/>
      <c r="H296" s="50"/>
      <c r="I296" s="50"/>
    </row>
    <row r="297" spans="1:9" ht="15.75">
      <c r="A297" s="27"/>
      <c r="C297" s="50"/>
      <c r="D297" s="50"/>
      <c r="E297" s="50"/>
      <c r="F297" s="50"/>
      <c r="G297" s="50"/>
      <c r="H297" s="50"/>
      <c r="I297" s="50"/>
    </row>
    <row r="298" spans="1:9" ht="15.75">
      <c r="A298" s="27"/>
      <c r="C298" s="50"/>
      <c r="D298" s="50"/>
      <c r="E298" s="50"/>
      <c r="F298" s="50"/>
      <c r="G298" s="50"/>
      <c r="H298" s="50"/>
      <c r="I298" s="50"/>
    </row>
    <row r="299" spans="1:9" ht="15.75">
      <c r="A299" s="27"/>
    </row>
    <row r="300" spans="1:9" ht="15.75">
      <c r="A300" s="27"/>
    </row>
    <row r="301" spans="1:9" ht="15.75">
      <c r="A301" s="27"/>
    </row>
    <row r="302" spans="1:9" ht="15.75">
      <c r="A302" s="27"/>
    </row>
    <row r="303" spans="1:9" ht="15.75">
      <c r="A303" s="27"/>
    </row>
    <row r="304" spans="1:9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  <row r="647" spans="1:1" ht="15.75">
      <c r="A647" s="27"/>
    </row>
    <row r="648" spans="1:1" ht="15.75">
      <c r="A648" s="27"/>
    </row>
    <row r="649" spans="1:1" ht="15.75">
      <c r="A649" s="27"/>
    </row>
    <row r="650" spans="1:1" ht="15.75">
      <c r="A650" s="27"/>
    </row>
    <row r="651" spans="1:1" ht="15.75">
      <c r="A651" s="27"/>
    </row>
    <row r="652" spans="1:1" ht="15.75">
      <c r="A652" s="27"/>
    </row>
    <row r="653" spans="1:1" ht="15.75">
      <c r="A653" s="27"/>
    </row>
    <row r="654" spans="1:1" ht="15.75">
      <c r="A654" s="27"/>
    </row>
    <row r="655" spans="1:1" ht="15.75">
      <c r="A655" s="27"/>
    </row>
    <row r="656" spans="1:1" ht="15.75">
      <c r="A656" s="27"/>
    </row>
    <row r="657" spans="1:1" ht="15.75">
      <c r="A657" s="27"/>
    </row>
    <row r="658" spans="1:1" ht="15.75">
      <c r="A658" s="27"/>
    </row>
    <row r="659" spans="1:1" ht="15.75">
      <c r="A659" s="27"/>
    </row>
    <row r="660" spans="1:1" ht="15.75">
      <c r="A660" s="27"/>
    </row>
    <row r="661" spans="1:1" ht="15.75">
      <c r="A661" s="27"/>
    </row>
    <row r="662" spans="1:1" ht="15.75">
      <c r="A662" s="27"/>
    </row>
    <row r="663" spans="1:1" ht="15.75">
      <c r="A663" s="27"/>
    </row>
    <row r="664" spans="1:1" ht="15.75">
      <c r="A664" s="27"/>
    </row>
    <row r="665" spans="1:1" ht="15.75">
      <c r="A665" s="27"/>
    </row>
    <row r="666" spans="1:1" ht="15.75">
      <c r="A666" s="27"/>
    </row>
    <row r="667" spans="1:1" ht="15.75">
      <c r="A667" s="27"/>
    </row>
    <row r="668" spans="1:1" ht="15.75">
      <c r="A668" s="27"/>
    </row>
    <row r="669" spans="1:1" ht="15.75">
      <c r="A669" s="27"/>
    </row>
    <row r="670" spans="1:1" ht="15.75">
      <c r="A670" s="27"/>
    </row>
    <row r="671" spans="1:1" ht="15.75">
      <c r="A671" s="27"/>
    </row>
    <row r="672" spans="1:1" ht="15.75">
      <c r="A672" s="27"/>
    </row>
    <row r="673" spans="1:1" ht="15.75">
      <c r="A673" s="27"/>
    </row>
    <row r="674" spans="1:1" ht="15.75">
      <c r="A674" s="27"/>
    </row>
    <row r="675" spans="1:1" ht="15.75">
      <c r="A675" s="27"/>
    </row>
    <row r="676" spans="1:1" ht="15.75">
      <c r="A676" s="27"/>
    </row>
    <row r="677" spans="1:1" ht="15.75">
      <c r="A677" s="27"/>
    </row>
    <row r="678" spans="1:1" ht="15.75">
      <c r="A678" s="27"/>
    </row>
    <row r="679" spans="1:1" ht="15.75">
      <c r="A679" s="27"/>
    </row>
    <row r="680" spans="1:1" ht="15.75">
      <c r="A680" s="27"/>
    </row>
    <row r="681" spans="1:1" ht="15.75">
      <c r="A681" s="27"/>
    </row>
    <row r="682" spans="1:1" ht="15.75">
      <c r="A682" s="27"/>
    </row>
  </sheetData>
  <mergeCells count="4">
    <mergeCell ref="A2:O2"/>
    <mergeCell ref="A3:O3"/>
    <mergeCell ref="A4:O4"/>
    <mergeCell ref="A5:O5"/>
  </mergeCells>
  <pageMargins left="0.79" right="0.25" top="0.74803149606299213" bottom="0.82677165354330717" header="0.51181102362204722" footer="0.51181102362204722"/>
  <pageSetup scale="44" orientation="portrait" horizontalDpi="300" r:id="rId1"/>
  <headerFooter alignWithMargins="0"/>
</worksheet>
</file>

<file path=xl/worksheets/sheet98.xml><?xml version="1.0" encoding="utf-8"?>
<worksheet xmlns="http://schemas.openxmlformats.org/spreadsheetml/2006/main" xmlns:r="http://schemas.openxmlformats.org/officeDocument/2006/relationships">
  <sheetPr codeName="Sheet66">
    <pageSetUpPr fitToPage="1"/>
  </sheetPr>
  <dimension ref="A1:O665"/>
  <sheetViews>
    <sheetView zoomScale="45" workbookViewId="0">
      <selection activeCell="N31" sqref="N31"/>
    </sheetView>
  </sheetViews>
  <sheetFormatPr defaultColWidth="11.42578125" defaultRowHeight="15"/>
  <cols>
    <col min="1" max="1" width="53.7109375" style="28" customWidth="1"/>
    <col min="2" max="14" width="18.140625" customWidth="1"/>
    <col min="15" max="15" width="2.5703125" style="199" customWidth="1"/>
    <col min="16" max="256" width="9.140625" customWidth="1"/>
    <col min="257" max="257" width="53.7109375" customWidth="1"/>
    <col min="258" max="270" width="18.140625" customWidth="1"/>
    <col min="271" max="271" width="2.5703125" customWidth="1"/>
    <col min="272" max="512" width="9.140625" customWidth="1"/>
    <col min="513" max="513" width="53.7109375" customWidth="1"/>
    <col min="514" max="526" width="18.140625" customWidth="1"/>
    <col min="527" max="527" width="2.5703125" customWidth="1"/>
    <col min="528" max="768" width="9.140625" customWidth="1"/>
    <col min="769" max="769" width="53.7109375" customWidth="1"/>
    <col min="770" max="782" width="18.140625" customWidth="1"/>
    <col min="783" max="783" width="2.5703125" customWidth="1"/>
    <col min="784" max="1024" width="9.140625" customWidth="1"/>
    <col min="1025" max="1025" width="53.7109375" customWidth="1"/>
    <col min="1026" max="1038" width="18.140625" customWidth="1"/>
    <col min="1039" max="1039" width="2.5703125" customWidth="1"/>
    <col min="1040" max="1280" width="9.140625" customWidth="1"/>
    <col min="1281" max="1281" width="53.7109375" customWidth="1"/>
    <col min="1282" max="1294" width="18.140625" customWidth="1"/>
    <col min="1295" max="1295" width="2.5703125" customWidth="1"/>
    <col min="1296" max="1536" width="9.140625" customWidth="1"/>
    <col min="1537" max="1537" width="53.7109375" customWidth="1"/>
    <col min="1538" max="1550" width="18.140625" customWidth="1"/>
    <col min="1551" max="1551" width="2.5703125" customWidth="1"/>
    <col min="1552" max="1792" width="9.140625" customWidth="1"/>
    <col min="1793" max="1793" width="53.7109375" customWidth="1"/>
    <col min="1794" max="1806" width="18.140625" customWidth="1"/>
    <col min="1807" max="1807" width="2.5703125" customWidth="1"/>
    <col min="1808" max="2048" width="9.140625" customWidth="1"/>
    <col min="2049" max="2049" width="53.7109375" customWidth="1"/>
    <col min="2050" max="2062" width="18.140625" customWidth="1"/>
    <col min="2063" max="2063" width="2.5703125" customWidth="1"/>
    <col min="2064" max="2304" width="9.140625" customWidth="1"/>
    <col min="2305" max="2305" width="53.7109375" customWidth="1"/>
    <col min="2306" max="2318" width="18.140625" customWidth="1"/>
    <col min="2319" max="2319" width="2.5703125" customWidth="1"/>
    <col min="2320" max="2560" width="9.140625" customWidth="1"/>
    <col min="2561" max="2561" width="53.7109375" customWidth="1"/>
    <col min="2562" max="2574" width="18.140625" customWidth="1"/>
    <col min="2575" max="2575" width="2.5703125" customWidth="1"/>
    <col min="2576" max="2816" width="9.140625" customWidth="1"/>
    <col min="2817" max="2817" width="53.7109375" customWidth="1"/>
    <col min="2818" max="2830" width="18.140625" customWidth="1"/>
    <col min="2831" max="2831" width="2.5703125" customWidth="1"/>
    <col min="2832" max="3072" width="9.140625" customWidth="1"/>
    <col min="3073" max="3073" width="53.7109375" customWidth="1"/>
    <col min="3074" max="3086" width="18.140625" customWidth="1"/>
    <col min="3087" max="3087" width="2.5703125" customWidth="1"/>
    <col min="3088" max="3328" width="9.140625" customWidth="1"/>
    <col min="3329" max="3329" width="53.7109375" customWidth="1"/>
    <col min="3330" max="3342" width="18.140625" customWidth="1"/>
    <col min="3343" max="3343" width="2.5703125" customWidth="1"/>
    <col min="3344" max="3584" width="9.140625" customWidth="1"/>
    <col min="3585" max="3585" width="53.7109375" customWidth="1"/>
    <col min="3586" max="3598" width="18.140625" customWidth="1"/>
    <col min="3599" max="3599" width="2.5703125" customWidth="1"/>
    <col min="3600" max="3840" width="9.140625" customWidth="1"/>
    <col min="3841" max="3841" width="53.7109375" customWidth="1"/>
    <col min="3842" max="3854" width="18.140625" customWidth="1"/>
    <col min="3855" max="3855" width="2.5703125" customWidth="1"/>
    <col min="3856" max="4096" width="9.140625" customWidth="1"/>
    <col min="4097" max="4097" width="53.7109375" customWidth="1"/>
    <col min="4098" max="4110" width="18.140625" customWidth="1"/>
    <col min="4111" max="4111" width="2.5703125" customWidth="1"/>
    <col min="4112" max="4352" width="9.140625" customWidth="1"/>
    <col min="4353" max="4353" width="53.7109375" customWidth="1"/>
    <col min="4354" max="4366" width="18.140625" customWidth="1"/>
    <col min="4367" max="4367" width="2.5703125" customWidth="1"/>
    <col min="4368" max="4608" width="9.140625" customWidth="1"/>
    <col min="4609" max="4609" width="53.7109375" customWidth="1"/>
    <col min="4610" max="4622" width="18.140625" customWidth="1"/>
    <col min="4623" max="4623" width="2.5703125" customWidth="1"/>
    <col min="4624" max="4864" width="9.140625" customWidth="1"/>
    <col min="4865" max="4865" width="53.7109375" customWidth="1"/>
    <col min="4866" max="4878" width="18.140625" customWidth="1"/>
    <col min="4879" max="4879" width="2.5703125" customWidth="1"/>
    <col min="4880" max="5120" width="9.140625" customWidth="1"/>
    <col min="5121" max="5121" width="53.7109375" customWidth="1"/>
    <col min="5122" max="5134" width="18.140625" customWidth="1"/>
    <col min="5135" max="5135" width="2.5703125" customWidth="1"/>
    <col min="5136" max="5376" width="9.140625" customWidth="1"/>
    <col min="5377" max="5377" width="53.7109375" customWidth="1"/>
    <col min="5378" max="5390" width="18.140625" customWidth="1"/>
    <col min="5391" max="5391" width="2.5703125" customWidth="1"/>
    <col min="5392" max="5632" width="9.140625" customWidth="1"/>
    <col min="5633" max="5633" width="53.7109375" customWidth="1"/>
    <col min="5634" max="5646" width="18.140625" customWidth="1"/>
    <col min="5647" max="5647" width="2.5703125" customWidth="1"/>
    <col min="5648" max="5888" width="9.140625" customWidth="1"/>
    <col min="5889" max="5889" width="53.7109375" customWidth="1"/>
    <col min="5890" max="5902" width="18.140625" customWidth="1"/>
    <col min="5903" max="5903" width="2.5703125" customWidth="1"/>
    <col min="5904" max="6144" width="9.140625" customWidth="1"/>
    <col min="6145" max="6145" width="53.7109375" customWidth="1"/>
    <col min="6146" max="6158" width="18.140625" customWidth="1"/>
    <col min="6159" max="6159" width="2.5703125" customWidth="1"/>
    <col min="6160" max="6400" width="9.140625" customWidth="1"/>
    <col min="6401" max="6401" width="53.7109375" customWidth="1"/>
    <col min="6402" max="6414" width="18.140625" customWidth="1"/>
    <col min="6415" max="6415" width="2.5703125" customWidth="1"/>
    <col min="6416" max="6656" width="9.140625" customWidth="1"/>
    <col min="6657" max="6657" width="53.7109375" customWidth="1"/>
    <col min="6658" max="6670" width="18.140625" customWidth="1"/>
    <col min="6671" max="6671" width="2.5703125" customWidth="1"/>
    <col min="6672" max="6912" width="9.140625" customWidth="1"/>
    <col min="6913" max="6913" width="53.7109375" customWidth="1"/>
    <col min="6914" max="6926" width="18.140625" customWidth="1"/>
    <col min="6927" max="6927" width="2.5703125" customWidth="1"/>
    <col min="6928" max="7168" width="9.140625" customWidth="1"/>
    <col min="7169" max="7169" width="53.7109375" customWidth="1"/>
    <col min="7170" max="7182" width="18.140625" customWidth="1"/>
    <col min="7183" max="7183" width="2.5703125" customWidth="1"/>
    <col min="7184" max="7424" width="9.140625" customWidth="1"/>
    <col min="7425" max="7425" width="53.7109375" customWidth="1"/>
    <col min="7426" max="7438" width="18.140625" customWidth="1"/>
    <col min="7439" max="7439" width="2.5703125" customWidth="1"/>
    <col min="7440" max="7680" width="9.140625" customWidth="1"/>
    <col min="7681" max="7681" width="53.7109375" customWidth="1"/>
    <col min="7682" max="7694" width="18.140625" customWidth="1"/>
    <col min="7695" max="7695" width="2.5703125" customWidth="1"/>
    <col min="7696" max="7936" width="9.140625" customWidth="1"/>
    <col min="7937" max="7937" width="53.7109375" customWidth="1"/>
    <col min="7938" max="7950" width="18.140625" customWidth="1"/>
    <col min="7951" max="7951" width="2.5703125" customWidth="1"/>
    <col min="7952" max="8192" width="9.140625" customWidth="1"/>
    <col min="8193" max="8193" width="53.7109375" customWidth="1"/>
    <col min="8194" max="8206" width="18.140625" customWidth="1"/>
    <col min="8207" max="8207" width="2.5703125" customWidth="1"/>
    <col min="8208" max="8448" width="9.140625" customWidth="1"/>
    <col min="8449" max="8449" width="53.7109375" customWidth="1"/>
    <col min="8450" max="8462" width="18.140625" customWidth="1"/>
    <col min="8463" max="8463" width="2.5703125" customWidth="1"/>
    <col min="8464" max="8704" width="9.140625" customWidth="1"/>
    <col min="8705" max="8705" width="53.7109375" customWidth="1"/>
    <col min="8706" max="8718" width="18.140625" customWidth="1"/>
    <col min="8719" max="8719" width="2.5703125" customWidth="1"/>
    <col min="8720" max="8960" width="9.140625" customWidth="1"/>
    <col min="8961" max="8961" width="53.7109375" customWidth="1"/>
    <col min="8962" max="8974" width="18.140625" customWidth="1"/>
    <col min="8975" max="8975" width="2.5703125" customWidth="1"/>
    <col min="8976" max="9216" width="9.140625" customWidth="1"/>
    <col min="9217" max="9217" width="53.7109375" customWidth="1"/>
    <col min="9218" max="9230" width="18.140625" customWidth="1"/>
    <col min="9231" max="9231" width="2.5703125" customWidth="1"/>
    <col min="9232" max="9472" width="9.140625" customWidth="1"/>
    <col min="9473" max="9473" width="53.7109375" customWidth="1"/>
    <col min="9474" max="9486" width="18.140625" customWidth="1"/>
    <col min="9487" max="9487" width="2.5703125" customWidth="1"/>
    <col min="9488" max="9728" width="9.140625" customWidth="1"/>
    <col min="9729" max="9729" width="53.7109375" customWidth="1"/>
    <col min="9730" max="9742" width="18.140625" customWidth="1"/>
    <col min="9743" max="9743" width="2.5703125" customWidth="1"/>
    <col min="9744" max="9984" width="9.140625" customWidth="1"/>
    <col min="9985" max="9985" width="53.7109375" customWidth="1"/>
    <col min="9986" max="9998" width="18.140625" customWidth="1"/>
    <col min="9999" max="9999" width="2.5703125" customWidth="1"/>
    <col min="10000" max="10240" width="9.140625" customWidth="1"/>
    <col min="10241" max="10241" width="53.7109375" customWidth="1"/>
    <col min="10242" max="10254" width="18.140625" customWidth="1"/>
    <col min="10255" max="10255" width="2.5703125" customWidth="1"/>
    <col min="10256" max="10496" width="9.140625" customWidth="1"/>
    <col min="10497" max="10497" width="53.7109375" customWidth="1"/>
    <col min="10498" max="10510" width="18.140625" customWidth="1"/>
    <col min="10511" max="10511" width="2.5703125" customWidth="1"/>
    <col min="10512" max="10752" width="9.140625" customWidth="1"/>
    <col min="10753" max="10753" width="53.7109375" customWidth="1"/>
    <col min="10754" max="10766" width="18.140625" customWidth="1"/>
    <col min="10767" max="10767" width="2.5703125" customWidth="1"/>
    <col min="10768" max="11008" width="9.140625" customWidth="1"/>
    <col min="11009" max="11009" width="53.7109375" customWidth="1"/>
    <col min="11010" max="11022" width="18.140625" customWidth="1"/>
    <col min="11023" max="11023" width="2.5703125" customWidth="1"/>
    <col min="11024" max="11264" width="9.140625" customWidth="1"/>
    <col min="11265" max="11265" width="53.7109375" customWidth="1"/>
    <col min="11266" max="11278" width="18.140625" customWidth="1"/>
    <col min="11279" max="11279" width="2.5703125" customWidth="1"/>
    <col min="11280" max="11520" width="9.140625" customWidth="1"/>
    <col min="11521" max="11521" width="53.7109375" customWidth="1"/>
    <col min="11522" max="11534" width="18.140625" customWidth="1"/>
    <col min="11535" max="11535" width="2.5703125" customWidth="1"/>
    <col min="11536" max="11776" width="9.140625" customWidth="1"/>
    <col min="11777" max="11777" width="53.7109375" customWidth="1"/>
    <col min="11778" max="11790" width="18.140625" customWidth="1"/>
    <col min="11791" max="11791" width="2.5703125" customWidth="1"/>
    <col min="11792" max="12032" width="9.140625" customWidth="1"/>
    <col min="12033" max="12033" width="53.7109375" customWidth="1"/>
    <col min="12034" max="12046" width="18.140625" customWidth="1"/>
    <col min="12047" max="12047" width="2.5703125" customWidth="1"/>
    <col min="12048" max="12288" width="9.140625" customWidth="1"/>
    <col min="12289" max="12289" width="53.7109375" customWidth="1"/>
    <col min="12290" max="12302" width="18.140625" customWidth="1"/>
    <col min="12303" max="12303" width="2.5703125" customWidth="1"/>
    <col min="12304" max="12544" width="9.140625" customWidth="1"/>
    <col min="12545" max="12545" width="53.7109375" customWidth="1"/>
    <col min="12546" max="12558" width="18.140625" customWidth="1"/>
    <col min="12559" max="12559" width="2.5703125" customWidth="1"/>
    <col min="12560" max="12800" width="9.140625" customWidth="1"/>
    <col min="12801" max="12801" width="53.7109375" customWidth="1"/>
    <col min="12802" max="12814" width="18.140625" customWidth="1"/>
    <col min="12815" max="12815" width="2.5703125" customWidth="1"/>
    <col min="12816" max="13056" width="9.140625" customWidth="1"/>
    <col min="13057" max="13057" width="53.7109375" customWidth="1"/>
    <col min="13058" max="13070" width="18.140625" customWidth="1"/>
    <col min="13071" max="13071" width="2.5703125" customWidth="1"/>
    <col min="13072" max="13312" width="9.140625" customWidth="1"/>
    <col min="13313" max="13313" width="53.7109375" customWidth="1"/>
    <col min="13314" max="13326" width="18.140625" customWidth="1"/>
    <col min="13327" max="13327" width="2.5703125" customWidth="1"/>
    <col min="13328" max="13568" width="9.140625" customWidth="1"/>
    <col min="13569" max="13569" width="53.7109375" customWidth="1"/>
    <col min="13570" max="13582" width="18.140625" customWidth="1"/>
    <col min="13583" max="13583" width="2.5703125" customWidth="1"/>
    <col min="13584" max="13824" width="9.140625" customWidth="1"/>
    <col min="13825" max="13825" width="53.7109375" customWidth="1"/>
    <col min="13826" max="13838" width="18.140625" customWidth="1"/>
    <col min="13839" max="13839" width="2.5703125" customWidth="1"/>
    <col min="13840" max="14080" width="9.140625" customWidth="1"/>
    <col min="14081" max="14081" width="53.7109375" customWidth="1"/>
    <col min="14082" max="14094" width="18.140625" customWidth="1"/>
    <col min="14095" max="14095" width="2.5703125" customWidth="1"/>
    <col min="14096" max="14336" width="9.140625" customWidth="1"/>
    <col min="14337" max="14337" width="53.7109375" customWidth="1"/>
    <col min="14338" max="14350" width="18.140625" customWidth="1"/>
    <col min="14351" max="14351" width="2.5703125" customWidth="1"/>
    <col min="14352" max="14592" width="9.140625" customWidth="1"/>
    <col min="14593" max="14593" width="53.7109375" customWidth="1"/>
    <col min="14594" max="14606" width="18.140625" customWidth="1"/>
    <col min="14607" max="14607" width="2.5703125" customWidth="1"/>
    <col min="14608" max="14848" width="9.140625" customWidth="1"/>
    <col min="14849" max="14849" width="53.7109375" customWidth="1"/>
    <col min="14850" max="14862" width="18.140625" customWidth="1"/>
    <col min="14863" max="14863" width="2.5703125" customWidth="1"/>
    <col min="14864" max="15104" width="9.140625" customWidth="1"/>
    <col min="15105" max="15105" width="53.7109375" customWidth="1"/>
    <col min="15106" max="15118" width="18.140625" customWidth="1"/>
    <col min="15119" max="15119" width="2.5703125" customWidth="1"/>
    <col min="15120" max="15360" width="9.140625" customWidth="1"/>
    <col min="15361" max="15361" width="53.7109375" customWidth="1"/>
    <col min="15362" max="15374" width="18.140625" customWidth="1"/>
    <col min="15375" max="15375" width="2.5703125" customWidth="1"/>
    <col min="15376" max="15616" width="9.140625" customWidth="1"/>
    <col min="15617" max="15617" width="53.7109375" customWidth="1"/>
    <col min="15618" max="15630" width="18.140625" customWidth="1"/>
    <col min="15631" max="15631" width="2.5703125" customWidth="1"/>
    <col min="15632" max="15872" width="9.140625" customWidth="1"/>
    <col min="15873" max="15873" width="53.7109375" customWidth="1"/>
    <col min="15874" max="15886" width="18.140625" customWidth="1"/>
    <col min="15887" max="15887" width="2.5703125" customWidth="1"/>
    <col min="15888" max="16128" width="9.140625" customWidth="1"/>
    <col min="16129" max="16129" width="53.7109375" customWidth="1"/>
    <col min="16130" max="16142" width="18.140625" customWidth="1"/>
    <col min="16143" max="16143" width="2.5703125" customWidth="1"/>
    <col min="16144" max="16384" width="9.140625" customWidth="1"/>
  </cols>
  <sheetData>
    <row r="1" spans="1:15" s="1" customFormat="1" ht="3.75" customHeight="1">
      <c r="A1" s="496"/>
      <c r="B1" s="497"/>
      <c r="C1" s="497"/>
      <c r="D1" s="497"/>
      <c r="E1" s="497"/>
      <c r="F1" s="497"/>
      <c r="G1" s="497"/>
      <c r="H1" s="497"/>
      <c r="I1" s="497"/>
      <c r="J1" s="497"/>
      <c r="K1" s="497"/>
      <c r="L1" s="497"/>
      <c r="M1" s="497"/>
      <c r="N1" s="497"/>
    </row>
    <row r="2" spans="1:15" s="1" customFormat="1" ht="48.75" customHeight="1">
      <c r="A2" s="948" t="s">
        <v>353</v>
      </c>
      <c r="B2" s="948"/>
      <c r="C2" s="948"/>
      <c r="D2" s="948"/>
      <c r="E2" s="948"/>
      <c r="F2" s="948"/>
      <c r="G2" s="948"/>
      <c r="H2" s="948"/>
      <c r="I2" s="948"/>
      <c r="J2" s="948"/>
      <c r="K2" s="948"/>
      <c r="L2" s="948"/>
      <c r="M2" s="948"/>
      <c r="N2" s="948"/>
    </row>
    <row r="3" spans="1:15" s="1" customFormat="1" ht="36" customHeight="1">
      <c r="A3" s="948" t="s">
        <v>312</v>
      </c>
      <c r="B3" s="948"/>
      <c r="C3" s="948"/>
      <c r="D3" s="948"/>
      <c r="E3" s="948"/>
      <c r="F3" s="948"/>
      <c r="G3" s="948"/>
      <c r="H3" s="948"/>
      <c r="I3" s="948"/>
      <c r="J3" s="948"/>
      <c r="K3" s="948"/>
      <c r="L3" s="948"/>
      <c r="M3" s="948"/>
      <c r="N3" s="948"/>
    </row>
    <row r="4" spans="1:15" s="1" customFormat="1" ht="31.5" customHeight="1">
      <c r="A4" s="948" t="s">
        <v>731</v>
      </c>
      <c r="B4" s="948"/>
      <c r="C4" s="948"/>
      <c r="D4" s="948"/>
      <c r="E4" s="948"/>
      <c r="F4" s="948"/>
      <c r="G4" s="948"/>
      <c r="H4" s="948"/>
      <c r="I4" s="948"/>
      <c r="J4" s="948"/>
      <c r="K4" s="948"/>
      <c r="L4" s="948"/>
      <c r="M4" s="948"/>
      <c r="N4" s="948"/>
    </row>
    <row r="5" spans="1:15" s="42" customFormat="1" ht="39" customHeight="1">
      <c r="A5" s="949"/>
      <c r="B5" s="949"/>
      <c r="C5" s="949"/>
      <c r="D5" s="949"/>
      <c r="E5" s="949"/>
      <c r="F5" s="949"/>
      <c r="G5" s="949"/>
      <c r="H5" s="949"/>
      <c r="I5" s="949"/>
      <c r="J5" s="949"/>
      <c r="K5" s="949"/>
      <c r="L5" s="949"/>
      <c r="M5" s="949"/>
      <c r="N5" s="949"/>
    </row>
    <row r="6" spans="1:15" ht="3.75" customHeight="1">
      <c r="A6" s="167"/>
      <c r="O6"/>
    </row>
    <row r="7" spans="1:15" ht="30.75" customHeight="1">
      <c r="A7" s="168"/>
      <c r="B7" s="202"/>
      <c r="C7" s="169"/>
      <c r="D7" s="169"/>
      <c r="E7" s="169"/>
      <c r="F7" s="169"/>
      <c r="G7" s="169"/>
      <c r="H7" s="170"/>
      <c r="I7" s="170"/>
      <c r="J7" s="170"/>
      <c r="K7" s="171"/>
      <c r="L7" s="170"/>
      <c r="M7" s="170"/>
      <c r="N7" s="170"/>
      <c r="O7"/>
    </row>
    <row r="8" spans="1:15" s="208" customFormat="1" ht="25.5" customHeight="1">
      <c r="A8" s="498" t="s">
        <v>345</v>
      </c>
      <c r="B8" s="499" t="s">
        <v>84</v>
      </c>
      <c r="C8" s="499" t="s">
        <v>85</v>
      </c>
      <c r="D8" s="499" t="s">
        <v>86</v>
      </c>
      <c r="E8" s="499" t="s">
        <v>88</v>
      </c>
      <c r="F8" s="499" t="s">
        <v>89</v>
      </c>
      <c r="G8" s="499" t="s">
        <v>91</v>
      </c>
      <c r="H8" s="499" t="s">
        <v>92</v>
      </c>
      <c r="I8" s="499" t="s">
        <v>93</v>
      </c>
      <c r="J8" s="499" t="s">
        <v>94</v>
      </c>
      <c r="K8" s="499" t="s">
        <v>95</v>
      </c>
      <c r="L8" s="499" t="s">
        <v>101</v>
      </c>
      <c r="M8" s="499" t="s">
        <v>103</v>
      </c>
      <c r="N8" s="500" t="s">
        <v>100</v>
      </c>
    </row>
    <row r="9" spans="1:15" s="208" customFormat="1" ht="35.25" customHeight="1">
      <c r="A9" s="501" t="s">
        <v>315</v>
      </c>
      <c r="B9" s="501">
        <v>0</v>
      </c>
      <c r="C9" s="502">
        <v>0</v>
      </c>
      <c r="D9" s="502">
        <v>0</v>
      </c>
      <c r="E9" s="502">
        <v>0</v>
      </c>
      <c r="F9" s="502">
        <v>0</v>
      </c>
      <c r="G9" s="502">
        <v>0</v>
      </c>
      <c r="H9" s="501">
        <v>0</v>
      </c>
      <c r="I9" s="501">
        <v>0</v>
      </c>
      <c r="J9" s="501">
        <v>0</v>
      </c>
      <c r="K9" s="501">
        <v>0</v>
      </c>
      <c r="L9" s="501">
        <v>0</v>
      </c>
      <c r="M9" s="501">
        <v>0</v>
      </c>
      <c r="N9" s="501">
        <v>0</v>
      </c>
    </row>
    <row r="10" spans="1:15" s="41" customFormat="1" ht="27" customHeight="1">
      <c r="A10" s="503" t="s">
        <v>316</v>
      </c>
      <c r="B10" s="503">
        <v>0</v>
      </c>
      <c r="C10" s="504">
        <v>0</v>
      </c>
      <c r="D10" s="504">
        <v>0</v>
      </c>
      <c r="E10" s="504">
        <v>0</v>
      </c>
      <c r="F10" s="504">
        <v>0</v>
      </c>
      <c r="G10" s="504">
        <v>0</v>
      </c>
      <c r="H10" s="503">
        <v>0</v>
      </c>
      <c r="I10" s="503">
        <v>0</v>
      </c>
      <c r="J10" s="503">
        <v>0</v>
      </c>
      <c r="K10" s="503">
        <v>0</v>
      </c>
      <c r="L10" s="503">
        <v>0</v>
      </c>
      <c r="M10" s="503">
        <v>0</v>
      </c>
      <c r="N10" s="503">
        <v>0</v>
      </c>
    </row>
    <row r="11" spans="1:15" s="41" customFormat="1" ht="27" customHeight="1">
      <c r="A11" s="503" t="s">
        <v>317</v>
      </c>
      <c r="B11" s="503">
        <v>8298.2943899999991</v>
      </c>
      <c r="C11" s="504">
        <v>0</v>
      </c>
      <c r="D11" s="504">
        <v>0</v>
      </c>
      <c r="E11" s="504">
        <v>2668.1392500000002</v>
      </c>
      <c r="F11" s="504">
        <v>0</v>
      </c>
      <c r="G11" s="504">
        <v>0</v>
      </c>
      <c r="H11" s="503">
        <v>14289.793119999998</v>
      </c>
      <c r="I11" s="503">
        <v>0</v>
      </c>
      <c r="J11" s="503">
        <v>0</v>
      </c>
      <c r="K11" s="503">
        <v>0</v>
      </c>
      <c r="L11" s="503">
        <v>0</v>
      </c>
      <c r="M11" s="503">
        <v>0</v>
      </c>
      <c r="N11" s="503">
        <v>0</v>
      </c>
    </row>
    <row r="12" spans="1:15" s="41" customFormat="1" ht="27" customHeight="1">
      <c r="A12" s="503" t="s">
        <v>318</v>
      </c>
      <c r="B12" s="503">
        <v>72919.689400000003</v>
      </c>
      <c r="C12" s="504">
        <v>15361.89661</v>
      </c>
      <c r="D12" s="504">
        <v>15850.858759999999</v>
      </c>
      <c r="E12" s="504">
        <v>11732.26231</v>
      </c>
      <c r="F12" s="504">
        <v>0</v>
      </c>
      <c r="G12" s="504">
        <v>0</v>
      </c>
      <c r="H12" s="503">
        <v>32853.898629999996</v>
      </c>
      <c r="I12" s="503">
        <v>0</v>
      </c>
      <c r="J12" s="503">
        <v>0</v>
      </c>
      <c r="K12" s="503">
        <v>0</v>
      </c>
      <c r="L12" s="503">
        <v>0</v>
      </c>
      <c r="M12" s="503">
        <v>0</v>
      </c>
      <c r="N12" s="503">
        <v>0</v>
      </c>
    </row>
    <row r="13" spans="1:15" s="41" customFormat="1" ht="27" customHeight="1">
      <c r="A13" s="503" t="s">
        <v>319</v>
      </c>
      <c r="B13" s="503">
        <v>103440.63527</v>
      </c>
      <c r="C13" s="504">
        <v>60094.154490000001</v>
      </c>
      <c r="D13" s="504">
        <v>40323.078139999998</v>
      </c>
      <c r="E13" s="504">
        <v>9783.2724600000001</v>
      </c>
      <c r="F13" s="504">
        <v>9293.8569299999999</v>
      </c>
      <c r="G13" s="504">
        <v>9376.2835999999988</v>
      </c>
      <c r="H13" s="503">
        <v>21437.84131</v>
      </c>
      <c r="I13" s="503">
        <v>0</v>
      </c>
      <c r="J13" s="503">
        <v>3881.5283599999998</v>
      </c>
      <c r="K13" s="503">
        <v>0</v>
      </c>
      <c r="L13" s="503">
        <v>1614.41985</v>
      </c>
      <c r="M13" s="503">
        <v>0</v>
      </c>
      <c r="N13" s="503">
        <v>1655.6458400000001</v>
      </c>
    </row>
    <row r="14" spans="1:15" s="41" customFormat="1" ht="27" customHeight="1">
      <c r="A14" s="503" t="s">
        <v>320</v>
      </c>
      <c r="B14" s="503">
        <v>128103.54726000001</v>
      </c>
      <c r="C14" s="504">
        <v>100053.06584000001</v>
      </c>
      <c r="D14" s="504">
        <v>76795.786609999996</v>
      </c>
      <c r="E14" s="504">
        <v>24388.5292104</v>
      </c>
      <c r="F14" s="504">
        <v>32333.613789999999</v>
      </c>
      <c r="G14" s="504">
        <v>41906.465200000006</v>
      </c>
      <c r="H14" s="503">
        <v>40277.641520000005</v>
      </c>
      <c r="I14" s="503">
        <v>11244.288359999999</v>
      </c>
      <c r="J14" s="503">
        <v>11670.90654</v>
      </c>
      <c r="K14" s="503">
        <v>710.99404000000004</v>
      </c>
      <c r="L14" s="503">
        <v>8422.1351899999991</v>
      </c>
      <c r="M14" s="503">
        <v>0</v>
      </c>
      <c r="N14" s="503">
        <v>7918.8861399999996</v>
      </c>
    </row>
    <row r="15" spans="1:15" s="41" customFormat="1" ht="27" customHeight="1">
      <c r="A15" s="503" t="s">
        <v>321</v>
      </c>
      <c r="B15" s="503">
        <v>122672.18189000001</v>
      </c>
      <c r="C15" s="504">
        <v>101109.05993999999</v>
      </c>
      <c r="D15" s="504">
        <v>66033.521919999999</v>
      </c>
      <c r="E15" s="504">
        <v>15992.370521199999</v>
      </c>
      <c r="F15" s="504">
        <v>25925.2582</v>
      </c>
      <c r="G15" s="504">
        <v>34158.286329999995</v>
      </c>
      <c r="H15" s="503">
        <v>19096.745269999999</v>
      </c>
      <c r="I15" s="503">
        <v>23302.432780000003</v>
      </c>
      <c r="J15" s="503">
        <v>21236.234530000002</v>
      </c>
      <c r="K15" s="503">
        <v>1662.1246100000001</v>
      </c>
      <c r="L15" s="503">
        <v>10048.666640000001</v>
      </c>
      <c r="M15" s="503">
        <v>5227.1943200000005</v>
      </c>
      <c r="N15" s="503">
        <v>16698.95391</v>
      </c>
    </row>
    <row r="16" spans="1:15" s="41" customFormat="1" ht="27" customHeight="1">
      <c r="A16" s="503" t="s">
        <v>322</v>
      </c>
      <c r="B16" s="503">
        <v>86387.181769999996</v>
      </c>
      <c r="C16" s="504">
        <v>78079.065889999998</v>
      </c>
      <c r="D16" s="504">
        <v>43661.949289999997</v>
      </c>
      <c r="E16" s="504">
        <v>6625.3431717999993</v>
      </c>
      <c r="F16" s="504">
        <v>15822.95104</v>
      </c>
      <c r="G16" s="504">
        <v>22842.952789999999</v>
      </c>
      <c r="H16" s="503">
        <v>9393.6179800000009</v>
      </c>
      <c r="I16" s="503">
        <v>18378.727260000003</v>
      </c>
      <c r="J16" s="503">
        <v>13839.080890000001</v>
      </c>
      <c r="K16" s="503">
        <v>2852.1191100000001</v>
      </c>
      <c r="L16" s="503">
        <v>7596.9267900000004</v>
      </c>
      <c r="M16" s="503">
        <v>8229.0318800000005</v>
      </c>
      <c r="N16" s="503">
        <v>19536.30026</v>
      </c>
    </row>
    <row r="17" spans="1:15" s="41" customFormat="1" ht="27" customHeight="1">
      <c r="A17" s="503" t="s">
        <v>323</v>
      </c>
      <c r="B17" s="503">
        <v>60631.818770000005</v>
      </c>
      <c r="C17" s="504">
        <v>46262.804069999998</v>
      </c>
      <c r="D17" s="504">
        <v>25108.7343</v>
      </c>
      <c r="E17" s="504">
        <v>3118.0904528000001</v>
      </c>
      <c r="F17" s="504">
        <v>10578.777529999999</v>
      </c>
      <c r="G17" s="504">
        <v>11694.146439999999</v>
      </c>
      <c r="H17" s="503">
        <v>3216.4482499999999</v>
      </c>
      <c r="I17" s="503">
        <v>13654.338830000001</v>
      </c>
      <c r="J17" s="503">
        <v>6734.81412</v>
      </c>
      <c r="K17" s="503">
        <v>14744.37635</v>
      </c>
      <c r="L17" s="503">
        <v>5006.9746100000002</v>
      </c>
      <c r="M17" s="503">
        <v>4524.5698700000003</v>
      </c>
      <c r="N17" s="503">
        <v>10327.75051</v>
      </c>
    </row>
    <row r="18" spans="1:15" s="41" customFormat="1" ht="27" customHeight="1">
      <c r="A18" s="503" t="s">
        <v>324</v>
      </c>
      <c r="B18" s="503">
        <v>65651.509279999998</v>
      </c>
      <c r="C18" s="504">
        <v>71234.745849999992</v>
      </c>
      <c r="D18" s="504">
        <v>23652.671600000001</v>
      </c>
      <c r="E18" s="504">
        <v>3722.5811068000003</v>
      </c>
      <c r="F18" s="504">
        <v>9450.8774700000013</v>
      </c>
      <c r="G18" s="504">
        <v>12280.349289999998</v>
      </c>
      <c r="H18" s="503">
        <v>2765.2155600000001</v>
      </c>
      <c r="I18" s="503">
        <v>15983.82792</v>
      </c>
      <c r="J18" s="503">
        <v>10500.48956</v>
      </c>
      <c r="K18" s="503">
        <v>18230.050890000002</v>
      </c>
      <c r="L18" s="503">
        <v>4385.0029599999998</v>
      </c>
      <c r="M18" s="503">
        <v>4277.9042300000001</v>
      </c>
      <c r="N18" s="503">
        <v>17420.416670000002</v>
      </c>
    </row>
    <row r="19" spans="1:15" s="41" customFormat="1" ht="27" customHeight="1">
      <c r="A19" s="503" t="s">
        <v>325</v>
      </c>
      <c r="B19" s="503">
        <v>197612.29056999998</v>
      </c>
      <c r="C19" s="504">
        <v>86612.204580000005</v>
      </c>
      <c r="D19" s="504">
        <v>48427.885179999997</v>
      </c>
      <c r="E19" s="504">
        <v>7883.8187823999997</v>
      </c>
      <c r="F19" s="504">
        <v>14497.51679</v>
      </c>
      <c r="G19" s="504">
        <v>42982.164520000006</v>
      </c>
      <c r="H19" s="503">
        <v>1711.5012400000001</v>
      </c>
      <c r="I19" s="503">
        <v>32812.255680000002</v>
      </c>
      <c r="J19" s="503">
        <v>27920.042160000001</v>
      </c>
      <c r="K19" s="503">
        <v>24433.894550000001</v>
      </c>
      <c r="L19" s="503">
        <v>20274.014850000003</v>
      </c>
      <c r="M19" s="503">
        <v>17511.163230000002</v>
      </c>
      <c r="N19" s="503">
        <v>26609.885739999998</v>
      </c>
    </row>
    <row r="20" spans="1:15" s="41" customFormat="1" ht="27" customHeight="1">
      <c r="A20" s="503" t="s">
        <v>326</v>
      </c>
      <c r="B20" s="503">
        <v>199356.05399000001</v>
      </c>
      <c r="C20" s="504">
        <v>90718.14248000001</v>
      </c>
      <c r="D20" s="504">
        <v>25470.050489999998</v>
      </c>
      <c r="E20" s="504">
        <v>5144.2255347999999</v>
      </c>
      <c r="F20" s="504">
        <v>7548.0861299999997</v>
      </c>
      <c r="G20" s="504">
        <v>35661.439030000001</v>
      </c>
      <c r="H20" s="503">
        <v>459.05279999999999</v>
      </c>
      <c r="I20" s="503">
        <v>23065.496059999998</v>
      </c>
      <c r="J20" s="503">
        <v>36532.458570000003</v>
      </c>
      <c r="K20" s="503">
        <v>27028.136236599999</v>
      </c>
      <c r="L20" s="503">
        <v>15056.55321</v>
      </c>
      <c r="M20" s="503">
        <v>11572.298439999999</v>
      </c>
      <c r="N20" s="503">
        <v>42660.850559999999</v>
      </c>
    </row>
    <row r="21" spans="1:15" s="41" customFormat="1" ht="27" customHeight="1">
      <c r="A21" s="503" t="s">
        <v>327</v>
      </c>
      <c r="B21" s="503">
        <v>8157.0109900000007</v>
      </c>
      <c r="C21" s="504">
        <v>10573.854599999999</v>
      </c>
      <c r="D21" s="504">
        <v>844.35286999999994</v>
      </c>
      <c r="E21" s="504">
        <v>237.16961140000001</v>
      </c>
      <c r="F21" s="504">
        <v>351.44933000000003</v>
      </c>
      <c r="G21" s="504">
        <v>1126.9311</v>
      </c>
      <c r="H21" s="503">
        <v>10.27993</v>
      </c>
      <c r="I21" s="503">
        <v>968.13265999999999</v>
      </c>
      <c r="J21" s="503">
        <v>3200.7980699999998</v>
      </c>
      <c r="K21" s="503">
        <v>1451.3567068</v>
      </c>
      <c r="L21" s="503">
        <v>791.33990000000006</v>
      </c>
      <c r="M21" s="503">
        <v>972.78243999999995</v>
      </c>
      <c r="N21" s="503">
        <v>2321.91552</v>
      </c>
    </row>
    <row r="22" spans="1:15" s="41" customFormat="1" ht="35.25" customHeight="1">
      <c r="A22" s="503" t="s">
        <v>328</v>
      </c>
      <c r="B22" s="503">
        <v>2605.9154700000004</v>
      </c>
      <c r="C22" s="504">
        <v>2598.2470899999998</v>
      </c>
      <c r="D22" s="504">
        <v>285.12698</v>
      </c>
      <c r="E22" s="504">
        <v>61.624084600000003</v>
      </c>
      <c r="F22" s="504">
        <v>93.027910000000006</v>
      </c>
      <c r="G22" s="504">
        <v>333.31834000000003</v>
      </c>
      <c r="H22" s="503">
        <v>1.3232200000000001</v>
      </c>
      <c r="I22" s="503">
        <v>194.02727999999999</v>
      </c>
      <c r="J22" s="503">
        <v>950.81034</v>
      </c>
      <c r="K22" s="503">
        <v>413.7761984</v>
      </c>
      <c r="L22" s="503">
        <v>191.75038000000001</v>
      </c>
      <c r="M22" s="503">
        <v>478.34356000000002</v>
      </c>
      <c r="N22" s="503">
        <v>723.36559999999997</v>
      </c>
    </row>
    <row r="23" spans="1:15" s="41" customFormat="1" ht="32.25" customHeight="1">
      <c r="A23" s="503" t="s">
        <v>44</v>
      </c>
      <c r="B23" s="503">
        <v>1055836.1290499999</v>
      </c>
      <c r="C23" s="503">
        <v>662697.24144000001</v>
      </c>
      <c r="D23" s="503">
        <v>366454.01613999996</v>
      </c>
      <c r="E23" s="503">
        <v>91357.426496200002</v>
      </c>
      <c r="F23" s="503">
        <v>125895.41512000001</v>
      </c>
      <c r="G23" s="503">
        <v>212362.33663999999</v>
      </c>
      <c r="H23" s="503">
        <v>145513.35883000001</v>
      </c>
      <c r="I23" s="503">
        <v>139603.52683000002</v>
      </c>
      <c r="J23" s="503">
        <v>136467.16313999999</v>
      </c>
      <c r="K23" s="503">
        <v>91526.828691799994</v>
      </c>
      <c r="L23" s="503">
        <v>73387.784380000012</v>
      </c>
      <c r="M23" s="503">
        <v>52793.287970000005</v>
      </c>
      <c r="N23" s="503">
        <v>145873.97075000001</v>
      </c>
    </row>
    <row r="24" spans="1:15" s="41" customFormat="1" ht="90.75" customHeight="1">
      <c r="A24" s="503" t="s">
        <v>289</v>
      </c>
      <c r="B24" s="505">
        <v>75416.866360714281</v>
      </c>
      <c r="C24" s="505">
        <v>47335.517245714283</v>
      </c>
      <c r="D24" s="505">
        <v>26175.286867142855</v>
      </c>
      <c r="E24" s="505">
        <v>6525.5304640142858</v>
      </c>
      <c r="F24" s="505">
        <v>8992.529651428571</v>
      </c>
      <c r="G24" s="505">
        <v>15168.738331428571</v>
      </c>
      <c r="H24" s="505">
        <v>10393.811345</v>
      </c>
      <c r="I24" s="505">
        <v>9971.6804878571438</v>
      </c>
      <c r="J24" s="505">
        <v>9747.6545099999985</v>
      </c>
      <c r="K24" s="505">
        <v>6537.6306208428568</v>
      </c>
      <c r="L24" s="505">
        <v>5241.9845985714292</v>
      </c>
      <c r="M24" s="505">
        <v>3770.9491407142859</v>
      </c>
      <c r="N24" s="505">
        <v>10419.569339285716</v>
      </c>
    </row>
    <row r="25" spans="1:15" s="208" customFormat="1" ht="25.5" customHeight="1">
      <c r="A25" s="506" t="s">
        <v>329</v>
      </c>
      <c r="B25" s="499" t="s">
        <v>84</v>
      </c>
      <c r="C25" s="499" t="s">
        <v>85</v>
      </c>
      <c r="D25" s="499" t="s">
        <v>86</v>
      </c>
      <c r="E25" s="499" t="s">
        <v>88</v>
      </c>
      <c r="F25" s="499" t="s">
        <v>89</v>
      </c>
      <c r="G25" s="499" t="s">
        <v>91</v>
      </c>
      <c r="H25" s="499" t="s">
        <v>92</v>
      </c>
      <c r="I25" s="499" t="s">
        <v>93</v>
      </c>
      <c r="J25" s="499" t="s">
        <v>94</v>
      </c>
      <c r="K25" s="499" t="s">
        <v>95</v>
      </c>
      <c r="L25" s="499" t="s">
        <v>101</v>
      </c>
      <c r="M25" s="499" t="s">
        <v>103</v>
      </c>
      <c r="N25" s="499" t="s">
        <v>100</v>
      </c>
    </row>
    <row r="26" spans="1:15" ht="27" customHeight="1">
      <c r="A26" s="507" t="s">
        <v>315</v>
      </c>
      <c r="B26" s="507">
        <v>0</v>
      </c>
      <c r="C26" s="508">
        <v>0</v>
      </c>
      <c r="D26" s="508">
        <v>0</v>
      </c>
      <c r="E26" s="508">
        <v>0</v>
      </c>
      <c r="F26" s="508">
        <v>0</v>
      </c>
      <c r="G26" s="508">
        <v>0</v>
      </c>
      <c r="H26" s="507">
        <v>0</v>
      </c>
      <c r="I26" s="507">
        <v>0</v>
      </c>
      <c r="J26" s="507">
        <v>0</v>
      </c>
      <c r="K26" s="507">
        <v>0</v>
      </c>
      <c r="L26" s="507">
        <v>0</v>
      </c>
      <c r="M26" s="507">
        <v>0</v>
      </c>
      <c r="N26" s="507">
        <v>0</v>
      </c>
      <c r="O26"/>
    </row>
    <row r="27" spans="1:15" ht="27" customHeight="1">
      <c r="A27" s="507" t="s">
        <v>316</v>
      </c>
      <c r="B27" s="507">
        <v>0</v>
      </c>
      <c r="C27" s="507">
        <v>0</v>
      </c>
      <c r="D27" s="507">
        <v>0</v>
      </c>
      <c r="E27" s="507">
        <v>0</v>
      </c>
      <c r="F27" s="507">
        <v>0</v>
      </c>
      <c r="G27" s="507">
        <v>0</v>
      </c>
      <c r="H27" s="507">
        <v>0</v>
      </c>
      <c r="I27" s="507">
        <v>0</v>
      </c>
      <c r="J27" s="507">
        <v>0</v>
      </c>
      <c r="K27" s="507">
        <v>0</v>
      </c>
      <c r="L27" s="507">
        <v>0</v>
      </c>
      <c r="M27" s="507">
        <v>0</v>
      </c>
      <c r="N27" s="507">
        <v>0</v>
      </c>
      <c r="O27"/>
    </row>
    <row r="28" spans="1:15" ht="27" customHeight="1">
      <c r="A28" s="507" t="s">
        <v>317</v>
      </c>
      <c r="B28" s="507">
        <v>2</v>
      </c>
      <c r="C28" s="507">
        <v>0</v>
      </c>
      <c r="D28" s="507">
        <v>0</v>
      </c>
      <c r="E28" s="507">
        <v>4</v>
      </c>
      <c r="F28" s="507">
        <v>0</v>
      </c>
      <c r="G28" s="507">
        <v>0</v>
      </c>
      <c r="H28" s="507">
        <v>2</v>
      </c>
      <c r="I28" s="507">
        <v>0</v>
      </c>
      <c r="J28" s="507">
        <v>0</v>
      </c>
      <c r="K28" s="507">
        <v>0</v>
      </c>
      <c r="L28" s="507">
        <v>0</v>
      </c>
      <c r="M28" s="507">
        <v>0</v>
      </c>
      <c r="N28" s="507">
        <v>0</v>
      </c>
      <c r="O28"/>
    </row>
    <row r="29" spans="1:15" ht="27" customHeight="1">
      <c r="A29" s="507" t="s">
        <v>318</v>
      </c>
      <c r="B29" s="507">
        <v>38</v>
      </c>
      <c r="C29" s="508">
        <v>9</v>
      </c>
      <c r="D29" s="508">
        <v>6</v>
      </c>
      <c r="E29" s="508">
        <v>39</v>
      </c>
      <c r="F29" s="508">
        <v>0</v>
      </c>
      <c r="G29" s="508">
        <v>0</v>
      </c>
      <c r="H29" s="507">
        <v>21</v>
      </c>
      <c r="I29" s="507">
        <v>0</v>
      </c>
      <c r="J29" s="507">
        <v>0</v>
      </c>
      <c r="K29" s="507">
        <v>0</v>
      </c>
      <c r="L29" s="507">
        <v>0</v>
      </c>
      <c r="M29" s="507">
        <v>0</v>
      </c>
      <c r="N29" s="507">
        <v>0</v>
      </c>
      <c r="O29"/>
    </row>
    <row r="30" spans="1:15" ht="27" customHeight="1">
      <c r="A30" s="507" t="s">
        <v>319</v>
      </c>
      <c r="B30" s="507">
        <v>112</v>
      </c>
      <c r="C30" s="508">
        <v>64</v>
      </c>
      <c r="D30" s="508">
        <v>31</v>
      </c>
      <c r="E30" s="508">
        <v>70</v>
      </c>
      <c r="F30" s="508">
        <v>13</v>
      </c>
      <c r="G30" s="508">
        <v>10</v>
      </c>
      <c r="H30" s="507">
        <v>97</v>
      </c>
      <c r="I30" s="507">
        <v>0</v>
      </c>
      <c r="J30" s="507">
        <v>5</v>
      </c>
      <c r="K30" s="507">
        <v>0</v>
      </c>
      <c r="L30" s="507">
        <v>2</v>
      </c>
      <c r="M30" s="507">
        <v>0</v>
      </c>
      <c r="N30" s="507">
        <v>2</v>
      </c>
      <c r="O30"/>
    </row>
    <row r="31" spans="1:15" ht="27" customHeight="1">
      <c r="A31" s="507" t="s">
        <v>320</v>
      </c>
      <c r="B31" s="507">
        <v>269</v>
      </c>
      <c r="C31" s="508">
        <v>213</v>
      </c>
      <c r="D31" s="508">
        <v>151</v>
      </c>
      <c r="E31" s="508">
        <v>343</v>
      </c>
      <c r="F31" s="508">
        <v>62</v>
      </c>
      <c r="G31" s="508">
        <v>90</v>
      </c>
      <c r="H31" s="507">
        <v>245</v>
      </c>
      <c r="I31" s="507">
        <v>26</v>
      </c>
      <c r="J31" s="507">
        <v>28</v>
      </c>
      <c r="K31" s="507">
        <v>2</v>
      </c>
      <c r="L31" s="507">
        <v>19</v>
      </c>
      <c r="M31" s="507">
        <v>0</v>
      </c>
      <c r="N31" s="507">
        <v>17</v>
      </c>
      <c r="O31"/>
    </row>
    <row r="32" spans="1:15" ht="27" customHeight="1">
      <c r="A32" s="507" t="s">
        <v>321</v>
      </c>
      <c r="B32" s="507">
        <v>460</v>
      </c>
      <c r="C32" s="508">
        <v>389</v>
      </c>
      <c r="D32" s="508">
        <v>239</v>
      </c>
      <c r="E32" s="508">
        <v>328</v>
      </c>
      <c r="F32" s="508">
        <v>94</v>
      </c>
      <c r="G32" s="508">
        <v>129</v>
      </c>
      <c r="H32" s="507">
        <v>357</v>
      </c>
      <c r="I32" s="507">
        <v>89</v>
      </c>
      <c r="J32" s="507">
        <v>82</v>
      </c>
      <c r="K32" s="507">
        <v>6</v>
      </c>
      <c r="L32" s="507">
        <v>38</v>
      </c>
      <c r="M32" s="507">
        <v>22</v>
      </c>
      <c r="N32" s="507">
        <v>67</v>
      </c>
      <c r="O32"/>
    </row>
    <row r="33" spans="1:15" ht="27" customHeight="1">
      <c r="A33" s="507" t="s">
        <v>322</v>
      </c>
      <c r="B33" s="507">
        <v>513</v>
      </c>
      <c r="C33" s="508">
        <v>465</v>
      </c>
      <c r="D33" s="508">
        <v>295</v>
      </c>
      <c r="E33" s="508">
        <v>158</v>
      </c>
      <c r="F33" s="508">
        <v>98</v>
      </c>
      <c r="G33" s="508">
        <v>136</v>
      </c>
      <c r="H33" s="507">
        <v>458</v>
      </c>
      <c r="I33" s="507">
        <v>109</v>
      </c>
      <c r="J33" s="507">
        <v>81</v>
      </c>
      <c r="K33" s="507">
        <v>16</v>
      </c>
      <c r="L33" s="507">
        <v>44</v>
      </c>
      <c r="M33" s="507">
        <v>48</v>
      </c>
      <c r="N33" s="507">
        <v>116</v>
      </c>
      <c r="O33"/>
    </row>
    <row r="34" spans="1:15" ht="27" customHeight="1">
      <c r="A34" s="507" t="s">
        <v>323</v>
      </c>
      <c r="B34" s="507">
        <v>506</v>
      </c>
      <c r="C34" s="508">
        <v>387</v>
      </c>
      <c r="D34" s="508">
        <v>256</v>
      </c>
      <c r="E34" s="508">
        <v>81</v>
      </c>
      <c r="F34" s="508">
        <v>85</v>
      </c>
      <c r="G34" s="508">
        <v>97</v>
      </c>
      <c r="H34" s="507">
        <v>247</v>
      </c>
      <c r="I34" s="507">
        <v>115</v>
      </c>
      <c r="J34" s="507">
        <v>57</v>
      </c>
      <c r="K34" s="507">
        <v>124</v>
      </c>
      <c r="L34" s="507">
        <v>42</v>
      </c>
      <c r="M34" s="507">
        <v>38</v>
      </c>
      <c r="N34" s="507">
        <v>87</v>
      </c>
      <c r="O34"/>
    </row>
    <row r="35" spans="1:15" ht="27" customHeight="1">
      <c r="A35" s="507" t="s">
        <v>324</v>
      </c>
      <c r="B35" s="507">
        <v>762</v>
      </c>
      <c r="C35" s="508">
        <v>873</v>
      </c>
      <c r="D35" s="508">
        <v>319</v>
      </c>
      <c r="E35" s="508">
        <v>94</v>
      </c>
      <c r="F35" s="508">
        <v>115</v>
      </c>
      <c r="G35" s="508">
        <v>145</v>
      </c>
      <c r="H35" s="507">
        <v>294</v>
      </c>
      <c r="I35" s="507">
        <v>190</v>
      </c>
      <c r="J35" s="507">
        <v>125</v>
      </c>
      <c r="K35" s="507">
        <v>214</v>
      </c>
      <c r="L35" s="507">
        <v>53</v>
      </c>
      <c r="M35" s="507">
        <v>49</v>
      </c>
      <c r="N35" s="507">
        <v>208</v>
      </c>
      <c r="O35"/>
    </row>
    <row r="36" spans="1:15" ht="27" customHeight="1">
      <c r="A36" s="507" t="s">
        <v>325</v>
      </c>
      <c r="B36" s="507">
        <v>3884</v>
      </c>
      <c r="C36" s="508">
        <v>1724</v>
      </c>
      <c r="D36" s="508">
        <v>1125</v>
      </c>
      <c r="E36" s="508">
        <v>217</v>
      </c>
      <c r="F36" s="508">
        <v>293</v>
      </c>
      <c r="G36" s="508">
        <v>907</v>
      </c>
      <c r="H36" s="507">
        <v>315</v>
      </c>
      <c r="I36" s="507">
        <v>676</v>
      </c>
      <c r="J36" s="507">
        <v>539</v>
      </c>
      <c r="K36" s="507">
        <v>487</v>
      </c>
      <c r="L36" s="507">
        <v>391</v>
      </c>
      <c r="M36" s="507">
        <v>354</v>
      </c>
      <c r="N36" s="507">
        <v>554</v>
      </c>
      <c r="O36"/>
    </row>
    <row r="37" spans="1:15" ht="27" customHeight="1">
      <c r="A37" s="507" t="s">
        <v>326</v>
      </c>
      <c r="B37" s="507">
        <v>10647</v>
      </c>
      <c r="C37" s="508">
        <v>5932</v>
      </c>
      <c r="D37" s="508">
        <v>1453</v>
      </c>
      <c r="E37" s="508">
        <v>265</v>
      </c>
      <c r="F37" s="508">
        <v>411</v>
      </c>
      <c r="G37" s="508">
        <v>1737</v>
      </c>
      <c r="H37" s="507">
        <v>359</v>
      </c>
      <c r="I37" s="507">
        <v>1165</v>
      </c>
      <c r="J37" s="507">
        <v>2022</v>
      </c>
      <c r="K37" s="507">
        <v>1488</v>
      </c>
      <c r="L37" s="507">
        <v>852</v>
      </c>
      <c r="M37" s="507">
        <v>689</v>
      </c>
      <c r="N37" s="507">
        <v>2340</v>
      </c>
      <c r="O37"/>
    </row>
    <row r="38" spans="1:15" ht="27" customHeight="1">
      <c r="A38" s="507" t="s">
        <v>327</v>
      </c>
      <c r="B38" s="507">
        <v>1585</v>
      </c>
      <c r="C38" s="508">
        <v>2049</v>
      </c>
      <c r="D38" s="508">
        <v>186</v>
      </c>
      <c r="E38" s="508">
        <v>49</v>
      </c>
      <c r="F38" s="508">
        <v>63</v>
      </c>
      <c r="G38" s="508">
        <v>215</v>
      </c>
      <c r="H38" s="507">
        <v>93</v>
      </c>
      <c r="I38" s="507">
        <v>186</v>
      </c>
      <c r="J38" s="507">
        <v>615</v>
      </c>
      <c r="K38" s="507">
        <v>273</v>
      </c>
      <c r="L38" s="507">
        <v>156</v>
      </c>
      <c r="M38" s="507">
        <v>209</v>
      </c>
      <c r="N38" s="507">
        <v>446</v>
      </c>
      <c r="O38"/>
    </row>
    <row r="39" spans="1:15" ht="27" customHeight="1">
      <c r="A39" s="507" t="s">
        <v>328</v>
      </c>
      <c r="B39" s="507">
        <v>1381</v>
      </c>
      <c r="C39" s="508">
        <v>1275</v>
      </c>
      <c r="D39" s="508">
        <v>146</v>
      </c>
      <c r="E39" s="508">
        <v>35</v>
      </c>
      <c r="F39" s="508">
        <v>55</v>
      </c>
      <c r="G39" s="508">
        <v>191</v>
      </c>
      <c r="H39" s="507">
        <v>85</v>
      </c>
      <c r="I39" s="507">
        <v>112</v>
      </c>
      <c r="J39" s="507">
        <v>490</v>
      </c>
      <c r="K39" s="507">
        <v>208</v>
      </c>
      <c r="L39" s="507">
        <v>101</v>
      </c>
      <c r="M39" s="507">
        <v>219</v>
      </c>
      <c r="N39" s="507">
        <v>385</v>
      </c>
      <c r="O39"/>
    </row>
    <row r="40" spans="1:15" ht="35.25" customHeight="1">
      <c r="A40" s="507" t="s">
        <v>347</v>
      </c>
      <c r="B40" s="507">
        <v>20159</v>
      </c>
      <c r="C40" s="507">
        <v>13380</v>
      </c>
      <c r="D40" s="507">
        <v>4207</v>
      </c>
      <c r="E40" s="507">
        <v>1683</v>
      </c>
      <c r="F40" s="507">
        <v>1289</v>
      </c>
      <c r="G40" s="507">
        <v>3657</v>
      </c>
      <c r="H40" s="507">
        <v>2573</v>
      </c>
      <c r="I40" s="507">
        <v>2668</v>
      </c>
      <c r="J40" s="507">
        <v>4044</v>
      </c>
      <c r="K40" s="507">
        <v>2818</v>
      </c>
      <c r="L40" s="507">
        <v>1698</v>
      </c>
      <c r="M40" s="507">
        <v>1628</v>
      </c>
      <c r="N40" s="507">
        <v>4222</v>
      </c>
      <c r="O40"/>
    </row>
    <row r="41" spans="1:15" ht="33.75" customHeight="1">
      <c r="A41" s="507" t="s">
        <v>289</v>
      </c>
      <c r="B41" s="509">
        <v>1439.9285714285713</v>
      </c>
      <c r="C41" s="509">
        <v>955.71428571428567</v>
      </c>
      <c r="D41" s="509">
        <v>300.5</v>
      </c>
      <c r="E41" s="509">
        <v>120.21428571428571</v>
      </c>
      <c r="F41" s="509">
        <v>92.071428571428569</v>
      </c>
      <c r="G41" s="509">
        <v>261.21428571428572</v>
      </c>
      <c r="H41" s="509">
        <v>183.78571428571428</v>
      </c>
      <c r="I41" s="509">
        <v>190.57142857142858</v>
      </c>
      <c r="J41" s="509">
        <v>288.85714285714283</v>
      </c>
      <c r="K41" s="509">
        <v>201.28571428571428</v>
      </c>
      <c r="L41" s="509">
        <v>121.28571428571429</v>
      </c>
      <c r="M41" s="509">
        <v>116.28571428571429</v>
      </c>
      <c r="N41" s="509">
        <v>301.57142857142856</v>
      </c>
      <c r="O41"/>
    </row>
    <row r="42" spans="1:15" ht="14.25" customHeight="1" thickBot="1">
      <c r="A42" s="510"/>
      <c r="B42" s="511"/>
      <c r="C42" s="512"/>
      <c r="D42" s="512"/>
      <c r="E42" s="512"/>
      <c r="F42" s="512"/>
      <c r="G42" s="512"/>
      <c r="H42" s="511"/>
      <c r="I42" s="511"/>
      <c r="J42" s="511"/>
      <c r="K42" s="511"/>
      <c r="L42" s="511"/>
      <c r="M42" s="511"/>
      <c r="N42" s="511"/>
      <c r="O42"/>
    </row>
    <row r="43" spans="1:15" ht="15" customHeight="1" thickTop="1">
      <c r="A43" s="218"/>
      <c r="B43" s="187"/>
      <c r="C43" s="219"/>
      <c r="D43" s="219"/>
      <c r="E43" s="219"/>
      <c r="F43" s="219"/>
      <c r="G43" s="219"/>
      <c r="H43" s="220"/>
      <c r="I43" s="220"/>
      <c r="J43" s="220"/>
      <c r="K43" s="220"/>
      <c r="L43" s="220"/>
      <c r="M43" s="220"/>
      <c r="N43" s="220"/>
      <c r="O43"/>
    </row>
    <row r="44" spans="1:15" ht="9" customHeight="1">
      <c r="C44" s="26"/>
      <c r="D44" s="26"/>
      <c r="E44" s="26"/>
      <c r="F44" s="26"/>
      <c r="G44" s="26"/>
      <c r="H44" s="25"/>
      <c r="I44" s="25"/>
      <c r="J44" s="25"/>
      <c r="K44" s="25"/>
      <c r="L44" s="25"/>
      <c r="M44" s="25"/>
      <c r="N44" s="25"/>
      <c r="O44"/>
    </row>
    <row r="45" spans="1:15" ht="9" customHeight="1">
      <c r="A45" s="24"/>
      <c r="C45" s="26"/>
      <c r="D45" s="26"/>
      <c r="E45" s="26"/>
      <c r="F45" s="26"/>
      <c r="G45" s="26"/>
      <c r="H45" s="25"/>
      <c r="I45" s="25"/>
      <c r="J45" s="25"/>
      <c r="K45" s="25"/>
      <c r="L45" s="25"/>
      <c r="M45" s="25"/>
      <c r="N45" s="25"/>
      <c r="O45"/>
    </row>
    <row r="46" spans="1:15" ht="9" customHeight="1">
      <c r="A46" s="196"/>
      <c r="C46" s="26"/>
      <c r="D46" s="26"/>
      <c r="E46" s="26"/>
      <c r="F46" s="26"/>
      <c r="G46" s="26"/>
      <c r="H46" s="25"/>
      <c r="I46" s="25"/>
      <c r="J46" s="25"/>
      <c r="K46" s="25"/>
      <c r="L46" s="25"/>
      <c r="M46" s="25"/>
      <c r="N46" s="25"/>
      <c r="O46"/>
    </row>
    <row r="47" spans="1:15" ht="9" customHeight="1">
      <c r="A47" s="24"/>
      <c r="C47" s="26"/>
      <c r="D47" s="26"/>
      <c r="E47" s="26"/>
      <c r="F47" s="26"/>
      <c r="G47" s="26"/>
      <c r="H47" s="25"/>
      <c r="I47" s="25"/>
      <c r="J47" s="25"/>
      <c r="K47" s="25"/>
      <c r="L47" s="25"/>
      <c r="M47" s="25"/>
      <c r="N47" s="25"/>
      <c r="O47"/>
    </row>
    <row r="48" spans="1:15" ht="9" customHeight="1">
      <c r="A48" s="24"/>
      <c r="C48" s="26"/>
      <c r="D48" s="26"/>
      <c r="E48" s="26"/>
      <c r="F48" s="26"/>
      <c r="G48" s="26"/>
      <c r="H48" s="25"/>
      <c r="I48" s="25"/>
      <c r="J48" s="25"/>
      <c r="K48" s="25"/>
      <c r="L48" s="25"/>
      <c r="M48" s="25"/>
      <c r="N48" s="25"/>
      <c r="O48"/>
    </row>
    <row r="49" spans="1:15" ht="9" customHeight="1">
      <c r="A49" s="24"/>
      <c r="B49" s="223"/>
      <c r="C49" s="26"/>
      <c r="D49" s="26"/>
      <c r="E49" s="26"/>
      <c r="F49" s="26"/>
      <c r="G49" s="26"/>
      <c r="H49" s="25"/>
      <c r="I49" s="25"/>
      <c r="J49" s="25"/>
      <c r="K49" s="25"/>
      <c r="L49" s="25"/>
      <c r="M49" s="25"/>
      <c r="N49" s="25"/>
      <c r="O49"/>
    </row>
    <row r="50" spans="1:15" ht="9" customHeight="1">
      <c r="A50" s="24"/>
      <c r="B50" s="223"/>
      <c r="C50" s="26"/>
      <c r="D50" s="26"/>
      <c r="E50" s="26"/>
      <c r="F50" s="26"/>
      <c r="G50" s="26"/>
      <c r="H50" s="25"/>
      <c r="I50" s="25"/>
      <c r="J50" s="25"/>
      <c r="K50" s="25"/>
      <c r="L50" s="25"/>
      <c r="M50" s="25"/>
      <c r="N50" s="25"/>
      <c r="O50"/>
    </row>
    <row r="51" spans="1:15" ht="9" customHeight="1">
      <c r="A51" s="24"/>
      <c r="B51" s="223"/>
      <c r="C51" s="26"/>
      <c r="D51" s="26"/>
      <c r="E51" s="26"/>
      <c r="F51" s="26"/>
      <c r="G51" s="26"/>
      <c r="H51" s="25"/>
      <c r="I51" s="25"/>
      <c r="J51" s="25"/>
      <c r="K51" s="25"/>
      <c r="L51" s="25"/>
      <c r="M51" s="25"/>
      <c r="N51" s="25"/>
      <c r="O51"/>
    </row>
    <row r="52" spans="1:15" ht="9" customHeight="1">
      <c r="A52" s="193"/>
      <c r="B52" s="223"/>
      <c r="C52" s="26"/>
      <c r="D52" s="26"/>
      <c r="E52" s="26"/>
      <c r="F52" s="26"/>
      <c r="G52" s="26"/>
      <c r="H52" s="25"/>
      <c r="I52" s="25"/>
      <c r="J52" s="25"/>
      <c r="K52" s="25"/>
      <c r="L52" s="25"/>
      <c r="M52" s="25"/>
      <c r="N52" s="25"/>
      <c r="O52"/>
    </row>
    <row r="53" spans="1:15" ht="9" customHeight="1">
      <c r="A53" s="24"/>
      <c r="B53" s="223"/>
      <c r="C53" s="26"/>
      <c r="D53" s="26"/>
      <c r="E53" s="26"/>
      <c r="F53" s="26"/>
      <c r="G53" s="26"/>
      <c r="H53" s="25"/>
      <c r="I53" s="25"/>
      <c r="J53" s="25"/>
      <c r="K53" s="25"/>
      <c r="L53" s="25"/>
      <c r="M53" s="25"/>
      <c r="N53" s="25"/>
      <c r="O53"/>
    </row>
    <row r="54" spans="1:15" ht="9" customHeight="1">
      <c r="A54" s="24"/>
      <c r="B54" s="223"/>
      <c r="C54" s="26"/>
      <c r="D54" s="26"/>
      <c r="E54" s="26"/>
      <c r="F54" s="26"/>
      <c r="G54" s="26"/>
      <c r="H54" s="25"/>
      <c r="I54" s="25"/>
      <c r="J54" s="25"/>
      <c r="K54" s="25"/>
      <c r="L54" s="25"/>
      <c r="M54" s="25"/>
      <c r="N54" s="25"/>
      <c r="O54"/>
    </row>
    <row r="55" spans="1:15" ht="9" customHeight="1">
      <c r="A55" s="24"/>
      <c r="B55" s="223"/>
      <c r="C55" s="26"/>
      <c r="D55" s="26"/>
      <c r="E55" s="26"/>
      <c r="F55" s="26"/>
      <c r="G55" s="26"/>
      <c r="H55" s="25"/>
      <c r="I55" s="25"/>
      <c r="J55" s="25"/>
      <c r="K55" s="25"/>
      <c r="L55" s="25"/>
      <c r="M55" s="25"/>
      <c r="N55" s="25"/>
      <c r="O55"/>
    </row>
    <row r="56" spans="1:15" ht="9" customHeight="1">
      <c r="A56" s="24"/>
      <c r="C56" s="26"/>
      <c r="D56" s="26"/>
      <c r="E56" s="26"/>
      <c r="F56" s="26"/>
      <c r="G56" s="26"/>
      <c r="H56" s="25"/>
      <c r="I56" s="25"/>
      <c r="J56" s="25"/>
      <c r="K56" s="25"/>
      <c r="L56" s="25"/>
      <c r="M56" s="25"/>
      <c r="N56" s="25"/>
      <c r="O56"/>
    </row>
    <row r="57" spans="1:15" ht="9" customHeight="1">
      <c r="A57" s="24"/>
      <c r="C57" s="26"/>
      <c r="D57" s="26"/>
      <c r="E57" s="26"/>
      <c r="F57" s="26"/>
      <c r="G57" s="26"/>
      <c r="H57" s="25"/>
      <c r="I57" s="25"/>
      <c r="J57" s="25"/>
      <c r="K57" s="25"/>
      <c r="L57" s="25"/>
      <c r="M57" s="25"/>
      <c r="N57" s="25"/>
      <c r="O57"/>
    </row>
    <row r="58" spans="1:15" ht="9" customHeight="1">
      <c r="A58" s="193"/>
      <c r="C58" s="26"/>
      <c r="D58" s="26"/>
      <c r="E58" s="26"/>
      <c r="F58" s="26"/>
      <c r="G58" s="26"/>
      <c r="H58" s="25"/>
      <c r="I58" s="25"/>
      <c r="J58" s="25"/>
      <c r="K58" s="25"/>
      <c r="L58" s="25"/>
      <c r="M58" s="25"/>
      <c r="N58" s="25"/>
      <c r="O58"/>
    </row>
    <row r="59" spans="1:15" ht="9" customHeight="1">
      <c r="A59" s="24"/>
      <c r="C59" s="26"/>
      <c r="D59" s="26"/>
      <c r="E59" s="26"/>
      <c r="F59" s="26"/>
      <c r="G59" s="26"/>
      <c r="H59" s="25"/>
      <c r="I59" s="25"/>
      <c r="J59" s="25"/>
      <c r="K59" s="25"/>
      <c r="L59" s="25"/>
      <c r="M59" s="25"/>
      <c r="N59" s="25"/>
      <c r="O59"/>
    </row>
    <row r="60" spans="1:15" ht="9" customHeight="1">
      <c r="A60" s="24"/>
      <c r="C60" s="26"/>
      <c r="D60" s="26"/>
      <c r="E60" s="26"/>
      <c r="F60" s="26"/>
      <c r="G60" s="26"/>
      <c r="H60" s="25"/>
      <c r="I60" s="25"/>
      <c r="J60" s="25"/>
      <c r="K60" s="25"/>
      <c r="L60" s="25"/>
      <c r="M60" s="25"/>
      <c r="N60" s="25"/>
      <c r="O60"/>
    </row>
    <row r="61" spans="1:15" ht="9" customHeight="1">
      <c r="A61" s="24"/>
      <c r="C61" s="26"/>
      <c r="D61" s="26"/>
      <c r="E61" s="26"/>
      <c r="F61" s="26"/>
      <c r="G61" s="26"/>
      <c r="H61" s="25"/>
      <c r="I61" s="25"/>
      <c r="J61" s="25"/>
      <c r="K61" s="25"/>
      <c r="L61" s="25"/>
      <c r="M61" s="25"/>
      <c r="N61" s="25"/>
      <c r="O61"/>
    </row>
    <row r="62" spans="1:15" ht="9" customHeight="1">
      <c r="A62" s="24"/>
      <c r="C62" s="26"/>
      <c r="D62" s="26"/>
      <c r="E62" s="26"/>
      <c r="F62" s="26"/>
      <c r="G62" s="26"/>
      <c r="H62" s="25"/>
      <c r="I62" s="25"/>
      <c r="J62" s="25"/>
      <c r="K62" s="25"/>
      <c r="L62" s="25"/>
      <c r="M62" s="25"/>
      <c r="N62" s="25"/>
      <c r="O62"/>
    </row>
    <row r="63" spans="1:15" ht="9" customHeight="1">
      <c r="A63" s="24"/>
      <c r="C63" s="26"/>
      <c r="D63" s="26"/>
      <c r="E63" s="26"/>
      <c r="F63" s="26"/>
      <c r="G63" s="26"/>
      <c r="H63" s="25"/>
      <c r="I63" s="25"/>
      <c r="J63" s="25"/>
      <c r="K63" s="25"/>
      <c r="L63" s="25"/>
      <c r="M63" s="25"/>
      <c r="N63" s="25"/>
      <c r="O63"/>
    </row>
    <row r="64" spans="1:15" ht="9" customHeight="1">
      <c r="A64" s="193"/>
      <c r="C64" s="26"/>
      <c r="D64" s="26"/>
      <c r="E64" s="26"/>
      <c r="F64" s="26"/>
      <c r="G64" s="26"/>
      <c r="H64" s="25"/>
      <c r="I64" s="25"/>
      <c r="J64" s="25"/>
      <c r="K64" s="25"/>
      <c r="L64" s="25"/>
      <c r="M64" s="25"/>
      <c r="N64" s="25"/>
      <c r="O64"/>
    </row>
    <row r="65" spans="1:15" ht="9" customHeight="1">
      <c r="A65" s="24"/>
      <c r="C65" s="26"/>
      <c r="D65" s="26"/>
      <c r="E65" s="26"/>
      <c r="F65" s="26"/>
      <c r="G65" s="26"/>
      <c r="H65" s="25"/>
      <c r="I65" s="25"/>
      <c r="J65" s="25"/>
      <c r="K65" s="25"/>
      <c r="L65" s="25"/>
      <c r="M65" s="25"/>
      <c r="N65" s="25"/>
      <c r="O65"/>
    </row>
    <row r="66" spans="1:15" ht="9" customHeight="1">
      <c r="A66" s="24"/>
      <c r="C66" s="26"/>
      <c r="D66" s="26"/>
      <c r="E66" s="26"/>
      <c r="F66" s="26"/>
      <c r="G66" s="26"/>
      <c r="H66" s="25"/>
      <c r="I66" s="25"/>
      <c r="J66" s="25"/>
      <c r="K66" s="25"/>
      <c r="L66" s="25"/>
      <c r="M66" s="25"/>
      <c r="N66" s="25"/>
      <c r="O66"/>
    </row>
    <row r="67" spans="1:15" ht="9" customHeight="1">
      <c r="A67" s="24"/>
      <c r="C67" s="26"/>
      <c r="D67" s="26"/>
      <c r="E67" s="26"/>
      <c r="F67" s="26"/>
      <c r="G67" s="26"/>
      <c r="H67" s="25"/>
      <c r="I67" s="25"/>
      <c r="J67" s="25"/>
      <c r="K67" s="25"/>
      <c r="L67" s="25"/>
      <c r="M67" s="25"/>
      <c r="N67" s="25"/>
      <c r="O67"/>
    </row>
    <row r="68" spans="1:15" ht="9" customHeight="1">
      <c r="A68" s="24"/>
      <c r="C68" s="26"/>
      <c r="D68" s="26"/>
      <c r="E68" s="26"/>
      <c r="F68" s="26"/>
      <c r="G68" s="26"/>
      <c r="H68" s="25"/>
      <c r="I68" s="25"/>
      <c r="J68" s="25"/>
      <c r="K68" s="25"/>
      <c r="L68" s="25"/>
      <c r="M68" s="25"/>
      <c r="N68" s="25"/>
      <c r="O68"/>
    </row>
    <row r="69" spans="1:15" ht="9" customHeight="1">
      <c r="A69" s="193"/>
      <c r="C69" s="26"/>
      <c r="D69" s="26"/>
      <c r="E69" s="26"/>
      <c r="F69" s="26"/>
      <c r="G69" s="26"/>
      <c r="H69" s="25"/>
      <c r="I69" s="25"/>
      <c r="J69" s="25"/>
      <c r="K69" s="25"/>
      <c r="L69" s="25"/>
      <c r="M69" s="25"/>
      <c r="N69" s="25"/>
      <c r="O69"/>
    </row>
    <row r="70" spans="1:15" ht="9" customHeight="1">
      <c r="A70" s="194"/>
      <c r="C70" s="26"/>
      <c r="D70" s="26"/>
      <c r="E70" s="26"/>
      <c r="F70" s="26"/>
      <c r="G70" s="26"/>
      <c r="H70" s="25"/>
      <c r="I70" s="25"/>
      <c r="J70" s="25"/>
      <c r="K70" s="25"/>
      <c r="L70" s="25"/>
      <c r="M70" s="25"/>
      <c r="N70" s="25"/>
      <c r="O70"/>
    </row>
    <row r="71" spans="1:15" ht="9" customHeight="1">
      <c r="A71" s="194"/>
      <c r="C71" s="26"/>
      <c r="D71" s="26"/>
      <c r="E71" s="26"/>
      <c r="F71" s="26"/>
      <c r="G71" s="26"/>
      <c r="H71" s="25"/>
      <c r="I71" s="25"/>
      <c r="J71" s="25"/>
      <c r="K71" s="25"/>
      <c r="L71" s="25"/>
      <c r="M71" s="25"/>
      <c r="N71" s="25"/>
      <c r="O71"/>
    </row>
    <row r="72" spans="1:15" ht="9" customHeight="1">
      <c r="A72" s="194"/>
      <c r="C72" s="26"/>
      <c r="D72" s="26"/>
      <c r="E72" s="26"/>
      <c r="F72" s="26"/>
      <c r="G72" s="26"/>
      <c r="H72" s="25"/>
      <c r="I72" s="25"/>
      <c r="J72" s="25"/>
      <c r="K72" s="25"/>
      <c r="L72" s="25"/>
      <c r="M72" s="25"/>
      <c r="N72" s="25"/>
      <c r="O72"/>
    </row>
    <row r="73" spans="1:15" ht="9" customHeight="1">
      <c r="A73" s="194"/>
      <c r="C73" s="26"/>
      <c r="D73" s="26"/>
      <c r="E73" s="26"/>
      <c r="F73" s="26"/>
      <c r="G73" s="26"/>
      <c r="H73" s="25"/>
      <c r="I73" s="25"/>
      <c r="J73" s="25"/>
      <c r="K73" s="25"/>
      <c r="L73" s="25"/>
      <c r="M73" s="25"/>
      <c r="N73" s="25"/>
      <c r="O73"/>
    </row>
    <row r="74" spans="1:15" ht="9" customHeight="1">
      <c r="A74" s="195"/>
      <c r="C74" s="26"/>
      <c r="D74" s="26"/>
      <c r="E74" s="26"/>
      <c r="F74" s="26"/>
      <c r="G74" s="26"/>
      <c r="H74" s="25"/>
      <c r="I74" s="25"/>
      <c r="J74" s="25"/>
      <c r="K74" s="25"/>
      <c r="L74" s="25"/>
      <c r="M74" s="25"/>
      <c r="N74" s="25"/>
      <c r="O74"/>
    </row>
    <row r="75" spans="1:15" ht="9" customHeight="1">
      <c r="A75" s="195"/>
      <c r="C75" s="26"/>
      <c r="D75" s="26"/>
      <c r="E75" s="26"/>
      <c r="F75" s="26"/>
      <c r="G75" s="26"/>
      <c r="H75" s="25"/>
      <c r="I75" s="25"/>
      <c r="J75" s="25"/>
      <c r="K75" s="25"/>
      <c r="L75" s="25"/>
      <c r="M75" s="25"/>
      <c r="N75" s="25"/>
      <c r="O75"/>
    </row>
    <row r="76" spans="1:15" ht="9" customHeight="1">
      <c r="A76" s="196"/>
      <c r="C76" s="26"/>
      <c r="D76" s="26"/>
      <c r="E76" s="26"/>
      <c r="F76" s="26"/>
      <c r="G76" s="26"/>
      <c r="H76" s="25"/>
      <c r="I76" s="25"/>
      <c r="J76" s="25"/>
      <c r="K76" s="25"/>
      <c r="L76" s="25"/>
      <c r="M76" s="25"/>
      <c r="N76" s="25"/>
      <c r="O76"/>
    </row>
    <row r="77" spans="1:15" ht="9" customHeight="1">
      <c r="A77" s="24"/>
      <c r="C77" s="26"/>
      <c r="D77" s="26"/>
      <c r="E77" s="26"/>
      <c r="F77" s="26"/>
      <c r="G77" s="26"/>
      <c r="H77" s="25"/>
      <c r="I77" s="25"/>
      <c r="J77" s="25"/>
      <c r="K77" s="25"/>
      <c r="L77" s="25"/>
      <c r="M77" s="25"/>
      <c r="N77" s="25"/>
      <c r="O77"/>
    </row>
    <row r="78" spans="1:15" ht="9" customHeight="1">
      <c r="A78" s="24"/>
      <c r="C78" s="26"/>
      <c r="D78" s="26"/>
      <c r="E78" s="26"/>
      <c r="F78" s="26"/>
      <c r="G78" s="26"/>
      <c r="H78" s="25"/>
      <c r="I78" s="25"/>
      <c r="J78" s="25"/>
      <c r="K78" s="25"/>
      <c r="L78" s="25"/>
      <c r="M78" s="25"/>
      <c r="N78" s="25"/>
      <c r="O78"/>
    </row>
    <row r="79" spans="1:15" ht="9" customHeight="1">
      <c r="A79" s="24"/>
      <c r="C79" s="26"/>
      <c r="D79" s="26"/>
      <c r="E79" s="26"/>
      <c r="F79" s="26"/>
      <c r="G79" s="26"/>
      <c r="H79" s="25"/>
      <c r="I79" s="25"/>
      <c r="J79" s="25"/>
      <c r="K79" s="25"/>
      <c r="L79" s="25"/>
      <c r="M79" s="25"/>
      <c r="N79" s="25"/>
      <c r="O79"/>
    </row>
    <row r="80" spans="1:15" ht="9" customHeight="1">
      <c r="A80" s="24"/>
      <c r="C80" s="26"/>
      <c r="D80" s="26"/>
      <c r="E80" s="26"/>
      <c r="F80" s="26"/>
      <c r="G80" s="26"/>
      <c r="H80" s="25"/>
      <c r="I80" s="25"/>
      <c r="J80" s="25"/>
      <c r="K80" s="25"/>
      <c r="L80" s="25"/>
      <c r="M80" s="25"/>
      <c r="N80" s="25"/>
      <c r="O80"/>
    </row>
    <row r="81" spans="1:15" ht="9" customHeight="1">
      <c r="A81" s="194"/>
      <c r="C81" s="26"/>
      <c r="D81" s="26"/>
      <c r="E81" s="26"/>
      <c r="F81" s="26"/>
      <c r="G81" s="26"/>
      <c r="H81" s="25"/>
      <c r="I81" s="25"/>
      <c r="J81" s="25"/>
      <c r="K81" s="25"/>
      <c r="L81" s="25"/>
      <c r="M81" s="25"/>
      <c r="N81" s="25"/>
      <c r="O81"/>
    </row>
    <row r="82" spans="1:15" ht="9" customHeight="1">
      <c r="A82" s="196"/>
      <c r="C82" s="26"/>
      <c r="D82" s="26"/>
      <c r="E82" s="26"/>
      <c r="F82" s="26"/>
      <c r="G82" s="26"/>
      <c r="H82" s="25"/>
      <c r="I82" s="25"/>
      <c r="J82" s="25"/>
      <c r="K82" s="25"/>
      <c r="L82" s="25"/>
      <c r="M82" s="25"/>
      <c r="N82" s="25"/>
      <c r="O82"/>
    </row>
    <row r="83" spans="1:15" ht="9" customHeight="1">
      <c r="A83" s="24"/>
      <c r="C83" s="26"/>
      <c r="D83" s="26"/>
      <c r="E83" s="26"/>
      <c r="F83" s="26"/>
      <c r="G83" s="26"/>
      <c r="H83" s="25"/>
      <c r="I83" s="25"/>
      <c r="J83" s="25"/>
      <c r="K83" s="25"/>
      <c r="L83" s="25"/>
      <c r="M83" s="25"/>
      <c r="N83" s="25"/>
      <c r="O83"/>
    </row>
    <row r="84" spans="1:15" ht="9" customHeight="1">
      <c r="A84" s="24"/>
      <c r="C84" s="26"/>
      <c r="D84" s="26"/>
      <c r="E84" s="26"/>
      <c r="F84" s="26"/>
      <c r="G84" s="26"/>
      <c r="H84" s="25"/>
      <c r="I84" s="25"/>
      <c r="J84" s="25"/>
      <c r="K84" s="25"/>
      <c r="L84" s="25"/>
      <c r="M84" s="25"/>
      <c r="N84" s="25"/>
      <c r="O84"/>
    </row>
    <row r="85" spans="1:15" ht="9" customHeight="1">
      <c r="A85" s="24"/>
      <c r="C85" s="26"/>
      <c r="D85" s="26"/>
      <c r="E85" s="26"/>
      <c r="F85" s="26"/>
      <c r="G85" s="26"/>
      <c r="H85" s="25"/>
      <c r="I85" s="25"/>
      <c r="J85" s="25"/>
      <c r="K85" s="25"/>
      <c r="L85" s="25"/>
      <c r="M85" s="25"/>
      <c r="N85" s="25"/>
      <c r="O85"/>
    </row>
    <row r="86" spans="1:15" ht="9" customHeight="1">
      <c r="A86" s="24"/>
      <c r="C86" s="26"/>
      <c r="D86" s="26"/>
      <c r="E86" s="26"/>
      <c r="F86" s="26"/>
      <c r="G86" s="26"/>
      <c r="H86" s="25"/>
      <c r="I86" s="25"/>
      <c r="J86" s="25"/>
      <c r="K86" s="25"/>
      <c r="L86" s="25"/>
      <c r="M86" s="25"/>
      <c r="N86" s="25"/>
      <c r="O86"/>
    </row>
    <row r="87" spans="1:15" ht="9" customHeight="1">
      <c r="A87" s="194"/>
      <c r="C87" s="26"/>
      <c r="D87" s="26"/>
      <c r="E87" s="26"/>
      <c r="F87" s="26"/>
      <c r="G87" s="26"/>
      <c r="H87" s="25"/>
      <c r="I87" s="25"/>
      <c r="J87" s="25"/>
      <c r="K87" s="25"/>
      <c r="L87" s="25"/>
      <c r="M87" s="25"/>
      <c r="N87" s="25"/>
      <c r="O87"/>
    </row>
    <row r="88" spans="1:15" ht="9" customHeight="1">
      <c r="A88" s="196"/>
      <c r="C88" s="26"/>
      <c r="D88" s="26"/>
      <c r="E88" s="26"/>
      <c r="F88" s="26"/>
      <c r="G88" s="26"/>
      <c r="H88" s="25"/>
      <c r="I88" s="25"/>
      <c r="J88" s="25"/>
      <c r="K88" s="25"/>
      <c r="L88" s="25"/>
      <c r="M88" s="25"/>
      <c r="N88" s="25"/>
      <c r="O88"/>
    </row>
    <row r="89" spans="1:15" ht="9" customHeight="1">
      <c r="A89" s="24"/>
      <c r="C89" s="26"/>
      <c r="D89" s="26"/>
      <c r="E89" s="26"/>
      <c r="F89" s="26"/>
      <c r="G89" s="26"/>
      <c r="H89" s="25"/>
      <c r="I89" s="25"/>
      <c r="J89" s="25"/>
      <c r="K89" s="25"/>
      <c r="L89" s="25"/>
      <c r="M89" s="25"/>
      <c r="N89" s="25"/>
      <c r="O89"/>
    </row>
    <row r="90" spans="1:15" ht="9" customHeight="1">
      <c r="A90" s="24"/>
      <c r="C90" s="26"/>
      <c r="D90" s="26"/>
      <c r="E90" s="26"/>
      <c r="F90" s="26"/>
      <c r="G90" s="26"/>
      <c r="H90" s="25"/>
      <c r="I90" s="25"/>
      <c r="J90" s="25"/>
      <c r="K90" s="25"/>
      <c r="L90" s="25"/>
      <c r="M90" s="25"/>
      <c r="N90" s="25"/>
      <c r="O90"/>
    </row>
    <row r="91" spans="1:15" ht="9" customHeight="1">
      <c r="A91" s="24"/>
      <c r="C91" s="50"/>
      <c r="D91" s="50"/>
      <c r="E91" s="50"/>
      <c r="F91" s="50"/>
      <c r="G91" s="50"/>
      <c r="O91"/>
    </row>
    <row r="92" spans="1:15" ht="9" customHeight="1">
      <c r="A92" s="24"/>
      <c r="C92" s="50"/>
      <c r="D92" s="50"/>
      <c r="E92" s="50"/>
      <c r="F92" s="50"/>
      <c r="G92" s="50"/>
      <c r="O92"/>
    </row>
    <row r="93" spans="1:15" ht="9" customHeight="1">
      <c r="A93" s="24"/>
      <c r="C93" s="50"/>
      <c r="D93" s="50"/>
      <c r="E93" s="50"/>
      <c r="F93" s="50"/>
      <c r="G93" s="50"/>
      <c r="O93"/>
    </row>
    <row r="94" spans="1:15" ht="9" customHeight="1">
      <c r="A94" s="24"/>
      <c r="C94" s="50"/>
      <c r="D94" s="50"/>
      <c r="E94" s="50"/>
      <c r="F94" s="50"/>
      <c r="G94" s="50"/>
      <c r="O94"/>
    </row>
    <row r="95" spans="1:15" ht="9" customHeight="1">
      <c r="A95" s="24"/>
      <c r="C95" s="50"/>
      <c r="D95" s="50"/>
      <c r="E95" s="50"/>
      <c r="F95" s="50"/>
      <c r="G95" s="50"/>
      <c r="O95"/>
    </row>
    <row r="96" spans="1:15" ht="9" customHeight="1">
      <c r="A96" s="24"/>
      <c r="C96" s="50"/>
      <c r="D96" s="50"/>
      <c r="E96" s="50"/>
      <c r="F96" s="50"/>
      <c r="G96" s="50"/>
      <c r="O96"/>
    </row>
    <row r="97" spans="1:15" ht="9" customHeight="1">
      <c r="A97" s="194"/>
      <c r="C97" s="50"/>
      <c r="D97" s="50"/>
      <c r="E97" s="50"/>
      <c r="F97" s="50"/>
      <c r="G97" s="50"/>
      <c r="O97"/>
    </row>
    <row r="98" spans="1:15" ht="9" customHeight="1">
      <c r="A98" s="196"/>
      <c r="C98" s="50"/>
      <c r="D98" s="50"/>
      <c r="E98" s="50"/>
      <c r="F98" s="50"/>
      <c r="G98" s="50"/>
      <c r="O98"/>
    </row>
    <row r="99" spans="1:15" ht="9" customHeight="1">
      <c r="A99" s="24"/>
      <c r="C99" s="50"/>
      <c r="D99" s="50"/>
      <c r="E99" s="50"/>
      <c r="F99" s="50"/>
      <c r="G99" s="50"/>
      <c r="O99"/>
    </row>
    <row r="100" spans="1:15" ht="9" customHeight="1">
      <c r="A100" s="24"/>
      <c r="C100" s="50"/>
      <c r="D100" s="50"/>
      <c r="E100" s="50"/>
      <c r="F100" s="50"/>
      <c r="G100" s="50"/>
      <c r="O100"/>
    </row>
    <row r="101" spans="1:15" ht="9" customHeight="1">
      <c r="A101" s="24"/>
      <c r="C101" s="50"/>
      <c r="D101" s="50"/>
      <c r="E101" s="50"/>
      <c r="F101" s="50"/>
      <c r="G101" s="50"/>
      <c r="O101"/>
    </row>
    <row r="102" spans="1:15" ht="9" customHeight="1">
      <c r="A102" s="24"/>
      <c r="C102" s="50"/>
      <c r="D102" s="50"/>
      <c r="E102" s="50"/>
      <c r="F102" s="50"/>
      <c r="G102" s="50"/>
      <c r="O102"/>
    </row>
    <row r="103" spans="1:15" ht="9" customHeight="1">
      <c r="A103" s="24"/>
      <c r="C103" s="50"/>
      <c r="D103" s="50"/>
      <c r="E103" s="50"/>
      <c r="F103" s="50"/>
      <c r="G103" s="50"/>
      <c r="O103"/>
    </row>
    <row r="104" spans="1:15" ht="9" customHeight="1">
      <c r="A104" s="24"/>
      <c r="C104" s="50"/>
      <c r="D104" s="50"/>
      <c r="E104" s="50"/>
      <c r="F104" s="50"/>
      <c r="G104" s="50"/>
      <c r="O104"/>
    </row>
    <row r="105" spans="1:15" ht="9" customHeight="1">
      <c r="A105" s="24"/>
      <c r="C105" s="50"/>
      <c r="D105" s="50"/>
      <c r="E105" s="50"/>
      <c r="F105" s="50"/>
      <c r="G105" s="50"/>
      <c r="O105"/>
    </row>
    <row r="106" spans="1:15" ht="9" customHeight="1">
      <c r="A106" s="24"/>
      <c r="C106" s="50"/>
      <c r="D106" s="50"/>
      <c r="E106" s="50"/>
      <c r="F106" s="50"/>
      <c r="G106" s="50"/>
      <c r="O106"/>
    </row>
    <row r="107" spans="1:15" ht="9" customHeight="1">
      <c r="A107" s="24"/>
      <c r="C107" s="50"/>
      <c r="D107" s="50"/>
      <c r="E107" s="50"/>
      <c r="F107" s="50"/>
      <c r="G107" s="50"/>
      <c r="O107"/>
    </row>
    <row r="108" spans="1:15" ht="9" customHeight="1">
      <c r="A108" s="196"/>
      <c r="C108" s="50"/>
      <c r="D108" s="50"/>
      <c r="E108" s="50"/>
      <c r="F108" s="50"/>
      <c r="G108" s="50"/>
      <c r="O108"/>
    </row>
    <row r="109" spans="1:15" ht="9" customHeight="1">
      <c r="A109" s="24"/>
      <c r="C109" s="50"/>
      <c r="D109" s="50"/>
      <c r="E109" s="50"/>
      <c r="F109" s="50"/>
      <c r="G109" s="50"/>
      <c r="O109"/>
    </row>
    <row r="110" spans="1:15" ht="9" customHeight="1">
      <c r="A110" s="24"/>
      <c r="C110" s="50"/>
      <c r="D110" s="50"/>
      <c r="E110" s="50"/>
      <c r="F110" s="50"/>
      <c r="G110" s="50"/>
      <c r="O110"/>
    </row>
    <row r="111" spans="1:15" ht="9" customHeight="1">
      <c r="A111" s="24"/>
      <c r="C111" s="50"/>
      <c r="D111" s="50"/>
      <c r="E111" s="50"/>
      <c r="F111" s="50"/>
      <c r="G111" s="50"/>
      <c r="O111"/>
    </row>
    <row r="112" spans="1:15">
      <c r="A112" s="197"/>
      <c r="C112" s="50"/>
      <c r="D112" s="50"/>
      <c r="E112" s="50"/>
      <c r="F112" s="50"/>
      <c r="G112" s="50"/>
      <c r="O112"/>
    </row>
    <row r="113" spans="1:15">
      <c r="A113" s="197"/>
      <c r="C113" s="50"/>
      <c r="D113" s="50"/>
      <c r="E113" s="50"/>
      <c r="F113" s="50"/>
      <c r="G113" s="50"/>
      <c r="O113"/>
    </row>
    <row r="114" spans="1:15">
      <c r="A114" s="197"/>
      <c r="C114" s="50"/>
      <c r="D114" s="50"/>
      <c r="E114" s="50"/>
      <c r="F114" s="50"/>
      <c r="G114" s="50"/>
      <c r="O114"/>
    </row>
    <row r="115" spans="1:15">
      <c r="A115" s="197"/>
      <c r="C115" s="50"/>
      <c r="D115" s="50"/>
      <c r="E115" s="50"/>
      <c r="F115" s="50"/>
      <c r="G115" s="50"/>
      <c r="O115"/>
    </row>
    <row r="116" spans="1:15">
      <c r="A116" s="197"/>
      <c r="C116" s="50"/>
      <c r="D116" s="50"/>
      <c r="E116" s="50"/>
      <c r="F116" s="50"/>
      <c r="G116" s="50"/>
      <c r="O116"/>
    </row>
    <row r="117" spans="1:15">
      <c r="A117" s="197"/>
      <c r="C117" s="50"/>
      <c r="D117" s="50"/>
      <c r="E117" s="50"/>
      <c r="F117" s="50"/>
      <c r="G117" s="50"/>
      <c r="O117"/>
    </row>
    <row r="118" spans="1:15">
      <c r="A118" s="197"/>
      <c r="C118" s="50"/>
      <c r="D118" s="50"/>
      <c r="E118" s="50"/>
      <c r="F118" s="50"/>
      <c r="G118" s="50"/>
      <c r="O118"/>
    </row>
    <row r="119" spans="1:15" ht="15.75">
      <c r="A119" s="198"/>
      <c r="C119" s="50"/>
      <c r="D119" s="50"/>
      <c r="E119" s="50"/>
      <c r="F119" s="50"/>
      <c r="G119" s="50"/>
      <c r="O119"/>
    </row>
    <row r="120" spans="1:15" ht="15.75">
      <c r="A120" s="198"/>
      <c r="C120" s="50"/>
      <c r="D120" s="50"/>
      <c r="E120" s="50"/>
      <c r="F120" s="50"/>
      <c r="G120" s="50"/>
      <c r="O120"/>
    </row>
    <row r="121" spans="1:15" ht="15.75">
      <c r="A121" s="198"/>
      <c r="C121" s="50"/>
      <c r="D121" s="50"/>
      <c r="E121" s="50"/>
      <c r="F121" s="50"/>
      <c r="G121" s="50"/>
      <c r="O121"/>
    </row>
    <row r="122" spans="1:15" ht="15.75">
      <c r="A122" s="198"/>
      <c r="C122" s="50"/>
      <c r="D122" s="50"/>
      <c r="E122" s="50"/>
      <c r="F122" s="50"/>
      <c r="G122" s="50"/>
      <c r="O122"/>
    </row>
    <row r="123" spans="1:15" ht="15.75">
      <c r="A123" s="198"/>
      <c r="C123" s="50"/>
      <c r="D123" s="50"/>
      <c r="E123" s="50"/>
      <c r="F123" s="50"/>
      <c r="G123" s="50"/>
      <c r="O123"/>
    </row>
    <row r="124" spans="1:15" ht="15.75">
      <c r="A124" s="198"/>
      <c r="C124" s="50"/>
      <c r="D124" s="50"/>
      <c r="E124" s="50"/>
      <c r="F124" s="50"/>
      <c r="G124" s="50"/>
      <c r="O124"/>
    </row>
    <row r="125" spans="1:15" ht="15.75">
      <c r="A125" s="198"/>
      <c r="C125" s="50"/>
      <c r="D125" s="50"/>
      <c r="E125" s="50"/>
      <c r="F125" s="50"/>
      <c r="G125" s="50"/>
      <c r="O125"/>
    </row>
    <row r="126" spans="1:15" ht="15.75">
      <c r="A126" s="198"/>
      <c r="C126" s="50"/>
      <c r="D126" s="50"/>
      <c r="E126" s="50"/>
      <c r="F126" s="50"/>
      <c r="G126" s="50"/>
      <c r="O126"/>
    </row>
    <row r="127" spans="1:15" ht="15.75">
      <c r="A127" s="198"/>
      <c r="C127" s="50"/>
      <c r="D127" s="50"/>
      <c r="E127" s="50"/>
      <c r="F127" s="50"/>
      <c r="G127" s="50"/>
      <c r="O127"/>
    </row>
    <row r="128" spans="1:15" ht="15.75">
      <c r="A128" s="198"/>
      <c r="C128" s="50"/>
      <c r="D128" s="50"/>
      <c r="E128" s="50"/>
      <c r="F128" s="50"/>
      <c r="G128" s="50"/>
      <c r="O128"/>
    </row>
    <row r="129" spans="1:15" ht="15.75">
      <c r="A129" s="198"/>
      <c r="C129" s="50"/>
      <c r="D129" s="50"/>
      <c r="E129" s="50"/>
      <c r="F129" s="50"/>
      <c r="G129" s="50"/>
      <c r="O129"/>
    </row>
    <row r="130" spans="1:15" ht="15.75">
      <c r="A130" s="198"/>
      <c r="C130" s="50"/>
      <c r="D130" s="50"/>
      <c r="E130" s="50"/>
      <c r="F130" s="50"/>
      <c r="G130" s="50"/>
      <c r="O130"/>
    </row>
    <row r="131" spans="1:15" ht="15.75">
      <c r="A131" s="198"/>
      <c r="C131" s="50"/>
      <c r="D131" s="50"/>
      <c r="E131" s="50"/>
      <c r="F131" s="50"/>
      <c r="G131" s="50"/>
      <c r="O131"/>
    </row>
    <row r="132" spans="1:15" ht="15.75">
      <c r="A132" s="198"/>
      <c r="C132" s="50"/>
      <c r="D132" s="50"/>
      <c r="E132" s="50"/>
      <c r="F132" s="50"/>
      <c r="G132" s="50"/>
      <c r="O132"/>
    </row>
    <row r="133" spans="1:15" ht="15.75">
      <c r="A133" s="198"/>
      <c r="C133" s="50"/>
      <c r="D133" s="50"/>
      <c r="E133" s="50"/>
      <c r="F133" s="50"/>
      <c r="G133" s="50"/>
      <c r="O133"/>
    </row>
    <row r="134" spans="1:15" ht="15.75">
      <c r="A134" s="198"/>
      <c r="C134" s="50"/>
      <c r="D134" s="50"/>
      <c r="E134" s="50"/>
      <c r="F134" s="50"/>
      <c r="G134" s="50"/>
      <c r="O134"/>
    </row>
    <row r="135" spans="1:15" ht="15.75">
      <c r="A135" s="198"/>
      <c r="C135" s="50"/>
      <c r="D135" s="50"/>
      <c r="E135" s="50"/>
      <c r="F135" s="50"/>
      <c r="G135" s="50"/>
      <c r="O135"/>
    </row>
    <row r="136" spans="1:15" ht="15.75">
      <c r="A136" s="198"/>
      <c r="C136" s="50"/>
      <c r="D136" s="50"/>
      <c r="E136" s="50"/>
      <c r="F136" s="50"/>
      <c r="G136" s="50"/>
      <c r="O136"/>
    </row>
    <row r="137" spans="1:15" ht="15.75">
      <c r="A137" s="198"/>
      <c r="C137" s="50"/>
      <c r="D137" s="50"/>
      <c r="E137" s="50"/>
      <c r="F137" s="50"/>
      <c r="G137" s="50"/>
      <c r="O137"/>
    </row>
    <row r="138" spans="1:15" ht="15.75">
      <c r="A138" s="198"/>
      <c r="C138" s="50"/>
      <c r="D138" s="50"/>
      <c r="E138" s="50"/>
      <c r="F138" s="50"/>
      <c r="G138" s="50"/>
      <c r="O138"/>
    </row>
    <row r="139" spans="1:15" ht="15.75">
      <c r="A139" s="198"/>
      <c r="C139" s="50"/>
      <c r="D139" s="50"/>
      <c r="E139" s="50"/>
      <c r="F139" s="50"/>
      <c r="G139" s="50"/>
      <c r="O139"/>
    </row>
    <row r="140" spans="1:15" ht="15.75">
      <c r="A140" s="198"/>
      <c r="C140" s="50"/>
      <c r="D140" s="50"/>
      <c r="E140" s="50"/>
      <c r="F140" s="50"/>
      <c r="G140" s="50"/>
      <c r="O140"/>
    </row>
    <row r="141" spans="1:15" ht="15.75">
      <c r="A141" s="198"/>
      <c r="C141" s="50"/>
      <c r="D141" s="50"/>
      <c r="E141" s="50"/>
      <c r="F141" s="50"/>
      <c r="G141" s="50"/>
      <c r="O141"/>
    </row>
    <row r="142" spans="1:15" ht="15.75">
      <c r="A142" s="198"/>
      <c r="C142" s="50"/>
      <c r="D142" s="50"/>
      <c r="E142" s="50"/>
      <c r="F142" s="50"/>
      <c r="G142" s="50"/>
      <c r="O142"/>
    </row>
    <row r="143" spans="1:15" ht="15.75">
      <c r="A143" s="198"/>
      <c r="C143" s="50"/>
      <c r="D143" s="50"/>
      <c r="E143" s="50"/>
      <c r="F143" s="50"/>
      <c r="G143" s="50"/>
      <c r="O143"/>
    </row>
    <row r="144" spans="1:15" ht="15.75">
      <c r="A144" s="198"/>
      <c r="C144" s="50"/>
      <c r="D144" s="50"/>
      <c r="E144" s="50"/>
      <c r="F144" s="50"/>
      <c r="G144" s="50"/>
      <c r="O144"/>
    </row>
    <row r="145" spans="1:15" ht="15.75">
      <c r="A145" s="198"/>
      <c r="C145" s="50"/>
      <c r="D145" s="50"/>
      <c r="E145" s="50"/>
      <c r="F145" s="50"/>
      <c r="G145" s="50"/>
      <c r="O145"/>
    </row>
    <row r="146" spans="1:15" ht="15.75">
      <c r="A146" s="198"/>
      <c r="C146" s="50"/>
      <c r="D146" s="50"/>
      <c r="E146" s="50"/>
      <c r="F146" s="50"/>
      <c r="G146" s="50"/>
      <c r="O146"/>
    </row>
    <row r="147" spans="1:15" ht="15.75">
      <c r="A147" s="198"/>
      <c r="C147" s="50"/>
      <c r="D147" s="50"/>
      <c r="E147" s="50"/>
      <c r="F147" s="50"/>
      <c r="G147" s="50"/>
      <c r="O147"/>
    </row>
    <row r="148" spans="1:15" ht="15.75">
      <c r="A148" s="198"/>
      <c r="C148" s="50"/>
      <c r="D148" s="50"/>
      <c r="E148" s="50"/>
      <c r="F148" s="50"/>
      <c r="G148" s="50"/>
      <c r="O148"/>
    </row>
    <row r="149" spans="1:15" ht="15.75">
      <c r="A149" s="198"/>
      <c r="C149" s="50"/>
      <c r="D149" s="50"/>
      <c r="E149" s="50"/>
      <c r="F149" s="50"/>
      <c r="G149" s="50"/>
      <c r="O149"/>
    </row>
    <row r="150" spans="1:15" ht="15.75">
      <c r="A150" s="198"/>
      <c r="C150" s="50"/>
      <c r="D150" s="50"/>
      <c r="E150" s="50"/>
      <c r="F150" s="50"/>
      <c r="G150" s="50"/>
      <c r="O150"/>
    </row>
    <row r="151" spans="1:15" ht="15.75">
      <c r="A151" s="198"/>
      <c r="C151" s="50"/>
      <c r="D151" s="50"/>
      <c r="E151" s="50"/>
      <c r="F151" s="50"/>
      <c r="G151" s="50"/>
      <c r="O151"/>
    </row>
    <row r="152" spans="1:15" ht="15.75">
      <c r="A152" s="198"/>
      <c r="C152" s="50"/>
      <c r="D152" s="50"/>
      <c r="E152" s="50"/>
      <c r="F152" s="50"/>
      <c r="G152" s="50"/>
      <c r="O152"/>
    </row>
    <row r="153" spans="1:15" ht="15.75">
      <c r="A153" s="198"/>
      <c r="C153" s="50"/>
      <c r="D153" s="50"/>
      <c r="E153" s="50"/>
      <c r="F153" s="50"/>
      <c r="G153" s="50"/>
      <c r="O153"/>
    </row>
    <row r="154" spans="1:15" ht="15.75">
      <c r="A154" s="198"/>
      <c r="C154" s="50"/>
      <c r="D154" s="50"/>
      <c r="E154" s="50"/>
      <c r="F154" s="50"/>
      <c r="G154" s="50"/>
      <c r="O154"/>
    </row>
    <row r="155" spans="1:15" ht="15.75">
      <c r="A155" s="198"/>
      <c r="C155" s="50"/>
      <c r="D155" s="50"/>
      <c r="E155" s="50"/>
      <c r="F155" s="50"/>
      <c r="G155" s="50"/>
      <c r="O155"/>
    </row>
    <row r="156" spans="1:15" ht="15.75">
      <c r="A156" s="198"/>
      <c r="C156" s="50"/>
      <c r="D156" s="50"/>
      <c r="E156" s="50"/>
      <c r="F156" s="50"/>
      <c r="G156" s="50"/>
      <c r="O156"/>
    </row>
    <row r="157" spans="1:15" ht="15.75">
      <c r="A157" s="198"/>
      <c r="C157" s="50"/>
      <c r="D157" s="50"/>
      <c r="E157" s="50"/>
      <c r="F157" s="50"/>
      <c r="G157" s="50"/>
      <c r="O157"/>
    </row>
    <row r="158" spans="1:15" ht="15.75">
      <c r="A158" s="198"/>
      <c r="C158" s="50"/>
      <c r="D158" s="50"/>
      <c r="E158" s="50"/>
      <c r="F158" s="50"/>
      <c r="G158" s="50"/>
      <c r="O158"/>
    </row>
    <row r="159" spans="1:15" ht="15.75">
      <c r="A159" s="198"/>
      <c r="C159" s="50"/>
      <c r="D159" s="50"/>
      <c r="E159" s="50"/>
      <c r="F159" s="50"/>
      <c r="G159" s="50"/>
      <c r="O159"/>
    </row>
    <row r="160" spans="1:15" ht="15.75">
      <c r="A160" s="198"/>
      <c r="C160" s="50"/>
      <c r="D160" s="50"/>
      <c r="E160" s="50"/>
      <c r="F160" s="50"/>
      <c r="G160" s="50"/>
      <c r="O160"/>
    </row>
    <row r="161" spans="1:15" ht="15.75">
      <c r="A161" s="198"/>
      <c r="C161" s="50"/>
      <c r="D161" s="50"/>
      <c r="E161" s="50"/>
      <c r="F161" s="50"/>
      <c r="G161" s="50"/>
      <c r="O161"/>
    </row>
    <row r="162" spans="1:15" ht="15.75">
      <c r="A162" s="198"/>
      <c r="C162" s="50"/>
      <c r="D162" s="50"/>
      <c r="E162" s="50"/>
      <c r="F162" s="50"/>
      <c r="G162" s="50"/>
      <c r="O162"/>
    </row>
    <row r="163" spans="1:15" ht="15.75">
      <c r="A163" s="198"/>
      <c r="C163" s="50"/>
      <c r="D163" s="50"/>
      <c r="E163" s="50"/>
      <c r="F163" s="50"/>
      <c r="G163" s="50"/>
      <c r="O163"/>
    </row>
    <row r="164" spans="1:15" ht="15.75">
      <c r="A164" s="198"/>
      <c r="C164" s="50"/>
      <c r="D164" s="50"/>
      <c r="E164" s="50"/>
      <c r="F164" s="50"/>
      <c r="G164" s="50"/>
      <c r="O164"/>
    </row>
    <row r="165" spans="1:15" ht="15.75">
      <c r="A165" s="198"/>
      <c r="C165" s="50"/>
      <c r="D165" s="50"/>
      <c r="E165" s="50"/>
      <c r="F165" s="50"/>
      <c r="G165" s="50"/>
      <c r="O165"/>
    </row>
    <row r="166" spans="1:15" ht="15.75">
      <c r="A166" s="198"/>
      <c r="C166" s="50"/>
      <c r="D166" s="50"/>
      <c r="E166" s="50"/>
      <c r="F166" s="50"/>
      <c r="G166" s="50"/>
      <c r="O166"/>
    </row>
    <row r="167" spans="1:15" ht="15.75">
      <c r="A167" s="198"/>
      <c r="C167" s="50"/>
      <c r="D167" s="50"/>
      <c r="E167" s="50"/>
      <c r="F167" s="50"/>
      <c r="G167" s="50"/>
      <c r="O167"/>
    </row>
    <row r="168" spans="1:15" ht="15.75">
      <c r="A168" s="198"/>
      <c r="C168" s="50"/>
      <c r="D168" s="50"/>
      <c r="E168" s="50"/>
      <c r="F168" s="50"/>
      <c r="G168" s="50"/>
      <c r="O168"/>
    </row>
    <row r="169" spans="1:15" ht="15.75">
      <c r="A169" s="198"/>
      <c r="C169" s="50"/>
      <c r="D169" s="50"/>
      <c r="E169" s="50"/>
      <c r="F169" s="50"/>
      <c r="G169" s="50"/>
      <c r="O169"/>
    </row>
    <row r="170" spans="1:15" ht="15.75">
      <c r="A170" s="198"/>
      <c r="C170" s="50"/>
      <c r="D170" s="50"/>
      <c r="E170" s="50"/>
      <c r="F170" s="50"/>
      <c r="G170" s="50"/>
      <c r="O170"/>
    </row>
    <row r="171" spans="1:15" ht="15.75">
      <c r="A171" s="198"/>
      <c r="C171" s="50"/>
      <c r="D171" s="50"/>
      <c r="E171" s="50"/>
      <c r="F171" s="50"/>
      <c r="G171" s="50"/>
      <c r="O171"/>
    </row>
    <row r="172" spans="1:15" ht="15.75">
      <c r="A172" s="198"/>
      <c r="C172" s="50"/>
      <c r="D172" s="50"/>
      <c r="E172" s="50"/>
      <c r="F172" s="50"/>
      <c r="G172" s="50"/>
      <c r="O172"/>
    </row>
    <row r="173" spans="1:15" ht="15.75">
      <c r="A173" s="198"/>
      <c r="C173" s="50"/>
      <c r="D173" s="50"/>
      <c r="E173" s="50"/>
      <c r="F173" s="50"/>
      <c r="G173" s="50"/>
      <c r="O173"/>
    </row>
    <row r="174" spans="1:15" ht="15.75">
      <c r="A174" s="198"/>
      <c r="C174" s="50"/>
      <c r="D174" s="50"/>
      <c r="E174" s="50"/>
      <c r="F174" s="50"/>
      <c r="G174" s="50"/>
      <c r="O174"/>
    </row>
    <row r="175" spans="1:15" ht="15.75">
      <c r="A175" s="198"/>
      <c r="C175" s="50"/>
      <c r="D175" s="50"/>
      <c r="E175" s="50"/>
      <c r="F175" s="50"/>
      <c r="G175" s="50"/>
      <c r="O175"/>
    </row>
    <row r="176" spans="1:15" ht="15.75">
      <c r="A176" s="198"/>
      <c r="C176" s="50"/>
      <c r="D176" s="50"/>
      <c r="E176" s="50"/>
      <c r="F176" s="50"/>
      <c r="G176" s="50"/>
      <c r="O176"/>
    </row>
    <row r="177" spans="1:15" ht="15.75">
      <c r="A177" s="198"/>
      <c r="C177" s="50"/>
      <c r="D177" s="50"/>
      <c r="E177" s="50"/>
      <c r="F177" s="50"/>
      <c r="G177" s="50"/>
      <c r="O177"/>
    </row>
    <row r="178" spans="1:15" ht="15.75">
      <c r="A178" s="198"/>
      <c r="C178" s="50"/>
      <c r="D178" s="50"/>
      <c r="E178" s="50"/>
      <c r="F178" s="50"/>
      <c r="G178" s="50"/>
      <c r="O178"/>
    </row>
    <row r="179" spans="1:15" ht="15.75">
      <c r="A179" s="198"/>
      <c r="C179" s="50"/>
      <c r="D179" s="50"/>
      <c r="E179" s="50"/>
      <c r="F179" s="50"/>
      <c r="G179" s="50"/>
      <c r="O179"/>
    </row>
    <row r="180" spans="1:15" ht="15.75">
      <c r="A180" s="198"/>
      <c r="C180" s="50"/>
      <c r="D180" s="50"/>
      <c r="E180" s="50"/>
      <c r="F180" s="50"/>
      <c r="G180" s="50"/>
      <c r="O180"/>
    </row>
    <row r="181" spans="1:15" ht="15.75">
      <c r="A181" s="198"/>
      <c r="C181" s="50"/>
      <c r="D181" s="50"/>
      <c r="E181" s="50"/>
      <c r="F181" s="50"/>
      <c r="G181" s="50"/>
      <c r="O181"/>
    </row>
    <row r="182" spans="1:15" ht="15.75">
      <c r="A182" s="198"/>
      <c r="C182" s="50"/>
      <c r="D182" s="50"/>
      <c r="E182" s="50"/>
      <c r="F182" s="50"/>
      <c r="G182" s="50"/>
      <c r="O182"/>
    </row>
    <row r="183" spans="1:15" ht="15.75">
      <c r="A183" s="198"/>
      <c r="C183" s="50"/>
      <c r="D183" s="50"/>
      <c r="E183" s="50"/>
      <c r="F183" s="50"/>
      <c r="G183" s="50"/>
      <c r="O183"/>
    </row>
    <row r="184" spans="1:15" ht="15.75">
      <c r="A184" s="198"/>
      <c r="C184" s="50"/>
      <c r="D184" s="50"/>
      <c r="E184" s="50"/>
      <c r="F184" s="50"/>
      <c r="G184" s="50"/>
      <c r="O184"/>
    </row>
    <row r="185" spans="1:15" ht="15.75">
      <c r="A185" s="198"/>
      <c r="C185" s="50"/>
      <c r="D185" s="50"/>
      <c r="E185" s="50"/>
      <c r="F185" s="50"/>
      <c r="G185" s="50"/>
      <c r="O185"/>
    </row>
    <row r="186" spans="1:15" ht="15.75">
      <c r="A186" s="198"/>
      <c r="C186" s="50"/>
      <c r="D186" s="50"/>
      <c r="E186" s="50"/>
      <c r="F186" s="50"/>
      <c r="G186" s="50"/>
      <c r="O186"/>
    </row>
    <row r="187" spans="1:15" ht="15.75">
      <c r="A187" s="198"/>
      <c r="C187" s="50"/>
      <c r="D187" s="50"/>
      <c r="E187" s="50"/>
      <c r="F187" s="50"/>
      <c r="G187" s="50"/>
      <c r="O187"/>
    </row>
    <row r="188" spans="1:15" ht="15.75">
      <c r="A188" s="198"/>
      <c r="C188" s="50"/>
      <c r="D188" s="50"/>
      <c r="E188" s="50"/>
      <c r="F188" s="50"/>
      <c r="G188" s="50"/>
      <c r="O188"/>
    </row>
    <row r="189" spans="1:15" ht="15.75">
      <c r="A189" s="198"/>
      <c r="C189" s="50"/>
      <c r="D189" s="50"/>
      <c r="E189" s="50"/>
      <c r="F189" s="50"/>
      <c r="G189" s="50"/>
      <c r="O189"/>
    </row>
    <row r="190" spans="1:15" ht="15.75">
      <c r="A190" s="198"/>
      <c r="C190" s="50"/>
      <c r="D190" s="50"/>
      <c r="E190" s="50"/>
      <c r="F190" s="50"/>
      <c r="G190" s="50"/>
      <c r="O190"/>
    </row>
    <row r="191" spans="1:15" ht="15.75">
      <c r="A191" s="198"/>
      <c r="C191" s="50"/>
      <c r="D191" s="50"/>
      <c r="E191" s="50"/>
      <c r="F191" s="50"/>
      <c r="G191" s="50"/>
      <c r="O191"/>
    </row>
    <row r="192" spans="1:15" ht="15.75">
      <c r="A192" s="198"/>
      <c r="C192" s="50"/>
      <c r="D192" s="50"/>
      <c r="E192" s="50"/>
      <c r="F192" s="50"/>
      <c r="G192" s="50"/>
      <c r="O192"/>
    </row>
    <row r="193" spans="1:15" ht="15.75">
      <c r="A193" s="198"/>
      <c r="C193" s="50"/>
      <c r="D193" s="50"/>
      <c r="E193" s="50"/>
      <c r="F193" s="50"/>
      <c r="G193" s="50"/>
      <c r="O193"/>
    </row>
    <row r="194" spans="1:15" ht="15.75">
      <c r="A194" s="198"/>
      <c r="C194" s="50"/>
      <c r="D194" s="50"/>
      <c r="E194" s="50"/>
      <c r="F194" s="50"/>
      <c r="G194" s="50"/>
      <c r="O194"/>
    </row>
    <row r="195" spans="1:15" ht="15.75">
      <c r="A195" s="198"/>
      <c r="C195" s="50"/>
      <c r="D195" s="50"/>
      <c r="E195" s="50"/>
      <c r="F195" s="50"/>
      <c r="G195" s="50"/>
      <c r="O195"/>
    </row>
    <row r="196" spans="1:15" ht="15.75">
      <c r="A196" s="198"/>
      <c r="C196" s="50"/>
      <c r="D196" s="50"/>
      <c r="E196" s="50"/>
      <c r="F196" s="50"/>
      <c r="G196" s="50"/>
      <c r="O196"/>
    </row>
    <row r="197" spans="1:15" ht="15.75">
      <c r="A197" s="198"/>
      <c r="C197" s="50"/>
      <c r="D197" s="50"/>
      <c r="E197" s="50"/>
      <c r="F197" s="50"/>
      <c r="G197" s="50"/>
      <c r="O197"/>
    </row>
    <row r="198" spans="1:15" ht="15.75">
      <c r="A198" s="198"/>
      <c r="C198" s="50"/>
      <c r="D198" s="50"/>
      <c r="E198" s="50"/>
      <c r="F198" s="50"/>
      <c r="G198" s="50"/>
      <c r="O198"/>
    </row>
    <row r="199" spans="1:15" ht="15.75">
      <c r="A199" s="198"/>
      <c r="C199" s="50"/>
      <c r="D199" s="50"/>
      <c r="E199" s="50"/>
      <c r="F199" s="50"/>
      <c r="G199" s="50"/>
      <c r="O199"/>
    </row>
    <row r="200" spans="1:15" ht="15.75">
      <c r="A200" s="198"/>
      <c r="C200" s="50"/>
      <c r="D200" s="50"/>
      <c r="E200" s="50"/>
      <c r="F200" s="50"/>
      <c r="G200" s="50"/>
      <c r="O200"/>
    </row>
    <row r="201" spans="1:15" ht="15.75">
      <c r="A201" s="198"/>
      <c r="C201" s="50"/>
      <c r="D201" s="50"/>
      <c r="E201" s="50"/>
      <c r="F201" s="50"/>
      <c r="G201" s="50"/>
    </row>
    <row r="202" spans="1:15" ht="15.75">
      <c r="A202" s="198"/>
      <c r="C202" s="50"/>
      <c r="D202" s="50"/>
      <c r="E202" s="50"/>
      <c r="F202" s="50"/>
      <c r="G202" s="50"/>
    </row>
    <row r="203" spans="1:15" ht="15.75">
      <c r="A203" s="198"/>
      <c r="C203" s="50"/>
      <c r="D203" s="50"/>
      <c r="E203" s="50"/>
      <c r="F203" s="50"/>
      <c r="G203" s="50"/>
    </row>
    <row r="204" spans="1:15" ht="15.75">
      <c r="A204" s="198"/>
      <c r="C204" s="50"/>
      <c r="D204" s="50"/>
      <c r="E204" s="50"/>
      <c r="F204" s="50"/>
      <c r="G204" s="50"/>
    </row>
    <row r="205" spans="1:15" ht="15.75">
      <c r="A205" s="198"/>
      <c r="C205" s="50"/>
      <c r="D205" s="50"/>
      <c r="E205" s="50"/>
      <c r="F205" s="50"/>
      <c r="G205" s="50"/>
    </row>
    <row r="206" spans="1:15" ht="15.75">
      <c r="A206" s="198"/>
      <c r="C206" s="50"/>
      <c r="D206" s="50"/>
      <c r="E206" s="50"/>
      <c r="F206" s="50"/>
      <c r="G206" s="50"/>
    </row>
    <row r="207" spans="1:15" ht="15.75">
      <c r="A207" s="198"/>
      <c r="C207" s="50"/>
      <c r="D207" s="50"/>
      <c r="E207" s="50"/>
      <c r="F207" s="50"/>
      <c r="G207" s="50"/>
    </row>
    <row r="208" spans="1:15" ht="15.75">
      <c r="A208" s="198"/>
      <c r="C208" s="50"/>
      <c r="D208" s="50"/>
      <c r="E208" s="50"/>
      <c r="F208" s="50"/>
      <c r="G208" s="50"/>
    </row>
    <row r="209" spans="1:7" ht="15.75">
      <c r="A209" s="198"/>
      <c r="C209" s="50"/>
      <c r="D209" s="50"/>
      <c r="E209" s="50"/>
      <c r="F209" s="50"/>
      <c r="G209" s="50"/>
    </row>
    <row r="210" spans="1:7" ht="15.75">
      <c r="A210" s="27"/>
      <c r="C210" s="50"/>
      <c r="D210" s="50"/>
      <c r="E210" s="50"/>
      <c r="F210" s="50"/>
      <c r="G210" s="50"/>
    </row>
    <row r="211" spans="1:7" ht="15.75">
      <c r="A211" s="27"/>
      <c r="C211" s="50"/>
      <c r="D211" s="50"/>
      <c r="E211" s="50"/>
      <c r="F211" s="50"/>
      <c r="G211" s="50"/>
    </row>
    <row r="212" spans="1:7" ht="15.75">
      <c r="A212" s="27"/>
      <c r="C212" s="50"/>
      <c r="D212" s="50"/>
      <c r="E212" s="50"/>
      <c r="F212" s="50"/>
      <c r="G212" s="50"/>
    </row>
    <row r="213" spans="1:7" ht="15.75">
      <c r="A213" s="27"/>
      <c r="C213" s="50"/>
      <c r="D213" s="50"/>
      <c r="E213" s="50"/>
      <c r="F213" s="50"/>
      <c r="G213" s="50"/>
    </row>
    <row r="214" spans="1:7" ht="15.75">
      <c r="A214" s="27"/>
      <c r="C214" s="50"/>
      <c r="D214" s="50"/>
      <c r="E214" s="50"/>
      <c r="F214" s="50"/>
      <c r="G214" s="50"/>
    </row>
    <row r="215" spans="1:7" ht="15.75">
      <c r="A215" s="27"/>
      <c r="C215" s="50"/>
      <c r="D215" s="50"/>
      <c r="E215" s="50"/>
      <c r="F215" s="50"/>
      <c r="G215" s="50"/>
    </row>
    <row r="216" spans="1:7" ht="15.75">
      <c r="A216" s="27"/>
      <c r="C216" s="50"/>
      <c r="D216" s="50"/>
      <c r="E216" s="50"/>
      <c r="F216" s="50"/>
      <c r="G216" s="50"/>
    </row>
    <row r="217" spans="1:7" ht="15.75">
      <c r="A217" s="27"/>
      <c r="C217" s="50"/>
      <c r="D217" s="50"/>
      <c r="E217" s="50"/>
      <c r="F217" s="50"/>
      <c r="G217" s="50"/>
    </row>
    <row r="218" spans="1:7" ht="15.75">
      <c r="A218" s="27"/>
      <c r="C218" s="50"/>
      <c r="D218" s="50"/>
      <c r="E218" s="50"/>
      <c r="F218" s="50"/>
      <c r="G218" s="50"/>
    </row>
    <row r="219" spans="1:7" ht="15.75">
      <c r="A219" s="27"/>
      <c r="C219" s="50"/>
      <c r="D219" s="50"/>
      <c r="E219" s="50"/>
      <c r="F219" s="50"/>
      <c r="G219" s="50"/>
    </row>
    <row r="220" spans="1:7" ht="15.75">
      <c r="A220" s="27"/>
      <c r="C220" s="50"/>
      <c r="D220" s="50"/>
      <c r="E220" s="50"/>
      <c r="F220" s="50"/>
      <c r="G220" s="50"/>
    </row>
    <row r="221" spans="1:7" ht="15.75">
      <c r="A221" s="27"/>
      <c r="C221" s="50"/>
      <c r="D221" s="50"/>
      <c r="E221" s="50"/>
      <c r="F221" s="50"/>
      <c r="G221" s="50"/>
    </row>
    <row r="222" spans="1:7" ht="15.75">
      <c r="A222" s="27"/>
      <c r="C222" s="50"/>
      <c r="D222" s="50"/>
      <c r="E222" s="50"/>
      <c r="F222" s="50"/>
      <c r="G222" s="50"/>
    </row>
    <row r="223" spans="1:7" ht="15.75">
      <c r="A223" s="27"/>
      <c r="C223" s="50"/>
      <c r="D223" s="50"/>
      <c r="E223" s="50"/>
      <c r="F223" s="50"/>
      <c r="G223" s="50"/>
    </row>
    <row r="224" spans="1:7" ht="15.75">
      <c r="A224" s="27"/>
      <c r="C224" s="50"/>
      <c r="D224" s="50"/>
      <c r="E224" s="50"/>
      <c r="F224" s="50"/>
      <c r="G224" s="50"/>
    </row>
    <row r="225" spans="1:7" ht="15.75">
      <c r="A225" s="27"/>
      <c r="C225" s="50"/>
      <c r="D225" s="50"/>
      <c r="E225" s="50"/>
      <c r="F225" s="50"/>
      <c r="G225" s="50"/>
    </row>
    <row r="226" spans="1:7" ht="15.75">
      <c r="A226" s="27"/>
      <c r="C226" s="50"/>
      <c r="D226" s="50"/>
      <c r="E226" s="50"/>
      <c r="F226" s="50"/>
      <c r="G226" s="50"/>
    </row>
    <row r="227" spans="1:7" ht="15.75">
      <c r="A227" s="27"/>
      <c r="C227" s="50"/>
      <c r="D227" s="50"/>
      <c r="E227" s="50"/>
      <c r="F227" s="50"/>
      <c r="G227" s="50"/>
    </row>
    <row r="228" spans="1:7" ht="15.75">
      <c r="A228" s="27"/>
      <c r="C228" s="50"/>
      <c r="D228" s="50"/>
      <c r="E228" s="50"/>
      <c r="F228" s="50"/>
      <c r="G228" s="50"/>
    </row>
    <row r="229" spans="1:7" ht="15.75">
      <c r="A229" s="27"/>
      <c r="C229" s="50"/>
      <c r="D229" s="50"/>
      <c r="E229" s="50"/>
      <c r="F229" s="50"/>
      <c r="G229" s="50"/>
    </row>
    <row r="230" spans="1:7" ht="15.75">
      <c r="A230" s="27"/>
      <c r="C230" s="50"/>
      <c r="D230" s="50"/>
      <c r="E230" s="50"/>
      <c r="F230" s="50"/>
      <c r="G230" s="50"/>
    </row>
    <row r="231" spans="1:7" ht="15.75">
      <c r="A231" s="27"/>
      <c r="C231" s="50"/>
      <c r="D231" s="50"/>
      <c r="E231" s="50"/>
      <c r="F231" s="50"/>
      <c r="G231" s="50"/>
    </row>
    <row r="232" spans="1:7" ht="15.75">
      <c r="A232" s="27"/>
      <c r="C232" s="50"/>
      <c r="D232" s="50"/>
      <c r="E232" s="50"/>
      <c r="F232" s="50"/>
      <c r="G232" s="50"/>
    </row>
    <row r="233" spans="1:7" ht="15.75">
      <c r="A233" s="27"/>
      <c r="C233" s="50"/>
      <c r="D233" s="50"/>
      <c r="E233" s="50"/>
      <c r="F233" s="50"/>
      <c r="G233" s="50"/>
    </row>
    <row r="234" spans="1:7" ht="15.75">
      <c r="A234" s="27"/>
      <c r="C234" s="50"/>
      <c r="D234" s="50"/>
      <c r="E234" s="50"/>
      <c r="F234" s="50"/>
      <c r="G234" s="50"/>
    </row>
    <row r="235" spans="1:7" ht="15.75">
      <c r="A235" s="27"/>
      <c r="C235" s="50"/>
      <c r="D235" s="50"/>
      <c r="E235" s="50"/>
      <c r="F235" s="50"/>
      <c r="G235" s="50"/>
    </row>
    <row r="236" spans="1:7" ht="15.75">
      <c r="A236" s="27"/>
      <c r="C236" s="50"/>
      <c r="D236" s="50"/>
      <c r="E236" s="50"/>
      <c r="F236" s="50"/>
      <c r="G236" s="50"/>
    </row>
    <row r="237" spans="1:7" ht="15.75">
      <c r="A237" s="27"/>
      <c r="C237" s="50"/>
      <c r="D237" s="50"/>
      <c r="E237" s="50"/>
      <c r="F237" s="50"/>
      <c r="G237" s="50"/>
    </row>
    <row r="238" spans="1:7" ht="15.75">
      <c r="A238" s="27"/>
      <c r="C238" s="50"/>
      <c r="D238" s="50"/>
      <c r="E238" s="50"/>
      <c r="F238" s="50"/>
      <c r="G238" s="50"/>
    </row>
    <row r="239" spans="1:7" ht="15.75">
      <c r="A239" s="27"/>
      <c r="C239" s="50"/>
      <c r="D239" s="50"/>
      <c r="E239" s="50"/>
      <c r="F239" s="50"/>
      <c r="G239" s="50"/>
    </row>
    <row r="240" spans="1:7" ht="15.75">
      <c r="A240" s="27"/>
      <c r="C240" s="50"/>
      <c r="D240" s="50"/>
      <c r="E240" s="50"/>
      <c r="F240" s="50"/>
      <c r="G240" s="50"/>
    </row>
    <row r="241" spans="1:7" ht="15.75">
      <c r="A241" s="27"/>
      <c r="C241" s="50"/>
      <c r="D241" s="50"/>
      <c r="E241" s="50"/>
      <c r="F241" s="50"/>
      <c r="G241" s="50"/>
    </row>
    <row r="242" spans="1:7" ht="15.75">
      <c r="A242" s="27"/>
      <c r="C242" s="50"/>
      <c r="D242" s="50"/>
      <c r="E242" s="50"/>
      <c r="F242" s="50"/>
      <c r="G242" s="50"/>
    </row>
    <row r="243" spans="1:7" ht="15.75">
      <c r="A243" s="27"/>
      <c r="C243" s="50"/>
      <c r="D243" s="50"/>
      <c r="E243" s="50"/>
      <c r="F243" s="50"/>
      <c r="G243" s="50"/>
    </row>
    <row r="244" spans="1:7" ht="15.75">
      <c r="A244" s="27"/>
      <c r="C244" s="50"/>
      <c r="D244" s="50"/>
      <c r="E244" s="50"/>
      <c r="F244" s="50"/>
      <c r="G244" s="50"/>
    </row>
    <row r="245" spans="1:7" ht="15.75">
      <c r="A245" s="27"/>
      <c r="C245" s="50"/>
      <c r="D245" s="50"/>
      <c r="E245" s="50"/>
      <c r="F245" s="50"/>
      <c r="G245" s="50"/>
    </row>
    <row r="246" spans="1:7" ht="15.75">
      <c r="A246" s="27"/>
      <c r="C246" s="50"/>
      <c r="D246" s="50"/>
      <c r="E246" s="50"/>
      <c r="F246" s="50"/>
      <c r="G246" s="50"/>
    </row>
    <row r="247" spans="1:7" ht="15.75">
      <c r="A247" s="27"/>
      <c r="C247" s="50"/>
      <c r="D247" s="50"/>
      <c r="E247" s="50"/>
      <c r="F247" s="50"/>
      <c r="G247" s="50"/>
    </row>
    <row r="248" spans="1:7" ht="15.75">
      <c r="A248" s="27"/>
      <c r="C248" s="50"/>
      <c r="D248" s="50"/>
      <c r="E248" s="50"/>
      <c r="F248" s="50"/>
      <c r="G248" s="50"/>
    </row>
    <row r="249" spans="1:7" ht="15.75">
      <c r="A249" s="27"/>
      <c r="C249" s="50"/>
      <c r="D249" s="50"/>
      <c r="E249" s="50"/>
      <c r="F249" s="50"/>
      <c r="G249" s="50"/>
    </row>
    <row r="250" spans="1:7" ht="15.75">
      <c r="A250" s="27"/>
      <c r="C250" s="50"/>
      <c r="D250" s="50"/>
      <c r="E250" s="50"/>
      <c r="F250" s="50"/>
      <c r="G250" s="50"/>
    </row>
    <row r="251" spans="1:7" ht="15.75">
      <c r="A251" s="27"/>
      <c r="C251" s="50"/>
      <c r="D251" s="50"/>
      <c r="E251" s="50"/>
      <c r="F251" s="50"/>
      <c r="G251" s="50"/>
    </row>
    <row r="252" spans="1:7" ht="15.75">
      <c r="A252" s="27"/>
      <c r="C252" s="50"/>
      <c r="D252" s="50"/>
      <c r="E252" s="50"/>
      <c r="F252" s="50"/>
      <c r="G252" s="50"/>
    </row>
    <row r="253" spans="1:7" ht="15.75">
      <c r="A253" s="27"/>
      <c r="C253" s="50"/>
      <c r="D253" s="50"/>
      <c r="E253" s="50"/>
      <c r="F253" s="50"/>
      <c r="G253" s="50"/>
    </row>
    <row r="254" spans="1:7" ht="15.75">
      <c r="A254" s="27"/>
      <c r="C254" s="50"/>
      <c r="D254" s="50"/>
      <c r="E254" s="50"/>
      <c r="F254" s="50"/>
      <c r="G254" s="50"/>
    </row>
    <row r="255" spans="1:7" ht="15.75">
      <c r="A255" s="27"/>
      <c r="C255" s="50"/>
      <c r="D255" s="50"/>
      <c r="E255" s="50"/>
      <c r="F255" s="50"/>
      <c r="G255" s="50"/>
    </row>
    <row r="256" spans="1:7" ht="15.75">
      <c r="A256" s="27"/>
      <c r="C256" s="50"/>
      <c r="D256" s="50"/>
      <c r="E256" s="50"/>
      <c r="F256" s="50"/>
      <c r="G256" s="50"/>
    </row>
    <row r="257" spans="1:7" ht="15.75">
      <c r="A257" s="27"/>
      <c r="C257" s="50"/>
      <c r="D257" s="50"/>
      <c r="E257" s="50"/>
      <c r="F257" s="50"/>
      <c r="G257" s="50"/>
    </row>
    <row r="258" spans="1:7" ht="15.75">
      <c r="A258" s="27"/>
      <c r="C258" s="50"/>
      <c r="D258" s="50"/>
      <c r="E258" s="50"/>
      <c r="F258" s="50"/>
      <c r="G258" s="50"/>
    </row>
    <row r="259" spans="1:7" ht="15.75">
      <c r="A259" s="27"/>
      <c r="C259" s="50"/>
      <c r="D259" s="50"/>
      <c r="E259" s="50"/>
      <c r="F259" s="50"/>
      <c r="G259" s="50"/>
    </row>
    <row r="260" spans="1:7" ht="15.75">
      <c r="A260" s="27"/>
      <c r="C260" s="50"/>
      <c r="D260" s="50"/>
      <c r="E260" s="50"/>
      <c r="F260" s="50"/>
      <c r="G260" s="50"/>
    </row>
    <row r="261" spans="1:7" ht="15.75">
      <c r="A261" s="27"/>
      <c r="C261" s="50"/>
      <c r="D261" s="50"/>
      <c r="E261" s="50"/>
      <c r="F261" s="50"/>
      <c r="G261" s="50"/>
    </row>
    <row r="262" spans="1:7" ht="15.75">
      <c r="A262" s="27"/>
      <c r="C262" s="50"/>
      <c r="D262" s="50"/>
      <c r="E262" s="50"/>
      <c r="F262" s="50"/>
      <c r="G262" s="50"/>
    </row>
    <row r="263" spans="1:7" ht="15.75">
      <c r="A263" s="27"/>
      <c r="C263" s="50"/>
      <c r="D263" s="50"/>
      <c r="E263" s="50"/>
      <c r="F263" s="50"/>
      <c r="G263" s="50"/>
    </row>
    <row r="264" spans="1:7" ht="15.75">
      <c r="A264" s="27"/>
      <c r="C264" s="50"/>
      <c r="D264" s="50"/>
      <c r="E264" s="50"/>
      <c r="F264" s="50"/>
      <c r="G264" s="50"/>
    </row>
    <row r="265" spans="1:7" ht="15.75">
      <c r="A265" s="27"/>
      <c r="C265" s="50"/>
      <c r="D265" s="50"/>
      <c r="E265" s="50"/>
      <c r="F265" s="50"/>
      <c r="G265" s="50"/>
    </row>
    <row r="266" spans="1:7" ht="15.75">
      <c r="A266" s="27"/>
      <c r="C266" s="50"/>
      <c r="D266" s="50"/>
      <c r="E266" s="50"/>
      <c r="F266" s="50"/>
      <c r="G266" s="50"/>
    </row>
    <row r="267" spans="1:7" ht="15.75">
      <c r="A267" s="27"/>
      <c r="C267" s="50"/>
      <c r="D267" s="50"/>
      <c r="E267" s="50"/>
      <c r="F267" s="50"/>
      <c r="G267" s="50"/>
    </row>
    <row r="268" spans="1:7" ht="15.75">
      <c r="A268" s="27"/>
      <c r="C268" s="50"/>
      <c r="D268" s="50"/>
      <c r="E268" s="50"/>
      <c r="F268" s="50"/>
      <c r="G268" s="50"/>
    </row>
    <row r="269" spans="1:7" ht="15.75">
      <c r="A269" s="27"/>
      <c r="C269" s="50"/>
      <c r="D269" s="50"/>
      <c r="E269" s="50"/>
      <c r="F269" s="50"/>
      <c r="G269" s="50"/>
    </row>
    <row r="270" spans="1:7" ht="15.75">
      <c r="A270" s="27"/>
      <c r="C270" s="50"/>
      <c r="D270" s="50"/>
      <c r="E270" s="50"/>
      <c r="F270" s="50"/>
      <c r="G270" s="50"/>
    </row>
    <row r="271" spans="1:7" ht="15.75">
      <c r="A271" s="27"/>
      <c r="C271" s="50"/>
      <c r="D271" s="50"/>
      <c r="E271" s="50"/>
      <c r="F271" s="50"/>
      <c r="G271" s="50"/>
    </row>
    <row r="272" spans="1:7" ht="15.75">
      <c r="A272" s="27"/>
      <c r="C272" s="50"/>
      <c r="D272" s="50"/>
      <c r="E272" s="50"/>
      <c r="F272" s="50"/>
      <c r="G272" s="50"/>
    </row>
    <row r="273" spans="1:7" ht="15.75">
      <c r="A273" s="27"/>
      <c r="C273" s="50"/>
      <c r="D273" s="50"/>
      <c r="E273" s="50"/>
      <c r="F273" s="50"/>
      <c r="G273" s="50"/>
    </row>
    <row r="274" spans="1:7" ht="15.75">
      <c r="A274" s="27"/>
      <c r="C274" s="50"/>
      <c r="D274" s="50"/>
      <c r="E274" s="50"/>
      <c r="F274" s="50"/>
      <c r="G274" s="50"/>
    </row>
    <row r="275" spans="1:7" ht="15.75">
      <c r="A275" s="27"/>
      <c r="C275" s="50"/>
      <c r="D275" s="50"/>
      <c r="E275" s="50"/>
      <c r="F275" s="50"/>
      <c r="G275" s="50"/>
    </row>
    <row r="276" spans="1:7" ht="15.75">
      <c r="A276" s="27"/>
      <c r="C276" s="50"/>
      <c r="D276" s="50"/>
      <c r="E276" s="50"/>
      <c r="F276" s="50"/>
      <c r="G276" s="50"/>
    </row>
    <row r="277" spans="1:7" ht="15.75">
      <c r="A277" s="27"/>
      <c r="C277" s="50"/>
      <c r="D277" s="50"/>
      <c r="E277" s="50"/>
      <c r="F277" s="50"/>
      <c r="G277" s="50"/>
    </row>
    <row r="278" spans="1:7" ht="15.75">
      <c r="A278" s="27"/>
      <c r="C278" s="50"/>
      <c r="D278" s="50"/>
      <c r="E278" s="50"/>
      <c r="F278" s="50"/>
      <c r="G278" s="50"/>
    </row>
    <row r="279" spans="1:7" ht="15.75">
      <c r="A279" s="27"/>
      <c r="C279" s="50"/>
      <c r="D279" s="50"/>
      <c r="E279" s="50"/>
      <c r="F279" s="50"/>
      <c r="G279" s="50"/>
    </row>
    <row r="280" spans="1:7" ht="15.75">
      <c r="A280" s="27"/>
      <c r="C280" s="50"/>
      <c r="D280" s="50"/>
      <c r="E280" s="50"/>
      <c r="F280" s="50"/>
      <c r="G280" s="50"/>
    </row>
    <row r="281" spans="1:7" ht="15.75">
      <c r="A281" s="27"/>
      <c r="C281" s="50"/>
      <c r="D281" s="50"/>
      <c r="E281" s="50"/>
      <c r="F281" s="50"/>
      <c r="G281" s="50"/>
    </row>
    <row r="282" spans="1:7" ht="15.75">
      <c r="A282" s="27"/>
    </row>
    <row r="283" spans="1:7" ht="15.75">
      <c r="A283" s="27"/>
    </row>
    <row r="284" spans="1:7" ht="15.75">
      <c r="A284" s="27"/>
    </row>
    <row r="285" spans="1:7" ht="15.75">
      <c r="A285" s="27"/>
    </row>
    <row r="286" spans="1:7" ht="15.75">
      <c r="A286" s="27"/>
    </row>
    <row r="287" spans="1:7" ht="15.75">
      <c r="A287" s="27"/>
    </row>
    <row r="288" spans="1:7" ht="15.75">
      <c r="A288" s="27"/>
    </row>
    <row r="289" spans="1:1" ht="15.75">
      <c r="A289" s="27"/>
    </row>
    <row r="290" spans="1:1" ht="15.75">
      <c r="A290" s="27"/>
    </row>
    <row r="291" spans="1:1" ht="15.75">
      <c r="A291" s="27"/>
    </row>
    <row r="292" spans="1:1" ht="15.75">
      <c r="A292" s="27"/>
    </row>
    <row r="293" spans="1:1" ht="15.75">
      <c r="A293" s="27"/>
    </row>
    <row r="294" spans="1:1" ht="15.75">
      <c r="A294" s="27"/>
    </row>
    <row r="295" spans="1:1" ht="15.75">
      <c r="A295" s="27"/>
    </row>
    <row r="296" spans="1:1" ht="15.75">
      <c r="A296" s="27"/>
    </row>
    <row r="297" spans="1:1" ht="15.75">
      <c r="A297" s="27"/>
    </row>
    <row r="298" spans="1:1" ht="15.75">
      <c r="A298" s="27"/>
    </row>
    <row r="299" spans="1:1" ht="15.75">
      <c r="A299" s="27"/>
    </row>
    <row r="300" spans="1:1" ht="15.75">
      <c r="A300" s="27"/>
    </row>
    <row r="301" spans="1:1" ht="15.75">
      <c r="A301" s="27"/>
    </row>
    <row r="302" spans="1:1" ht="15.75">
      <c r="A302" s="27"/>
    </row>
    <row r="303" spans="1:1" ht="15.75">
      <c r="A303" s="27"/>
    </row>
    <row r="304" spans="1:1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  <row r="647" spans="1:1" ht="15.75">
      <c r="A647" s="27"/>
    </row>
    <row r="648" spans="1:1" ht="15.75">
      <c r="A648" s="27"/>
    </row>
    <row r="649" spans="1:1" ht="15.75">
      <c r="A649" s="27"/>
    </row>
    <row r="650" spans="1:1" ht="15.75">
      <c r="A650" s="27"/>
    </row>
    <row r="651" spans="1:1" ht="15.75">
      <c r="A651" s="27"/>
    </row>
    <row r="652" spans="1:1" ht="15.75">
      <c r="A652" s="27"/>
    </row>
    <row r="653" spans="1:1" ht="15.75">
      <c r="A653" s="27"/>
    </row>
    <row r="654" spans="1:1" ht="15.75">
      <c r="A654" s="27"/>
    </row>
    <row r="655" spans="1:1" ht="15.75">
      <c r="A655" s="27"/>
    </row>
    <row r="656" spans="1:1" ht="15.75">
      <c r="A656" s="27"/>
    </row>
    <row r="657" spans="1:1" ht="15.75">
      <c r="A657" s="27"/>
    </row>
    <row r="658" spans="1:1" ht="15.75">
      <c r="A658" s="27"/>
    </row>
    <row r="659" spans="1:1" ht="15.75">
      <c r="A659" s="27"/>
    </row>
    <row r="660" spans="1:1" ht="15.75">
      <c r="A660" s="27"/>
    </row>
    <row r="661" spans="1:1" ht="15.75">
      <c r="A661" s="27"/>
    </row>
    <row r="662" spans="1:1" ht="15.75">
      <c r="A662" s="27"/>
    </row>
    <row r="663" spans="1:1" ht="15.75">
      <c r="A663" s="27"/>
    </row>
    <row r="664" spans="1:1" ht="15.75">
      <c r="A664" s="27"/>
    </row>
    <row r="665" spans="1:1" ht="15.75">
      <c r="A665" s="27"/>
    </row>
  </sheetData>
  <mergeCells count="4">
    <mergeCell ref="A2:N2"/>
    <mergeCell ref="A3:N3"/>
    <mergeCell ref="A4:N4"/>
    <mergeCell ref="A5:N5"/>
  </mergeCells>
  <pageMargins left="0.98" right="0.25" top="0.73" bottom="0.6" header="0.5" footer="0.5"/>
  <pageSetup scale="42" orientation="landscape" horizontalDpi="300" r:id="rId1"/>
  <headerFooter alignWithMargins="0"/>
</worksheet>
</file>

<file path=xl/worksheets/sheet99.xml><?xml version="1.0" encoding="utf-8"?>
<worksheet xmlns="http://schemas.openxmlformats.org/spreadsheetml/2006/main" xmlns:r="http://schemas.openxmlformats.org/officeDocument/2006/relationships">
  <sheetPr codeName="Sheet67">
    <pageSetUpPr fitToPage="1"/>
  </sheetPr>
  <dimension ref="A1:Q665"/>
  <sheetViews>
    <sheetView zoomScale="45" workbookViewId="0"/>
  </sheetViews>
  <sheetFormatPr defaultColWidth="11.42578125" defaultRowHeight="15"/>
  <cols>
    <col min="1" max="1" width="53.7109375" style="28" customWidth="1"/>
    <col min="2" max="16" width="18.140625" customWidth="1"/>
    <col min="17" max="17" width="2.5703125" style="199" customWidth="1"/>
    <col min="18" max="256" width="9.140625" customWidth="1"/>
    <col min="257" max="257" width="53.7109375" customWidth="1"/>
    <col min="258" max="272" width="18.140625" customWidth="1"/>
    <col min="273" max="273" width="2.5703125" customWidth="1"/>
    <col min="274" max="512" width="9.140625" customWidth="1"/>
    <col min="513" max="513" width="53.7109375" customWidth="1"/>
    <col min="514" max="528" width="18.140625" customWidth="1"/>
    <col min="529" max="529" width="2.5703125" customWidth="1"/>
    <col min="530" max="768" width="9.140625" customWidth="1"/>
    <col min="769" max="769" width="53.7109375" customWidth="1"/>
    <col min="770" max="784" width="18.140625" customWidth="1"/>
    <col min="785" max="785" width="2.5703125" customWidth="1"/>
    <col min="786" max="1024" width="9.140625" customWidth="1"/>
    <col min="1025" max="1025" width="53.7109375" customWidth="1"/>
    <col min="1026" max="1040" width="18.140625" customWidth="1"/>
    <col min="1041" max="1041" width="2.5703125" customWidth="1"/>
    <col min="1042" max="1280" width="9.140625" customWidth="1"/>
    <col min="1281" max="1281" width="53.7109375" customWidth="1"/>
    <col min="1282" max="1296" width="18.140625" customWidth="1"/>
    <col min="1297" max="1297" width="2.5703125" customWidth="1"/>
    <col min="1298" max="1536" width="9.140625" customWidth="1"/>
    <col min="1537" max="1537" width="53.7109375" customWidth="1"/>
    <col min="1538" max="1552" width="18.140625" customWidth="1"/>
    <col min="1553" max="1553" width="2.5703125" customWidth="1"/>
    <col min="1554" max="1792" width="9.140625" customWidth="1"/>
    <col min="1793" max="1793" width="53.7109375" customWidth="1"/>
    <col min="1794" max="1808" width="18.140625" customWidth="1"/>
    <col min="1809" max="1809" width="2.5703125" customWidth="1"/>
    <col min="1810" max="2048" width="9.140625" customWidth="1"/>
    <col min="2049" max="2049" width="53.7109375" customWidth="1"/>
    <col min="2050" max="2064" width="18.140625" customWidth="1"/>
    <col min="2065" max="2065" width="2.5703125" customWidth="1"/>
    <col min="2066" max="2304" width="9.140625" customWidth="1"/>
    <col min="2305" max="2305" width="53.7109375" customWidth="1"/>
    <col min="2306" max="2320" width="18.140625" customWidth="1"/>
    <col min="2321" max="2321" width="2.5703125" customWidth="1"/>
    <col min="2322" max="2560" width="9.140625" customWidth="1"/>
    <col min="2561" max="2561" width="53.7109375" customWidth="1"/>
    <col min="2562" max="2576" width="18.140625" customWidth="1"/>
    <col min="2577" max="2577" width="2.5703125" customWidth="1"/>
    <col min="2578" max="2816" width="9.140625" customWidth="1"/>
    <col min="2817" max="2817" width="53.7109375" customWidth="1"/>
    <col min="2818" max="2832" width="18.140625" customWidth="1"/>
    <col min="2833" max="2833" width="2.5703125" customWidth="1"/>
    <col min="2834" max="3072" width="9.140625" customWidth="1"/>
    <col min="3073" max="3073" width="53.7109375" customWidth="1"/>
    <col min="3074" max="3088" width="18.140625" customWidth="1"/>
    <col min="3089" max="3089" width="2.5703125" customWidth="1"/>
    <col min="3090" max="3328" width="9.140625" customWidth="1"/>
    <col min="3329" max="3329" width="53.7109375" customWidth="1"/>
    <col min="3330" max="3344" width="18.140625" customWidth="1"/>
    <col min="3345" max="3345" width="2.5703125" customWidth="1"/>
    <col min="3346" max="3584" width="9.140625" customWidth="1"/>
    <col min="3585" max="3585" width="53.7109375" customWidth="1"/>
    <col min="3586" max="3600" width="18.140625" customWidth="1"/>
    <col min="3601" max="3601" width="2.5703125" customWidth="1"/>
    <col min="3602" max="3840" width="9.140625" customWidth="1"/>
    <col min="3841" max="3841" width="53.7109375" customWidth="1"/>
    <col min="3842" max="3856" width="18.140625" customWidth="1"/>
    <col min="3857" max="3857" width="2.5703125" customWidth="1"/>
    <col min="3858" max="4096" width="9.140625" customWidth="1"/>
    <col min="4097" max="4097" width="53.7109375" customWidth="1"/>
    <col min="4098" max="4112" width="18.140625" customWidth="1"/>
    <col min="4113" max="4113" width="2.5703125" customWidth="1"/>
    <col min="4114" max="4352" width="9.140625" customWidth="1"/>
    <col min="4353" max="4353" width="53.7109375" customWidth="1"/>
    <col min="4354" max="4368" width="18.140625" customWidth="1"/>
    <col min="4369" max="4369" width="2.5703125" customWidth="1"/>
    <col min="4370" max="4608" width="9.140625" customWidth="1"/>
    <col min="4609" max="4609" width="53.7109375" customWidth="1"/>
    <col min="4610" max="4624" width="18.140625" customWidth="1"/>
    <col min="4625" max="4625" width="2.5703125" customWidth="1"/>
    <col min="4626" max="4864" width="9.140625" customWidth="1"/>
    <col min="4865" max="4865" width="53.7109375" customWidth="1"/>
    <col min="4866" max="4880" width="18.140625" customWidth="1"/>
    <col min="4881" max="4881" width="2.5703125" customWidth="1"/>
    <col min="4882" max="5120" width="9.140625" customWidth="1"/>
    <col min="5121" max="5121" width="53.7109375" customWidth="1"/>
    <col min="5122" max="5136" width="18.140625" customWidth="1"/>
    <col min="5137" max="5137" width="2.5703125" customWidth="1"/>
    <col min="5138" max="5376" width="9.140625" customWidth="1"/>
    <col min="5377" max="5377" width="53.7109375" customWidth="1"/>
    <col min="5378" max="5392" width="18.140625" customWidth="1"/>
    <col min="5393" max="5393" width="2.5703125" customWidth="1"/>
    <col min="5394" max="5632" width="9.140625" customWidth="1"/>
    <col min="5633" max="5633" width="53.7109375" customWidth="1"/>
    <col min="5634" max="5648" width="18.140625" customWidth="1"/>
    <col min="5649" max="5649" width="2.5703125" customWidth="1"/>
    <col min="5650" max="5888" width="9.140625" customWidth="1"/>
    <col min="5889" max="5889" width="53.7109375" customWidth="1"/>
    <col min="5890" max="5904" width="18.140625" customWidth="1"/>
    <col min="5905" max="5905" width="2.5703125" customWidth="1"/>
    <col min="5906" max="6144" width="9.140625" customWidth="1"/>
    <col min="6145" max="6145" width="53.7109375" customWidth="1"/>
    <col min="6146" max="6160" width="18.140625" customWidth="1"/>
    <col min="6161" max="6161" width="2.5703125" customWidth="1"/>
    <col min="6162" max="6400" width="9.140625" customWidth="1"/>
    <col min="6401" max="6401" width="53.7109375" customWidth="1"/>
    <col min="6402" max="6416" width="18.140625" customWidth="1"/>
    <col min="6417" max="6417" width="2.5703125" customWidth="1"/>
    <col min="6418" max="6656" width="9.140625" customWidth="1"/>
    <col min="6657" max="6657" width="53.7109375" customWidth="1"/>
    <col min="6658" max="6672" width="18.140625" customWidth="1"/>
    <col min="6673" max="6673" width="2.5703125" customWidth="1"/>
    <col min="6674" max="6912" width="9.140625" customWidth="1"/>
    <col min="6913" max="6913" width="53.7109375" customWidth="1"/>
    <col min="6914" max="6928" width="18.140625" customWidth="1"/>
    <col min="6929" max="6929" width="2.5703125" customWidth="1"/>
    <col min="6930" max="7168" width="9.140625" customWidth="1"/>
    <col min="7169" max="7169" width="53.7109375" customWidth="1"/>
    <col min="7170" max="7184" width="18.140625" customWidth="1"/>
    <col min="7185" max="7185" width="2.5703125" customWidth="1"/>
    <col min="7186" max="7424" width="9.140625" customWidth="1"/>
    <col min="7425" max="7425" width="53.7109375" customWidth="1"/>
    <col min="7426" max="7440" width="18.140625" customWidth="1"/>
    <col min="7441" max="7441" width="2.5703125" customWidth="1"/>
    <col min="7442" max="7680" width="9.140625" customWidth="1"/>
    <col min="7681" max="7681" width="53.7109375" customWidth="1"/>
    <col min="7682" max="7696" width="18.140625" customWidth="1"/>
    <col min="7697" max="7697" width="2.5703125" customWidth="1"/>
    <col min="7698" max="7936" width="9.140625" customWidth="1"/>
    <col min="7937" max="7937" width="53.7109375" customWidth="1"/>
    <col min="7938" max="7952" width="18.140625" customWidth="1"/>
    <col min="7953" max="7953" width="2.5703125" customWidth="1"/>
    <col min="7954" max="8192" width="9.140625" customWidth="1"/>
    <col min="8193" max="8193" width="53.7109375" customWidth="1"/>
    <col min="8194" max="8208" width="18.140625" customWidth="1"/>
    <col min="8209" max="8209" width="2.5703125" customWidth="1"/>
    <col min="8210" max="8448" width="9.140625" customWidth="1"/>
    <col min="8449" max="8449" width="53.7109375" customWidth="1"/>
    <col min="8450" max="8464" width="18.140625" customWidth="1"/>
    <col min="8465" max="8465" width="2.5703125" customWidth="1"/>
    <col min="8466" max="8704" width="9.140625" customWidth="1"/>
    <col min="8705" max="8705" width="53.7109375" customWidth="1"/>
    <col min="8706" max="8720" width="18.140625" customWidth="1"/>
    <col min="8721" max="8721" width="2.5703125" customWidth="1"/>
    <col min="8722" max="8960" width="9.140625" customWidth="1"/>
    <col min="8961" max="8961" width="53.7109375" customWidth="1"/>
    <col min="8962" max="8976" width="18.140625" customWidth="1"/>
    <col min="8977" max="8977" width="2.5703125" customWidth="1"/>
    <col min="8978" max="9216" width="9.140625" customWidth="1"/>
    <col min="9217" max="9217" width="53.7109375" customWidth="1"/>
    <col min="9218" max="9232" width="18.140625" customWidth="1"/>
    <col min="9233" max="9233" width="2.5703125" customWidth="1"/>
    <col min="9234" max="9472" width="9.140625" customWidth="1"/>
    <col min="9473" max="9473" width="53.7109375" customWidth="1"/>
    <col min="9474" max="9488" width="18.140625" customWidth="1"/>
    <col min="9489" max="9489" width="2.5703125" customWidth="1"/>
    <col min="9490" max="9728" width="9.140625" customWidth="1"/>
    <col min="9729" max="9729" width="53.7109375" customWidth="1"/>
    <col min="9730" max="9744" width="18.140625" customWidth="1"/>
    <col min="9745" max="9745" width="2.5703125" customWidth="1"/>
    <col min="9746" max="9984" width="9.140625" customWidth="1"/>
    <col min="9985" max="9985" width="53.7109375" customWidth="1"/>
    <col min="9986" max="10000" width="18.140625" customWidth="1"/>
    <col min="10001" max="10001" width="2.5703125" customWidth="1"/>
    <col min="10002" max="10240" width="9.140625" customWidth="1"/>
    <col min="10241" max="10241" width="53.7109375" customWidth="1"/>
    <col min="10242" max="10256" width="18.140625" customWidth="1"/>
    <col min="10257" max="10257" width="2.5703125" customWidth="1"/>
    <col min="10258" max="10496" width="9.140625" customWidth="1"/>
    <col min="10497" max="10497" width="53.7109375" customWidth="1"/>
    <col min="10498" max="10512" width="18.140625" customWidth="1"/>
    <col min="10513" max="10513" width="2.5703125" customWidth="1"/>
    <col min="10514" max="10752" width="9.140625" customWidth="1"/>
    <col min="10753" max="10753" width="53.7109375" customWidth="1"/>
    <col min="10754" max="10768" width="18.140625" customWidth="1"/>
    <col min="10769" max="10769" width="2.5703125" customWidth="1"/>
    <col min="10770" max="11008" width="9.140625" customWidth="1"/>
    <col min="11009" max="11009" width="53.7109375" customWidth="1"/>
    <col min="11010" max="11024" width="18.140625" customWidth="1"/>
    <col min="11025" max="11025" width="2.5703125" customWidth="1"/>
    <col min="11026" max="11264" width="9.140625" customWidth="1"/>
    <col min="11265" max="11265" width="53.7109375" customWidth="1"/>
    <col min="11266" max="11280" width="18.140625" customWidth="1"/>
    <col min="11281" max="11281" width="2.5703125" customWidth="1"/>
    <col min="11282" max="11520" width="9.140625" customWidth="1"/>
    <col min="11521" max="11521" width="53.7109375" customWidth="1"/>
    <col min="11522" max="11536" width="18.140625" customWidth="1"/>
    <col min="11537" max="11537" width="2.5703125" customWidth="1"/>
    <col min="11538" max="11776" width="9.140625" customWidth="1"/>
    <col min="11777" max="11777" width="53.7109375" customWidth="1"/>
    <col min="11778" max="11792" width="18.140625" customWidth="1"/>
    <col min="11793" max="11793" width="2.5703125" customWidth="1"/>
    <col min="11794" max="12032" width="9.140625" customWidth="1"/>
    <col min="12033" max="12033" width="53.7109375" customWidth="1"/>
    <col min="12034" max="12048" width="18.140625" customWidth="1"/>
    <col min="12049" max="12049" width="2.5703125" customWidth="1"/>
    <col min="12050" max="12288" width="9.140625" customWidth="1"/>
    <col min="12289" max="12289" width="53.7109375" customWidth="1"/>
    <col min="12290" max="12304" width="18.140625" customWidth="1"/>
    <col min="12305" max="12305" width="2.5703125" customWidth="1"/>
    <col min="12306" max="12544" width="9.140625" customWidth="1"/>
    <col min="12545" max="12545" width="53.7109375" customWidth="1"/>
    <col min="12546" max="12560" width="18.140625" customWidth="1"/>
    <col min="12561" max="12561" width="2.5703125" customWidth="1"/>
    <col min="12562" max="12800" width="9.140625" customWidth="1"/>
    <col min="12801" max="12801" width="53.7109375" customWidth="1"/>
    <col min="12802" max="12816" width="18.140625" customWidth="1"/>
    <col min="12817" max="12817" width="2.5703125" customWidth="1"/>
    <col min="12818" max="13056" width="9.140625" customWidth="1"/>
    <col min="13057" max="13057" width="53.7109375" customWidth="1"/>
    <col min="13058" max="13072" width="18.140625" customWidth="1"/>
    <col min="13073" max="13073" width="2.5703125" customWidth="1"/>
    <col min="13074" max="13312" width="9.140625" customWidth="1"/>
    <col min="13313" max="13313" width="53.7109375" customWidth="1"/>
    <col min="13314" max="13328" width="18.140625" customWidth="1"/>
    <col min="13329" max="13329" width="2.5703125" customWidth="1"/>
    <col min="13330" max="13568" width="9.140625" customWidth="1"/>
    <col min="13569" max="13569" width="53.7109375" customWidth="1"/>
    <col min="13570" max="13584" width="18.140625" customWidth="1"/>
    <col min="13585" max="13585" width="2.5703125" customWidth="1"/>
    <col min="13586" max="13824" width="9.140625" customWidth="1"/>
    <col min="13825" max="13825" width="53.7109375" customWidth="1"/>
    <col min="13826" max="13840" width="18.140625" customWidth="1"/>
    <col min="13841" max="13841" width="2.5703125" customWidth="1"/>
    <col min="13842" max="14080" width="9.140625" customWidth="1"/>
    <col min="14081" max="14081" width="53.7109375" customWidth="1"/>
    <col min="14082" max="14096" width="18.140625" customWidth="1"/>
    <col min="14097" max="14097" width="2.5703125" customWidth="1"/>
    <col min="14098" max="14336" width="9.140625" customWidth="1"/>
    <col min="14337" max="14337" width="53.7109375" customWidth="1"/>
    <col min="14338" max="14352" width="18.140625" customWidth="1"/>
    <col min="14353" max="14353" width="2.5703125" customWidth="1"/>
    <col min="14354" max="14592" width="9.140625" customWidth="1"/>
    <col min="14593" max="14593" width="53.7109375" customWidth="1"/>
    <col min="14594" max="14608" width="18.140625" customWidth="1"/>
    <col min="14609" max="14609" width="2.5703125" customWidth="1"/>
    <col min="14610" max="14848" width="9.140625" customWidth="1"/>
    <col min="14849" max="14849" width="53.7109375" customWidth="1"/>
    <col min="14850" max="14864" width="18.140625" customWidth="1"/>
    <col min="14865" max="14865" width="2.5703125" customWidth="1"/>
    <col min="14866" max="15104" width="9.140625" customWidth="1"/>
    <col min="15105" max="15105" width="53.7109375" customWidth="1"/>
    <col min="15106" max="15120" width="18.140625" customWidth="1"/>
    <col min="15121" max="15121" width="2.5703125" customWidth="1"/>
    <col min="15122" max="15360" width="9.140625" customWidth="1"/>
    <col min="15361" max="15361" width="53.7109375" customWidth="1"/>
    <col min="15362" max="15376" width="18.140625" customWidth="1"/>
    <col min="15377" max="15377" width="2.5703125" customWidth="1"/>
    <col min="15378" max="15616" width="9.140625" customWidth="1"/>
    <col min="15617" max="15617" width="53.7109375" customWidth="1"/>
    <col min="15618" max="15632" width="18.140625" customWidth="1"/>
    <col min="15633" max="15633" width="2.5703125" customWidth="1"/>
    <col min="15634" max="15872" width="9.140625" customWidth="1"/>
    <col min="15873" max="15873" width="53.7109375" customWidth="1"/>
    <col min="15874" max="15888" width="18.140625" customWidth="1"/>
    <col min="15889" max="15889" width="2.5703125" customWidth="1"/>
    <col min="15890" max="16128" width="9.140625" customWidth="1"/>
    <col min="16129" max="16129" width="53.7109375" customWidth="1"/>
    <col min="16130" max="16144" width="18.140625" customWidth="1"/>
    <col min="16145" max="16145" width="2.5703125" customWidth="1"/>
    <col min="16146" max="16384" width="9.140625" customWidth="1"/>
  </cols>
  <sheetData>
    <row r="1" spans="1:17" s="1" customFormat="1" ht="3.75" customHeight="1">
      <c r="A1" s="496"/>
      <c r="B1" s="497"/>
      <c r="C1" s="497"/>
      <c r="D1" s="497"/>
      <c r="E1" s="497"/>
      <c r="F1" s="497"/>
      <c r="G1" s="497"/>
      <c r="H1" s="497"/>
      <c r="I1" s="497"/>
      <c r="J1" s="497"/>
      <c r="K1" s="497"/>
      <c r="L1" s="497"/>
      <c r="M1" s="497"/>
      <c r="N1" s="497"/>
      <c r="O1" s="497"/>
    </row>
    <row r="2" spans="1:17" s="1" customFormat="1" ht="48.75" customHeight="1">
      <c r="A2" s="948" t="s">
        <v>353</v>
      </c>
      <c r="B2" s="948"/>
      <c r="C2" s="948"/>
      <c r="D2" s="948"/>
      <c r="E2" s="948"/>
      <c r="F2" s="948"/>
      <c r="G2" s="948"/>
      <c r="H2" s="948"/>
      <c r="I2" s="948"/>
      <c r="J2" s="948"/>
      <c r="K2" s="948"/>
      <c r="L2" s="948"/>
      <c r="M2" s="948"/>
      <c r="N2" s="948"/>
      <c r="O2" s="948"/>
    </row>
    <row r="3" spans="1:17" s="1" customFormat="1" ht="36" customHeight="1">
      <c r="A3" s="948" t="s">
        <v>312</v>
      </c>
      <c r="B3" s="948"/>
      <c r="C3" s="948"/>
      <c r="D3" s="948"/>
      <c r="E3" s="948"/>
      <c r="F3" s="948"/>
      <c r="G3" s="948"/>
      <c r="H3" s="948"/>
      <c r="I3" s="948"/>
      <c r="J3" s="948"/>
      <c r="K3" s="948"/>
      <c r="L3" s="948"/>
      <c r="M3" s="948"/>
      <c r="N3" s="948"/>
      <c r="O3" s="948"/>
    </row>
    <row r="4" spans="1:17" s="1" customFormat="1" ht="31.5" customHeight="1">
      <c r="A4" s="948" t="s">
        <v>731</v>
      </c>
      <c r="B4" s="948"/>
      <c r="C4" s="948"/>
      <c r="D4" s="948"/>
      <c r="E4" s="948"/>
      <c r="F4" s="948"/>
      <c r="G4" s="948"/>
      <c r="H4" s="948"/>
      <c r="I4" s="948"/>
      <c r="J4" s="948"/>
      <c r="K4" s="948"/>
      <c r="L4" s="948"/>
      <c r="M4" s="948"/>
      <c r="N4" s="948"/>
      <c r="O4" s="948"/>
    </row>
    <row r="5" spans="1:17" s="42" customFormat="1" ht="39" customHeight="1">
      <c r="A5" s="949"/>
      <c r="B5" s="949"/>
      <c r="C5" s="949"/>
      <c r="D5" s="949"/>
      <c r="E5" s="949"/>
      <c r="F5" s="949"/>
      <c r="G5" s="949"/>
      <c r="H5" s="949"/>
      <c r="I5" s="949"/>
      <c r="J5" s="949"/>
      <c r="K5" s="949"/>
      <c r="L5" s="949"/>
      <c r="M5" s="949"/>
      <c r="N5" s="949"/>
      <c r="O5" s="949"/>
    </row>
    <row r="6" spans="1:17" ht="3.75" customHeight="1">
      <c r="A6" s="167"/>
      <c r="Q6"/>
    </row>
    <row r="7" spans="1:17" ht="12.75" customHeight="1">
      <c r="A7" s="168"/>
      <c r="B7" s="202"/>
      <c r="C7" s="169"/>
      <c r="D7" s="169"/>
      <c r="E7" s="169"/>
      <c r="F7" s="169"/>
      <c r="G7" s="169"/>
      <c r="H7" s="170"/>
      <c r="I7" s="170"/>
      <c r="J7" s="170"/>
      <c r="K7" s="171"/>
      <c r="L7" s="171"/>
      <c r="M7" s="170"/>
      <c r="N7" s="170"/>
      <c r="O7" s="170"/>
      <c r="Q7"/>
    </row>
    <row r="8" spans="1:17" s="208" customFormat="1" ht="42" customHeight="1" thickBot="1">
      <c r="A8" s="513" t="s">
        <v>345</v>
      </c>
      <c r="B8" s="514" t="s">
        <v>97</v>
      </c>
      <c r="C8" s="514" t="s">
        <v>99</v>
      </c>
      <c r="D8" s="514" t="s">
        <v>96</v>
      </c>
      <c r="E8" s="514" t="s">
        <v>108</v>
      </c>
      <c r="F8" s="514" t="s">
        <v>107</v>
      </c>
      <c r="G8" s="514" t="s">
        <v>106</v>
      </c>
      <c r="H8" s="514" t="s">
        <v>104</v>
      </c>
      <c r="I8" s="514" t="s">
        <v>105</v>
      </c>
      <c r="J8" s="514" t="s">
        <v>90</v>
      </c>
      <c r="K8" s="514" t="s">
        <v>98</v>
      </c>
      <c r="L8" s="514" t="s">
        <v>102</v>
      </c>
      <c r="M8" s="514" t="s">
        <v>87</v>
      </c>
      <c r="N8" s="514" t="s">
        <v>109</v>
      </c>
      <c r="O8" s="515" t="s">
        <v>179</v>
      </c>
    </row>
    <row r="9" spans="1:17" s="208" customFormat="1" ht="35.25" customHeight="1" thickTop="1">
      <c r="A9" s="501" t="s">
        <v>315</v>
      </c>
      <c r="B9" s="501">
        <v>0</v>
      </c>
      <c r="C9" s="502">
        <v>0</v>
      </c>
      <c r="D9" s="502">
        <v>0</v>
      </c>
      <c r="E9" s="502">
        <v>0</v>
      </c>
      <c r="F9" s="502">
        <v>0</v>
      </c>
      <c r="G9" s="502">
        <v>0</v>
      </c>
      <c r="H9" s="501">
        <v>0</v>
      </c>
      <c r="I9" s="501">
        <v>0</v>
      </c>
      <c r="J9" s="501">
        <v>0</v>
      </c>
      <c r="K9" s="501">
        <v>0</v>
      </c>
      <c r="L9" s="501">
        <v>0</v>
      </c>
      <c r="M9" s="501">
        <v>0</v>
      </c>
      <c r="N9" s="501">
        <v>0</v>
      </c>
      <c r="O9" s="501">
        <v>0</v>
      </c>
    </row>
    <row r="10" spans="1:17" s="41" customFormat="1" ht="27" customHeight="1">
      <c r="A10" s="503" t="s">
        <v>316</v>
      </c>
      <c r="B10" s="503">
        <v>0</v>
      </c>
      <c r="C10" s="504">
        <v>0</v>
      </c>
      <c r="D10" s="504">
        <v>0</v>
      </c>
      <c r="E10" s="504">
        <v>0</v>
      </c>
      <c r="F10" s="504">
        <v>0</v>
      </c>
      <c r="G10" s="504">
        <v>0</v>
      </c>
      <c r="H10" s="503">
        <v>0</v>
      </c>
      <c r="I10" s="503">
        <v>0</v>
      </c>
      <c r="J10" s="503">
        <v>0</v>
      </c>
      <c r="K10" s="503">
        <v>0</v>
      </c>
      <c r="L10" s="503">
        <v>0</v>
      </c>
      <c r="M10" s="503">
        <v>0</v>
      </c>
      <c r="N10" s="503">
        <v>0</v>
      </c>
      <c r="O10" s="503">
        <v>0</v>
      </c>
    </row>
    <row r="11" spans="1:17" s="41" customFormat="1" ht="27" customHeight="1">
      <c r="A11" s="503" t="s">
        <v>317</v>
      </c>
      <c r="B11" s="503">
        <v>0</v>
      </c>
      <c r="C11" s="504">
        <v>0</v>
      </c>
      <c r="D11" s="504">
        <v>0</v>
      </c>
      <c r="E11" s="504">
        <v>0</v>
      </c>
      <c r="F11" s="504">
        <v>0</v>
      </c>
      <c r="G11" s="504">
        <v>0</v>
      </c>
      <c r="H11" s="503">
        <v>0</v>
      </c>
      <c r="I11" s="503">
        <v>0</v>
      </c>
      <c r="J11" s="503">
        <v>0</v>
      </c>
      <c r="K11" s="503">
        <v>0</v>
      </c>
      <c r="L11" s="503">
        <v>0</v>
      </c>
      <c r="M11" s="503">
        <v>0</v>
      </c>
      <c r="N11" s="503">
        <v>0</v>
      </c>
      <c r="O11" s="503">
        <v>25256.226760000001</v>
      </c>
    </row>
    <row r="12" spans="1:17" s="41" customFormat="1" ht="27" customHeight="1">
      <c r="A12" s="503" t="s">
        <v>318</v>
      </c>
      <c r="B12" s="503">
        <v>0</v>
      </c>
      <c r="C12" s="504">
        <v>0</v>
      </c>
      <c r="D12" s="504">
        <v>0</v>
      </c>
      <c r="E12" s="504">
        <v>0</v>
      </c>
      <c r="F12" s="504">
        <v>0</v>
      </c>
      <c r="G12" s="504">
        <v>0</v>
      </c>
      <c r="H12" s="503">
        <v>0</v>
      </c>
      <c r="I12" s="503">
        <v>0</v>
      </c>
      <c r="J12" s="503">
        <v>0</v>
      </c>
      <c r="K12" s="503">
        <v>0</v>
      </c>
      <c r="L12" s="503">
        <v>0</v>
      </c>
      <c r="M12" s="503">
        <v>0</v>
      </c>
      <c r="N12" s="503">
        <v>0</v>
      </c>
      <c r="O12" s="503">
        <v>148718.60571</v>
      </c>
    </row>
    <row r="13" spans="1:17" s="41" customFormat="1" ht="27" customHeight="1">
      <c r="A13" s="503" t="s">
        <v>319</v>
      </c>
      <c r="B13" s="503">
        <v>0</v>
      </c>
      <c r="C13" s="504">
        <v>0</v>
      </c>
      <c r="D13" s="504">
        <v>0</v>
      </c>
      <c r="E13" s="504">
        <v>0</v>
      </c>
      <c r="F13" s="504">
        <v>0</v>
      </c>
      <c r="G13" s="504">
        <v>0</v>
      </c>
      <c r="H13" s="503">
        <v>2299.5215800000001</v>
      </c>
      <c r="I13" s="503">
        <v>997.98649</v>
      </c>
      <c r="J13" s="503">
        <v>830.82091000000003</v>
      </c>
      <c r="K13" s="503">
        <v>0</v>
      </c>
      <c r="L13" s="503">
        <v>0</v>
      </c>
      <c r="M13" s="503">
        <v>0</v>
      </c>
      <c r="N13" s="503">
        <v>512.87215000000003</v>
      </c>
      <c r="O13" s="503">
        <v>265541.91738</v>
      </c>
    </row>
    <row r="14" spans="1:17" s="41" customFormat="1" ht="27" customHeight="1">
      <c r="A14" s="503" t="s">
        <v>320</v>
      </c>
      <c r="B14" s="503">
        <v>4952.1009199999999</v>
      </c>
      <c r="C14" s="504">
        <v>1963.83978</v>
      </c>
      <c r="D14" s="504">
        <v>0</v>
      </c>
      <c r="E14" s="504">
        <v>2281.1910600000001</v>
      </c>
      <c r="F14" s="504">
        <v>694.10516000000007</v>
      </c>
      <c r="G14" s="504">
        <v>1848.23135</v>
      </c>
      <c r="H14" s="503">
        <v>25588.107239999998</v>
      </c>
      <c r="I14" s="503">
        <v>8907.7150799999999</v>
      </c>
      <c r="J14" s="503">
        <v>5951.3706400000001</v>
      </c>
      <c r="K14" s="503">
        <v>12755.36141</v>
      </c>
      <c r="L14" s="503">
        <v>375.70107000000002</v>
      </c>
      <c r="M14" s="503">
        <v>47277.107259999997</v>
      </c>
      <c r="N14" s="503">
        <v>1124.6215099999999</v>
      </c>
      <c r="O14" s="503">
        <v>597545.31218040001</v>
      </c>
    </row>
    <row r="15" spans="1:17" s="41" customFormat="1" ht="27" customHeight="1">
      <c r="A15" s="503" t="s">
        <v>321</v>
      </c>
      <c r="B15" s="503">
        <v>15777.117460000001</v>
      </c>
      <c r="C15" s="504">
        <v>10738.649640000001</v>
      </c>
      <c r="D15" s="504">
        <v>1723.1337632</v>
      </c>
      <c r="E15" s="504">
        <v>8068.4916900000007</v>
      </c>
      <c r="F15" s="504">
        <v>3370.93786</v>
      </c>
      <c r="G15" s="504">
        <v>4995.9731500000007</v>
      </c>
      <c r="H15" s="503">
        <v>27989.203280000002</v>
      </c>
      <c r="I15" s="503">
        <v>21746.78139</v>
      </c>
      <c r="J15" s="503">
        <v>9067.4485999999997</v>
      </c>
      <c r="K15" s="503">
        <v>14198.10153</v>
      </c>
      <c r="L15" s="503">
        <v>1368.1384399999999</v>
      </c>
      <c r="M15" s="503">
        <v>46884.806689999998</v>
      </c>
      <c r="N15" s="503">
        <v>10364.396913</v>
      </c>
      <c r="O15" s="503">
        <v>639456.21126740007</v>
      </c>
    </row>
    <row r="16" spans="1:17" s="41" customFormat="1" ht="27" customHeight="1">
      <c r="A16" s="503" t="s">
        <v>322</v>
      </c>
      <c r="B16" s="503">
        <v>11012.25215</v>
      </c>
      <c r="C16" s="504">
        <v>11826.37946</v>
      </c>
      <c r="D16" s="504">
        <v>4930.4291898000001</v>
      </c>
      <c r="E16" s="504">
        <v>9468.4228699999985</v>
      </c>
      <c r="F16" s="504">
        <v>2537.81718</v>
      </c>
      <c r="G16" s="504">
        <v>7492.8954400000002</v>
      </c>
      <c r="H16" s="503">
        <v>17628.568520000001</v>
      </c>
      <c r="I16" s="503">
        <v>15551.625689999999</v>
      </c>
      <c r="J16" s="503">
        <v>9543.5410299999985</v>
      </c>
      <c r="K16" s="503">
        <v>9172.3110399999987</v>
      </c>
      <c r="L16" s="503">
        <v>1831.66425</v>
      </c>
      <c r="M16" s="503">
        <v>35820.445599999999</v>
      </c>
      <c r="N16" s="503">
        <v>12103.77361</v>
      </c>
      <c r="O16" s="503">
        <v>482165.3741516</v>
      </c>
    </row>
    <row r="17" spans="1:17" s="41" customFormat="1" ht="27" customHeight="1">
      <c r="A17" s="503" t="s">
        <v>323</v>
      </c>
      <c r="B17" s="503">
        <v>7430.3947300000009</v>
      </c>
      <c r="C17" s="504">
        <v>5922.3495800000001</v>
      </c>
      <c r="D17" s="504">
        <v>4962.7274610000004</v>
      </c>
      <c r="E17" s="504">
        <v>7621.7366700000002</v>
      </c>
      <c r="F17" s="504">
        <v>13958.552449999999</v>
      </c>
      <c r="G17" s="504">
        <v>3771.0173199999999</v>
      </c>
      <c r="H17" s="503">
        <v>10463.16058</v>
      </c>
      <c r="I17" s="503">
        <v>9834.9396400000005</v>
      </c>
      <c r="J17" s="503">
        <v>5463.0830400000004</v>
      </c>
      <c r="K17" s="503">
        <v>9393.8665999999994</v>
      </c>
      <c r="L17" s="503">
        <v>1740.04072</v>
      </c>
      <c r="M17" s="503">
        <v>23161.085920000001</v>
      </c>
      <c r="N17" s="503">
        <v>7443.2095899999995</v>
      </c>
      <c r="O17" s="503">
        <v>326769.80840380001</v>
      </c>
    </row>
    <row r="18" spans="1:17" s="41" customFormat="1" ht="27" customHeight="1">
      <c r="A18" s="503" t="s">
        <v>324</v>
      </c>
      <c r="B18" s="503">
        <v>8382.9831799999993</v>
      </c>
      <c r="C18" s="504">
        <v>6033.3256700000002</v>
      </c>
      <c r="D18" s="504">
        <v>5835.4821053999995</v>
      </c>
      <c r="E18" s="504">
        <v>6635.6046699999997</v>
      </c>
      <c r="F18" s="504">
        <v>24793.743030000001</v>
      </c>
      <c r="G18" s="504">
        <v>6876.1185999999998</v>
      </c>
      <c r="H18" s="503">
        <v>14293.093500000001</v>
      </c>
      <c r="I18" s="503">
        <v>26137.363649999999</v>
      </c>
      <c r="J18" s="503">
        <v>15938.47255</v>
      </c>
      <c r="K18" s="503">
        <v>17281.102350000001</v>
      </c>
      <c r="L18" s="503">
        <v>13282.98322</v>
      </c>
      <c r="M18" s="503">
        <v>24556.81322</v>
      </c>
      <c r="N18" s="503">
        <v>12884.35685</v>
      </c>
      <c r="O18" s="503">
        <v>442487.0849822</v>
      </c>
    </row>
    <row r="19" spans="1:17" s="41" customFormat="1" ht="27" customHeight="1">
      <c r="A19" s="503" t="s">
        <v>325</v>
      </c>
      <c r="B19" s="503">
        <v>15860.922789999999</v>
      </c>
      <c r="C19" s="504">
        <v>13648.363240000001</v>
      </c>
      <c r="D19" s="504">
        <v>9799.5819284000008</v>
      </c>
      <c r="E19" s="504">
        <v>12655.22791</v>
      </c>
      <c r="F19" s="504">
        <v>31332.28631</v>
      </c>
      <c r="G19" s="504">
        <v>11320.678089999999</v>
      </c>
      <c r="H19" s="503">
        <v>18941.51568</v>
      </c>
      <c r="I19" s="503">
        <v>37900.410770000002</v>
      </c>
      <c r="J19" s="503">
        <v>29221.152420000002</v>
      </c>
      <c r="K19" s="503">
        <v>24065.475309999998</v>
      </c>
      <c r="L19" s="503">
        <v>26363.15698</v>
      </c>
      <c r="M19" s="503">
        <v>25913.005000000001</v>
      </c>
      <c r="N19" s="503">
        <v>12935.258189999999</v>
      </c>
      <c r="O19" s="503">
        <v>819245.67249080003</v>
      </c>
    </row>
    <row r="20" spans="1:17" s="41" customFormat="1" ht="27" customHeight="1">
      <c r="A20" s="503" t="s">
        <v>326</v>
      </c>
      <c r="B20" s="503">
        <v>21123.576870000001</v>
      </c>
      <c r="C20" s="504">
        <v>13409.5946</v>
      </c>
      <c r="D20" s="504">
        <v>20643.161754000001</v>
      </c>
      <c r="E20" s="504">
        <v>18622.108940000002</v>
      </c>
      <c r="F20" s="504">
        <v>22529.41977</v>
      </c>
      <c r="G20" s="504">
        <v>14549.5726</v>
      </c>
      <c r="H20" s="503">
        <v>20475.74208</v>
      </c>
      <c r="I20" s="503">
        <v>33064.072760000003</v>
      </c>
      <c r="J20" s="503">
        <v>18870.182260000001</v>
      </c>
      <c r="K20" s="503">
        <v>24507.544690000002</v>
      </c>
      <c r="L20" s="503">
        <v>26167.228800000001</v>
      </c>
      <c r="M20" s="503">
        <v>21982.408930000001</v>
      </c>
      <c r="N20" s="503">
        <v>10247.52687</v>
      </c>
      <c r="O20" s="503">
        <v>786464.98445540003</v>
      </c>
    </row>
    <row r="21" spans="1:17" s="41" customFormat="1" ht="27" customHeight="1">
      <c r="A21" s="503" t="s">
        <v>327</v>
      </c>
      <c r="B21" s="503">
        <v>1177.2570900000001</v>
      </c>
      <c r="C21" s="504">
        <v>587.73021999999992</v>
      </c>
      <c r="D21" s="504">
        <v>1406.6355962</v>
      </c>
      <c r="E21" s="504">
        <v>919.77274999999997</v>
      </c>
      <c r="F21" s="504">
        <v>1001.5639100000001</v>
      </c>
      <c r="G21" s="504">
        <v>966.88962000000004</v>
      </c>
      <c r="H21" s="503">
        <v>1203.4147800000001</v>
      </c>
      <c r="I21" s="503">
        <v>1845.0367200000001</v>
      </c>
      <c r="J21" s="503">
        <v>763.46044999999992</v>
      </c>
      <c r="K21" s="503">
        <v>1127.13168</v>
      </c>
      <c r="L21" s="503">
        <v>915.27546999999993</v>
      </c>
      <c r="M21" s="503">
        <v>1091.76394</v>
      </c>
      <c r="N21" s="503">
        <v>746.39790000000005</v>
      </c>
      <c r="O21" s="503">
        <v>44759.703854400002</v>
      </c>
    </row>
    <row r="22" spans="1:17" s="41" customFormat="1" ht="35.25" customHeight="1">
      <c r="A22" s="503" t="s">
        <v>328</v>
      </c>
      <c r="B22" s="503">
        <v>404.41059000000001</v>
      </c>
      <c r="C22" s="504">
        <v>117.45312</v>
      </c>
      <c r="D22" s="504">
        <v>412.54943300000002</v>
      </c>
      <c r="E22" s="504">
        <v>289.91285999999997</v>
      </c>
      <c r="F22" s="504">
        <v>301.48490999999996</v>
      </c>
      <c r="G22" s="504">
        <v>294.69215000000003</v>
      </c>
      <c r="H22" s="503">
        <v>390.16351000000003</v>
      </c>
      <c r="I22" s="503">
        <v>580.14045999999996</v>
      </c>
      <c r="J22" s="503">
        <v>212.58097000000001</v>
      </c>
      <c r="K22" s="503">
        <v>242.69327999999999</v>
      </c>
      <c r="L22" s="503">
        <v>235.03440000000001</v>
      </c>
      <c r="M22" s="503">
        <v>318.12554999999998</v>
      </c>
      <c r="N22" s="503">
        <v>166.88883999999999</v>
      </c>
      <c r="O22" s="503">
        <v>12896.786526</v>
      </c>
    </row>
    <row r="23" spans="1:17" s="41" customFormat="1" ht="32.25" customHeight="1">
      <c r="A23" s="503" t="s">
        <v>44</v>
      </c>
      <c r="B23" s="503">
        <v>86121.015780000002</v>
      </c>
      <c r="C23" s="503">
        <v>64247.685309999993</v>
      </c>
      <c r="D23" s="503">
        <v>49713.701231000006</v>
      </c>
      <c r="E23" s="503">
        <v>66562.469420000009</v>
      </c>
      <c r="F23" s="503">
        <v>100519.91058</v>
      </c>
      <c r="G23" s="503">
        <v>52116.068320000006</v>
      </c>
      <c r="H23" s="503">
        <v>139272.49075</v>
      </c>
      <c r="I23" s="503">
        <v>156566.07265000002</v>
      </c>
      <c r="J23" s="503">
        <v>95862.112869999997</v>
      </c>
      <c r="K23" s="503">
        <v>112743.58789000001</v>
      </c>
      <c r="L23" s="503">
        <v>72279.22335</v>
      </c>
      <c r="M23" s="503">
        <v>227005.56211000003</v>
      </c>
      <c r="N23" s="503">
        <v>68529.302422999986</v>
      </c>
      <c r="O23" s="503">
        <v>4591307.6881620008</v>
      </c>
    </row>
    <row r="24" spans="1:17" s="41" customFormat="1" ht="72.75" customHeight="1">
      <c r="A24" s="503" t="s">
        <v>289</v>
      </c>
      <c r="B24" s="505">
        <v>1.8757404562985431E-2</v>
      </c>
      <c r="C24" s="505">
        <v>1.3993330369831894E-2</v>
      </c>
      <c r="D24" s="505">
        <v>1.082778689809427E-2</v>
      </c>
      <c r="E24" s="505">
        <v>1.4497496996688191E-2</v>
      </c>
      <c r="F24" s="505">
        <v>2.1893525201801555E-2</v>
      </c>
      <c r="G24" s="505">
        <v>1.1351029349301394E-2</v>
      </c>
      <c r="H24" s="505">
        <v>3.0333948454182944E-2</v>
      </c>
      <c r="I24" s="505">
        <v>3.4100540256468151E-2</v>
      </c>
      <c r="J24" s="505">
        <v>2.0879043484096284E-2</v>
      </c>
      <c r="K24" s="505">
        <v>2.4555877224410914E-2</v>
      </c>
      <c r="L24" s="505">
        <v>1.5742622420266267E-2</v>
      </c>
      <c r="M24" s="505">
        <v>4.9442463352064134E-2</v>
      </c>
      <c r="N24" s="505">
        <v>1.4925878873178665E-2</v>
      </c>
      <c r="O24" s="505">
        <v>1</v>
      </c>
    </row>
    <row r="25" spans="1:17" s="208" customFormat="1" ht="42" customHeight="1" thickBot="1">
      <c r="A25" s="513" t="s">
        <v>329</v>
      </c>
      <c r="B25" s="514" t="s">
        <v>97</v>
      </c>
      <c r="C25" s="514" t="s">
        <v>99</v>
      </c>
      <c r="D25" s="514" t="s">
        <v>96</v>
      </c>
      <c r="E25" s="514" t="s">
        <v>108</v>
      </c>
      <c r="F25" s="514" t="s">
        <v>107</v>
      </c>
      <c r="G25" s="514" t="s">
        <v>106</v>
      </c>
      <c r="H25" s="514" t="s">
        <v>104</v>
      </c>
      <c r="I25" s="514" t="s">
        <v>105</v>
      </c>
      <c r="J25" s="514" t="s">
        <v>90</v>
      </c>
      <c r="K25" s="514" t="s">
        <v>98</v>
      </c>
      <c r="L25" s="514" t="s">
        <v>102</v>
      </c>
      <c r="M25" s="514" t="s">
        <v>87</v>
      </c>
      <c r="N25" s="514" t="s">
        <v>109</v>
      </c>
      <c r="O25" s="515" t="s">
        <v>179</v>
      </c>
    </row>
    <row r="26" spans="1:17" ht="27" customHeight="1" thickTop="1">
      <c r="A26" s="507" t="s">
        <v>315</v>
      </c>
      <c r="B26" s="507">
        <v>0</v>
      </c>
      <c r="C26" s="508">
        <v>0</v>
      </c>
      <c r="D26" s="508">
        <v>0</v>
      </c>
      <c r="E26" s="508">
        <v>0</v>
      </c>
      <c r="F26" s="508">
        <v>0</v>
      </c>
      <c r="G26" s="508">
        <v>0</v>
      </c>
      <c r="H26" s="507">
        <v>0</v>
      </c>
      <c r="I26" s="507">
        <v>0</v>
      </c>
      <c r="J26" s="507">
        <v>0</v>
      </c>
      <c r="K26" s="507">
        <v>0</v>
      </c>
      <c r="L26" s="507">
        <v>0</v>
      </c>
      <c r="M26" s="507">
        <v>0</v>
      </c>
      <c r="N26" s="507">
        <v>0</v>
      </c>
      <c r="O26" s="507">
        <v>0</v>
      </c>
      <c r="Q26"/>
    </row>
    <row r="27" spans="1:17" ht="27" customHeight="1">
      <c r="A27" s="507" t="s">
        <v>316</v>
      </c>
      <c r="B27" s="507">
        <v>0</v>
      </c>
      <c r="C27" s="507">
        <v>0</v>
      </c>
      <c r="D27" s="507">
        <v>0</v>
      </c>
      <c r="E27" s="507">
        <v>0</v>
      </c>
      <c r="F27" s="507">
        <v>0</v>
      </c>
      <c r="G27" s="507">
        <v>0</v>
      </c>
      <c r="H27" s="507">
        <v>0</v>
      </c>
      <c r="I27" s="507">
        <v>0</v>
      </c>
      <c r="J27" s="507">
        <v>0</v>
      </c>
      <c r="K27" s="507">
        <v>0</v>
      </c>
      <c r="L27" s="507">
        <v>0</v>
      </c>
      <c r="M27" s="507">
        <v>0</v>
      </c>
      <c r="N27" s="507">
        <v>0</v>
      </c>
      <c r="O27" s="507">
        <v>0</v>
      </c>
      <c r="Q27"/>
    </row>
    <row r="28" spans="1:17" ht="27" customHeight="1">
      <c r="A28" s="507" t="s">
        <v>317</v>
      </c>
      <c r="B28" s="507">
        <v>0</v>
      </c>
      <c r="C28" s="507">
        <v>0</v>
      </c>
      <c r="D28" s="507">
        <v>0</v>
      </c>
      <c r="E28" s="507">
        <v>0</v>
      </c>
      <c r="F28" s="507">
        <v>0</v>
      </c>
      <c r="G28" s="507">
        <v>0</v>
      </c>
      <c r="H28" s="507">
        <v>0</v>
      </c>
      <c r="I28" s="507">
        <v>0</v>
      </c>
      <c r="J28" s="507">
        <v>0</v>
      </c>
      <c r="K28" s="507">
        <v>0</v>
      </c>
      <c r="L28" s="507">
        <v>0</v>
      </c>
      <c r="M28" s="507">
        <v>0</v>
      </c>
      <c r="N28" s="507">
        <v>0</v>
      </c>
      <c r="O28" s="507">
        <v>8</v>
      </c>
      <c r="Q28"/>
    </row>
    <row r="29" spans="1:17" ht="27" customHeight="1">
      <c r="A29" s="507" t="s">
        <v>318</v>
      </c>
      <c r="B29" s="507">
        <v>0</v>
      </c>
      <c r="C29" s="508">
        <v>0</v>
      </c>
      <c r="D29" s="508">
        <v>0</v>
      </c>
      <c r="E29" s="508">
        <v>0</v>
      </c>
      <c r="F29" s="508">
        <v>0</v>
      </c>
      <c r="G29" s="508">
        <v>0</v>
      </c>
      <c r="H29" s="507">
        <v>0</v>
      </c>
      <c r="I29" s="507">
        <v>0</v>
      </c>
      <c r="J29" s="507">
        <v>0</v>
      </c>
      <c r="K29" s="507">
        <v>0</v>
      </c>
      <c r="L29" s="507">
        <v>0</v>
      </c>
      <c r="M29" s="507">
        <v>0</v>
      </c>
      <c r="N29" s="507">
        <v>0</v>
      </c>
      <c r="O29" s="507">
        <v>113</v>
      </c>
      <c r="Q29"/>
    </row>
    <row r="30" spans="1:17" ht="27" customHeight="1">
      <c r="A30" s="507" t="s">
        <v>319</v>
      </c>
      <c r="B30" s="507">
        <v>0</v>
      </c>
      <c r="C30" s="508">
        <v>0</v>
      </c>
      <c r="D30" s="508">
        <v>0</v>
      </c>
      <c r="E30" s="508">
        <v>0</v>
      </c>
      <c r="F30" s="508">
        <v>0</v>
      </c>
      <c r="G30" s="508">
        <v>0</v>
      </c>
      <c r="H30" s="507">
        <v>3</v>
      </c>
      <c r="I30" s="507">
        <v>1</v>
      </c>
      <c r="J30" s="507">
        <v>1</v>
      </c>
      <c r="K30" s="507">
        <v>0</v>
      </c>
      <c r="L30" s="507">
        <v>0</v>
      </c>
      <c r="M30" s="507">
        <v>0</v>
      </c>
      <c r="N30" s="507">
        <v>4</v>
      </c>
      <c r="O30" s="507">
        <v>415</v>
      </c>
      <c r="Q30"/>
    </row>
    <row r="31" spans="1:17" ht="27" customHeight="1">
      <c r="A31" s="507" t="s">
        <v>320</v>
      </c>
      <c r="B31" s="507">
        <v>12</v>
      </c>
      <c r="C31" s="508">
        <v>5</v>
      </c>
      <c r="D31" s="508">
        <v>0</v>
      </c>
      <c r="E31" s="508">
        <v>6</v>
      </c>
      <c r="F31" s="508">
        <v>2</v>
      </c>
      <c r="G31" s="508">
        <v>5</v>
      </c>
      <c r="H31" s="507">
        <v>56</v>
      </c>
      <c r="I31" s="507">
        <v>20</v>
      </c>
      <c r="J31" s="507">
        <v>14</v>
      </c>
      <c r="K31" s="507">
        <v>28</v>
      </c>
      <c r="L31" s="507">
        <v>1</v>
      </c>
      <c r="M31" s="507">
        <v>105</v>
      </c>
      <c r="N31" s="507">
        <v>4</v>
      </c>
      <c r="O31" s="507">
        <v>1723</v>
      </c>
      <c r="Q31"/>
    </row>
    <row r="32" spans="1:17" ht="27" customHeight="1">
      <c r="A32" s="507" t="s">
        <v>321</v>
      </c>
      <c r="B32" s="507">
        <v>63</v>
      </c>
      <c r="C32" s="508">
        <v>40</v>
      </c>
      <c r="D32" s="508">
        <v>7</v>
      </c>
      <c r="E32" s="508">
        <v>32</v>
      </c>
      <c r="F32" s="508">
        <v>14</v>
      </c>
      <c r="G32" s="508">
        <v>20</v>
      </c>
      <c r="H32" s="507">
        <v>106</v>
      </c>
      <c r="I32" s="507">
        <v>81</v>
      </c>
      <c r="J32" s="507">
        <v>33</v>
      </c>
      <c r="K32" s="507">
        <v>54</v>
      </c>
      <c r="L32" s="507">
        <v>5</v>
      </c>
      <c r="M32" s="507">
        <v>175</v>
      </c>
      <c r="N32" s="507">
        <v>37</v>
      </c>
      <c r="O32" s="507">
        <v>2967</v>
      </c>
      <c r="Q32"/>
    </row>
    <row r="33" spans="1:17" ht="27" customHeight="1">
      <c r="A33" s="507" t="s">
        <v>322</v>
      </c>
      <c r="B33" s="507">
        <v>67</v>
      </c>
      <c r="C33" s="508">
        <v>72</v>
      </c>
      <c r="D33" s="508">
        <v>30</v>
      </c>
      <c r="E33" s="508">
        <v>56</v>
      </c>
      <c r="F33" s="508">
        <v>16</v>
      </c>
      <c r="G33" s="508">
        <v>46</v>
      </c>
      <c r="H33" s="507">
        <v>106</v>
      </c>
      <c r="I33" s="507">
        <v>93</v>
      </c>
      <c r="J33" s="507">
        <v>58</v>
      </c>
      <c r="K33" s="507">
        <v>56</v>
      </c>
      <c r="L33" s="507">
        <v>11</v>
      </c>
      <c r="M33" s="507">
        <v>191</v>
      </c>
      <c r="N33" s="507">
        <v>72</v>
      </c>
      <c r="O33" s="507">
        <v>3411</v>
      </c>
      <c r="Q33"/>
    </row>
    <row r="34" spans="1:17" ht="27" customHeight="1">
      <c r="A34" s="507" t="s">
        <v>323</v>
      </c>
      <c r="B34" s="507">
        <v>62</v>
      </c>
      <c r="C34" s="508">
        <v>50</v>
      </c>
      <c r="D34" s="508">
        <v>42</v>
      </c>
      <c r="E34" s="508">
        <v>64</v>
      </c>
      <c r="F34" s="508">
        <v>122</v>
      </c>
      <c r="G34" s="508">
        <v>33</v>
      </c>
      <c r="H34" s="507">
        <v>87</v>
      </c>
      <c r="I34" s="507">
        <v>83</v>
      </c>
      <c r="J34" s="507">
        <v>46</v>
      </c>
      <c r="K34" s="507">
        <v>83</v>
      </c>
      <c r="L34" s="507">
        <v>14</v>
      </c>
      <c r="M34" s="507">
        <v>176</v>
      </c>
      <c r="N34" s="507">
        <v>63</v>
      </c>
      <c r="O34" s="507">
        <v>3047</v>
      </c>
      <c r="Q34"/>
    </row>
    <row r="35" spans="1:17" ht="27" customHeight="1">
      <c r="A35" s="507" t="s">
        <v>324</v>
      </c>
      <c r="B35" s="507">
        <v>100</v>
      </c>
      <c r="C35" s="508">
        <v>71</v>
      </c>
      <c r="D35" s="508">
        <v>68</v>
      </c>
      <c r="E35" s="508">
        <v>78</v>
      </c>
      <c r="F35" s="508">
        <v>312</v>
      </c>
      <c r="G35" s="508">
        <v>83</v>
      </c>
      <c r="H35" s="507">
        <v>168</v>
      </c>
      <c r="I35" s="507">
        <v>324</v>
      </c>
      <c r="J35" s="507">
        <v>190</v>
      </c>
      <c r="K35" s="507">
        <v>205</v>
      </c>
      <c r="L35" s="507">
        <v>162</v>
      </c>
      <c r="M35" s="507">
        <v>253</v>
      </c>
      <c r="N35" s="507">
        <v>155</v>
      </c>
      <c r="O35" s="507">
        <v>5610</v>
      </c>
      <c r="Q35"/>
    </row>
    <row r="36" spans="1:17" ht="27" customHeight="1">
      <c r="A36" s="507" t="s">
        <v>325</v>
      </c>
      <c r="B36" s="507">
        <v>301</v>
      </c>
      <c r="C36" s="508">
        <v>297</v>
      </c>
      <c r="D36" s="508">
        <v>210</v>
      </c>
      <c r="E36" s="508">
        <v>259</v>
      </c>
      <c r="F36" s="508">
        <v>594</v>
      </c>
      <c r="G36" s="508">
        <v>234</v>
      </c>
      <c r="H36" s="507">
        <v>393</v>
      </c>
      <c r="I36" s="507">
        <v>776</v>
      </c>
      <c r="J36" s="507">
        <v>595</v>
      </c>
      <c r="K36" s="507">
        <v>497</v>
      </c>
      <c r="L36" s="507">
        <v>550</v>
      </c>
      <c r="M36" s="507">
        <v>440</v>
      </c>
      <c r="N36" s="507">
        <v>257</v>
      </c>
      <c r="O36" s="507">
        <v>16869</v>
      </c>
      <c r="Q36"/>
    </row>
    <row r="37" spans="1:17" ht="27" customHeight="1">
      <c r="A37" s="507" t="s">
        <v>326</v>
      </c>
      <c r="B37" s="507">
        <v>1257</v>
      </c>
      <c r="C37" s="508">
        <v>714</v>
      </c>
      <c r="D37" s="508">
        <v>1245</v>
      </c>
      <c r="E37" s="508">
        <v>1039</v>
      </c>
      <c r="F37" s="508">
        <v>1190</v>
      </c>
      <c r="G37" s="508">
        <v>834</v>
      </c>
      <c r="H37" s="507">
        <v>1153</v>
      </c>
      <c r="I37" s="507">
        <v>1739</v>
      </c>
      <c r="J37" s="507">
        <v>965</v>
      </c>
      <c r="K37" s="507">
        <v>1246</v>
      </c>
      <c r="L37" s="507">
        <v>1351</v>
      </c>
      <c r="M37" s="507">
        <v>1174</v>
      </c>
      <c r="N37" s="507">
        <v>563</v>
      </c>
      <c r="O37" s="507">
        <v>43830</v>
      </c>
      <c r="Q37"/>
    </row>
    <row r="38" spans="1:17" ht="27" customHeight="1">
      <c r="A38" s="507" t="s">
        <v>327</v>
      </c>
      <c r="B38" s="507">
        <v>251</v>
      </c>
      <c r="C38" s="508">
        <v>114</v>
      </c>
      <c r="D38" s="508">
        <v>278</v>
      </c>
      <c r="E38" s="508">
        <v>177</v>
      </c>
      <c r="F38" s="508">
        <v>194</v>
      </c>
      <c r="G38" s="508">
        <v>196</v>
      </c>
      <c r="H38" s="507">
        <v>234</v>
      </c>
      <c r="I38" s="507">
        <v>363</v>
      </c>
      <c r="J38" s="507">
        <v>147</v>
      </c>
      <c r="K38" s="507">
        <v>217</v>
      </c>
      <c r="L38" s="507">
        <v>179</v>
      </c>
      <c r="M38" s="507">
        <v>193</v>
      </c>
      <c r="N38" s="507">
        <v>147</v>
      </c>
      <c r="O38" s="507">
        <v>8815</v>
      </c>
      <c r="Q38"/>
    </row>
    <row r="39" spans="1:17" ht="27" customHeight="1">
      <c r="A39" s="507" t="s">
        <v>328</v>
      </c>
      <c r="B39" s="507">
        <v>191</v>
      </c>
      <c r="C39" s="508">
        <v>57</v>
      </c>
      <c r="D39" s="508">
        <v>216</v>
      </c>
      <c r="E39" s="508">
        <v>145</v>
      </c>
      <c r="F39" s="508">
        <v>177</v>
      </c>
      <c r="G39" s="508">
        <v>157</v>
      </c>
      <c r="H39" s="507">
        <v>208</v>
      </c>
      <c r="I39" s="507">
        <v>300</v>
      </c>
      <c r="J39" s="507">
        <v>110</v>
      </c>
      <c r="K39" s="507">
        <v>126</v>
      </c>
      <c r="L39" s="507">
        <v>112</v>
      </c>
      <c r="M39" s="507">
        <v>152</v>
      </c>
      <c r="N39" s="507">
        <v>84</v>
      </c>
      <c r="O39" s="507">
        <v>6718</v>
      </c>
      <c r="Q39"/>
    </row>
    <row r="40" spans="1:17" ht="35.25" customHeight="1">
      <c r="A40" s="507" t="s">
        <v>347</v>
      </c>
      <c r="B40" s="507">
        <v>2304</v>
      </c>
      <c r="C40" s="507">
        <v>1420</v>
      </c>
      <c r="D40" s="507">
        <v>2096</v>
      </c>
      <c r="E40" s="507">
        <v>1856</v>
      </c>
      <c r="F40" s="507">
        <v>2621</v>
      </c>
      <c r="G40" s="507">
        <v>1608</v>
      </c>
      <c r="H40" s="507">
        <v>2514</v>
      </c>
      <c r="I40" s="507">
        <v>3780</v>
      </c>
      <c r="J40" s="507">
        <v>2159</v>
      </c>
      <c r="K40" s="507">
        <v>2512</v>
      </c>
      <c r="L40" s="507">
        <v>2385</v>
      </c>
      <c r="M40" s="507">
        <v>2859</v>
      </c>
      <c r="N40" s="507">
        <v>1386</v>
      </c>
      <c r="O40" s="507">
        <v>93526</v>
      </c>
      <c r="Q40"/>
    </row>
    <row r="41" spans="1:17" ht="33.75" customHeight="1">
      <c r="A41" s="507" t="s">
        <v>289</v>
      </c>
      <c r="B41" s="509">
        <v>2.4634860894296774E-2</v>
      </c>
      <c r="C41" s="509">
        <v>1.5182943780339157E-2</v>
      </c>
      <c r="D41" s="509">
        <v>2.241088039689498E-2</v>
      </c>
      <c r="E41" s="509">
        <v>1.9844749053739067E-2</v>
      </c>
      <c r="F41" s="509">
        <v>2.8024292710048544E-2</v>
      </c>
      <c r="G41" s="509">
        <v>1.7193079999144621E-2</v>
      </c>
      <c r="H41" s="509">
        <v>2.6880225819558196E-2</v>
      </c>
      <c r="I41" s="509">
        <v>4.0416568654705644E-2</v>
      </c>
      <c r="J41" s="509">
        <v>2.308448987447341E-2</v>
      </c>
      <c r="K41" s="509">
        <v>2.6858841391698564E-2</v>
      </c>
      <c r="L41" s="509">
        <v>2.5500930222611896E-2</v>
      </c>
      <c r="M41" s="509">
        <v>3.0569039625344824E-2</v>
      </c>
      <c r="N41" s="509">
        <v>1.4819408506725402E-2</v>
      </c>
      <c r="O41" s="509">
        <v>1</v>
      </c>
      <c r="Q41"/>
    </row>
    <row r="42" spans="1:17" ht="14.25" customHeight="1" thickBot="1">
      <c r="A42" s="510"/>
      <c r="B42" s="511"/>
      <c r="C42" s="512"/>
      <c r="D42" s="512"/>
      <c r="E42" s="512"/>
      <c r="F42" s="512"/>
      <c r="G42" s="512"/>
      <c r="H42" s="511"/>
      <c r="I42" s="511"/>
      <c r="J42" s="511"/>
      <c r="K42" s="511"/>
      <c r="L42" s="511"/>
      <c r="M42" s="511"/>
      <c r="N42" s="511"/>
      <c r="O42" s="511"/>
      <c r="Q42"/>
    </row>
    <row r="43" spans="1:17" ht="15" customHeight="1" thickTop="1">
      <c r="A43" s="218"/>
      <c r="B43" s="187"/>
      <c r="C43" s="219"/>
      <c r="D43" s="219"/>
      <c r="E43" s="219"/>
      <c r="F43" s="219"/>
      <c r="G43" s="219"/>
      <c r="H43" s="220"/>
      <c r="I43" s="220"/>
      <c r="J43" s="220"/>
      <c r="K43" s="220"/>
      <c r="L43" s="220"/>
      <c r="M43" s="220"/>
      <c r="N43" s="220"/>
      <c r="O43" s="220"/>
      <c r="Q43"/>
    </row>
    <row r="44" spans="1:17" ht="9" customHeight="1">
      <c r="C44" s="26"/>
      <c r="D44" s="26"/>
      <c r="E44" s="26"/>
      <c r="F44" s="26"/>
      <c r="G44" s="26"/>
      <c r="H44" s="25"/>
      <c r="I44" s="25"/>
      <c r="J44" s="25"/>
      <c r="K44" s="25"/>
      <c r="L44" s="25"/>
      <c r="M44" s="25"/>
      <c r="N44" s="25"/>
      <c r="O44" s="25"/>
      <c r="Q44"/>
    </row>
    <row r="45" spans="1:17" ht="9" customHeight="1">
      <c r="A45" s="24"/>
      <c r="C45" s="26"/>
      <c r="D45" s="26"/>
      <c r="E45" s="26"/>
      <c r="F45" s="26"/>
      <c r="G45" s="26"/>
      <c r="H45" s="25"/>
      <c r="I45" s="25"/>
      <c r="J45" s="25"/>
      <c r="K45" s="25"/>
      <c r="L45" s="25"/>
      <c r="M45" s="25"/>
      <c r="N45" s="25"/>
      <c r="O45" s="25"/>
      <c r="Q45"/>
    </row>
    <row r="46" spans="1:17" ht="9" customHeight="1">
      <c r="A46" s="196"/>
      <c r="C46" s="26"/>
      <c r="D46" s="26"/>
      <c r="E46" s="26"/>
      <c r="F46" s="26"/>
      <c r="G46" s="26"/>
      <c r="H46" s="25"/>
      <c r="I46" s="25"/>
      <c r="J46" s="25"/>
      <c r="K46" s="25"/>
      <c r="L46" s="25"/>
      <c r="M46" s="25"/>
      <c r="N46" s="25"/>
      <c r="O46" s="25"/>
      <c r="Q46"/>
    </row>
    <row r="47" spans="1:17" ht="9" customHeight="1">
      <c r="A47" s="24"/>
      <c r="C47" s="26"/>
      <c r="D47" s="26"/>
      <c r="E47" s="26"/>
      <c r="F47" s="26"/>
      <c r="G47" s="26"/>
      <c r="H47" s="25"/>
      <c r="I47" s="25"/>
      <c r="J47" s="25"/>
      <c r="K47" s="25"/>
      <c r="L47" s="25"/>
      <c r="M47" s="25"/>
      <c r="N47" s="25"/>
      <c r="O47" s="25"/>
      <c r="Q47"/>
    </row>
    <row r="48" spans="1:17" ht="9" customHeight="1">
      <c r="A48" s="24"/>
      <c r="C48" s="26"/>
      <c r="D48" s="26"/>
      <c r="E48" s="26"/>
      <c r="F48" s="26"/>
      <c r="G48" s="26"/>
      <c r="H48" s="25"/>
      <c r="I48" s="25"/>
      <c r="J48" s="25"/>
      <c r="K48" s="25"/>
      <c r="L48" s="25"/>
      <c r="M48" s="25"/>
      <c r="N48" s="25"/>
      <c r="O48" s="25"/>
      <c r="Q48"/>
    </row>
    <row r="49" spans="1:17" ht="9" customHeight="1">
      <c r="A49" s="24"/>
      <c r="B49" s="223"/>
      <c r="C49" s="26"/>
      <c r="D49" s="26"/>
      <c r="E49" s="26"/>
      <c r="F49" s="26"/>
      <c r="G49" s="26"/>
      <c r="H49" s="25"/>
      <c r="I49" s="25"/>
      <c r="J49" s="25"/>
      <c r="K49" s="25"/>
      <c r="L49" s="25"/>
      <c r="M49" s="25"/>
      <c r="N49" s="25"/>
      <c r="O49" s="25"/>
      <c r="Q49"/>
    </row>
    <row r="50" spans="1:17" ht="9" customHeight="1">
      <c r="A50" s="24"/>
      <c r="B50" s="223"/>
      <c r="C50" s="26"/>
      <c r="D50" s="26"/>
      <c r="E50" s="26"/>
      <c r="F50" s="26"/>
      <c r="G50" s="26"/>
      <c r="H50" s="25"/>
      <c r="I50" s="25"/>
      <c r="J50" s="25"/>
      <c r="K50" s="25"/>
      <c r="L50" s="25"/>
      <c r="M50" s="25"/>
      <c r="N50" s="25"/>
      <c r="O50" s="25"/>
      <c r="Q50"/>
    </row>
    <row r="51" spans="1:17" ht="9" customHeight="1">
      <c r="A51" s="24"/>
      <c r="B51" s="223"/>
      <c r="C51" s="26"/>
      <c r="D51" s="26"/>
      <c r="E51" s="26"/>
      <c r="F51" s="26"/>
      <c r="G51" s="26"/>
      <c r="H51" s="25"/>
      <c r="I51" s="25"/>
      <c r="J51" s="25"/>
      <c r="K51" s="25"/>
      <c r="L51" s="25"/>
      <c r="M51" s="25"/>
      <c r="N51" s="25"/>
      <c r="O51" s="25"/>
      <c r="Q51"/>
    </row>
    <row r="52" spans="1:17" ht="9" customHeight="1">
      <c r="A52" s="193"/>
      <c r="B52" s="223"/>
      <c r="C52" s="26"/>
      <c r="D52" s="26"/>
      <c r="E52" s="26"/>
      <c r="F52" s="26"/>
      <c r="G52" s="26"/>
      <c r="H52" s="25"/>
      <c r="I52" s="25"/>
      <c r="J52" s="25"/>
      <c r="K52" s="25"/>
      <c r="L52" s="25"/>
      <c r="M52" s="25"/>
      <c r="N52" s="25"/>
      <c r="O52" s="25"/>
      <c r="Q52"/>
    </row>
    <row r="53" spans="1:17" ht="9" customHeight="1">
      <c r="A53" s="24"/>
      <c r="B53" s="223"/>
      <c r="C53" s="26"/>
      <c r="D53" s="26"/>
      <c r="E53" s="26"/>
      <c r="F53" s="26"/>
      <c r="G53" s="26"/>
      <c r="H53" s="25"/>
      <c r="I53" s="25"/>
      <c r="J53" s="25"/>
      <c r="K53" s="25"/>
      <c r="L53" s="25"/>
      <c r="M53" s="25"/>
      <c r="N53" s="25"/>
      <c r="O53" s="25"/>
      <c r="Q53"/>
    </row>
    <row r="54" spans="1:17" ht="9" customHeight="1">
      <c r="A54" s="24"/>
      <c r="B54" s="223"/>
      <c r="C54" s="26"/>
      <c r="D54" s="26"/>
      <c r="E54" s="26"/>
      <c r="F54" s="26"/>
      <c r="G54" s="26"/>
      <c r="H54" s="25"/>
      <c r="I54" s="25"/>
      <c r="J54" s="25"/>
      <c r="K54" s="25"/>
      <c r="L54" s="25"/>
      <c r="M54" s="25"/>
      <c r="N54" s="25"/>
      <c r="O54" s="25"/>
      <c r="Q54"/>
    </row>
    <row r="55" spans="1:17" ht="9" customHeight="1">
      <c r="A55" s="24"/>
      <c r="B55" s="223"/>
      <c r="C55" s="26"/>
      <c r="D55" s="26"/>
      <c r="E55" s="26"/>
      <c r="F55" s="26"/>
      <c r="G55" s="26"/>
      <c r="H55" s="25"/>
      <c r="I55" s="25"/>
      <c r="J55" s="25"/>
      <c r="K55" s="25"/>
      <c r="L55" s="25"/>
      <c r="M55" s="25"/>
      <c r="N55" s="25"/>
      <c r="O55" s="25"/>
      <c r="Q55"/>
    </row>
    <row r="56" spans="1:17" ht="9" customHeight="1">
      <c r="A56" s="24"/>
      <c r="C56" s="26"/>
      <c r="D56" s="26"/>
      <c r="E56" s="26"/>
      <c r="F56" s="26"/>
      <c r="G56" s="26"/>
      <c r="H56" s="25"/>
      <c r="I56" s="25"/>
      <c r="J56" s="25"/>
      <c r="K56" s="25"/>
      <c r="L56" s="25"/>
      <c r="M56" s="25"/>
      <c r="N56" s="25"/>
      <c r="O56" s="25"/>
      <c r="Q56"/>
    </row>
    <row r="57" spans="1:17" ht="9" customHeight="1">
      <c r="A57" s="24"/>
      <c r="C57" s="26"/>
      <c r="D57" s="26"/>
      <c r="E57" s="26"/>
      <c r="F57" s="26"/>
      <c r="G57" s="26"/>
      <c r="H57" s="25"/>
      <c r="I57" s="25"/>
      <c r="J57" s="25"/>
      <c r="K57" s="25"/>
      <c r="L57" s="25"/>
      <c r="M57" s="25"/>
      <c r="N57" s="25"/>
      <c r="O57" s="25"/>
      <c r="Q57"/>
    </row>
    <row r="58" spans="1:17" ht="9" customHeight="1">
      <c r="A58" s="193"/>
      <c r="C58" s="26"/>
      <c r="D58" s="26"/>
      <c r="E58" s="26"/>
      <c r="F58" s="26"/>
      <c r="G58" s="26"/>
      <c r="H58" s="25"/>
      <c r="I58" s="25"/>
      <c r="J58" s="25"/>
      <c r="K58" s="25"/>
      <c r="L58" s="25"/>
      <c r="M58" s="25"/>
      <c r="N58" s="25"/>
      <c r="O58" s="25"/>
      <c r="Q58"/>
    </row>
    <row r="59" spans="1:17" ht="9" customHeight="1">
      <c r="A59" s="24"/>
      <c r="C59" s="26"/>
      <c r="D59" s="26"/>
      <c r="E59" s="26"/>
      <c r="F59" s="26"/>
      <c r="G59" s="26"/>
      <c r="H59" s="25"/>
      <c r="I59" s="25"/>
      <c r="J59" s="25"/>
      <c r="K59" s="25"/>
      <c r="L59" s="25"/>
      <c r="M59" s="25"/>
      <c r="N59" s="25"/>
      <c r="O59" s="25"/>
      <c r="Q59"/>
    </row>
    <row r="60" spans="1:17" ht="9" customHeight="1">
      <c r="A60" s="24"/>
      <c r="C60" s="26"/>
      <c r="D60" s="26"/>
      <c r="E60" s="26"/>
      <c r="F60" s="26"/>
      <c r="G60" s="26"/>
      <c r="H60" s="25"/>
      <c r="I60" s="25"/>
      <c r="J60" s="25"/>
      <c r="K60" s="25"/>
      <c r="L60" s="25"/>
      <c r="M60" s="25"/>
      <c r="N60" s="25"/>
      <c r="O60" s="25"/>
      <c r="Q60"/>
    </row>
    <row r="61" spans="1:17" ht="9" customHeight="1">
      <c r="A61" s="24"/>
      <c r="C61" s="26"/>
      <c r="D61" s="26"/>
      <c r="E61" s="26"/>
      <c r="F61" s="26"/>
      <c r="G61" s="26"/>
      <c r="H61" s="25"/>
      <c r="I61" s="25"/>
      <c r="J61" s="25"/>
      <c r="K61" s="25"/>
      <c r="L61" s="25"/>
      <c r="M61" s="25"/>
      <c r="N61" s="25"/>
      <c r="O61" s="25"/>
      <c r="Q61"/>
    </row>
    <row r="62" spans="1:17" ht="9" customHeight="1">
      <c r="A62" s="24"/>
      <c r="C62" s="26"/>
      <c r="D62" s="26"/>
      <c r="E62" s="26"/>
      <c r="F62" s="26"/>
      <c r="G62" s="26"/>
      <c r="H62" s="25"/>
      <c r="I62" s="25"/>
      <c r="J62" s="25"/>
      <c r="K62" s="25"/>
      <c r="L62" s="25"/>
      <c r="M62" s="25"/>
      <c r="N62" s="25"/>
      <c r="O62" s="25"/>
      <c r="Q62"/>
    </row>
    <row r="63" spans="1:17" ht="9" customHeight="1">
      <c r="A63" s="24"/>
      <c r="C63" s="26"/>
      <c r="D63" s="26"/>
      <c r="E63" s="26"/>
      <c r="F63" s="26"/>
      <c r="G63" s="26"/>
      <c r="H63" s="25"/>
      <c r="I63" s="25"/>
      <c r="J63" s="25"/>
      <c r="K63" s="25"/>
      <c r="L63" s="25"/>
      <c r="M63" s="25"/>
      <c r="N63" s="25"/>
      <c r="O63" s="25"/>
      <c r="Q63"/>
    </row>
    <row r="64" spans="1:17" ht="9" customHeight="1">
      <c r="A64" s="193"/>
      <c r="C64" s="26"/>
      <c r="D64" s="26"/>
      <c r="E64" s="26"/>
      <c r="F64" s="26"/>
      <c r="G64" s="26"/>
      <c r="H64" s="25"/>
      <c r="I64" s="25"/>
      <c r="J64" s="25"/>
      <c r="K64" s="25"/>
      <c r="L64" s="25"/>
      <c r="M64" s="25"/>
      <c r="N64" s="25"/>
      <c r="O64" s="25"/>
      <c r="Q64"/>
    </row>
    <row r="65" spans="1:17" ht="9" customHeight="1">
      <c r="A65" s="24"/>
      <c r="C65" s="26"/>
      <c r="D65" s="26"/>
      <c r="E65" s="26"/>
      <c r="F65" s="26"/>
      <c r="G65" s="26"/>
      <c r="H65" s="25"/>
      <c r="I65" s="25"/>
      <c r="J65" s="25"/>
      <c r="K65" s="25"/>
      <c r="L65" s="25"/>
      <c r="M65" s="25"/>
      <c r="N65" s="25"/>
      <c r="O65" s="25"/>
      <c r="Q65"/>
    </row>
    <row r="66" spans="1:17" ht="9" customHeight="1">
      <c r="A66" s="24"/>
      <c r="C66" s="26"/>
      <c r="D66" s="26"/>
      <c r="E66" s="26"/>
      <c r="F66" s="26"/>
      <c r="G66" s="26"/>
      <c r="H66" s="25"/>
      <c r="I66" s="25"/>
      <c r="J66" s="25"/>
      <c r="K66" s="25"/>
      <c r="L66" s="25"/>
      <c r="M66" s="25"/>
      <c r="N66" s="25"/>
      <c r="O66" s="25"/>
      <c r="Q66"/>
    </row>
    <row r="67" spans="1:17" ht="9" customHeight="1">
      <c r="A67" s="24"/>
      <c r="C67" s="26"/>
      <c r="D67" s="26"/>
      <c r="E67" s="26"/>
      <c r="F67" s="26"/>
      <c r="G67" s="26"/>
      <c r="H67" s="25"/>
      <c r="I67" s="25"/>
      <c r="J67" s="25"/>
      <c r="K67" s="25"/>
      <c r="L67" s="25"/>
      <c r="M67" s="25"/>
      <c r="N67" s="25"/>
      <c r="O67" s="25"/>
      <c r="Q67"/>
    </row>
    <row r="68" spans="1:17" ht="9" customHeight="1">
      <c r="A68" s="24"/>
      <c r="C68" s="26"/>
      <c r="D68" s="26"/>
      <c r="E68" s="26"/>
      <c r="F68" s="26"/>
      <c r="G68" s="26"/>
      <c r="H68" s="25"/>
      <c r="I68" s="25"/>
      <c r="J68" s="25"/>
      <c r="K68" s="25"/>
      <c r="L68" s="25"/>
      <c r="M68" s="25"/>
      <c r="N68" s="25"/>
      <c r="O68" s="25"/>
      <c r="Q68"/>
    </row>
    <row r="69" spans="1:17" ht="9" customHeight="1">
      <c r="A69" s="193"/>
      <c r="C69" s="26"/>
      <c r="D69" s="26"/>
      <c r="E69" s="26"/>
      <c r="F69" s="26"/>
      <c r="G69" s="26"/>
      <c r="H69" s="25"/>
      <c r="I69" s="25"/>
      <c r="J69" s="25"/>
      <c r="K69" s="25"/>
      <c r="L69" s="25"/>
      <c r="M69" s="25"/>
      <c r="N69" s="25"/>
      <c r="O69" s="25"/>
      <c r="Q69"/>
    </row>
    <row r="70" spans="1:17" ht="9" customHeight="1">
      <c r="A70" s="194"/>
      <c r="C70" s="26"/>
      <c r="D70" s="26"/>
      <c r="E70" s="26"/>
      <c r="F70" s="26"/>
      <c r="G70" s="26"/>
      <c r="H70" s="25"/>
      <c r="I70" s="25"/>
      <c r="J70" s="25"/>
      <c r="K70" s="25"/>
      <c r="L70" s="25"/>
      <c r="M70" s="25"/>
      <c r="N70" s="25"/>
      <c r="O70" s="25"/>
      <c r="Q70"/>
    </row>
    <row r="71" spans="1:17" ht="9" customHeight="1">
      <c r="A71" s="194"/>
      <c r="C71" s="26"/>
      <c r="D71" s="26"/>
      <c r="E71" s="26"/>
      <c r="F71" s="26"/>
      <c r="G71" s="26"/>
      <c r="H71" s="25"/>
      <c r="I71" s="25"/>
      <c r="J71" s="25"/>
      <c r="K71" s="25"/>
      <c r="L71" s="25"/>
      <c r="M71" s="25"/>
      <c r="N71" s="25"/>
      <c r="O71" s="25"/>
      <c r="Q71"/>
    </row>
    <row r="72" spans="1:17" ht="9" customHeight="1">
      <c r="A72" s="194"/>
      <c r="C72" s="26"/>
      <c r="D72" s="26"/>
      <c r="E72" s="26"/>
      <c r="F72" s="26"/>
      <c r="G72" s="26"/>
      <c r="H72" s="25"/>
      <c r="I72" s="25"/>
      <c r="J72" s="25"/>
      <c r="K72" s="25"/>
      <c r="L72" s="25"/>
      <c r="M72" s="25"/>
      <c r="N72" s="25"/>
      <c r="O72" s="25"/>
      <c r="Q72"/>
    </row>
    <row r="73" spans="1:17" ht="9" customHeight="1">
      <c r="A73" s="194"/>
      <c r="C73" s="26"/>
      <c r="D73" s="26"/>
      <c r="E73" s="26"/>
      <c r="F73" s="26"/>
      <c r="G73" s="26"/>
      <c r="H73" s="25"/>
      <c r="I73" s="25"/>
      <c r="J73" s="25"/>
      <c r="K73" s="25"/>
      <c r="L73" s="25"/>
      <c r="M73" s="25"/>
      <c r="N73" s="25"/>
      <c r="O73" s="25"/>
      <c r="Q73"/>
    </row>
    <row r="74" spans="1:17" ht="9" customHeight="1">
      <c r="A74" s="195"/>
      <c r="C74" s="26"/>
      <c r="D74" s="26"/>
      <c r="E74" s="26"/>
      <c r="F74" s="26"/>
      <c r="G74" s="26"/>
      <c r="H74" s="25"/>
      <c r="I74" s="25"/>
      <c r="J74" s="25"/>
      <c r="K74" s="25"/>
      <c r="L74" s="25"/>
      <c r="M74" s="25"/>
      <c r="N74" s="25"/>
      <c r="O74" s="25"/>
      <c r="Q74"/>
    </row>
    <row r="75" spans="1:17" ht="9" customHeight="1">
      <c r="A75" s="195"/>
      <c r="C75" s="26"/>
      <c r="D75" s="26"/>
      <c r="E75" s="26"/>
      <c r="F75" s="26"/>
      <c r="G75" s="26"/>
      <c r="H75" s="25"/>
      <c r="I75" s="25"/>
      <c r="J75" s="25"/>
      <c r="K75" s="25"/>
      <c r="L75" s="25"/>
      <c r="M75" s="25"/>
      <c r="N75" s="25"/>
      <c r="O75" s="25"/>
      <c r="Q75"/>
    </row>
    <row r="76" spans="1:17" ht="9" customHeight="1">
      <c r="A76" s="196"/>
      <c r="C76" s="26"/>
      <c r="D76" s="26"/>
      <c r="E76" s="26"/>
      <c r="F76" s="26"/>
      <c r="G76" s="26"/>
      <c r="H76" s="25"/>
      <c r="I76" s="25"/>
      <c r="J76" s="25"/>
      <c r="K76" s="25"/>
      <c r="L76" s="25"/>
      <c r="M76" s="25"/>
      <c r="N76" s="25"/>
      <c r="O76" s="25"/>
      <c r="Q76"/>
    </row>
    <row r="77" spans="1:17" ht="9" customHeight="1">
      <c r="A77" s="24"/>
      <c r="C77" s="26"/>
      <c r="D77" s="26"/>
      <c r="E77" s="26"/>
      <c r="F77" s="26"/>
      <c r="G77" s="26"/>
      <c r="H77" s="25"/>
      <c r="I77" s="25"/>
      <c r="J77" s="25"/>
      <c r="K77" s="25"/>
      <c r="L77" s="25"/>
      <c r="M77" s="25"/>
      <c r="N77" s="25"/>
      <c r="O77" s="25"/>
      <c r="Q77"/>
    </row>
    <row r="78" spans="1:17" ht="9" customHeight="1">
      <c r="A78" s="24"/>
      <c r="C78" s="26"/>
      <c r="D78" s="26"/>
      <c r="E78" s="26"/>
      <c r="F78" s="26"/>
      <c r="G78" s="26"/>
      <c r="H78" s="25"/>
      <c r="I78" s="25"/>
      <c r="J78" s="25"/>
      <c r="K78" s="25"/>
      <c r="L78" s="25"/>
      <c r="M78" s="25"/>
      <c r="N78" s="25"/>
      <c r="O78" s="25"/>
      <c r="Q78"/>
    </row>
    <row r="79" spans="1:17" ht="9" customHeight="1">
      <c r="A79" s="24"/>
      <c r="C79" s="26"/>
      <c r="D79" s="26"/>
      <c r="E79" s="26"/>
      <c r="F79" s="26"/>
      <c r="G79" s="26"/>
      <c r="H79" s="25"/>
      <c r="I79" s="25"/>
      <c r="J79" s="25"/>
      <c r="K79" s="25"/>
      <c r="L79" s="25"/>
      <c r="M79" s="25"/>
      <c r="N79" s="25"/>
      <c r="O79" s="25"/>
      <c r="Q79"/>
    </row>
    <row r="80" spans="1:17" ht="9" customHeight="1">
      <c r="A80" s="24"/>
      <c r="C80" s="26"/>
      <c r="D80" s="26"/>
      <c r="E80" s="26"/>
      <c r="F80" s="26"/>
      <c r="G80" s="26"/>
      <c r="H80" s="25"/>
      <c r="I80" s="25"/>
      <c r="J80" s="25"/>
      <c r="K80" s="25"/>
      <c r="L80" s="25"/>
      <c r="M80" s="25"/>
      <c r="N80" s="25"/>
      <c r="O80" s="25"/>
      <c r="Q80"/>
    </row>
    <row r="81" spans="1:17" ht="9" customHeight="1">
      <c r="A81" s="194"/>
      <c r="C81" s="26"/>
      <c r="D81" s="26"/>
      <c r="E81" s="26"/>
      <c r="F81" s="26"/>
      <c r="G81" s="26"/>
      <c r="H81" s="25"/>
      <c r="I81" s="25"/>
      <c r="J81" s="25"/>
      <c r="K81" s="25"/>
      <c r="L81" s="25"/>
      <c r="M81" s="25"/>
      <c r="N81" s="25"/>
      <c r="O81" s="25"/>
      <c r="Q81"/>
    </row>
    <row r="82" spans="1:17" ht="9" customHeight="1">
      <c r="A82" s="196"/>
      <c r="C82" s="26"/>
      <c r="D82" s="26"/>
      <c r="E82" s="26"/>
      <c r="F82" s="26"/>
      <c r="G82" s="26"/>
      <c r="H82" s="25"/>
      <c r="I82" s="25"/>
      <c r="J82" s="25"/>
      <c r="K82" s="25"/>
      <c r="L82" s="25"/>
      <c r="M82" s="25"/>
      <c r="N82" s="25"/>
      <c r="O82" s="25"/>
      <c r="Q82"/>
    </row>
    <row r="83" spans="1:17" ht="9" customHeight="1">
      <c r="A83" s="24"/>
      <c r="C83" s="26"/>
      <c r="D83" s="26"/>
      <c r="E83" s="26"/>
      <c r="F83" s="26"/>
      <c r="G83" s="26"/>
      <c r="H83" s="25"/>
      <c r="I83" s="25"/>
      <c r="J83" s="25"/>
      <c r="K83" s="25"/>
      <c r="L83" s="25"/>
      <c r="M83" s="25"/>
      <c r="N83" s="25"/>
      <c r="O83" s="25"/>
      <c r="Q83"/>
    </row>
    <row r="84" spans="1:17" ht="9" customHeight="1">
      <c r="A84" s="24"/>
      <c r="C84" s="26"/>
      <c r="D84" s="26"/>
      <c r="E84" s="26"/>
      <c r="F84" s="26"/>
      <c r="G84" s="26"/>
      <c r="H84" s="25"/>
      <c r="I84" s="25"/>
      <c r="J84" s="25"/>
      <c r="K84" s="25"/>
      <c r="L84" s="25"/>
      <c r="M84" s="25"/>
      <c r="N84" s="25"/>
      <c r="O84" s="25"/>
      <c r="Q84"/>
    </row>
    <row r="85" spans="1:17" ht="9" customHeight="1">
      <c r="A85" s="24"/>
      <c r="C85" s="26"/>
      <c r="D85" s="26"/>
      <c r="E85" s="26"/>
      <c r="F85" s="26"/>
      <c r="G85" s="26"/>
      <c r="H85" s="25"/>
      <c r="I85" s="25"/>
      <c r="J85" s="25"/>
      <c r="K85" s="25"/>
      <c r="L85" s="25"/>
      <c r="M85" s="25"/>
      <c r="N85" s="25"/>
      <c r="O85" s="25"/>
      <c r="Q85"/>
    </row>
    <row r="86" spans="1:17" ht="9" customHeight="1">
      <c r="A86" s="24"/>
      <c r="C86" s="26"/>
      <c r="D86" s="26"/>
      <c r="E86" s="26"/>
      <c r="F86" s="26"/>
      <c r="G86" s="26"/>
      <c r="H86" s="25"/>
      <c r="I86" s="25"/>
      <c r="J86" s="25"/>
      <c r="K86" s="25"/>
      <c r="L86" s="25"/>
      <c r="M86" s="25"/>
      <c r="N86" s="25"/>
      <c r="O86" s="25"/>
      <c r="Q86"/>
    </row>
    <row r="87" spans="1:17" ht="9" customHeight="1">
      <c r="A87" s="194"/>
      <c r="C87" s="26"/>
      <c r="D87" s="26"/>
      <c r="E87" s="26"/>
      <c r="F87" s="26"/>
      <c r="G87" s="26"/>
      <c r="H87" s="25"/>
      <c r="I87" s="25"/>
      <c r="J87" s="25"/>
      <c r="K87" s="25"/>
      <c r="L87" s="25"/>
      <c r="M87" s="25"/>
      <c r="N87" s="25"/>
      <c r="O87" s="25"/>
      <c r="Q87"/>
    </row>
    <row r="88" spans="1:17" ht="9" customHeight="1">
      <c r="A88" s="196"/>
      <c r="C88" s="26"/>
      <c r="D88" s="26"/>
      <c r="E88" s="26"/>
      <c r="F88" s="26"/>
      <c r="G88" s="26"/>
      <c r="H88" s="25"/>
      <c r="I88" s="25"/>
      <c r="J88" s="25"/>
      <c r="K88" s="25"/>
      <c r="L88" s="25"/>
      <c r="M88" s="25"/>
      <c r="N88" s="25"/>
      <c r="O88" s="25"/>
      <c r="Q88"/>
    </row>
    <row r="89" spans="1:17" ht="9" customHeight="1">
      <c r="A89" s="24"/>
      <c r="C89" s="26"/>
      <c r="D89" s="26"/>
      <c r="E89" s="26"/>
      <c r="F89" s="26"/>
      <c r="G89" s="26"/>
      <c r="H89" s="25"/>
      <c r="I89" s="25"/>
      <c r="J89" s="25"/>
      <c r="K89" s="25"/>
      <c r="L89" s="25"/>
      <c r="M89" s="25"/>
      <c r="N89" s="25"/>
      <c r="O89" s="25"/>
      <c r="Q89"/>
    </row>
    <row r="90" spans="1:17" ht="9" customHeight="1">
      <c r="A90" s="24"/>
      <c r="C90" s="26"/>
      <c r="D90" s="26"/>
      <c r="E90" s="26"/>
      <c r="F90" s="26"/>
      <c r="G90" s="26"/>
      <c r="H90" s="25"/>
      <c r="I90" s="25"/>
      <c r="J90" s="25"/>
      <c r="K90" s="25"/>
      <c r="L90" s="25"/>
      <c r="M90" s="25"/>
      <c r="N90" s="25"/>
      <c r="O90" s="25"/>
      <c r="Q90"/>
    </row>
    <row r="91" spans="1:17" ht="9" customHeight="1">
      <c r="A91" s="24"/>
      <c r="C91" s="50"/>
      <c r="D91" s="50"/>
      <c r="E91" s="50"/>
      <c r="F91" s="50"/>
      <c r="G91" s="50"/>
      <c r="Q91"/>
    </row>
    <row r="92" spans="1:17" ht="9" customHeight="1">
      <c r="A92" s="24"/>
      <c r="C92" s="50"/>
      <c r="D92" s="50"/>
      <c r="E92" s="50"/>
      <c r="F92" s="50"/>
      <c r="G92" s="50"/>
      <c r="Q92"/>
    </row>
    <row r="93" spans="1:17" ht="9" customHeight="1">
      <c r="A93" s="24"/>
      <c r="C93" s="50"/>
      <c r="D93" s="50"/>
      <c r="E93" s="50"/>
      <c r="F93" s="50"/>
      <c r="G93" s="50"/>
      <c r="Q93"/>
    </row>
    <row r="94" spans="1:17" ht="9" customHeight="1">
      <c r="A94" s="24"/>
      <c r="C94" s="50"/>
      <c r="D94" s="50"/>
      <c r="E94" s="50"/>
      <c r="F94" s="50"/>
      <c r="G94" s="50"/>
      <c r="Q94"/>
    </row>
    <row r="95" spans="1:17" ht="9" customHeight="1">
      <c r="A95" s="24"/>
      <c r="C95" s="50"/>
      <c r="D95" s="50"/>
      <c r="E95" s="50"/>
      <c r="F95" s="50"/>
      <c r="G95" s="50"/>
      <c r="Q95"/>
    </row>
    <row r="96" spans="1:17" ht="9" customHeight="1">
      <c r="A96" s="24"/>
      <c r="C96" s="50"/>
      <c r="D96" s="50"/>
      <c r="E96" s="50"/>
      <c r="F96" s="50"/>
      <c r="G96" s="50"/>
      <c r="Q96"/>
    </row>
    <row r="97" spans="1:17" ht="9" customHeight="1">
      <c r="A97" s="194"/>
      <c r="C97" s="50"/>
      <c r="D97" s="50"/>
      <c r="E97" s="50"/>
      <c r="F97" s="50"/>
      <c r="G97" s="50"/>
      <c r="Q97"/>
    </row>
    <row r="98" spans="1:17" ht="9" customHeight="1">
      <c r="A98" s="196"/>
      <c r="C98" s="50"/>
      <c r="D98" s="50"/>
      <c r="E98" s="50"/>
      <c r="F98" s="50"/>
      <c r="G98" s="50"/>
      <c r="Q98"/>
    </row>
    <row r="99" spans="1:17" ht="9" customHeight="1">
      <c r="A99" s="24"/>
      <c r="C99" s="50"/>
      <c r="D99" s="50"/>
      <c r="E99" s="50"/>
      <c r="F99" s="50"/>
      <c r="G99" s="50"/>
      <c r="Q99"/>
    </row>
    <row r="100" spans="1:17" ht="9" customHeight="1">
      <c r="A100" s="24"/>
      <c r="C100" s="50"/>
      <c r="D100" s="50"/>
      <c r="E100" s="50"/>
      <c r="F100" s="50"/>
      <c r="G100" s="50"/>
      <c r="Q100"/>
    </row>
    <row r="101" spans="1:17" ht="9" customHeight="1">
      <c r="A101" s="24"/>
      <c r="C101" s="50"/>
      <c r="D101" s="50"/>
      <c r="E101" s="50"/>
      <c r="F101" s="50"/>
      <c r="G101" s="50"/>
      <c r="Q101"/>
    </row>
    <row r="102" spans="1:17" ht="9" customHeight="1">
      <c r="A102" s="24"/>
      <c r="C102" s="50"/>
      <c r="D102" s="50"/>
      <c r="E102" s="50"/>
      <c r="F102" s="50"/>
      <c r="G102" s="50"/>
      <c r="Q102"/>
    </row>
    <row r="103" spans="1:17" ht="9" customHeight="1">
      <c r="A103" s="24"/>
      <c r="C103" s="50"/>
      <c r="D103" s="50"/>
      <c r="E103" s="50"/>
      <c r="F103" s="50"/>
      <c r="G103" s="50"/>
      <c r="Q103"/>
    </row>
    <row r="104" spans="1:17" ht="9" customHeight="1">
      <c r="A104" s="24"/>
      <c r="C104" s="50"/>
      <c r="D104" s="50"/>
      <c r="E104" s="50"/>
      <c r="F104" s="50"/>
      <c r="G104" s="50"/>
      <c r="Q104"/>
    </row>
    <row r="105" spans="1:17" ht="9" customHeight="1">
      <c r="A105" s="24"/>
      <c r="C105" s="50"/>
      <c r="D105" s="50"/>
      <c r="E105" s="50"/>
      <c r="F105" s="50"/>
      <c r="G105" s="50"/>
      <c r="Q105"/>
    </row>
    <row r="106" spans="1:17" ht="9" customHeight="1">
      <c r="A106" s="24"/>
      <c r="C106" s="50"/>
      <c r="D106" s="50"/>
      <c r="E106" s="50"/>
      <c r="F106" s="50"/>
      <c r="G106" s="50"/>
      <c r="Q106"/>
    </row>
    <row r="107" spans="1:17" ht="9" customHeight="1">
      <c r="A107" s="24"/>
      <c r="C107" s="50"/>
      <c r="D107" s="50"/>
      <c r="E107" s="50"/>
      <c r="F107" s="50"/>
      <c r="G107" s="50"/>
      <c r="Q107"/>
    </row>
    <row r="108" spans="1:17" ht="9" customHeight="1">
      <c r="A108" s="196"/>
      <c r="C108" s="50"/>
      <c r="D108" s="50"/>
      <c r="E108" s="50"/>
      <c r="F108" s="50"/>
      <c r="G108" s="50"/>
      <c r="Q108"/>
    </row>
    <row r="109" spans="1:17" ht="9" customHeight="1">
      <c r="A109" s="24"/>
      <c r="C109" s="50"/>
      <c r="D109" s="50"/>
      <c r="E109" s="50"/>
      <c r="F109" s="50"/>
      <c r="G109" s="50"/>
      <c r="Q109"/>
    </row>
    <row r="110" spans="1:17" ht="9" customHeight="1">
      <c r="A110" s="24"/>
      <c r="C110" s="50"/>
      <c r="D110" s="50"/>
      <c r="E110" s="50"/>
      <c r="F110" s="50"/>
      <c r="G110" s="50"/>
      <c r="Q110"/>
    </row>
    <row r="111" spans="1:17" ht="9" customHeight="1">
      <c r="A111" s="24"/>
      <c r="C111" s="50"/>
      <c r="D111" s="50"/>
      <c r="E111" s="50"/>
      <c r="F111" s="50"/>
      <c r="G111" s="50"/>
      <c r="Q111"/>
    </row>
    <row r="112" spans="1:17">
      <c r="A112" s="197"/>
      <c r="C112" s="50"/>
      <c r="D112" s="50"/>
      <c r="E112" s="50"/>
      <c r="F112" s="50"/>
      <c r="G112" s="50"/>
      <c r="Q112"/>
    </row>
    <row r="113" spans="1:17">
      <c r="A113" s="197"/>
      <c r="C113" s="50"/>
      <c r="D113" s="50"/>
      <c r="E113" s="50"/>
      <c r="F113" s="50"/>
      <c r="G113" s="50"/>
      <c r="Q113"/>
    </row>
    <row r="114" spans="1:17">
      <c r="A114" s="197"/>
      <c r="C114" s="50"/>
      <c r="D114" s="50"/>
      <c r="E114" s="50"/>
      <c r="F114" s="50"/>
      <c r="G114" s="50"/>
      <c r="Q114"/>
    </row>
    <row r="115" spans="1:17">
      <c r="A115" s="197"/>
      <c r="C115" s="50"/>
      <c r="D115" s="50"/>
      <c r="E115" s="50"/>
      <c r="F115" s="50"/>
      <c r="G115" s="50"/>
      <c r="Q115"/>
    </row>
    <row r="116" spans="1:17">
      <c r="A116" s="197"/>
      <c r="C116" s="50"/>
      <c r="D116" s="50"/>
      <c r="E116" s="50"/>
      <c r="F116" s="50"/>
      <c r="G116" s="50"/>
      <c r="Q116"/>
    </row>
    <row r="117" spans="1:17">
      <c r="A117" s="197"/>
      <c r="C117" s="50"/>
      <c r="D117" s="50"/>
      <c r="E117" s="50"/>
      <c r="F117" s="50"/>
      <c r="G117" s="50"/>
      <c r="Q117"/>
    </row>
    <row r="118" spans="1:17">
      <c r="A118" s="197"/>
      <c r="C118" s="50"/>
      <c r="D118" s="50"/>
      <c r="E118" s="50"/>
      <c r="F118" s="50"/>
      <c r="G118" s="50"/>
      <c r="Q118"/>
    </row>
    <row r="119" spans="1:17" ht="15.75">
      <c r="A119" s="198"/>
      <c r="C119" s="50"/>
      <c r="D119" s="50"/>
      <c r="E119" s="50"/>
      <c r="F119" s="50"/>
      <c r="G119" s="50"/>
      <c r="Q119"/>
    </row>
    <row r="120" spans="1:17" ht="15.75">
      <c r="A120" s="198"/>
      <c r="C120" s="50"/>
      <c r="D120" s="50"/>
      <c r="E120" s="50"/>
      <c r="F120" s="50"/>
      <c r="G120" s="50"/>
      <c r="Q120"/>
    </row>
    <row r="121" spans="1:17" ht="15.75">
      <c r="A121" s="198"/>
      <c r="C121" s="50"/>
      <c r="D121" s="50"/>
      <c r="E121" s="50"/>
      <c r="F121" s="50"/>
      <c r="G121" s="50"/>
      <c r="Q121"/>
    </row>
    <row r="122" spans="1:17" ht="15.75">
      <c r="A122" s="198"/>
      <c r="C122" s="50"/>
      <c r="D122" s="50"/>
      <c r="E122" s="50"/>
      <c r="F122" s="50"/>
      <c r="G122" s="50"/>
      <c r="Q122"/>
    </row>
    <row r="123" spans="1:17" ht="15.75">
      <c r="A123" s="198"/>
      <c r="C123" s="50"/>
      <c r="D123" s="50"/>
      <c r="E123" s="50"/>
      <c r="F123" s="50"/>
      <c r="G123" s="50"/>
      <c r="Q123"/>
    </row>
    <row r="124" spans="1:17" ht="15.75">
      <c r="A124" s="198"/>
      <c r="C124" s="50"/>
      <c r="D124" s="50"/>
      <c r="E124" s="50"/>
      <c r="F124" s="50"/>
      <c r="G124" s="50"/>
      <c r="Q124"/>
    </row>
    <row r="125" spans="1:17" ht="15.75">
      <c r="A125" s="198"/>
      <c r="C125" s="50"/>
      <c r="D125" s="50"/>
      <c r="E125" s="50"/>
      <c r="F125" s="50"/>
      <c r="G125" s="50"/>
      <c r="Q125"/>
    </row>
    <row r="126" spans="1:17" ht="15.75">
      <c r="A126" s="198"/>
      <c r="C126" s="50"/>
      <c r="D126" s="50"/>
      <c r="E126" s="50"/>
      <c r="F126" s="50"/>
      <c r="G126" s="50"/>
      <c r="Q126"/>
    </row>
    <row r="127" spans="1:17" ht="15.75">
      <c r="A127" s="198"/>
      <c r="C127" s="50"/>
      <c r="D127" s="50"/>
      <c r="E127" s="50"/>
      <c r="F127" s="50"/>
      <c r="G127" s="50"/>
      <c r="Q127"/>
    </row>
    <row r="128" spans="1:17" ht="15.75">
      <c r="A128" s="198"/>
      <c r="C128" s="50"/>
      <c r="D128" s="50"/>
      <c r="E128" s="50"/>
      <c r="F128" s="50"/>
      <c r="G128" s="50"/>
      <c r="Q128"/>
    </row>
    <row r="129" spans="1:17" ht="15.75">
      <c r="A129" s="198"/>
      <c r="C129" s="50"/>
      <c r="D129" s="50"/>
      <c r="E129" s="50"/>
      <c r="F129" s="50"/>
      <c r="G129" s="50"/>
      <c r="Q129"/>
    </row>
    <row r="130" spans="1:17" ht="15.75">
      <c r="A130" s="198"/>
      <c r="C130" s="50"/>
      <c r="D130" s="50"/>
      <c r="E130" s="50"/>
      <c r="F130" s="50"/>
      <c r="G130" s="50"/>
      <c r="Q130"/>
    </row>
    <row r="131" spans="1:17" ht="15.75">
      <c r="A131" s="198"/>
      <c r="C131" s="50"/>
      <c r="D131" s="50"/>
      <c r="E131" s="50"/>
      <c r="F131" s="50"/>
      <c r="G131" s="50"/>
      <c r="Q131"/>
    </row>
    <row r="132" spans="1:17" ht="15.75">
      <c r="A132" s="198"/>
      <c r="C132" s="50"/>
      <c r="D132" s="50"/>
      <c r="E132" s="50"/>
      <c r="F132" s="50"/>
      <c r="G132" s="50"/>
      <c r="Q132"/>
    </row>
    <row r="133" spans="1:17" ht="15.75">
      <c r="A133" s="198"/>
      <c r="C133" s="50"/>
      <c r="D133" s="50"/>
      <c r="E133" s="50"/>
      <c r="F133" s="50"/>
      <c r="G133" s="50"/>
      <c r="Q133"/>
    </row>
    <row r="134" spans="1:17" ht="15.75">
      <c r="A134" s="198"/>
      <c r="C134" s="50"/>
      <c r="D134" s="50"/>
      <c r="E134" s="50"/>
      <c r="F134" s="50"/>
      <c r="G134" s="50"/>
      <c r="Q134"/>
    </row>
    <row r="135" spans="1:17" ht="15.75">
      <c r="A135" s="198"/>
      <c r="C135" s="50"/>
      <c r="D135" s="50"/>
      <c r="E135" s="50"/>
      <c r="F135" s="50"/>
      <c r="G135" s="50"/>
      <c r="Q135"/>
    </row>
    <row r="136" spans="1:17" ht="15.75">
      <c r="A136" s="198"/>
      <c r="C136" s="50"/>
      <c r="D136" s="50"/>
      <c r="E136" s="50"/>
      <c r="F136" s="50"/>
      <c r="G136" s="50"/>
      <c r="Q136"/>
    </row>
    <row r="137" spans="1:17" ht="15.75">
      <c r="A137" s="198"/>
      <c r="C137" s="50"/>
      <c r="D137" s="50"/>
      <c r="E137" s="50"/>
      <c r="F137" s="50"/>
      <c r="G137" s="50"/>
      <c r="Q137"/>
    </row>
    <row r="138" spans="1:17" ht="15.75">
      <c r="A138" s="198"/>
      <c r="C138" s="50"/>
      <c r="D138" s="50"/>
      <c r="E138" s="50"/>
      <c r="F138" s="50"/>
      <c r="G138" s="50"/>
      <c r="Q138"/>
    </row>
    <row r="139" spans="1:17" ht="15.75">
      <c r="A139" s="198"/>
      <c r="C139" s="50"/>
      <c r="D139" s="50"/>
      <c r="E139" s="50"/>
      <c r="F139" s="50"/>
      <c r="G139" s="50"/>
      <c r="Q139"/>
    </row>
    <row r="140" spans="1:17" ht="15.75">
      <c r="A140" s="198"/>
      <c r="C140" s="50"/>
      <c r="D140" s="50"/>
      <c r="E140" s="50"/>
      <c r="F140" s="50"/>
      <c r="G140" s="50"/>
      <c r="Q140"/>
    </row>
    <row r="141" spans="1:17" ht="15.75">
      <c r="A141" s="198"/>
      <c r="C141" s="50"/>
      <c r="D141" s="50"/>
      <c r="E141" s="50"/>
      <c r="F141" s="50"/>
      <c r="G141" s="50"/>
      <c r="Q141"/>
    </row>
    <row r="142" spans="1:17" ht="15.75">
      <c r="A142" s="198"/>
      <c r="C142" s="50"/>
      <c r="D142" s="50"/>
      <c r="E142" s="50"/>
      <c r="F142" s="50"/>
      <c r="G142" s="50"/>
      <c r="Q142"/>
    </row>
    <row r="143" spans="1:17" ht="15.75">
      <c r="A143" s="198"/>
      <c r="C143" s="50"/>
      <c r="D143" s="50"/>
      <c r="E143" s="50"/>
      <c r="F143" s="50"/>
      <c r="G143" s="50"/>
      <c r="Q143"/>
    </row>
    <row r="144" spans="1:17" ht="15.75">
      <c r="A144" s="198"/>
      <c r="C144" s="50"/>
      <c r="D144" s="50"/>
      <c r="E144" s="50"/>
      <c r="F144" s="50"/>
      <c r="G144" s="50"/>
      <c r="Q144"/>
    </row>
    <row r="145" spans="1:17" ht="15.75">
      <c r="A145" s="198"/>
      <c r="C145" s="50"/>
      <c r="D145" s="50"/>
      <c r="E145" s="50"/>
      <c r="F145" s="50"/>
      <c r="G145" s="50"/>
      <c r="Q145"/>
    </row>
    <row r="146" spans="1:17" ht="15.75">
      <c r="A146" s="198"/>
      <c r="C146" s="50"/>
      <c r="D146" s="50"/>
      <c r="E146" s="50"/>
      <c r="F146" s="50"/>
      <c r="G146" s="50"/>
      <c r="Q146"/>
    </row>
    <row r="147" spans="1:17" ht="15.75">
      <c r="A147" s="198"/>
      <c r="C147" s="50"/>
      <c r="D147" s="50"/>
      <c r="E147" s="50"/>
      <c r="F147" s="50"/>
      <c r="G147" s="50"/>
      <c r="Q147"/>
    </row>
    <row r="148" spans="1:17" ht="15.75">
      <c r="A148" s="198"/>
      <c r="C148" s="50"/>
      <c r="D148" s="50"/>
      <c r="E148" s="50"/>
      <c r="F148" s="50"/>
      <c r="G148" s="50"/>
      <c r="Q148"/>
    </row>
    <row r="149" spans="1:17" ht="15.75">
      <c r="A149" s="198"/>
      <c r="C149" s="50"/>
      <c r="D149" s="50"/>
      <c r="E149" s="50"/>
      <c r="F149" s="50"/>
      <c r="G149" s="50"/>
      <c r="Q149"/>
    </row>
    <row r="150" spans="1:17" ht="15.75">
      <c r="A150" s="198"/>
      <c r="C150" s="50"/>
      <c r="D150" s="50"/>
      <c r="E150" s="50"/>
      <c r="F150" s="50"/>
      <c r="G150" s="50"/>
      <c r="Q150"/>
    </row>
    <row r="151" spans="1:17" ht="15.75">
      <c r="A151" s="198"/>
      <c r="C151" s="50"/>
      <c r="D151" s="50"/>
      <c r="E151" s="50"/>
      <c r="F151" s="50"/>
      <c r="G151" s="50"/>
      <c r="Q151"/>
    </row>
    <row r="152" spans="1:17" ht="15.75">
      <c r="A152" s="198"/>
      <c r="C152" s="50"/>
      <c r="D152" s="50"/>
      <c r="E152" s="50"/>
      <c r="F152" s="50"/>
      <c r="G152" s="50"/>
      <c r="Q152"/>
    </row>
    <row r="153" spans="1:17" ht="15.75">
      <c r="A153" s="198"/>
      <c r="C153" s="50"/>
      <c r="D153" s="50"/>
      <c r="E153" s="50"/>
      <c r="F153" s="50"/>
      <c r="G153" s="50"/>
      <c r="Q153"/>
    </row>
    <row r="154" spans="1:17" ht="15.75">
      <c r="A154" s="198"/>
      <c r="C154" s="50"/>
      <c r="D154" s="50"/>
      <c r="E154" s="50"/>
      <c r="F154" s="50"/>
      <c r="G154" s="50"/>
      <c r="Q154"/>
    </row>
    <row r="155" spans="1:17" ht="15.75">
      <c r="A155" s="198"/>
      <c r="C155" s="50"/>
      <c r="D155" s="50"/>
      <c r="E155" s="50"/>
      <c r="F155" s="50"/>
      <c r="G155" s="50"/>
      <c r="Q155"/>
    </row>
    <row r="156" spans="1:17" ht="15.75">
      <c r="A156" s="198"/>
      <c r="C156" s="50"/>
      <c r="D156" s="50"/>
      <c r="E156" s="50"/>
      <c r="F156" s="50"/>
      <c r="G156" s="50"/>
      <c r="Q156"/>
    </row>
    <row r="157" spans="1:17" ht="15.75">
      <c r="A157" s="198"/>
      <c r="C157" s="50"/>
      <c r="D157" s="50"/>
      <c r="E157" s="50"/>
      <c r="F157" s="50"/>
      <c r="G157" s="50"/>
      <c r="Q157"/>
    </row>
    <row r="158" spans="1:17" ht="15.75">
      <c r="A158" s="198"/>
      <c r="C158" s="50"/>
      <c r="D158" s="50"/>
      <c r="E158" s="50"/>
      <c r="F158" s="50"/>
      <c r="G158" s="50"/>
      <c r="Q158"/>
    </row>
    <row r="159" spans="1:17" ht="15.75">
      <c r="A159" s="198"/>
      <c r="C159" s="50"/>
      <c r="D159" s="50"/>
      <c r="E159" s="50"/>
      <c r="F159" s="50"/>
      <c r="G159" s="50"/>
      <c r="Q159"/>
    </row>
    <row r="160" spans="1:17" ht="15.75">
      <c r="A160" s="198"/>
      <c r="C160" s="50"/>
      <c r="D160" s="50"/>
      <c r="E160" s="50"/>
      <c r="F160" s="50"/>
      <c r="G160" s="50"/>
      <c r="Q160"/>
    </row>
    <row r="161" spans="1:17" ht="15.75">
      <c r="A161" s="198"/>
      <c r="C161" s="50"/>
      <c r="D161" s="50"/>
      <c r="E161" s="50"/>
      <c r="F161" s="50"/>
      <c r="G161" s="50"/>
      <c r="Q161"/>
    </row>
    <row r="162" spans="1:17" ht="15.75">
      <c r="A162" s="198"/>
      <c r="C162" s="50"/>
      <c r="D162" s="50"/>
      <c r="E162" s="50"/>
      <c r="F162" s="50"/>
      <c r="G162" s="50"/>
      <c r="Q162"/>
    </row>
    <row r="163" spans="1:17" ht="15.75">
      <c r="A163" s="198"/>
      <c r="C163" s="50"/>
      <c r="D163" s="50"/>
      <c r="E163" s="50"/>
      <c r="F163" s="50"/>
      <c r="G163" s="50"/>
      <c r="Q163"/>
    </row>
    <row r="164" spans="1:17" ht="15.75">
      <c r="A164" s="198"/>
      <c r="C164" s="50"/>
      <c r="D164" s="50"/>
      <c r="E164" s="50"/>
      <c r="F164" s="50"/>
      <c r="G164" s="50"/>
      <c r="Q164"/>
    </row>
    <row r="165" spans="1:17" ht="15.75">
      <c r="A165" s="198"/>
      <c r="C165" s="50"/>
      <c r="D165" s="50"/>
      <c r="E165" s="50"/>
      <c r="F165" s="50"/>
      <c r="G165" s="50"/>
      <c r="Q165"/>
    </row>
    <row r="166" spans="1:17" ht="15.75">
      <c r="A166" s="198"/>
      <c r="C166" s="50"/>
      <c r="D166" s="50"/>
      <c r="E166" s="50"/>
      <c r="F166" s="50"/>
      <c r="G166" s="50"/>
      <c r="Q166"/>
    </row>
    <row r="167" spans="1:17" ht="15.75">
      <c r="A167" s="198"/>
      <c r="C167" s="50"/>
      <c r="D167" s="50"/>
      <c r="E167" s="50"/>
      <c r="F167" s="50"/>
      <c r="G167" s="50"/>
      <c r="Q167"/>
    </row>
    <row r="168" spans="1:17" ht="15.75">
      <c r="A168" s="198"/>
      <c r="C168" s="50"/>
      <c r="D168" s="50"/>
      <c r="E168" s="50"/>
      <c r="F168" s="50"/>
      <c r="G168" s="50"/>
      <c r="Q168"/>
    </row>
    <row r="169" spans="1:17" ht="15.75">
      <c r="A169" s="198"/>
      <c r="C169" s="50"/>
      <c r="D169" s="50"/>
      <c r="E169" s="50"/>
      <c r="F169" s="50"/>
      <c r="G169" s="50"/>
      <c r="Q169"/>
    </row>
    <row r="170" spans="1:17" ht="15.75">
      <c r="A170" s="198"/>
      <c r="C170" s="50"/>
      <c r="D170" s="50"/>
      <c r="E170" s="50"/>
      <c r="F170" s="50"/>
      <c r="G170" s="50"/>
      <c r="Q170"/>
    </row>
    <row r="171" spans="1:17" ht="15.75">
      <c r="A171" s="198"/>
      <c r="C171" s="50"/>
      <c r="D171" s="50"/>
      <c r="E171" s="50"/>
      <c r="F171" s="50"/>
      <c r="G171" s="50"/>
      <c r="Q171"/>
    </row>
    <row r="172" spans="1:17" ht="15.75">
      <c r="A172" s="198"/>
      <c r="C172" s="50"/>
      <c r="D172" s="50"/>
      <c r="E172" s="50"/>
      <c r="F172" s="50"/>
      <c r="G172" s="50"/>
      <c r="Q172"/>
    </row>
    <row r="173" spans="1:17" ht="15.75">
      <c r="A173" s="198"/>
      <c r="C173" s="50"/>
      <c r="D173" s="50"/>
      <c r="E173" s="50"/>
      <c r="F173" s="50"/>
      <c r="G173" s="50"/>
      <c r="Q173"/>
    </row>
    <row r="174" spans="1:17" ht="15.75">
      <c r="A174" s="198"/>
      <c r="C174" s="50"/>
      <c r="D174" s="50"/>
      <c r="E174" s="50"/>
      <c r="F174" s="50"/>
      <c r="G174" s="50"/>
      <c r="Q174"/>
    </row>
    <row r="175" spans="1:17" ht="15.75">
      <c r="A175" s="198"/>
      <c r="C175" s="50"/>
      <c r="D175" s="50"/>
      <c r="E175" s="50"/>
      <c r="F175" s="50"/>
      <c r="G175" s="50"/>
      <c r="Q175"/>
    </row>
    <row r="176" spans="1:17" ht="15.75">
      <c r="A176" s="198"/>
      <c r="C176" s="50"/>
      <c r="D176" s="50"/>
      <c r="E176" s="50"/>
      <c r="F176" s="50"/>
      <c r="G176" s="50"/>
      <c r="Q176"/>
    </row>
    <row r="177" spans="1:17" ht="15.75">
      <c r="A177" s="198"/>
      <c r="C177" s="50"/>
      <c r="D177" s="50"/>
      <c r="E177" s="50"/>
      <c r="F177" s="50"/>
      <c r="G177" s="50"/>
      <c r="Q177"/>
    </row>
    <row r="178" spans="1:17" ht="15.75">
      <c r="A178" s="198"/>
      <c r="C178" s="50"/>
      <c r="D178" s="50"/>
      <c r="E178" s="50"/>
      <c r="F178" s="50"/>
      <c r="G178" s="50"/>
      <c r="Q178"/>
    </row>
    <row r="179" spans="1:17" ht="15.75">
      <c r="A179" s="198"/>
      <c r="C179" s="50"/>
      <c r="D179" s="50"/>
      <c r="E179" s="50"/>
      <c r="F179" s="50"/>
      <c r="G179" s="50"/>
      <c r="Q179"/>
    </row>
    <row r="180" spans="1:17" ht="15.75">
      <c r="A180" s="198"/>
      <c r="C180" s="50"/>
      <c r="D180" s="50"/>
      <c r="E180" s="50"/>
      <c r="F180" s="50"/>
      <c r="G180" s="50"/>
      <c r="Q180"/>
    </row>
    <row r="181" spans="1:17" ht="15.75">
      <c r="A181" s="198"/>
      <c r="C181" s="50"/>
      <c r="D181" s="50"/>
      <c r="E181" s="50"/>
      <c r="F181" s="50"/>
      <c r="G181" s="50"/>
      <c r="Q181"/>
    </row>
    <row r="182" spans="1:17" ht="15.75">
      <c r="A182" s="198"/>
      <c r="C182" s="50"/>
      <c r="D182" s="50"/>
      <c r="E182" s="50"/>
      <c r="F182" s="50"/>
      <c r="G182" s="50"/>
      <c r="Q182"/>
    </row>
    <row r="183" spans="1:17" ht="15.75">
      <c r="A183" s="198"/>
      <c r="C183" s="50"/>
      <c r="D183" s="50"/>
      <c r="E183" s="50"/>
      <c r="F183" s="50"/>
      <c r="G183" s="50"/>
      <c r="Q183"/>
    </row>
    <row r="184" spans="1:17" ht="15.75">
      <c r="A184" s="198"/>
      <c r="C184" s="50"/>
      <c r="D184" s="50"/>
      <c r="E184" s="50"/>
      <c r="F184" s="50"/>
      <c r="G184" s="50"/>
      <c r="Q184"/>
    </row>
    <row r="185" spans="1:17" ht="15.75">
      <c r="A185" s="198"/>
      <c r="C185" s="50"/>
      <c r="D185" s="50"/>
      <c r="E185" s="50"/>
      <c r="F185" s="50"/>
      <c r="G185" s="50"/>
      <c r="Q185"/>
    </row>
    <row r="186" spans="1:17" ht="15.75">
      <c r="A186" s="198"/>
      <c r="C186" s="50"/>
      <c r="D186" s="50"/>
      <c r="E186" s="50"/>
      <c r="F186" s="50"/>
      <c r="G186" s="50"/>
      <c r="Q186"/>
    </row>
    <row r="187" spans="1:17" ht="15.75">
      <c r="A187" s="198"/>
      <c r="C187" s="50"/>
      <c r="D187" s="50"/>
      <c r="E187" s="50"/>
      <c r="F187" s="50"/>
      <c r="G187" s="50"/>
      <c r="Q187"/>
    </row>
    <row r="188" spans="1:17" ht="15.75">
      <c r="A188" s="198"/>
      <c r="C188" s="50"/>
      <c r="D188" s="50"/>
      <c r="E188" s="50"/>
      <c r="F188" s="50"/>
      <c r="G188" s="50"/>
      <c r="Q188"/>
    </row>
    <row r="189" spans="1:17" ht="15.75">
      <c r="A189" s="198"/>
      <c r="C189" s="50"/>
      <c r="D189" s="50"/>
      <c r="E189" s="50"/>
      <c r="F189" s="50"/>
      <c r="G189" s="50"/>
      <c r="Q189"/>
    </row>
    <row r="190" spans="1:17" ht="15.75">
      <c r="A190" s="198"/>
      <c r="C190" s="50"/>
      <c r="D190" s="50"/>
      <c r="E190" s="50"/>
      <c r="F190" s="50"/>
      <c r="G190" s="50"/>
      <c r="Q190"/>
    </row>
    <row r="191" spans="1:17" ht="15.75">
      <c r="A191" s="198"/>
      <c r="C191" s="50"/>
      <c r="D191" s="50"/>
      <c r="E191" s="50"/>
      <c r="F191" s="50"/>
      <c r="G191" s="50"/>
      <c r="Q191"/>
    </row>
    <row r="192" spans="1:17" ht="15.75">
      <c r="A192" s="198"/>
      <c r="C192" s="50"/>
      <c r="D192" s="50"/>
      <c r="E192" s="50"/>
      <c r="F192" s="50"/>
      <c r="G192" s="50"/>
      <c r="Q192"/>
    </row>
    <row r="193" spans="1:17" ht="15.75">
      <c r="A193" s="198"/>
      <c r="C193" s="50"/>
      <c r="D193" s="50"/>
      <c r="E193" s="50"/>
      <c r="F193" s="50"/>
      <c r="G193" s="50"/>
      <c r="Q193"/>
    </row>
    <row r="194" spans="1:17" ht="15.75">
      <c r="A194" s="198"/>
      <c r="C194" s="50"/>
      <c r="D194" s="50"/>
      <c r="E194" s="50"/>
      <c r="F194" s="50"/>
      <c r="G194" s="50"/>
      <c r="Q194"/>
    </row>
    <row r="195" spans="1:17" ht="15.75">
      <c r="A195" s="198"/>
      <c r="C195" s="50"/>
      <c r="D195" s="50"/>
      <c r="E195" s="50"/>
      <c r="F195" s="50"/>
      <c r="G195" s="50"/>
      <c r="Q195"/>
    </row>
    <row r="196" spans="1:17" ht="15.75">
      <c r="A196" s="198"/>
      <c r="C196" s="50"/>
      <c r="D196" s="50"/>
      <c r="E196" s="50"/>
      <c r="F196" s="50"/>
      <c r="G196" s="50"/>
      <c r="Q196"/>
    </row>
    <row r="197" spans="1:17" ht="15.75">
      <c r="A197" s="198"/>
      <c r="C197" s="50"/>
      <c r="D197" s="50"/>
      <c r="E197" s="50"/>
      <c r="F197" s="50"/>
      <c r="G197" s="50"/>
      <c r="Q197"/>
    </row>
    <row r="198" spans="1:17" ht="15.75">
      <c r="A198" s="198"/>
      <c r="C198" s="50"/>
      <c r="D198" s="50"/>
      <c r="E198" s="50"/>
      <c r="F198" s="50"/>
      <c r="G198" s="50"/>
      <c r="Q198"/>
    </row>
    <row r="199" spans="1:17" ht="15.75">
      <c r="A199" s="198"/>
      <c r="C199" s="50"/>
      <c r="D199" s="50"/>
      <c r="E199" s="50"/>
      <c r="F199" s="50"/>
      <c r="G199" s="50"/>
      <c r="Q199"/>
    </row>
    <row r="200" spans="1:17" ht="15.75">
      <c r="A200" s="198"/>
      <c r="C200" s="50"/>
      <c r="D200" s="50"/>
      <c r="E200" s="50"/>
      <c r="F200" s="50"/>
      <c r="G200" s="50"/>
      <c r="Q200"/>
    </row>
    <row r="201" spans="1:17" ht="15.75">
      <c r="A201" s="198"/>
      <c r="C201" s="50"/>
      <c r="D201" s="50"/>
      <c r="E201" s="50"/>
      <c r="F201" s="50"/>
      <c r="G201" s="50"/>
    </row>
    <row r="202" spans="1:17" ht="15.75">
      <c r="A202" s="198"/>
      <c r="C202" s="50"/>
      <c r="D202" s="50"/>
      <c r="E202" s="50"/>
      <c r="F202" s="50"/>
      <c r="G202" s="50"/>
    </row>
    <row r="203" spans="1:17" ht="15.75">
      <c r="A203" s="198"/>
      <c r="C203" s="50"/>
      <c r="D203" s="50"/>
      <c r="E203" s="50"/>
      <c r="F203" s="50"/>
      <c r="G203" s="50"/>
    </row>
    <row r="204" spans="1:17" ht="15.75">
      <c r="A204" s="198"/>
      <c r="C204" s="50"/>
      <c r="D204" s="50"/>
      <c r="E204" s="50"/>
      <c r="F204" s="50"/>
      <c r="G204" s="50"/>
    </row>
    <row r="205" spans="1:17" ht="15.75">
      <c r="A205" s="198"/>
      <c r="C205" s="50"/>
      <c r="D205" s="50"/>
      <c r="E205" s="50"/>
      <c r="F205" s="50"/>
      <c r="G205" s="50"/>
    </row>
    <row r="206" spans="1:17" ht="15.75">
      <c r="A206" s="198"/>
      <c r="C206" s="50"/>
      <c r="D206" s="50"/>
      <c r="E206" s="50"/>
      <c r="F206" s="50"/>
      <c r="G206" s="50"/>
    </row>
    <row r="207" spans="1:17" ht="15.75">
      <c r="A207" s="198"/>
      <c r="C207" s="50"/>
      <c r="D207" s="50"/>
      <c r="E207" s="50"/>
      <c r="F207" s="50"/>
      <c r="G207" s="50"/>
    </row>
    <row r="208" spans="1:17" ht="15.75">
      <c r="A208" s="198"/>
      <c r="C208" s="50"/>
      <c r="D208" s="50"/>
      <c r="E208" s="50"/>
      <c r="F208" s="50"/>
      <c r="G208" s="50"/>
    </row>
    <row r="209" spans="1:7" ht="15.75">
      <c r="A209" s="198"/>
      <c r="C209" s="50"/>
      <c r="D209" s="50"/>
      <c r="E209" s="50"/>
      <c r="F209" s="50"/>
      <c r="G209" s="50"/>
    </row>
    <row r="210" spans="1:7" ht="15.75">
      <c r="A210" s="27"/>
      <c r="C210" s="50"/>
      <c r="D210" s="50"/>
      <c r="E210" s="50"/>
      <c r="F210" s="50"/>
      <c r="G210" s="50"/>
    </row>
    <row r="211" spans="1:7" ht="15.75">
      <c r="A211" s="27"/>
      <c r="C211" s="50"/>
      <c r="D211" s="50"/>
      <c r="E211" s="50"/>
      <c r="F211" s="50"/>
      <c r="G211" s="50"/>
    </row>
    <row r="212" spans="1:7" ht="15.75">
      <c r="A212" s="27"/>
      <c r="C212" s="50"/>
      <c r="D212" s="50"/>
      <c r="E212" s="50"/>
      <c r="F212" s="50"/>
      <c r="G212" s="50"/>
    </row>
    <row r="213" spans="1:7" ht="15.75">
      <c r="A213" s="27"/>
      <c r="C213" s="50"/>
      <c r="D213" s="50"/>
      <c r="E213" s="50"/>
      <c r="F213" s="50"/>
      <c r="G213" s="50"/>
    </row>
    <row r="214" spans="1:7" ht="15.75">
      <c r="A214" s="27"/>
      <c r="C214" s="50"/>
      <c r="D214" s="50"/>
      <c r="E214" s="50"/>
      <c r="F214" s="50"/>
      <c r="G214" s="50"/>
    </row>
    <row r="215" spans="1:7" ht="15.75">
      <c r="A215" s="27"/>
      <c r="C215" s="50"/>
      <c r="D215" s="50"/>
      <c r="E215" s="50"/>
      <c r="F215" s="50"/>
      <c r="G215" s="50"/>
    </row>
    <row r="216" spans="1:7" ht="15.75">
      <c r="A216" s="27"/>
      <c r="C216" s="50"/>
      <c r="D216" s="50"/>
      <c r="E216" s="50"/>
      <c r="F216" s="50"/>
      <c r="G216" s="50"/>
    </row>
    <row r="217" spans="1:7" ht="15.75">
      <c r="A217" s="27"/>
      <c r="C217" s="50"/>
      <c r="D217" s="50"/>
      <c r="E217" s="50"/>
      <c r="F217" s="50"/>
      <c r="G217" s="50"/>
    </row>
    <row r="218" spans="1:7" ht="15.75">
      <c r="A218" s="27"/>
      <c r="C218" s="50"/>
      <c r="D218" s="50"/>
      <c r="E218" s="50"/>
      <c r="F218" s="50"/>
      <c r="G218" s="50"/>
    </row>
    <row r="219" spans="1:7" ht="15.75">
      <c r="A219" s="27"/>
      <c r="C219" s="50"/>
      <c r="D219" s="50"/>
      <c r="E219" s="50"/>
      <c r="F219" s="50"/>
      <c r="G219" s="50"/>
    </row>
    <row r="220" spans="1:7" ht="15.75">
      <c r="A220" s="27"/>
      <c r="C220" s="50"/>
      <c r="D220" s="50"/>
      <c r="E220" s="50"/>
      <c r="F220" s="50"/>
      <c r="G220" s="50"/>
    </row>
    <row r="221" spans="1:7" ht="15.75">
      <c r="A221" s="27"/>
      <c r="C221" s="50"/>
      <c r="D221" s="50"/>
      <c r="E221" s="50"/>
      <c r="F221" s="50"/>
      <c r="G221" s="50"/>
    </row>
    <row r="222" spans="1:7" ht="15.75">
      <c r="A222" s="27"/>
      <c r="C222" s="50"/>
      <c r="D222" s="50"/>
      <c r="E222" s="50"/>
      <c r="F222" s="50"/>
      <c r="G222" s="50"/>
    </row>
    <row r="223" spans="1:7" ht="15.75">
      <c r="A223" s="27"/>
      <c r="C223" s="50"/>
      <c r="D223" s="50"/>
      <c r="E223" s="50"/>
      <c r="F223" s="50"/>
      <c r="G223" s="50"/>
    </row>
    <row r="224" spans="1:7" ht="15.75">
      <c r="A224" s="27"/>
      <c r="C224" s="50"/>
      <c r="D224" s="50"/>
      <c r="E224" s="50"/>
      <c r="F224" s="50"/>
      <c r="G224" s="50"/>
    </row>
    <row r="225" spans="1:7" ht="15.75">
      <c r="A225" s="27"/>
      <c r="C225" s="50"/>
      <c r="D225" s="50"/>
      <c r="E225" s="50"/>
      <c r="F225" s="50"/>
      <c r="G225" s="50"/>
    </row>
    <row r="226" spans="1:7" ht="15.75">
      <c r="A226" s="27"/>
      <c r="C226" s="50"/>
      <c r="D226" s="50"/>
      <c r="E226" s="50"/>
      <c r="F226" s="50"/>
      <c r="G226" s="50"/>
    </row>
    <row r="227" spans="1:7" ht="15.75">
      <c r="A227" s="27"/>
      <c r="C227" s="50"/>
      <c r="D227" s="50"/>
      <c r="E227" s="50"/>
      <c r="F227" s="50"/>
      <c r="G227" s="50"/>
    </row>
    <row r="228" spans="1:7" ht="15.75">
      <c r="A228" s="27"/>
      <c r="C228" s="50"/>
      <c r="D228" s="50"/>
      <c r="E228" s="50"/>
      <c r="F228" s="50"/>
      <c r="G228" s="50"/>
    </row>
    <row r="229" spans="1:7" ht="15.75">
      <c r="A229" s="27"/>
      <c r="C229" s="50"/>
      <c r="D229" s="50"/>
      <c r="E229" s="50"/>
      <c r="F229" s="50"/>
      <c r="G229" s="50"/>
    </row>
    <row r="230" spans="1:7" ht="15.75">
      <c r="A230" s="27"/>
      <c r="C230" s="50"/>
      <c r="D230" s="50"/>
      <c r="E230" s="50"/>
      <c r="F230" s="50"/>
      <c r="G230" s="50"/>
    </row>
    <row r="231" spans="1:7" ht="15.75">
      <c r="A231" s="27"/>
      <c r="C231" s="50"/>
      <c r="D231" s="50"/>
      <c r="E231" s="50"/>
      <c r="F231" s="50"/>
      <c r="G231" s="50"/>
    </row>
    <row r="232" spans="1:7" ht="15.75">
      <c r="A232" s="27"/>
      <c r="C232" s="50"/>
      <c r="D232" s="50"/>
      <c r="E232" s="50"/>
      <c r="F232" s="50"/>
      <c r="G232" s="50"/>
    </row>
    <row r="233" spans="1:7" ht="15.75">
      <c r="A233" s="27"/>
      <c r="C233" s="50"/>
      <c r="D233" s="50"/>
      <c r="E233" s="50"/>
      <c r="F233" s="50"/>
      <c r="G233" s="50"/>
    </row>
    <row r="234" spans="1:7" ht="15.75">
      <c r="A234" s="27"/>
      <c r="C234" s="50"/>
      <c r="D234" s="50"/>
      <c r="E234" s="50"/>
      <c r="F234" s="50"/>
      <c r="G234" s="50"/>
    </row>
    <row r="235" spans="1:7" ht="15.75">
      <c r="A235" s="27"/>
      <c r="C235" s="50"/>
      <c r="D235" s="50"/>
      <c r="E235" s="50"/>
      <c r="F235" s="50"/>
      <c r="G235" s="50"/>
    </row>
    <row r="236" spans="1:7" ht="15.75">
      <c r="A236" s="27"/>
      <c r="C236" s="50"/>
      <c r="D236" s="50"/>
      <c r="E236" s="50"/>
      <c r="F236" s="50"/>
      <c r="G236" s="50"/>
    </row>
    <row r="237" spans="1:7" ht="15.75">
      <c r="A237" s="27"/>
      <c r="C237" s="50"/>
      <c r="D237" s="50"/>
      <c r="E237" s="50"/>
      <c r="F237" s="50"/>
      <c r="G237" s="50"/>
    </row>
    <row r="238" spans="1:7" ht="15.75">
      <c r="A238" s="27"/>
      <c r="C238" s="50"/>
      <c r="D238" s="50"/>
      <c r="E238" s="50"/>
      <c r="F238" s="50"/>
      <c r="G238" s="50"/>
    </row>
    <row r="239" spans="1:7" ht="15.75">
      <c r="A239" s="27"/>
      <c r="C239" s="50"/>
      <c r="D239" s="50"/>
      <c r="E239" s="50"/>
      <c r="F239" s="50"/>
      <c r="G239" s="50"/>
    </row>
    <row r="240" spans="1:7" ht="15.75">
      <c r="A240" s="27"/>
      <c r="C240" s="50"/>
      <c r="D240" s="50"/>
      <c r="E240" s="50"/>
      <c r="F240" s="50"/>
      <c r="G240" s="50"/>
    </row>
    <row r="241" spans="1:7" ht="15.75">
      <c r="A241" s="27"/>
      <c r="C241" s="50"/>
      <c r="D241" s="50"/>
      <c r="E241" s="50"/>
      <c r="F241" s="50"/>
      <c r="G241" s="50"/>
    </row>
    <row r="242" spans="1:7" ht="15.75">
      <c r="A242" s="27"/>
      <c r="C242" s="50"/>
      <c r="D242" s="50"/>
      <c r="E242" s="50"/>
      <c r="F242" s="50"/>
      <c r="G242" s="50"/>
    </row>
    <row r="243" spans="1:7" ht="15.75">
      <c r="A243" s="27"/>
      <c r="C243" s="50"/>
      <c r="D243" s="50"/>
      <c r="E243" s="50"/>
      <c r="F243" s="50"/>
      <c r="G243" s="50"/>
    </row>
    <row r="244" spans="1:7" ht="15.75">
      <c r="A244" s="27"/>
      <c r="C244" s="50"/>
      <c r="D244" s="50"/>
      <c r="E244" s="50"/>
      <c r="F244" s="50"/>
      <c r="G244" s="50"/>
    </row>
    <row r="245" spans="1:7" ht="15.75">
      <c r="A245" s="27"/>
      <c r="C245" s="50"/>
      <c r="D245" s="50"/>
      <c r="E245" s="50"/>
      <c r="F245" s="50"/>
      <c r="G245" s="50"/>
    </row>
    <row r="246" spans="1:7" ht="15.75">
      <c r="A246" s="27"/>
      <c r="C246" s="50"/>
      <c r="D246" s="50"/>
      <c r="E246" s="50"/>
      <c r="F246" s="50"/>
      <c r="G246" s="50"/>
    </row>
    <row r="247" spans="1:7" ht="15.75">
      <c r="A247" s="27"/>
      <c r="C247" s="50"/>
      <c r="D247" s="50"/>
      <c r="E247" s="50"/>
      <c r="F247" s="50"/>
      <c r="G247" s="50"/>
    </row>
    <row r="248" spans="1:7" ht="15.75">
      <c r="A248" s="27"/>
      <c r="C248" s="50"/>
      <c r="D248" s="50"/>
      <c r="E248" s="50"/>
      <c r="F248" s="50"/>
      <c r="G248" s="50"/>
    </row>
    <row r="249" spans="1:7" ht="15.75">
      <c r="A249" s="27"/>
      <c r="C249" s="50"/>
      <c r="D249" s="50"/>
      <c r="E249" s="50"/>
      <c r="F249" s="50"/>
      <c r="G249" s="50"/>
    </row>
    <row r="250" spans="1:7" ht="15.75">
      <c r="A250" s="27"/>
      <c r="C250" s="50"/>
      <c r="D250" s="50"/>
      <c r="E250" s="50"/>
      <c r="F250" s="50"/>
      <c r="G250" s="50"/>
    </row>
    <row r="251" spans="1:7" ht="15.75">
      <c r="A251" s="27"/>
      <c r="C251" s="50"/>
      <c r="D251" s="50"/>
      <c r="E251" s="50"/>
      <c r="F251" s="50"/>
      <c r="G251" s="50"/>
    </row>
    <row r="252" spans="1:7" ht="15.75">
      <c r="A252" s="27"/>
      <c r="C252" s="50"/>
      <c r="D252" s="50"/>
      <c r="E252" s="50"/>
      <c r="F252" s="50"/>
      <c r="G252" s="50"/>
    </row>
    <row r="253" spans="1:7" ht="15.75">
      <c r="A253" s="27"/>
      <c r="C253" s="50"/>
      <c r="D253" s="50"/>
      <c r="E253" s="50"/>
      <c r="F253" s="50"/>
      <c r="G253" s="50"/>
    </row>
    <row r="254" spans="1:7" ht="15.75">
      <c r="A254" s="27"/>
      <c r="C254" s="50"/>
      <c r="D254" s="50"/>
      <c r="E254" s="50"/>
      <c r="F254" s="50"/>
      <c r="G254" s="50"/>
    </row>
    <row r="255" spans="1:7" ht="15.75">
      <c r="A255" s="27"/>
      <c r="C255" s="50"/>
      <c r="D255" s="50"/>
      <c r="E255" s="50"/>
      <c r="F255" s="50"/>
      <c r="G255" s="50"/>
    </row>
    <row r="256" spans="1:7" ht="15.75">
      <c r="A256" s="27"/>
      <c r="C256" s="50"/>
      <c r="D256" s="50"/>
      <c r="E256" s="50"/>
      <c r="F256" s="50"/>
      <c r="G256" s="50"/>
    </row>
    <row r="257" spans="1:7" ht="15.75">
      <c r="A257" s="27"/>
      <c r="C257" s="50"/>
      <c r="D257" s="50"/>
      <c r="E257" s="50"/>
      <c r="F257" s="50"/>
      <c r="G257" s="50"/>
    </row>
    <row r="258" spans="1:7" ht="15.75">
      <c r="A258" s="27"/>
      <c r="C258" s="50"/>
      <c r="D258" s="50"/>
      <c r="E258" s="50"/>
      <c r="F258" s="50"/>
      <c r="G258" s="50"/>
    </row>
    <row r="259" spans="1:7" ht="15.75">
      <c r="A259" s="27"/>
      <c r="C259" s="50"/>
      <c r="D259" s="50"/>
      <c r="E259" s="50"/>
      <c r="F259" s="50"/>
      <c r="G259" s="50"/>
    </row>
    <row r="260" spans="1:7" ht="15.75">
      <c r="A260" s="27"/>
      <c r="C260" s="50"/>
      <c r="D260" s="50"/>
      <c r="E260" s="50"/>
      <c r="F260" s="50"/>
      <c r="G260" s="50"/>
    </row>
    <row r="261" spans="1:7" ht="15.75">
      <c r="A261" s="27"/>
      <c r="C261" s="50"/>
      <c r="D261" s="50"/>
      <c r="E261" s="50"/>
      <c r="F261" s="50"/>
      <c r="G261" s="50"/>
    </row>
    <row r="262" spans="1:7" ht="15.75">
      <c r="A262" s="27"/>
      <c r="C262" s="50"/>
      <c r="D262" s="50"/>
      <c r="E262" s="50"/>
      <c r="F262" s="50"/>
      <c r="G262" s="50"/>
    </row>
    <row r="263" spans="1:7" ht="15.75">
      <c r="A263" s="27"/>
      <c r="C263" s="50"/>
      <c r="D263" s="50"/>
      <c r="E263" s="50"/>
      <c r="F263" s="50"/>
      <c r="G263" s="50"/>
    </row>
    <row r="264" spans="1:7" ht="15.75">
      <c r="A264" s="27"/>
      <c r="C264" s="50"/>
      <c r="D264" s="50"/>
      <c r="E264" s="50"/>
      <c r="F264" s="50"/>
      <c r="G264" s="50"/>
    </row>
    <row r="265" spans="1:7" ht="15.75">
      <c r="A265" s="27"/>
      <c r="C265" s="50"/>
      <c r="D265" s="50"/>
      <c r="E265" s="50"/>
      <c r="F265" s="50"/>
      <c r="G265" s="50"/>
    </row>
    <row r="266" spans="1:7" ht="15.75">
      <c r="A266" s="27"/>
      <c r="C266" s="50"/>
      <c r="D266" s="50"/>
      <c r="E266" s="50"/>
      <c r="F266" s="50"/>
      <c r="G266" s="50"/>
    </row>
    <row r="267" spans="1:7" ht="15.75">
      <c r="A267" s="27"/>
      <c r="C267" s="50"/>
      <c r="D267" s="50"/>
      <c r="E267" s="50"/>
      <c r="F267" s="50"/>
      <c r="G267" s="50"/>
    </row>
    <row r="268" spans="1:7" ht="15.75">
      <c r="A268" s="27"/>
      <c r="C268" s="50"/>
      <c r="D268" s="50"/>
      <c r="E268" s="50"/>
      <c r="F268" s="50"/>
      <c r="G268" s="50"/>
    </row>
    <row r="269" spans="1:7" ht="15.75">
      <c r="A269" s="27"/>
      <c r="C269" s="50"/>
      <c r="D269" s="50"/>
      <c r="E269" s="50"/>
      <c r="F269" s="50"/>
      <c r="G269" s="50"/>
    </row>
    <row r="270" spans="1:7" ht="15.75">
      <c r="A270" s="27"/>
      <c r="C270" s="50"/>
      <c r="D270" s="50"/>
      <c r="E270" s="50"/>
      <c r="F270" s="50"/>
      <c r="G270" s="50"/>
    </row>
    <row r="271" spans="1:7" ht="15.75">
      <c r="A271" s="27"/>
      <c r="C271" s="50"/>
      <c r="D271" s="50"/>
      <c r="E271" s="50"/>
      <c r="F271" s="50"/>
      <c r="G271" s="50"/>
    </row>
    <row r="272" spans="1:7" ht="15.75">
      <c r="A272" s="27"/>
      <c r="C272" s="50"/>
      <c r="D272" s="50"/>
      <c r="E272" s="50"/>
      <c r="F272" s="50"/>
      <c r="G272" s="50"/>
    </row>
    <row r="273" spans="1:7" ht="15.75">
      <c r="A273" s="27"/>
      <c r="C273" s="50"/>
      <c r="D273" s="50"/>
      <c r="E273" s="50"/>
      <c r="F273" s="50"/>
      <c r="G273" s="50"/>
    </row>
    <row r="274" spans="1:7" ht="15.75">
      <c r="A274" s="27"/>
      <c r="C274" s="50"/>
      <c r="D274" s="50"/>
      <c r="E274" s="50"/>
      <c r="F274" s="50"/>
      <c r="G274" s="50"/>
    </row>
    <row r="275" spans="1:7" ht="15.75">
      <c r="A275" s="27"/>
      <c r="C275" s="50"/>
      <c r="D275" s="50"/>
      <c r="E275" s="50"/>
      <c r="F275" s="50"/>
      <c r="G275" s="50"/>
    </row>
    <row r="276" spans="1:7" ht="15.75">
      <c r="A276" s="27"/>
      <c r="C276" s="50"/>
      <c r="D276" s="50"/>
      <c r="E276" s="50"/>
      <c r="F276" s="50"/>
      <c r="G276" s="50"/>
    </row>
    <row r="277" spans="1:7" ht="15.75">
      <c r="A277" s="27"/>
      <c r="C277" s="50"/>
      <c r="D277" s="50"/>
      <c r="E277" s="50"/>
      <c r="F277" s="50"/>
      <c r="G277" s="50"/>
    </row>
    <row r="278" spans="1:7" ht="15.75">
      <c r="A278" s="27"/>
      <c r="C278" s="50"/>
      <c r="D278" s="50"/>
      <c r="E278" s="50"/>
      <c r="F278" s="50"/>
      <c r="G278" s="50"/>
    </row>
    <row r="279" spans="1:7" ht="15.75">
      <c r="A279" s="27"/>
      <c r="C279" s="50"/>
      <c r="D279" s="50"/>
      <c r="E279" s="50"/>
      <c r="F279" s="50"/>
      <c r="G279" s="50"/>
    </row>
    <row r="280" spans="1:7" ht="15.75">
      <c r="A280" s="27"/>
      <c r="C280" s="50"/>
      <c r="D280" s="50"/>
      <c r="E280" s="50"/>
      <c r="F280" s="50"/>
      <c r="G280" s="50"/>
    </row>
    <row r="281" spans="1:7" ht="15.75">
      <c r="A281" s="27"/>
      <c r="C281" s="50"/>
      <c r="D281" s="50"/>
      <c r="E281" s="50"/>
      <c r="F281" s="50"/>
      <c r="G281" s="50"/>
    </row>
    <row r="282" spans="1:7" ht="15.75">
      <c r="A282" s="27"/>
    </row>
    <row r="283" spans="1:7" ht="15.75">
      <c r="A283" s="27"/>
    </row>
    <row r="284" spans="1:7" ht="15.75">
      <c r="A284" s="27"/>
    </row>
    <row r="285" spans="1:7" ht="15.75">
      <c r="A285" s="27"/>
    </row>
    <row r="286" spans="1:7" ht="15.75">
      <c r="A286" s="27"/>
    </row>
    <row r="287" spans="1:7" ht="15.75">
      <c r="A287" s="27"/>
    </row>
    <row r="288" spans="1:7" ht="15.75">
      <c r="A288" s="27"/>
    </row>
    <row r="289" spans="1:1" ht="15.75">
      <c r="A289" s="27"/>
    </row>
    <row r="290" spans="1:1" ht="15.75">
      <c r="A290" s="27"/>
    </row>
    <row r="291" spans="1:1" ht="15.75">
      <c r="A291" s="27"/>
    </row>
    <row r="292" spans="1:1" ht="15.75">
      <c r="A292" s="27"/>
    </row>
    <row r="293" spans="1:1" ht="15.75">
      <c r="A293" s="27"/>
    </row>
    <row r="294" spans="1:1" ht="15.75">
      <c r="A294" s="27"/>
    </row>
    <row r="295" spans="1:1" ht="15.75">
      <c r="A295" s="27"/>
    </row>
    <row r="296" spans="1:1" ht="15.75">
      <c r="A296" s="27"/>
    </row>
    <row r="297" spans="1:1" ht="15.75">
      <c r="A297" s="27"/>
    </row>
    <row r="298" spans="1:1" ht="15.75">
      <c r="A298" s="27"/>
    </row>
    <row r="299" spans="1:1" ht="15.75">
      <c r="A299" s="27"/>
    </row>
    <row r="300" spans="1:1" ht="15.75">
      <c r="A300" s="27"/>
    </row>
    <row r="301" spans="1:1" ht="15.75">
      <c r="A301" s="27"/>
    </row>
    <row r="302" spans="1:1" ht="15.75">
      <c r="A302" s="27"/>
    </row>
    <row r="303" spans="1:1" ht="15.75">
      <c r="A303" s="27"/>
    </row>
    <row r="304" spans="1:1" ht="15.75">
      <c r="A304" s="27"/>
    </row>
    <row r="305" spans="1:1" ht="15.75">
      <c r="A305" s="27"/>
    </row>
    <row r="306" spans="1:1" ht="15.75">
      <c r="A306" s="27"/>
    </row>
    <row r="307" spans="1:1" ht="15.75">
      <c r="A307" s="27"/>
    </row>
    <row r="308" spans="1:1" ht="15.75">
      <c r="A308" s="27"/>
    </row>
    <row r="309" spans="1:1" ht="15.75">
      <c r="A309" s="27"/>
    </row>
    <row r="310" spans="1:1" ht="15.75">
      <c r="A310" s="27"/>
    </row>
    <row r="311" spans="1:1" ht="15.75">
      <c r="A311" s="27"/>
    </row>
    <row r="312" spans="1:1" ht="15.75">
      <c r="A312" s="27"/>
    </row>
    <row r="313" spans="1:1" ht="15.75">
      <c r="A313" s="27"/>
    </row>
    <row r="314" spans="1:1" ht="15.75">
      <c r="A314" s="27"/>
    </row>
    <row r="315" spans="1:1" ht="15.75">
      <c r="A315" s="27"/>
    </row>
    <row r="316" spans="1:1" ht="15.75">
      <c r="A316" s="27"/>
    </row>
    <row r="317" spans="1:1" ht="15.75">
      <c r="A317" s="27"/>
    </row>
    <row r="318" spans="1:1" ht="15.75">
      <c r="A318" s="27"/>
    </row>
    <row r="319" spans="1:1" ht="15.75">
      <c r="A319" s="27"/>
    </row>
    <row r="320" spans="1:1" ht="15.75">
      <c r="A320" s="27"/>
    </row>
    <row r="321" spans="1:1" ht="15.75">
      <c r="A321" s="27"/>
    </row>
    <row r="322" spans="1:1" ht="15.75">
      <c r="A322" s="27"/>
    </row>
    <row r="323" spans="1:1" ht="15.75">
      <c r="A323" s="27"/>
    </row>
    <row r="324" spans="1:1" ht="15.75">
      <c r="A324" s="27"/>
    </row>
    <row r="325" spans="1:1" ht="15.75">
      <c r="A325" s="27"/>
    </row>
    <row r="326" spans="1:1" ht="15.75">
      <c r="A326" s="27"/>
    </row>
    <row r="327" spans="1:1" ht="15.75">
      <c r="A327" s="27"/>
    </row>
    <row r="328" spans="1:1" ht="15.75">
      <c r="A328" s="27"/>
    </row>
    <row r="329" spans="1:1" ht="15.75">
      <c r="A329" s="27"/>
    </row>
    <row r="330" spans="1:1" ht="15.75">
      <c r="A330" s="27"/>
    </row>
    <row r="331" spans="1:1" ht="15.75">
      <c r="A331" s="27"/>
    </row>
    <row r="332" spans="1:1" ht="15.75">
      <c r="A332" s="27"/>
    </row>
    <row r="333" spans="1:1" ht="15.75">
      <c r="A333" s="27"/>
    </row>
    <row r="334" spans="1:1" ht="15.75">
      <c r="A334" s="27"/>
    </row>
    <row r="335" spans="1:1" ht="15.75">
      <c r="A335" s="27"/>
    </row>
    <row r="336" spans="1:1" ht="15.75">
      <c r="A336" s="27"/>
    </row>
    <row r="337" spans="1:1" ht="15.75">
      <c r="A337" s="27"/>
    </row>
    <row r="338" spans="1:1" ht="15.75">
      <c r="A338" s="27"/>
    </row>
    <row r="339" spans="1:1" ht="15.75">
      <c r="A339" s="27"/>
    </row>
    <row r="340" spans="1:1" ht="15.75">
      <c r="A340" s="27"/>
    </row>
    <row r="341" spans="1:1" ht="15.75">
      <c r="A341" s="27"/>
    </row>
    <row r="342" spans="1:1" ht="15.75">
      <c r="A342" s="27"/>
    </row>
    <row r="343" spans="1:1" ht="15.75">
      <c r="A343" s="27"/>
    </row>
    <row r="344" spans="1:1" ht="15.75">
      <c r="A344" s="27"/>
    </row>
    <row r="345" spans="1:1" ht="15.75">
      <c r="A345" s="27"/>
    </row>
    <row r="346" spans="1:1" ht="15.75">
      <c r="A346" s="27"/>
    </row>
    <row r="347" spans="1:1" ht="15.75">
      <c r="A347" s="27"/>
    </row>
    <row r="348" spans="1:1" ht="15.75">
      <c r="A348" s="27"/>
    </row>
    <row r="349" spans="1:1" ht="15.75">
      <c r="A349" s="27"/>
    </row>
    <row r="350" spans="1:1" ht="15.75">
      <c r="A350" s="27"/>
    </row>
    <row r="351" spans="1:1" ht="15.75">
      <c r="A351" s="27"/>
    </row>
    <row r="352" spans="1:1" ht="15.75">
      <c r="A352" s="27"/>
    </row>
    <row r="353" spans="1:1" ht="15.75">
      <c r="A353" s="27"/>
    </row>
    <row r="354" spans="1:1" ht="15.75">
      <c r="A354" s="27"/>
    </row>
    <row r="355" spans="1:1" ht="15.75">
      <c r="A355" s="27"/>
    </row>
    <row r="356" spans="1:1" ht="15.75">
      <c r="A356" s="27"/>
    </row>
    <row r="357" spans="1:1" ht="15.75">
      <c r="A357" s="27"/>
    </row>
    <row r="358" spans="1:1" ht="15.75">
      <c r="A358" s="27"/>
    </row>
    <row r="359" spans="1:1" ht="15.75">
      <c r="A359" s="27"/>
    </row>
    <row r="360" spans="1:1" ht="15.75">
      <c r="A360" s="27"/>
    </row>
    <row r="361" spans="1:1" ht="15.75">
      <c r="A361" s="27"/>
    </row>
    <row r="362" spans="1:1" ht="15.75">
      <c r="A362" s="27"/>
    </row>
    <row r="363" spans="1:1" ht="15.75">
      <c r="A363" s="27"/>
    </row>
    <row r="364" spans="1:1" ht="15.75">
      <c r="A364" s="27"/>
    </row>
    <row r="365" spans="1:1" ht="15.75">
      <c r="A365" s="27"/>
    </row>
    <row r="366" spans="1:1" ht="15.75">
      <c r="A366" s="27"/>
    </row>
    <row r="367" spans="1:1" ht="15.75">
      <c r="A367" s="27"/>
    </row>
    <row r="368" spans="1:1" ht="15.75">
      <c r="A368" s="27"/>
    </row>
    <row r="369" spans="1:1" ht="15.75">
      <c r="A369" s="27"/>
    </row>
    <row r="370" spans="1:1" ht="15.75">
      <c r="A370" s="27"/>
    </row>
    <row r="371" spans="1:1" ht="15.75">
      <c r="A371" s="27"/>
    </row>
    <row r="372" spans="1:1" ht="15.75">
      <c r="A372" s="27"/>
    </row>
    <row r="373" spans="1:1" ht="15.75">
      <c r="A373" s="27"/>
    </row>
    <row r="374" spans="1:1" ht="15.75">
      <c r="A374" s="27"/>
    </row>
    <row r="375" spans="1:1" ht="15.75">
      <c r="A375" s="27"/>
    </row>
    <row r="376" spans="1:1" ht="15.75">
      <c r="A376" s="27"/>
    </row>
    <row r="377" spans="1:1" ht="15.75">
      <c r="A377" s="27"/>
    </row>
    <row r="378" spans="1:1" ht="15.75">
      <c r="A378" s="27"/>
    </row>
    <row r="379" spans="1:1" ht="15.75">
      <c r="A379" s="27"/>
    </row>
    <row r="380" spans="1:1" ht="15.75">
      <c r="A380" s="27"/>
    </row>
    <row r="381" spans="1:1" ht="15.75">
      <c r="A381" s="27"/>
    </row>
    <row r="382" spans="1:1" ht="15.75">
      <c r="A382" s="27"/>
    </row>
    <row r="383" spans="1:1" ht="15.75">
      <c r="A383" s="27"/>
    </row>
    <row r="384" spans="1:1" ht="15.75">
      <c r="A384" s="27"/>
    </row>
    <row r="385" spans="1:1" ht="15.75">
      <c r="A385" s="27"/>
    </row>
    <row r="386" spans="1:1" ht="15.75">
      <c r="A386" s="27"/>
    </row>
    <row r="387" spans="1:1" ht="15.75">
      <c r="A387" s="27"/>
    </row>
    <row r="388" spans="1:1" ht="15.75">
      <c r="A388" s="27"/>
    </row>
    <row r="389" spans="1:1" ht="15.75">
      <c r="A389" s="27"/>
    </row>
    <row r="390" spans="1:1" ht="15.75">
      <c r="A390" s="27"/>
    </row>
    <row r="391" spans="1:1" ht="15.75">
      <c r="A391" s="27"/>
    </row>
    <row r="392" spans="1:1" ht="15.75">
      <c r="A392" s="27"/>
    </row>
    <row r="393" spans="1:1" ht="15.75">
      <c r="A393" s="27"/>
    </row>
    <row r="394" spans="1:1" ht="15.75">
      <c r="A394" s="27"/>
    </row>
    <row r="395" spans="1:1" ht="15.75">
      <c r="A395" s="27"/>
    </row>
    <row r="396" spans="1:1" ht="15.75">
      <c r="A396" s="27"/>
    </row>
    <row r="397" spans="1:1" ht="15.75">
      <c r="A397" s="27"/>
    </row>
    <row r="398" spans="1:1" ht="15.75">
      <c r="A398" s="27"/>
    </row>
    <row r="399" spans="1:1" ht="15.75">
      <c r="A399" s="27"/>
    </row>
    <row r="400" spans="1:1" ht="15.75">
      <c r="A400" s="27"/>
    </row>
    <row r="401" spans="1:1" ht="15.75">
      <c r="A401" s="27"/>
    </row>
    <row r="402" spans="1:1" ht="15.75">
      <c r="A402" s="27"/>
    </row>
    <row r="403" spans="1:1" ht="15.75">
      <c r="A403" s="27"/>
    </row>
    <row r="404" spans="1:1" ht="15.75">
      <c r="A404" s="27"/>
    </row>
    <row r="405" spans="1:1" ht="15.75">
      <c r="A405" s="27"/>
    </row>
    <row r="406" spans="1:1" ht="15.75">
      <c r="A406" s="27"/>
    </row>
    <row r="407" spans="1:1" ht="15.75">
      <c r="A407" s="27"/>
    </row>
    <row r="408" spans="1:1" ht="15.75">
      <c r="A408" s="27"/>
    </row>
    <row r="409" spans="1:1" ht="15.75">
      <c r="A409" s="27"/>
    </row>
    <row r="410" spans="1:1" ht="15.75">
      <c r="A410" s="27"/>
    </row>
    <row r="411" spans="1:1" ht="15.75">
      <c r="A411" s="27"/>
    </row>
    <row r="412" spans="1:1" ht="15.75">
      <c r="A412" s="27"/>
    </row>
    <row r="413" spans="1:1" ht="15.75">
      <c r="A413" s="27"/>
    </row>
    <row r="414" spans="1:1" ht="15.75">
      <c r="A414" s="27"/>
    </row>
    <row r="415" spans="1:1" ht="15.75">
      <c r="A415" s="27"/>
    </row>
    <row r="416" spans="1:1" ht="15.75">
      <c r="A416" s="27"/>
    </row>
    <row r="417" spans="1:1" ht="15.75">
      <c r="A417" s="27"/>
    </row>
    <row r="418" spans="1:1" ht="15.75">
      <c r="A418" s="27"/>
    </row>
    <row r="419" spans="1:1" ht="15.75">
      <c r="A419" s="27"/>
    </row>
    <row r="420" spans="1:1" ht="15.75">
      <c r="A420" s="27"/>
    </row>
    <row r="421" spans="1:1" ht="15.75">
      <c r="A421" s="27"/>
    </row>
    <row r="422" spans="1:1" ht="15.75">
      <c r="A422" s="27"/>
    </row>
    <row r="423" spans="1:1" ht="15.75">
      <c r="A423" s="27"/>
    </row>
    <row r="424" spans="1:1" ht="15.75">
      <c r="A424" s="27"/>
    </row>
    <row r="425" spans="1:1" ht="15.75">
      <c r="A425" s="27"/>
    </row>
    <row r="426" spans="1:1" ht="15.75">
      <c r="A426" s="27"/>
    </row>
    <row r="427" spans="1:1" ht="15.75">
      <c r="A427" s="27"/>
    </row>
    <row r="428" spans="1:1" ht="15.75">
      <c r="A428" s="27"/>
    </row>
    <row r="429" spans="1:1" ht="15.75">
      <c r="A429" s="27"/>
    </row>
    <row r="430" spans="1:1" ht="15.75">
      <c r="A430" s="27"/>
    </row>
    <row r="431" spans="1:1" ht="15.75">
      <c r="A431" s="27"/>
    </row>
    <row r="432" spans="1:1" ht="15.75">
      <c r="A432" s="27"/>
    </row>
    <row r="433" spans="1:1" ht="15.75">
      <c r="A433" s="27"/>
    </row>
    <row r="434" spans="1:1" ht="15.75">
      <c r="A434" s="27"/>
    </row>
    <row r="435" spans="1:1" ht="15.75">
      <c r="A435" s="27"/>
    </row>
    <row r="436" spans="1:1" ht="15.75">
      <c r="A436" s="27"/>
    </row>
    <row r="437" spans="1:1" ht="15.75">
      <c r="A437" s="27"/>
    </row>
    <row r="438" spans="1:1" ht="15.75">
      <c r="A438" s="27"/>
    </row>
    <row r="439" spans="1:1" ht="15.75">
      <c r="A439" s="27"/>
    </row>
    <row r="440" spans="1:1" ht="15.75">
      <c r="A440" s="27"/>
    </row>
    <row r="441" spans="1:1" ht="15.75">
      <c r="A441" s="27"/>
    </row>
    <row r="442" spans="1:1" ht="15.75">
      <c r="A442" s="27"/>
    </row>
    <row r="443" spans="1:1" ht="15.75">
      <c r="A443" s="27"/>
    </row>
    <row r="444" spans="1:1" ht="15.75">
      <c r="A444" s="27"/>
    </row>
    <row r="445" spans="1:1" ht="15.75">
      <c r="A445" s="27"/>
    </row>
    <row r="446" spans="1:1" ht="15.75">
      <c r="A446" s="27"/>
    </row>
    <row r="447" spans="1:1" ht="15.75">
      <c r="A447" s="27"/>
    </row>
    <row r="448" spans="1:1" ht="15.75">
      <c r="A448" s="27"/>
    </row>
    <row r="449" spans="1:1" ht="15.75">
      <c r="A449" s="27"/>
    </row>
    <row r="450" spans="1:1" ht="15.75">
      <c r="A450" s="27"/>
    </row>
    <row r="451" spans="1:1" ht="15.75">
      <c r="A451" s="27"/>
    </row>
    <row r="452" spans="1:1" ht="15.75">
      <c r="A452" s="27"/>
    </row>
    <row r="453" spans="1:1" ht="15.75">
      <c r="A453" s="27"/>
    </row>
    <row r="454" spans="1:1" ht="15.75">
      <c r="A454" s="27"/>
    </row>
    <row r="455" spans="1:1" ht="15.75">
      <c r="A455" s="27"/>
    </row>
    <row r="456" spans="1:1" ht="15.75">
      <c r="A456" s="27"/>
    </row>
    <row r="457" spans="1:1" ht="15.75">
      <c r="A457" s="27"/>
    </row>
    <row r="458" spans="1:1" ht="15.75">
      <c r="A458" s="27"/>
    </row>
    <row r="459" spans="1:1" ht="15.75">
      <c r="A459" s="27"/>
    </row>
    <row r="460" spans="1:1" ht="15.75">
      <c r="A460" s="27"/>
    </row>
    <row r="461" spans="1:1" ht="15.75">
      <c r="A461" s="27"/>
    </row>
    <row r="462" spans="1:1" ht="15.75">
      <c r="A462" s="27"/>
    </row>
    <row r="463" spans="1:1" ht="15.75">
      <c r="A463" s="27"/>
    </row>
    <row r="464" spans="1:1" ht="15.75">
      <c r="A464" s="27"/>
    </row>
    <row r="465" spans="1:1" ht="15.75">
      <c r="A465" s="27"/>
    </row>
    <row r="466" spans="1:1" ht="15.75">
      <c r="A466" s="27"/>
    </row>
    <row r="467" spans="1:1" ht="15.75">
      <c r="A467" s="27"/>
    </row>
    <row r="468" spans="1:1" ht="15.75">
      <c r="A468" s="27"/>
    </row>
    <row r="469" spans="1:1" ht="15.75">
      <c r="A469" s="27"/>
    </row>
    <row r="470" spans="1:1" ht="15.75">
      <c r="A470" s="27"/>
    </row>
    <row r="471" spans="1:1" ht="15.75">
      <c r="A471" s="27"/>
    </row>
    <row r="472" spans="1:1" ht="15.75">
      <c r="A472" s="27"/>
    </row>
    <row r="473" spans="1:1" ht="15.75">
      <c r="A473" s="27"/>
    </row>
    <row r="474" spans="1:1" ht="15.75">
      <c r="A474" s="27"/>
    </row>
    <row r="475" spans="1:1" ht="15.75">
      <c r="A475" s="27"/>
    </row>
    <row r="476" spans="1:1" ht="15.75">
      <c r="A476" s="27"/>
    </row>
    <row r="477" spans="1:1" ht="15.75">
      <c r="A477" s="27"/>
    </row>
    <row r="478" spans="1:1" ht="15.75">
      <c r="A478" s="27"/>
    </row>
    <row r="479" spans="1:1" ht="15.75">
      <c r="A479" s="27"/>
    </row>
    <row r="480" spans="1:1" ht="15.75">
      <c r="A480" s="27"/>
    </row>
    <row r="481" spans="1:1" ht="15.75">
      <c r="A481" s="27"/>
    </row>
    <row r="482" spans="1:1" ht="15.75">
      <c r="A482" s="27"/>
    </row>
    <row r="483" spans="1:1" ht="15.75">
      <c r="A483" s="27"/>
    </row>
    <row r="484" spans="1:1" ht="15.75">
      <c r="A484" s="27"/>
    </row>
    <row r="485" spans="1:1" ht="15.75">
      <c r="A485" s="27"/>
    </row>
    <row r="486" spans="1:1" ht="15.75">
      <c r="A486" s="27"/>
    </row>
    <row r="487" spans="1:1" ht="15.75">
      <c r="A487" s="27"/>
    </row>
    <row r="488" spans="1:1" ht="15.75">
      <c r="A488" s="27"/>
    </row>
    <row r="489" spans="1:1" ht="15.75">
      <c r="A489" s="27"/>
    </row>
    <row r="490" spans="1:1" ht="15.75">
      <c r="A490" s="27"/>
    </row>
    <row r="491" spans="1:1" ht="15.75">
      <c r="A491" s="27"/>
    </row>
    <row r="492" spans="1:1" ht="15.75">
      <c r="A492" s="27"/>
    </row>
    <row r="493" spans="1:1" ht="15.75">
      <c r="A493" s="27"/>
    </row>
    <row r="494" spans="1:1" ht="15.75">
      <c r="A494" s="27"/>
    </row>
    <row r="495" spans="1:1" ht="15.75">
      <c r="A495" s="27"/>
    </row>
    <row r="496" spans="1:1" ht="15.75">
      <c r="A496" s="27"/>
    </row>
    <row r="497" spans="1:1" ht="15.75">
      <c r="A497" s="27"/>
    </row>
    <row r="498" spans="1:1" ht="15.75">
      <c r="A498" s="27"/>
    </row>
    <row r="499" spans="1:1" ht="15.75">
      <c r="A499" s="27"/>
    </row>
    <row r="500" spans="1:1" ht="15.75">
      <c r="A500" s="27"/>
    </row>
    <row r="501" spans="1:1" ht="15.75">
      <c r="A501" s="27"/>
    </row>
    <row r="502" spans="1:1" ht="15.75">
      <c r="A502" s="27"/>
    </row>
    <row r="503" spans="1:1" ht="15.75">
      <c r="A503" s="27"/>
    </row>
    <row r="504" spans="1:1" ht="15.75">
      <c r="A504" s="27"/>
    </row>
    <row r="505" spans="1:1" ht="15.75">
      <c r="A505" s="27"/>
    </row>
    <row r="506" spans="1:1" ht="15.75">
      <c r="A506" s="27"/>
    </row>
    <row r="507" spans="1:1" ht="15.75">
      <c r="A507" s="27"/>
    </row>
    <row r="508" spans="1:1" ht="15.75">
      <c r="A508" s="27"/>
    </row>
    <row r="509" spans="1:1" ht="15.75">
      <c r="A509" s="27"/>
    </row>
    <row r="510" spans="1:1" ht="15.75">
      <c r="A510" s="27"/>
    </row>
    <row r="511" spans="1:1" ht="15.75">
      <c r="A511" s="27"/>
    </row>
    <row r="512" spans="1:1" ht="15.75">
      <c r="A512" s="27"/>
    </row>
    <row r="513" spans="1:1" ht="15.75">
      <c r="A513" s="27"/>
    </row>
    <row r="514" spans="1:1" ht="15.75">
      <c r="A514" s="27"/>
    </row>
    <row r="515" spans="1:1" ht="15.75">
      <c r="A515" s="27"/>
    </row>
    <row r="516" spans="1:1" ht="15.75">
      <c r="A516" s="27"/>
    </row>
    <row r="517" spans="1:1" ht="15.75">
      <c r="A517" s="27"/>
    </row>
    <row r="518" spans="1:1" ht="15.75">
      <c r="A518" s="27"/>
    </row>
    <row r="519" spans="1:1" ht="15.75">
      <c r="A519" s="27"/>
    </row>
    <row r="520" spans="1:1" ht="15.75">
      <c r="A520" s="27"/>
    </row>
    <row r="521" spans="1:1" ht="15.75">
      <c r="A521" s="27"/>
    </row>
    <row r="522" spans="1:1" ht="15.75">
      <c r="A522" s="27"/>
    </row>
    <row r="523" spans="1:1" ht="15.75">
      <c r="A523" s="27"/>
    </row>
    <row r="524" spans="1:1" ht="15.75">
      <c r="A524" s="27"/>
    </row>
    <row r="525" spans="1:1" ht="15.75">
      <c r="A525" s="27"/>
    </row>
    <row r="526" spans="1:1" ht="15.75">
      <c r="A526" s="27"/>
    </row>
    <row r="527" spans="1:1" ht="15.75">
      <c r="A527" s="27"/>
    </row>
    <row r="528" spans="1:1" ht="15.75">
      <c r="A528" s="27"/>
    </row>
    <row r="529" spans="1:1" ht="15.75">
      <c r="A529" s="27"/>
    </row>
    <row r="530" spans="1:1" ht="15.75">
      <c r="A530" s="27"/>
    </row>
    <row r="531" spans="1:1" ht="15.75">
      <c r="A531" s="27"/>
    </row>
    <row r="532" spans="1:1" ht="15.75">
      <c r="A532" s="27"/>
    </row>
    <row r="533" spans="1:1" ht="15.75">
      <c r="A533" s="27"/>
    </row>
    <row r="534" spans="1:1" ht="15.75">
      <c r="A534" s="27"/>
    </row>
    <row r="535" spans="1:1" ht="15.75">
      <c r="A535" s="27"/>
    </row>
    <row r="536" spans="1:1" ht="15.75">
      <c r="A536" s="27"/>
    </row>
    <row r="537" spans="1:1" ht="15.75">
      <c r="A537" s="27"/>
    </row>
    <row r="538" spans="1:1" ht="15.75">
      <c r="A538" s="27"/>
    </row>
    <row r="539" spans="1:1" ht="15.75">
      <c r="A539" s="27"/>
    </row>
    <row r="540" spans="1:1" ht="15.75">
      <c r="A540" s="27"/>
    </row>
    <row r="541" spans="1:1" ht="15.75">
      <c r="A541" s="27"/>
    </row>
    <row r="542" spans="1:1" ht="15.75">
      <c r="A542" s="27"/>
    </row>
    <row r="543" spans="1:1" ht="15.75">
      <c r="A543" s="27"/>
    </row>
    <row r="544" spans="1:1" ht="15.75">
      <c r="A544" s="27"/>
    </row>
    <row r="545" spans="1:1" ht="15.75">
      <c r="A545" s="27"/>
    </row>
    <row r="546" spans="1:1" ht="15.75">
      <c r="A546" s="27"/>
    </row>
    <row r="547" spans="1:1" ht="15.75">
      <c r="A547" s="27"/>
    </row>
    <row r="548" spans="1:1" ht="15.75">
      <c r="A548" s="27"/>
    </row>
    <row r="549" spans="1:1" ht="15.75">
      <c r="A549" s="27"/>
    </row>
    <row r="550" spans="1:1" ht="15.75">
      <c r="A550" s="27"/>
    </row>
    <row r="551" spans="1:1" ht="15.75">
      <c r="A551" s="27"/>
    </row>
    <row r="552" spans="1:1" ht="15.75">
      <c r="A552" s="27"/>
    </row>
    <row r="553" spans="1:1" ht="15.75">
      <c r="A553" s="27"/>
    </row>
    <row r="554" spans="1:1" ht="15.75">
      <c r="A554" s="27"/>
    </row>
    <row r="555" spans="1:1" ht="15.75">
      <c r="A555" s="27"/>
    </row>
    <row r="556" spans="1:1" ht="15.75">
      <c r="A556" s="27"/>
    </row>
    <row r="557" spans="1:1" ht="15.75">
      <c r="A557" s="27"/>
    </row>
    <row r="558" spans="1:1" ht="15.75">
      <c r="A558" s="27"/>
    </row>
    <row r="559" spans="1:1" ht="15.75">
      <c r="A559" s="27"/>
    </row>
    <row r="560" spans="1:1" ht="15.75">
      <c r="A560" s="27"/>
    </row>
    <row r="561" spans="1:1" ht="15.75">
      <c r="A561" s="27"/>
    </row>
    <row r="562" spans="1:1" ht="15.75">
      <c r="A562" s="27"/>
    </row>
    <row r="563" spans="1:1" ht="15.75">
      <c r="A563" s="27"/>
    </row>
    <row r="564" spans="1:1" ht="15.75">
      <c r="A564" s="27"/>
    </row>
    <row r="565" spans="1:1" ht="15.75">
      <c r="A565" s="27"/>
    </row>
    <row r="566" spans="1:1" ht="15.75">
      <c r="A566" s="27"/>
    </row>
    <row r="567" spans="1:1" ht="15.75">
      <c r="A567" s="27"/>
    </row>
    <row r="568" spans="1:1" ht="15.75">
      <c r="A568" s="27"/>
    </row>
    <row r="569" spans="1:1" ht="15.75">
      <c r="A569" s="27"/>
    </row>
    <row r="570" spans="1:1" ht="15.75">
      <c r="A570" s="27"/>
    </row>
    <row r="571" spans="1:1" ht="15.75">
      <c r="A571" s="27"/>
    </row>
    <row r="572" spans="1:1" ht="15.75">
      <c r="A572" s="27"/>
    </row>
    <row r="573" spans="1:1" ht="15.75">
      <c r="A573" s="27"/>
    </row>
    <row r="574" spans="1:1" ht="15.75">
      <c r="A574" s="27"/>
    </row>
    <row r="575" spans="1:1" ht="15.75">
      <c r="A575" s="27"/>
    </row>
    <row r="576" spans="1:1" ht="15.75">
      <c r="A576" s="27"/>
    </row>
    <row r="577" spans="1:1" ht="15.75">
      <c r="A577" s="27"/>
    </row>
    <row r="578" spans="1:1" ht="15.75">
      <c r="A578" s="27"/>
    </row>
    <row r="579" spans="1:1" ht="15.75">
      <c r="A579" s="27"/>
    </row>
    <row r="580" spans="1:1" ht="15.75">
      <c r="A580" s="27"/>
    </row>
    <row r="581" spans="1:1" ht="15.75">
      <c r="A581" s="27"/>
    </row>
    <row r="582" spans="1:1" ht="15.75">
      <c r="A582" s="27"/>
    </row>
    <row r="583" spans="1:1" ht="15.75">
      <c r="A583" s="27"/>
    </row>
    <row r="584" spans="1:1" ht="15.75">
      <c r="A584" s="27"/>
    </row>
    <row r="585" spans="1:1" ht="15.75">
      <c r="A585" s="27"/>
    </row>
    <row r="586" spans="1:1" ht="15.75">
      <c r="A586" s="27"/>
    </row>
    <row r="587" spans="1:1" ht="15.75">
      <c r="A587" s="27"/>
    </row>
    <row r="588" spans="1:1" ht="15.75">
      <c r="A588" s="27"/>
    </row>
    <row r="589" spans="1:1" ht="15.75">
      <c r="A589" s="27"/>
    </row>
    <row r="590" spans="1:1" ht="15.75">
      <c r="A590" s="27"/>
    </row>
    <row r="591" spans="1:1" ht="15.75">
      <c r="A591" s="27"/>
    </row>
    <row r="592" spans="1:1" ht="15.75">
      <c r="A592" s="27"/>
    </row>
    <row r="593" spans="1:1" ht="15.75">
      <c r="A593" s="27"/>
    </row>
    <row r="594" spans="1:1" ht="15.75">
      <c r="A594" s="27"/>
    </row>
    <row r="595" spans="1:1" ht="15.75">
      <c r="A595" s="27"/>
    </row>
    <row r="596" spans="1:1" ht="15.75">
      <c r="A596" s="27"/>
    </row>
    <row r="597" spans="1:1" ht="15.75">
      <c r="A597" s="27"/>
    </row>
    <row r="598" spans="1:1" ht="15.75">
      <c r="A598" s="27"/>
    </row>
    <row r="599" spans="1:1" ht="15.75">
      <c r="A599" s="27"/>
    </row>
    <row r="600" spans="1:1" ht="15.75">
      <c r="A600" s="27"/>
    </row>
    <row r="601" spans="1:1" ht="15.75">
      <c r="A601" s="27"/>
    </row>
    <row r="602" spans="1:1" ht="15.75">
      <c r="A602" s="27"/>
    </row>
    <row r="603" spans="1:1" ht="15.75">
      <c r="A603" s="27"/>
    </row>
    <row r="604" spans="1:1" ht="15.75">
      <c r="A604" s="27"/>
    </row>
    <row r="605" spans="1:1" ht="15.75">
      <c r="A605" s="27"/>
    </row>
    <row r="606" spans="1:1" ht="15.75">
      <c r="A606" s="27"/>
    </row>
    <row r="607" spans="1:1" ht="15.75">
      <c r="A607" s="27"/>
    </row>
    <row r="608" spans="1:1" ht="15.75">
      <c r="A608" s="27"/>
    </row>
    <row r="609" spans="1:1" ht="15.75">
      <c r="A609" s="27"/>
    </row>
    <row r="610" spans="1:1" ht="15.75">
      <c r="A610" s="27"/>
    </row>
    <row r="611" spans="1:1" ht="15.75">
      <c r="A611" s="27"/>
    </row>
    <row r="612" spans="1:1" ht="15.75">
      <c r="A612" s="27"/>
    </row>
    <row r="613" spans="1:1" ht="15.75">
      <c r="A613" s="27"/>
    </row>
    <row r="614" spans="1:1" ht="15.75">
      <c r="A614" s="27"/>
    </row>
    <row r="615" spans="1:1" ht="15.75">
      <c r="A615" s="27"/>
    </row>
    <row r="616" spans="1:1" ht="15.75">
      <c r="A616" s="27"/>
    </row>
    <row r="617" spans="1:1" ht="15.75">
      <c r="A617" s="27"/>
    </row>
    <row r="618" spans="1:1" ht="15.75">
      <c r="A618" s="27"/>
    </row>
    <row r="619" spans="1:1" ht="15.75">
      <c r="A619" s="27"/>
    </row>
    <row r="620" spans="1:1" ht="15.75">
      <c r="A620" s="27"/>
    </row>
    <row r="621" spans="1:1" ht="15.75">
      <c r="A621" s="27"/>
    </row>
    <row r="622" spans="1:1" ht="15.75">
      <c r="A622" s="27"/>
    </row>
    <row r="623" spans="1:1" ht="15.75">
      <c r="A623" s="27"/>
    </row>
    <row r="624" spans="1:1" ht="15.75">
      <c r="A624" s="27"/>
    </row>
    <row r="625" spans="1:1" ht="15.75">
      <c r="A625" s="27"/>
    </row>
    <row r="626" spans="1:1" ht="15.75">
      <c r="A626" s="27"/>
    </row>
    <row r="627" spans="1:1" ht="15.75">
      <c r="A627" s="27"/>
    </row>
    <row r="628" spans="1:1" ht="15.75">
      <c r="A628" s="27"/>
    </row>
    <row r="629" spans="1:1" ht="15.75">
      <c r="A629" s="27"/>
    </row>
    <row r="630" spans="1:1" ht="15.75">
      <c r="A630" s="27"/>
    </row>
    <row r="631" spans="1:1" ht="15.75">
      <c r="A631" s="27"/>
    </row>
    <row r="632" spans="1:1" ht="15.75">
      <c r="A632" s="27"/>
    </row>
    <row r="633" spans="1:1" ht="15.75">
      <c r="A633" s="27"/>
    </row>
    <row r="634" spans="1:1" ht="15.75">
      <c r="A634" s="27"/>
    </row>
    <row r="635" spans="1:1" ht="15.75">
      <c r="A635" s="27"/>
    </row>
    <row r="636" spans="1:1" ht="15.75">
      <c r="A636" s="27"/>
    </row>
    <row r="637" spans="1:1" ht="15.75">
      <c r="A637" s="27"/>
    </row>
    <row r="638" spans="1:1" ht="15.75">
      <c r="A638" s="27"/>
    </row>
    <row r="639" spans="1:1" ht="15.75">
      <c r="A639" s="27"/>
    </row>
    <row r="640" spans="1:1" ht="15.75">
      <c r="A640" s="27"/>
    </row>
    <row r="641" spans="1:1" ht="15.75">
      <c r="A641" s="27"/>
    </row>
    <row r="642" spans="1:1" ht="15.75">
      <c r="A642" s="27"/>
    </row>
    <row r="643" spans="1:1" ht="15.75">
      <c r="A643" s="27"/>
    </row>
    <row r="644" spans="1:1" ht="15.75">
      <c r="A644" s="27"/>
    </row>
    <row r="645" spans="1:1" ht="15.75">
      <c r="A645" s="27"/>
    </row>
    <row r="646" spans="1:1" ht="15.75">
      <c r="A646" s="27"/>
    </row>
    <row r="647" spans="1:1" ht="15.75">
      <c r="A647" s="27"/>
    </row>
    <row r="648" spans="1:1" ht="15.75">
      <c r="A648" s="27"/>
    </row>
    <row r="649" spans="1:1" ht="15.75">
      <c r="A649" s="27"/>
    </row>
    <row r="650" spans="1:1" ht="15.75">
      <c r="A650" s="27"/>
    </row>
    <row r="651" spans="1:1" ht="15.75">
      <c r="A651" s="27"/>
    </row>
    <row r="652" spans="1:1" ht="15.75">
      <c r="A652" s="27"/>
    </row>
    <row r="653" spans="1:1" ht="15.75">
      <c r="A653" s="27"/>
    </row>
    <row r="654" spans="1:1" ht="15.75">
      <c r="A654" s="27"/>
    </row>
    <row r="655" spans="1:1" ht="15.75">
      <c r="A655" s="27"/>
    </row>
    <row r="656" spans="1:1" ht="15.75">
      <c r="A656" s="27"/>
    </row>
    <row r="657" spans="1:1" ht="15.75">
      <c r="A657" s="27"/>
    </row>
    <row r="658" spans="1:1" ht="15.75">
      <c r="A658" s="27"/>
    </row>
    <row r="659" spans="1:1" ht="15.75">
      <c r="A659" s="27"/>
    </row>
    <row r="660" spans="1:1" ht="15.75">
      <c r="A660" s="27"/>
    </row>
    <row r="661" spans="1:1" ht="15.75">
      <c r="A661" s="27"/>
    </row>
    <row r="662" spans="1:1" ht="15.75">
      <c r="A662" s="27"/>
    </row>
    <row r="663" spans="1:1" ht="15.75">
      <c r="A663" s="27"/>
    </row>
    <row r="664" spans="1:1" ht="15.75">
      <c r="A664" s="27"/>
    </row>
    <row r="665" spans="1:1" ht="15.75">
      <c r="A665" s="27"/>
    </row>
  </sheetData>
  <mergeCells count="4">
    <mergeCell ref="A2:O2"/>
    <mergeCell ref="A3:O3"/>
    <mergeCell ref="A4:O4"/>
    <mergeCell ref="A5:O5"/>
  </mergeCells>
  <pageMargins left="0.98" right="0.25" top="0.73" bottom="0.6" header="0.5" footer="0.5"/>
  <pageSetup scale="40" orientation="landscape" horizontalDpi="300" r:id="rId1"/>
  <headerFooter alignWithMargins="0"/>
</worksheet>
</file>

<file path=xl/worksheets/sheet100.xml><?xml version="1.0" encoding="utf-8"?>
<worksheet xmlns="http://schemas.openxmlformats.org/spreadsheetml/2006/main" xmlns:r="http://schemas.openxmlformats.org/officeDocument/2006/relationships">
  <sheetPr codeName="Sheet85">
    <pageSetUpPr fitToPage="1"/>
  </sheetPr>
  <dimension ref="A1:H560"/>
  <sheetViews>
    <sheetView zoomScale="115" zoomScaleNormal="115" workbookViewId="0">
      <selection activeCell="A17" sqref="A17"/>
    </sheetView>
  </sheetViews>
  <sheetFormatPr defaultColWidth="33.140625" defaultRowHeight="9"/>
  <cols>
    <col min="1" max="1" width="42.28515625" style="88" customWidth="1"/>
    <col min="2" max="2" width="9.140625" style="88" customWidth="1"/>
    <col min="3" max="7" width="9.140625" style="53" customWidth="1"/>
    <col min="8" max="8" width="9" style="67" customWidth="1"/>
    <col min="9" max="13" width="9" style="53" customWidth="1"/>
    <col min="14" max="250" width="33.140625" style="53"/>
    <col min="251" max="251" width="33.140625" style="53" customWidth="1"/>
    <col min="252" max="257" width="17.28515625" style="53" customWidth="1"/>
    <col min="258" max="258" width="33.140625" style="53" customWidth="1"/>
    <col min="259" max="506" width="33.140625" style="53"/>
    <col min="507" max="507" width="33.140625" style="53" customWidth="1"/>
    <col min="508" max="513" width="17.28515625" style="53" customWidth="1"/>
    <col min="514" max="514" width="33.140625" style="53" customWidth="1"/>
    <col min="515" max="762" width="33.140625" style="53"/>
    <col min="763" max="763" width="33.140625" style="53" customWidth="1"/>
    <col min="764" max="769" width="17.28515625" style="53" customWidth="1"/>
    <col min="770" max="770" width="33.140625" style="53" customWidth="1"/>
    <col min="771" max="1018" width="33.140625" style="53"/>
    <col min="1019" max="1019" width="33.140625" style="53" customWidth="1"/>
    <col min="1020" max="1025" width="17.28515625" style="53" customWidth="1"/>
    <col min="1026" max="1026" width="33.140625" style="53" customWidth="1"/>
    <col min="1027" max="1274" width="33.140625" style="53"/>
    <col min="1275" max="1275" width="33.140625" style="53" customWidth="1"/>
    <col min="1276" max="1281" width="17.28515625" style="53" customWidth="1"/>
    <col min="1282" max="1282" width="33.140625" style="53" customWidth="1"/>
    <col min="1283" max="1530" width="33.140625" style="53"/>
    <col min="1531" max="1531" width="33.140625" style="53" customWidth="1"/>
    <col min="1532" max="1537" width="17.28515625" style="53" customWidth="1"/>
    <col min="1538" max="1538" width="33.140625" style="53" customWidth="1"/>
    <col min="1539" max="1786" width="33.140625" style="53"/>
    <col min="1787" max="1787" width="33.140625" style="53" customWidth="1"/>
    <col min="1788" max="1793" width="17.28515625" style="53" customWidth="1"/>
    <col min="1794" max="1794" width="33.140625" style="53" customWidth="1"/>
    <col min="1795" max="2042" width="33.140625" style="53"/>
    <col min="2043" max="2043" width="33.140625" style="53" customWidth="1"/>
    <col min="2044" max="2049" width="17.28515625" style="53" customWidth="1"/>
    <col min="2050" max="2050" width="33.140625" style="53" customWidth="1"/>
    <col min="2051" max="2298" width="33.140625" style="53"/>
    <col min="2299" max="2299" width="33.140625" style="53" customWidth="1"/>
    <col min="2300" max="2305" width="17.28515625" style="53" customWidth="1"/>
    <col min="2306" max="2306" width="33.140625" style="53" customWidth="1"/>
    <col min="2307" max="2554" width="33.140625" style="53"/>
    <col min="2555" max="2555" width="33.140625" style="53" customWidth="1"/>
    <col min="2556" max="2561" width="17.28515625" style="53" customWidth="1"/>
    <col min="2562" max="2562" width="33.140625" style="53" customWidth="1"/>
    <col min="2563" max="2810" width="33.140625" style="53"/>
    <col min="2811" max="2811" width="33.140625" style="53" customWidth="1"/>
    <col min="2812" max="2817" width="17.28515625" style="53" customWidth="1"/>
    <col min="2818" max="2818" width="33.140625" style="53" customWidth="1"/>
    <col min="2819" max="3066" width="33.140625" style="53"/>
    <col min="3067" max="3067" width="33.140625" style="53" customWidth="1"/>
    <col min="3068" max="3073" width="17.28515625" style="53" customWidth="1"/>
    <col min="3074" max="3074" width="33.140625" style="53" customWidth="1"/>
    <col min="3075" max="3322" width="33.140625" style="53"/>
    <col min="3323" max="3323" width="33.140625" style="53" customWidth="1"/>
    <col min="3324" max="3329" width="17.28515625" style="53" customWidth="1"/>
    <col min="3330" max="3330" width="33.140625" style="53" customWidth="1"/>
    <col min="3331" max="3578" width="33.140625" style="53"/>
    <col min="3579" max="3579" width="33.140625" style="53" customWidth="1"/>
    <col min="3580" max="3585" width="17.28515625" style="53" customWidth="1"/>
    <col min="3586" max="3586" width="33.140625" style="53" customWidth="1"/>
    <col min="3587" max="3834" width="33.140625" style="53"/>
    <col min="3835" max="3835" width="33.140625" style="53" customWidth="1"/>
    <col min="3836" max="3841" width="17.28515625" style="53" customWidth="1"/>
    <col min="3842" max="3842" width="33.140625" style="53" customWidth="1"/>
    <col min="3843" max="4090" width="33.140625" style="53"/>
    <col min="4091" max="4091" width="33.140625" style="53" customWidth="1"/>
    <col min="4092" max="4097" width="17.28515625" style="53" customWidth="1"/>
    <col min="4098" max="4098" width="33.140625" style="53" customWidth="1"/>
    <col min="4099" max="4346" width="33.140625" style="53"/>
    <col min="4347" max="4347" width="33.140625" style="53" customWidth="1"/>
    <col min="4348" max="4353" width="17.28515625" style="53" customWidth="1"/>
    <col min="4354" max="4354" width="33.140625" style="53" customWidth="1"/>
    <col min="4355" max="4602" width="33.140625" style="53"/>
    <col min="4603" max="4603" width="33.140625" style="53" customWidth="1"/>
    <col min="4604" max="4609" width="17.28515625" style="53" customWidth="1"/>
    <col min="4610" max="4610" width="33.140625" style="53" customWidth="1"/>
    <col min="4611" max="4858" width="33.140625" style="53"/>
    <col min="4859" max="4859" width="33.140625" style="53" customWidth="1"/>
    <col min="4860" max="4865" width="17.28515625" style="53" customWidth="1"/>
    <col min="4866" max="4866" width="33.140625" style="53" customWidth="1"/>
    <col min="4867" max="5114" width="33.140625" style="53"/>
    <col min="5115" max="5115" width="33.140625" style="53" customWidth="1"/>
    <col min="5116" max="5121" width="17.28515625" style="53" customWidth="1"/>
    <col min="5122" max="5122" width="33.140625" style="53" customWidth="1"/>
    <col min="5123" max="5370" width="33.140625" style="53"/>
    <col min="5371" max="5371" width="33.140625" style="53" customWidth="1"/>
    <col min="5372" max="5377" width="17.28515625" style="53" customWidth="1"/>
    <col min="5378" max="5378" width="33.140625" style="53" customWidth="1"/>
    <col min="5379" max="5626" width="33.140625" style="53"/>
    <col min="5627" max="5627" width="33.140625" style="53" customWidth="1"/>
    <col min="5628" max="5633" width="17.28515625" style="53" customWidth="1"/>
    <col min="5634" max="5634" width="33.140625" style="53" customWidth="1"/>
    <col min="5635" max="5882" width="33.140625" style="53"/>
    <col min="5883" max="5883" width="33.140625" style="53" customWidth="1"/>
    <col min="5884" max="5889" width="17.28515625" style="53" customWidth="1"/>
    <col min="5890" max="5890" width="33.140625" style="53" customWidth="1"/>
    <col min="5891" max="6138" width="33.140625" style="53"/>
    <col min="6139" max="6139" width="33.140625" style="53" customWidth="1"/>
    <col min="6140" max="6145" width="17.28515625" style="53" customWidth="1"/>
    <col min="6146" max="6146" width="33.140625" style="53" customWidth="1"/>
    <col min="6147" max="6394" width="33.140625" style="53"/>
    <col min="6395" max="6395" width="33.140625" style="53" customWidth="1"/>
    <col min="6396" max="6401" width="17.28515625" style="53" customWidth="1"/>
    <col min="6402" max="6402" width="33.140625" style="53" customWidth="1"/>
    <col min="6403" max="6650" width="33.140625" style="53"/>
    <col min="6651" max="6651" width="33.140625" style="53" customWidth="1"/>
    <col min="6652" max="6657" width="17.28515625" style="53" customWidth="1"/>
    <col min="6658" max="6658" width="33.140625" style="53" customWidth="1"/>
    <col min="6659" max="6906" width="33.140625" style="53"/>
    <col min="6907" max="6907" width="33.140625" style="53" customWidth="1"/>
    <col min="6908" max="6913" width="17.28515625" style="53" customWidth="1"/>
    <col min="6914" max="6914" width="33.140625" style="53" customWidth="1"/>
    <col min="6915" max="7162" width="33.140625" style="53"/>
    <col min="7163" max="7163" width="33.140625" style="53" customWidth="1"/>
    <col min="7164" max="7169" width="17.28515625" style="53" customWidth="1"/>
    <col min="7170" max="7170" width="33.140625" style="53" customWidth="1"/>
    <col min="7171" max="7418" width="33.140625" style="53"/>
    <col min="7419" max="7419" width="33.140625" style="53" customWidth="1"/>
    <col min="7420" max="7425" width="17.28515625" style="53" customWidth="1"/>
    <col min="7426" max="7426" width="33.140625" style="53" customWidth="1"/>
    <col min="7427" max="7674" width="33.140625" style="53"/>
    <col min="7675" max="7675" width="33.140625" style="53" customWidth="1"/>
    <col min="7676" max="7681" width="17.28515625" style="53" customWidth="1"/>
    <col min="7682" max="7682" width="33.140625" style="53" customWidth="1"/>
    <col min="7683" max="7930" width="33.140625" style="53"/>
    <col min="7931" max="7931" width="33.140625" style="53" customWidth="1"/>
    <col min="7932" max="7937" width="17.28515625" style="53" customWidth="1"/>
    <col min="7938" max="7938" width="33.140625" style="53" customWidth="1"/>
    <col min="7939" max="8186" width="33.140625" style="53"/>
    <col min="8187" max="8187" width="33.140625" style="53" customWidth="1"/>
    <col min="8188" max="8193" width="17.28515625" style="53" customWidth="1"/>
    <col min="8194" max="8194" width="33.140625" style="53" customWidth="1"/>
    <col min="8195" max="8442" width="33.140625" style="53"/>
    <col min="8443" max="8443" width="33.140625" style="53" customWidth="1"/>
    <col min="8444" max="8449" width="17.28515625" style="53" customWidth="1"/>
    <col min="8450" max="8450" width="33.140625" style="53" customWidth="1"/>
    <col min="8451" max="8698" width="33.140625" style="53"/>
    <col min="8699" max="8699" width="33.140625" style="53" customWidth="1"/>
    <col min="8700" max="8705" width="17.28515625" style="53" customWidth="1"/>
    <col min="8706" max="8706" width="33.140625" style="53" customWidth="1"/>
    <col min="8707" max="8954" width="33.140625" style="53"/>
    <col min="8955" max="8955" width="33.140625" style="53" customWidth="1"/>
    <col min="8956" max="8961" width="17.28515625" style="53" customWidth="1"/>
    <col min="8962" max="8962" width="33.140625" style="53" customWidth="1"/>
    <col min="8963" max="9210" width="33.140625" style="53"/>
    <col min="9211" max="9211" width="33.140625" style="53" customWidth="1"/>
    <col min="9212" max="9217" width="17.28515625" style="53" customWidth="1"/>
    <col min="9218" max="9218" width="33.140625" style="53" customWidth="1"/>
    <col min="9219" max="9466" width="33.140625" style="53"/>
    <col min="9467" max="9467" width="33.140625" style="53" customWidth="1"/>
    <col min="9468" max="9473" width="17.28515625" style="53" customWidth="1"/>
    <col min="9474" max="9474" width="33.140625" style="53" customWidth="1"/>
    <col min="9475" max="9722" width="33.140625" style="53"/>
    <col min="9723" max="9723" width="33.140625" style="53" customWidth="1"/>
    <col min="9724" max="9729" width="17.28515625" style="53" customWidth="1"/>
    <col min="9730" max="9730" width="33.140625" style="53" customWidth="1"/>
    <col min="9731" max="9978" width="33.140625" style="53"/>
    <col min="9979" max="9979" width="33.140625" style="53" customWidth="1"/>
    <col min="9980" max="9985" width="17.28515625" style="53" customWidth="1"/>
    <col min="9986" max="9986" width="33.140625" style="53" customWidth="1"/>
    <col min="9987" max="10234" width="33.140625" style="53"/>
    <col min="10235" max="10235" width="33.140625" style="53" customWidth="1"/>
    <col min="10236" max="10241" width="17.28515625" style="53" customWidth="1"/>
    <col min="10242" max="10242" width="33.140625" style="53" customWidth="1"/>
    <col min="10243" max="10490" width="33.140625" style="53"/>
    <col min="10491" max="10491" width="33.140625" style="53" customWidth="1"/>
    <col min="10492" max="10497" width="17.28515625" style="53" customWidth="1"/>
    <col min="10498" max="10498" width="33.140625" style="53" customWidth="1"/>
    <col min="10499" max="10746" width="33.140625" style="53"/>
    <col min="10747" max="10747" width="33.140625" style="53" customWidth="1"/>
    <col min="10748" max="10753" width="17.28515625" style="53" customWidth="1"/>
    <col min="10754" max="10754" width="33.140625" style="53" customWidth="1"/>
    <col min="10755" max="11002" width="33.140625" style="53"/>
    <col min="11003" max="11003" width="33.140625" style="53" customWidth="1"/>
    <col min="11004" max="11009" width="17.28515625" style="53" customWidth="1"/>
    <col min="11010" max="11010" width="33.140625" style="53" customWidth="1"/>
    <col min="11011" max="11258" width="33.140625" style="53"/>
    <col min="11259" max="11259" width="33.140625" style="53" customWidth="1"/>
    <col min="11260" max="11265" width="17.28515625" style="53" customWidth="1"/>
    <col min="11266" max="11266" width="33.140625" style="53" customWidth="1"/>
    <col min="11267" max="11514" width="33.140625" style="53"/>
    <col min="11515" max="11515" width="33.140625" style="53" customWidth="1"/>
    <col min="11516" max="11521" width="17.28515625" style="53" customWidth="1"/>
    <col min="11522" max="11522" width="33.140625" style="53" customWidth="1"/>
    <col min="11523" max="11770" width="33.140625" style="53"/>
    <col min="11771" max="11771" width="33.140625" style="53" customWidth="1"/>
    <col min="11772" max="11777" width="17.28515625" style="53" customWidth="1"/>
    <col min="11778" max="11778" width="33.140625" style="53" customWidth="1"/>
    <col min="11779" max="12026" width="33.140625" style="53"/>
    <col min="12027" max="12027" width="33.140625" style="53" customWidth="1"/>
    <col min="12028" max="12033" width="17.28515625" style="53" customWidth="1"/>
    <col min="12034" max="12034" width="33.140625" style="53" customWidth="1"/>
    <col min="12035" max="12282" width="33.140625" style="53"/>
    <col min="12283" max="12283" width="33.140625" style="53" customWidth="1"/>
    <col min="12284" max="12289" width="17.28515625" style="53" customWidth="1"/>
    <col min="12290" max="12290" width="33.140625" style="53" customWidth="1"/>
    <col min="12291" max="12538" width="33.140625" style="53"/>
    <col min="12539" max="12539" width="33.140625" style="53" customWidth="1"/>
    <col min="12540" max="12545" width="17.28515625" style="53" customWidth="1"/>
    <col min="12546" max="12546" width="33.140625" style="53" customWidth="1"/>
    <col min="12547" max="12794" width="33.140625" style="53"/>
    <col min="12795" max="12795" width="33.140625" style="53" customWidth="1"/>
    <col min="12796" max="12801" width="17.28515625" style="53" customWidth="1"/>
    <col min="12802" max="12802" width="33.140625" style="53" customWidth="1"/>
    <col min="12803" max="13050" width="33.140625" style="53"/>
    <col min="13051" max="13051" width="33.140625" style="53" customWidth="1"/>
    <col min="13052" max="13057" width="17.28515625" style="53" customWidth="1"/>
    <col min="13058" max="13058" width="33.140625" style="53" customWidth="1"/>
    <col min="13059" max="13306" width="33.140625" style="53"/>
    <col min="13307" max="13307" width="33.140625" style="53" customWidth="1"/>
    <col min="13308" max="13313" width="17.28515625" style="53" customWidth="1"/>
    <col min="13314" max="13314" width="33.140625" style="53" customWidth="1"/>
    <col min="13315" max="13562" width="33.140625" style="53"/>
    <col min="13563" max="13563" width="33.140625" style="53" customWidth="1"/>
    <col min="13564" max="13569" width="17.28515625" style="53" customWidth="1"/>
    <col min="13570" max="13570" width="33.140625" style="53" customWidth="1"/>
    <col min="13571" max="13818" width="33.140625" style="53"/>
    <col min="13819" max="13819" width="33.140625" style="53" customWidth="1"/>
    <col min="13820" max="13825" width="17.28515625" style="53" customWidth="1"/>
    <col min="13826" max="13826" width="33.140625" style="53" customWidth="1"/>
    <col min="13827" max="14074" width="33.140625" style="53"/>
    <col min="14075" max="14075" width="33.140625" style="53" customWidth="1"/>
    <col min="14076" max="14081" width="17.28515625" style="53" customWidth="1"/>
    <col min="14082" max="14082" width="33.140625" style="53" customWidth="1"/>
    <col min="14083" max="14330" width="33.140625" style="53"/>
    <col min="14331" max="14331" width="33.140625" style="53" customWidth="1"/>
    <col min="14332" max="14337" width="17.28515625" style="53" customWidth="1"/>
    <col min="14338" max="14338" width="33.140625" style="53" customWidth="1"/>
    <col min="14339" max="14586" width="33.140625" style="53"/>
    <col min="14587" max="14587" width="33.140625" style="53" customWidth="1"/>
    <col min="14588" max="14593" width="17.28515625" style="53" customWidth="1"/>
    <col min="14594" max="14594" width="33.140625" style="53" customWidth="1"/>
    <col min="14595" max="14842" width="33.140625" style="53"/>
    <col min="14843" max="14843" width="33.140625" style="53" customWidth="1"/>
    <col min="14844" max="14849" width="17.28515625" style="53" customWidth="1"/>
    <col min="14850" max="14850" width="33.140625" style="53" customWidth="1"/>
    <col min="14851" max="15098" width="33.140625" style="53"/>
    <col min="15099" max="15099" width="33.140625" style="53" customWidth="1"/>
    <col min="15100" max="15105" width="17.28515625" style="53" customWidth="1"/>
    <col min="15106" max="15106" width="33.140625" style="53" customWidth="1"/>
    <col min="15107" max="15354" width="33.140625" style="53"/>
    <col min="15355" max="15355" width="33.140625" style="53" customWidth="1"/>
    <col min="15356" max="15361" width="17.28515625" style="53" customWidth="1"/>
    <col min="15362" max="15362" width="33.140625" style="53" customWidth="1"/>
    <col min="15363" max="15610" width="33.140625" style="53"/>
    <col min="15611" max="15611" width="33.140625" style="53" customWidth="1"/>
    <col min="15612" max="15617" width="17.28515625" style="53" customWidth="1"/>
    <col min="15618" max="15618" width="33.140625" style="53" customWidth="1"/>
    <col min="15619" max="15866" width="33.140625" style="53"/>
    <col min="15867" max="15867" width="33.140625" style="53" customWidth="1"/>
    <col min="15868" max="15873" width="17.28515625" style="53" customWidth="1"/>
    <col min="15874" max="15874" width="33.140625" style="53" customWidth="1"/>
    <col min="15875" max="16122" width="33.140625" style="53"/>
    <col min="16123" max="16123" width="33.140625" style="53" customWidth="1"/>
    <col min="16124" max="16129" width="17.28515625" style="53" customWidth="1"/>
    <col min="16130" max="16130" width="33.140625" style="53" customWidth="1"/>
    <col min="16131" max="16384" width="33.140625" style="53"/>
  </cols>
  <sheetData>
    <row r="1" spans="1:8" s="68" customFormat="1" ht="3.75" customHeight="1">
      <c r="A1" s="828"/>
      <c r="B1" s="828"/>
      <c r="C1" s="829"/>
      <c r="D1" s="829"/>
      <c r="E1" s="829"/>
      <c r="F1" s="829"/>
      <c r="G1" s="829"/>
      <c r="H1" s="830"/>
    </row>
    <row r="2" spans="1:8" s="68" customFormat="1" ht="16.5" customHeight="1">
      <c r="A2" s="968" t="s">
        <v>746</v>
      </c>
      <c r="B2" s="968"/>
      <c r="C2" s="968"/>
      <c r="D2" s="968"/>
      <c r="E2" s="968"/>
      <c r="F2" s="968"/>
      <c r="G2" s="968"/>
      <c r="H2" s="830"/>
    </row>
    <row r="3" spans="1:8" s="68" customFormat="1" ht="13.5" customHeight="1">
      <c r="A3" s="969" t="s">
        <v>360</v>
      </c>
      <c r="B3" s="969"/>
      <c r="C3" s="969"/>
      <c r="D3" s="969"/>
      <c r="E3" s="969"/>
      <c r="F3" s="969"/>
      <c r="G3" s="969"/>
      <c r="H3" s="830"/>
    </row>
    <row r="4" spans="1:8" s="68" customFormat="1" ht="3" customHeight="1">
      <c r="A4" s="970"/>
      <c r="B4" s="970"/>
      <c r="C4" s="970"/>
      <c r="D4" s="970"/>
      <c r="E4" s="970"/>
      <c r="F4" s="970"/>
      <c r="G4" s="565"/>
      <c r="H4" s="830"/>
    </row>
    <row r="5" spans="1:8" ht="3" customHeight="1">
      <c r="A5" s="69"/>
      <c r="B5" s="69"/>
    </row>
    <row r="6" spans="1:8" ht="2.25" customHeight="1">
      <c r="A6" s="70"/>
      <c r="B6" s="70"/>
      <c r="C6" s="71"/>
      <c r="D6" s="72"/>
      <c r="E6" s="72"/>
      <c r="F6" s="72"/>
      <c r="G6" s="72"/>
    </row>
    <row r="7" spans="1:8" ht="14.25" customHeight="1">
      <c r="A7" s="73"/>
      <c r="B7" s="74" t="s">
        <v>361</v>
      </c>
      <c r="C7" s="74" t="s">
        <v>362</v>
      </c>
      <c r="D7" s="74" t="s">
        <v>363</v>
      </c>
      <c r="E7" s="74" t="s">
        <v>364</v>
      </c>
      <c r="F7" s="74" t="s">
        <v>365</v>
      </c>
      <c r="G7" s="74" t="s">
        <v>747</v>
      </c>
      <c r="H7" s="75">
        <v>1</v>
      </c>
    </row>
    <row r="8" spans="1:8" ht="14.25" customHeight="1">
      <c r="A8" s="76" t="s">
        <v>247</v>
      </c>
      <c r="B8" s="77">
        <v>95</v>
      </c>
      <c r="C8" s="77">
        <v>109</v>
      </c>
      <c r="D8" s="77">
        <v>120</v>
      </c>
      <c r="E8" s="77">
        <v>140</v>
      </c>
      <c r="F8" s="77">
        <v>163</v>
      </c>
      <c r="G8" s="77">
        <v>178</v>
      </c>
      <c r="H8" s="75"/>
    </row>
    <row r="9" spans="1:8" ht="15.75" customHeight="1">
      <c r="A9" s="78" t="s">
        <v>366</v>
      </c>
      <c r="B9" s="79">
        <v>79</v>
      </c>
      <c r="C9" s="79">
        <v>93</v>
      </c>
      <c r="D9" s="79">
        <v>100</v>
      </c>
      <c r="E9" s="79">
        <v>119</v>
      </c>
      <c r="F9" s="79">
        <v>136</v>
      </c>
      <c r="G9" s="79">
        <v>151</v>
      </c>
      <c r="H9" s="75"/>
    </row>
    <row r="10" spans="1:8" ht="14.25" customHeight="1">
      <c r="A10" s="80" t="s">
        <v>367</v>
      </c>
      <c r="B10" s="81">
        <v>37</v>
      </c>
      <c r="C10" s="81">
        <v>43</v>
      </c>
      <c r="D10" s="81">
        <v>45</v>
      </c>
      <c r="E10" s="81">
        <v>52</v>
      </c>
      <c r="F10" s="81">
        <v>54</v>
      </c>
      <c r="G10" s="81">
        <v>59</v>
      </c>
      <c r="H10" s="75"/>
    </row>
    <row r="11" spans="1:8" ht="12" customHeight="1">
      <c r="A11" s="80" t="s">
        <v>368</v>
      </c>
      <c r="B11" s="81">
        <v>42</v>
      </c>
      <c r="C11" s="81">
        <v>50</v>
      </c>
      <c r="D11" s="81">
        <v>55</v>
      </c>
      <c r="E11" s="81">
        <v>67</v>
      </c>
      <c r="F11" s="81">
        <v>82</v>
      </c>
      <c r="G11" s="81">
        <v>92</v>
      </c>
      <c r="H11" s="75"/>
    </row>
    <row r="12" spans="1:8" ht="12" customHeight="1">
      <c r="A12" s="78" t="s">
        <v>369</v>
      </c>
      <c r="B12" s="79">
        <v>16</v>
      </c>
      <c r="C12" s="79">
        <v>16</v>
      </c>
      <c r="D12" s="79">
        <v>20</v>
      </c>
      <c r="E12" s="79">
        <v>21</v>
      </c>
      <c r="F12" s="79">
        <v>27</v>
      </c>
      <c r="G12" s="79">
        <v>27</v>
      </c>
      <c r="H12" s="75"/>
    </row>
    <row r="13" spans="1:8" ht="12" customHeight="1">
      <c r="A13" s="80" t="s">
        <v>367</v>
      </c>
      <c r="B13" s="81">
        <v>15</v>
      </c>
      <c r="C13" s="81">
        <v>15</v>
      </c>
      <c r="D13" s="81">
        <v>19</v>
      </c>
      <c r="E13" s="81">
        <v>20</v>
      </c>
      <c r="F13" s="81">
        <v>25</v>
      </c>
      <c r="G13" s="81">
        <v>24</v>
      </c>
      <c r="H13" s="75"/>
    </row>
    <row r="14" spans="1:8" ht="12" customHeight="1">
      <c r="A14" s="80" t="s">
        <v>368</v>
      </c>
      <c r="B14" s="81"/>
      <c r="C14" s="81"/>
      <c r="D14" s="81"/>
      <c r="E14" s="81"/>
      <c r="F14" s="81"/>
      <c r="G14" s="81">
        <v>3</v>
      </c>
      <c r="H14" s="75"/>
    </row>
    <row r="15" spans="1:8" ht="12" customHeight="1">
      <c r="A15" s="76" t="s">
        <v>248</v>
      </c>
      <c r="B15" s="77">
        <v>610</v>
      </c>
      <c r="C15" s="77">
        <v>731</v>
      </c>
      <c r="D15" s="77">
        <v>875</v>
      </c>
      <c r="E15" s="77">
        <v>975</v>
      </c>
      <c r="F15" s="77">
        <v>1086</v>
      </c>
      <c r="G15" s="77">
        <v>1158</v>
      </c>
      <c r="H15" s="75"/>
    </row>
    <row r="16" spans="1:8" s="56" customFormat="1" ht="12" customHeight="1">
      <c r="A16" s="78" t="s">
        <v>371</v>
      </c>
      <c r="B16" s="79">
        <v>458</v>
      </c>
      <c r="C16" s="79">
        <v>514</v>
      </c>
      <c r="D16" s="79">
        <v>598</v>
      </c>
      <c r="E16" s="79">
        <v>639</v>
      </c>
      <c r="F16" s="79">
        <v>697</v>
      </c>
      <c r="G16" s="79">
        <v>729</v>
      </c>
      <c r="H16" s="831"/>
    </row>
    <row r="17" spans="1:8" s="56" customFormat="1" ht="12" customHeight="1">
      <c r="A17" s="80" t="s">
        <v>367</v>
      </c>
      <c r="B17" s="81">
        <v>195</v>
      </c>
      <c r="C17" s="81">
        <v>211</v>
      </c>
      <c r="D17" s="81">
        <v>232</v>
      </c>
      <c r="E17" s="81">
        <v>234</v>
      </c>
      <c r="F17" s="81">
        <v>246</v>
      </c>
      <c r="G17" s="81">
        <v>251</v>
      </c>
      <c r="H17" s="831"/>
    </row>
    <row r="18" spans="1:8" s="56" customFormat="1" ht="12" customHeight="1">
      <c r="A18" s="80" t="s">
        <v>368</v>
      </c>
      <c r="B18" s="81">
        <v>263</v>
      </c>
      <c r="C18" s="81">
        <v>303</v>
      </c>
      <c r="D18" s="81">
        <v>366</v>
      </c>
      <c r="E18" s="81">
        <v>405</v>
      </c>
      <c r="F18" s="81">
        <v>451</v>
      </c>
      <c r="G18" s="81">
        <v>478</v>
      </c>
      <c r="H18" s="831"/>
    </row>
    <row r="19" spans="1:8" s="56" customFormat="1" ht="12" customHeight="1">
      <c r="A19" s="78" t="s">
        <v>372</v>
      </c>
      <c r="B19" s="79">
        <v>117</v>
      </c>
      <c r="C19" s="79">
        <v>177</v>
      </c>
      <c r="D19" s="79">
        <v>228</v>
      </c>
      <c r="E19" s="79">
        <v>269</v>
      </c>
      <c r="F19" s="79">
        <v>305</v>
      </c>
      <c r="G19" s="79">
        <v>331</v>
      </c>
      <c r="H19" s="831"/>
    </row>
    <row r="20" spans="1:8" s="56" customFormat="1" ht="12" customHeight="1">
      <c r="A20" s="80" t="s">
        <v>367</v>
      </c>
      <c r="B20" s="81">
        <v>79</v>
      </c>
      <c r="C20" s="81">
        <v>113</v>
      </c>
      <c r="D20" s="81">
        <v>134</v>
      </c>
      <c r="E20" s="81">
        <v>150</v>
      </c>
      <c r="F20" s="81">
        <v>166</v>
      </c>
      <c r="G20" s="81">
        <v>183</v>
      </c>
      <c r="H20" s="831"/>
    </row>
    <row r="21" spans="1:8" ht="12" customHeight="1">
      <c r="A21" s="80" t="s">
        <v>368</v>
      </c>
      <c r="B21" s="81">
        <v>38</v>
      </c>
      <c r="C21" s="81">
        <v>64</v>
      </c>
      <c r="D21" s="81">
        <v>94</v>
      </c>
      <c r="E21" s="81">
        <v>119</v>
      </c>
      <c r="F21" s="81">
        <v>139</v>
      </c>
      <c r="G21" s="81">
        <v>148</v>
      </c>
      <c r="H21" s="75"/>
    </row>
    <row r="22" spans="1:8" ht="12" customHeight="1">
      <c r="A22" s="78" t="s">
        <v>369</v>
      </c>
      <c r="B22" s="79">
        <v>35</v>
      </c>
      <c r="C22" s="79">
        <v>40</v>
      </c>
      <c r="D22" s="79">
        <v>49</v>
      </c>
      <c r="E22" s="79">
        <v>67</v>
      </c>
      <c r="F22" s="79">
        <v>84</v>
      </c>
      <c r="G22" s="79">
        <v>98</v>
      </c>
      <c r="H22" s="75"/>
    </row>
    <row r="23" spans="1:8" ht="12" customHeight="1">
      <c r="A23" s="80" t="s">
        <v>367</v>
      </c>
      <c r="B23" s="81">
        <v>30</v>
      </c>
      <c r="C23" s="81">
        <v>35</v>
      </c>
      <c r="D23" s="81">
        <v>41</v>
      </c>
      <c r="E23" s="81">
        <v>56</v>
      </c>
      <c r="F23" s="81">
        <v>71</v>
      </c>
      <c r="G23" s="81">
        <v>83</v>
      </c>
      <c r="H23" s="75"/>
    </row>
    <row r="24" spans="1:8" ht="12" customHeight="1">
      <c r="A24" s="80" t="s">
        <v>368</v>
      </c>
      <c r="B24" s="81">
        <v>5</v>
      </c>
      <c r="C24" s="81">
        <v>5</v>
      </c>
      <c r="D24" s="81">
        <v>8</v>
      </c>
      <c r="E24" s="81">
        <v>11</v>
      </c>
      <c r="F24" s="81">
        <v>13</v>
      </c>
      <c r="G24" s="81">
        <v>15</v>
      </c>
      <c r="H24" s="75"/>
    </row>
    <row r="25" spans="1:8" ht="12" customHeight="1">
      <c r="A25" s="76" t="s">
        <v>249</v>
      </c>
      <c r="B25" s="77">
        <v>341</v>
      </c>
      <c r="C25" s="77">
        <v>398</v>
      </c>
      <c r="D25" s="77">
        <v>496</v>
      </c>
      <c r="E25" s="77">
        <v>572</v>
      </c>
      <c r="F25" s="77">
        <v>662</v>
      </c>
      <c r="G25" s="77">
        <v>705</v>
      </c>
      <c r="H25" s="75"/>
    </row>
    <row r="26" spans="1:8" ht="12" customHeight="1">
      <c r="A26" s="78" t="s">
        <v>373</v>
      </c>
      <c r="B26" s="79">
        <v>280</v>
      </c>
      <c r="C26" s="79">
        <v>332</v>
      </c>
      <c r="D26" s="79">
        <v>396</v>
      </c>
      <c r="E26" s="79">
        <v>439</v>
      </c>
      <c r="F26" s="79">
        <v>490</v>
      </c>
      <c r="G26" s="79">
        <v>513</v>
      </c>
      <c r="H26" s="75"/>
    </row>
    <row r="27" spans="1:8" ht="12" customHeight="1">
      <c r="A27" s="80" t="s">
        <v>367</v>
      </c>
      <c r="B27" s="81">
        <v>121</v>
      </c>
      <c r="C27" s="81">
        <v>137</v>
      </c>
      <c r="D27" s="81">
        <v>158</v>
      </c>
      <c r="E27" s="81">
        <v>161</v>
      </c>
      <c r="F27" s="81">
        <v>171</v>
      </c>
      <c r="G27" s="81">
        <v>178</v>
      </c>
      <c r="H27" s="75"/>
    </row>
    <row r="28" spans="1:8" ht="12" customHeight="1">
      <c r="A28" s="80" t="s">
        <v>368</v>
      </c>
      <c r="B28" s="81">
        <v>159</v>
      </c>
      <c r="C28" s="81">
        <v>195</v>
      </c>
      <c r="D28" s="81">
        <v>238</v>
      </c>
      <c r="E28" s="81">
        <v>278</v>
      </c>
      <c r="F28" s="81">
        <v>319</v>
      </c>
      <c r="G28" s="81">
        <v>335</v>
      </c>
      <c r="H28" s="75"/>
    </row>
    <row r="29" spans="1:8" ht="12" customHeight="1">
      <c r="A29" s="78" t="s">
        <v>369</v>
      </c>
      <c r="B29" s="79">
        <v>61</v>
      </c>
      <c r="C29" s="79">
        <v>66</v>
      </c>
      <c r="D29" s="79">
        <v>100</v>
      </c>
      <c r="E29" s="79">
        <v>133</v>
      </c>
      <c r="F29" s="79">
        <v>172</v>
      </c>
      <c r="G29" s="79">
        <v>192</v>
      </c>
      <c r="H29" s="75"/>
    </row>
    <row r="30" spans="1:8" ht="12" customHeight="1">
      <c r="A30" s="80" t="s">
        <v>367</v>
      </c>
      <c r="B30" s="81">
        <v>38</v>
      </c>
      <c r="C30" s="81">
        <v>43</v>
      </c>
      <c r="D30" s="81">
        <v>64</v>
      </c>
      <c r="E30" s="81">
        <v>83</v>
      </c>
      <c r="F30" s="81">
        <v>111</v>
      </c>
      <c r="G30" s="81">
        <v>124</v>
      </c>
      <c r="H30" s="75"/>
    </row>
    <row r="31" spans="1:8" ht="12" customHeight="1">
      <c r="A31" s="80" t="s">
        <v>368</v>
      </c>
      <c r="B31" s="81">
        <v>23</v>
      </c>
      <c r="C31" s="81">
        <v>23</v>
      </c>
      <c r="D31" s="81">
        <v>36</v>
      </c>
      <c r="E31" s="81">
        <v>50</v>
      </c>
      <c r="F31" s="81">
        <v>61</v>
      </c>
      <c r="G31" s="81">
        <v>68</v>
      </c>
      <c r="H31" s="75"/>
    </row>
    <row r="32" spans="1:8" ht="12" customHeight="1">
      <c r="A32" s="76" t="s">
        <v>250</v>
      </c>
      <c r="B32" s="77">
        <v>70</v>
      </c>
      <c r="C32" s="77">
        <v>85</v>
      </c>
      <c r="D32" s="77">
        <v>98</v>
      </c>
      <c r="E32" s="77">
        <v>117</v>
      </c>
      <c r="F32" s="77">
        <v>132</v>
      </c>
      <c r="G32" s="77">
        <v>146</v>
      </c>
      <c r="H32" s="75"/>
    </row>
    <row r="33" spans="1:8" ht="12" customHeight="1">
      <c r="A33" s="78" t="s">
        <v>374</v>
      </c>
      <c r="B33" s="79">
        <v>68</v>
      </c>
      <c r="C33" s="79">
        <v>83</v>
      </c>
      <c r="D33" s="79">
        <v>91</v>
      </c>
      <c r="E33" s="79">
        <v>109</v>
      </c>
      <c r="F33" s="79">
        <v>121</v>
      </c>
      <c r="G33" s="79">
        <v>131</v>
      </c>
      <c r="H33" s="75"/>
    </row>
    <row r="34" spans="1:8" ht="12" customHeight="1">
      <c r="A34" s="80" t="s">
        <v>367</v>
      </c>
      <c r="B34" s="81">
        <v>35</v>
      </c>
      <c r="C34" s="81">
        <v>43</v>
      </c>
      <c r="D34" s="81">
        <v>43</v>
      </c>
      <c r="E34" s="81">
        <v>52</v>
      </c>
      <c r="F34" s="81">
        <v>53</v>
      </c>
      <c r="G34" s="81">
        <v>56</v>
      </c>
      <c r="H34" s="75"/>
    </row>
    <row r="35" spans="1:8" ht="12" customHeight="1">
      <c r="A35" s="80" t="s">
        <v>368</v>
      </c>
      <c r="B35" s="81">
        <v>33</v>
      </c>
      <c r="C35" s="81">
        <v>40</v>
      </c>
      <c r="D35" s="81">
        <v>48</v>
      </c>
      <c r="E35" s="81">
        <v>57</v>
      </c>
      <c r="F35" s="81">
        <v>68</v>
      </c>
      <c r="G35" s="81">
        <v>75</v>
      </c>
      <c r="H35" s="75"/>
    </row>
    <row r="36" spans="1:8" ht="12" customHeight="1">
      <c r="A36" s="78" t="s">
        <v>369</v>
      </c>
      <c r="B36" s="79">
        <v>2</v>
      </c>
      <c r="C36" s="79">
        <v>2</v>
      </c>
      <c r="D36" s="79">
        <v>7</v>
      </c>
      <c r="E36" s="79">
        <v>8</v>
      </c>
      <c r="F36" s="79">
        <v>11</v>
      </c>
      <c r="G36" s="79">
        <v>15</v>
      </c>
      <c r="H36" s="75"/>
    </row>
    <row r="37" spans="1:8" ht="12" customHeight="1">
      <c r="A37" s="80" t="s">
        <v>367</v>
      </c>
      <c r="B37" s="81"/>
      <c r="C37" s="81"/>
      <c r="D37" s="81">
        <v>7</v>
      </c>
      <c r="E37" s="81">
        <v>8</v>
      </c>
      <c r="F37" s="81">
        <v>11</v>
      </c>
      <c r="G37" s="81">
        <v>14</v>
      </c>
      <c r="H37" s="75"/>
    </row>
    <row r="38" spans="1:8" ht="12" customHeight="1">
      <c r="A38" s="80" t="s">
        <v>368</v>
      </c>
      <c r="B38" s="81"/>
      <c r="C38" s="81"/>
      <c r="D38" s="81"/>
      <c r="E38" s="81"/>
      <c r="F38" s="81"/>
      <c r="G38" s="81">
        <v>1</v>
      </c>
      <c r="H38" s="75"/>
    </row>
    <row r="39" spans="1:8" ht="12" customHeight="1">
      <c r="A39" s="76" t="s">
        <v>251</v>
      </c>
      <c r="B39" s="77">
        <v>84</v>
      </c>
      <c r="C39" s="77">
        <v>96</v>
      </c>
      <c r="D39" s="77">
        <v>111</v>
      </c>
      <c r="E39" s="77">
        <v>122</v>
      </c>
      <c r="F39" s="77">
        <v>125</v>
      </c>
      <c r="G39" s="77">
        <v>140</v>
      </c>
      <c r="H39" s="75"/>
    </row>
    <row r="40" spans="1:8" ht="12" customHeight="1">
      <c r="A40" s="78" t="s">
        <v>375</v>
      </c>
      <c r="B40" s="79">
        <v>53</v>
      </c>
      <c r="C40" s="79">
        <v>62</v>
      </c>
      <c r="D40" s="79">
        <v>69</v>
      </c>
      <c r="E40" s="79">
        <v>71</v>
      </c>
      <c r="F40" s="79">
        <v>74</v>
      </c>
      <c r="G40" s="79">
        <v>87</v>
      </c>
      <c r="H40" s="75"/>
    </row>
    <row r="41" spans="1:8" ht="12" customHeight="1">
      <c r="A41" s="80" t="s">
        <v>367</v>
      </c>
      <c r="B41" s="81">
        <v>33</v>
      </c>
      <c r="C41" s="81">
        <v>36</v>
      </c>
      <c r="D41" s="81">
        <v>37</v>
      </c>
      <c r="E41" s="81">
        <v>33</v>
      </c>
      <c r="F41" s="81">
        <v>33</v>
      </c>
      <c r="G41" s="81">
        <v>39</v>
      </c>
      <c r="H41" s="75"/>
    </row>
    <row r="42" spans="1:8" ht="12" customHeight="1">
      <c r="A42" s="80" t="s">
        <v>368</v>
      </c>
      <c r="B42" s="81">
        <v>20</v>
      </c>
      <c r="C42" s="81">
        <v>26</v>
      </c>
      <c r="D42" s="81">
        <v>32</v>
      </c>
      <c r="E42" s="81">
        <v>38</v>
      </c>
      <c r="F42" s="81">
        <v>41</v>
      </c>
      <c r="G42" s="81">
        <v>48</v>
      </c>
      <c r="H42" s="75"/>
    </row>
    <row r="43" spans="1:8" ht="12" customHeight="1">
      <c r="A43" s="78" t="s">
        <v>369</v>
      </c>
      <c r="B43" s="79">
        <v>31</v>
      </c>
      <c r="C43" s="79">
        <v>34</v>
      </c>
      <c r="D43" s="79">
        <v>42</v>
      </c>
      <c r="E43" s="79">
        <v>51</v>
      </c>
      <c r="F43" s="79">
        <v>51</v>
      </c>
      <c r="G43" s="79">
        <v>53</v>
      </c>
      <c r="H43" s="75"/>
    </row>
    <row r="44" spans="1:8" ht="12" customHeight="1">
      <c r="A44" s="80" t="s">
        <v>367</v>
      </c>
      <c r="B44" s="81">
        <v>26</v>
      </c>
      <c r="C44" s="81">
        <v>28</v>
      </c>
      <c r="D44" s="81">
        <v>31</v>
      </c>
      <c r="E44" s="81">
        <v>37</v>
      </c>
      <c r="F44" s="81">
        <v>35</v>
      </c>
      <c r="G44" s="81">
        <v>37</v>
      </c>
      <c r="H44" s="75"/>
    </row>
    <row r="45" spans="1:8" ht="12" customHeight="1">
      <c r="A45" s="80" t="s">
        <v>368</v>
      </c>
      <c r="B45" s="81">
        <v>5</v>
      </c>
      <c r="C45" s="81">
        <v>6</v>
      </c>
      <c r="D45" s="81">
        <v>11</v>
      </c>
      <c r="E45" s="81">
        <v>14</v>
      </c>
      <c r="F45" s="81">
        <v>16</v>
      </c>
      <c r="G45" s="81">
        <v>16</v>
      </c>
      <c r="H45" s="75"/>
    </row>
    <row r="46" spans="1:8" ht="12" customHeight="1">
      <c r="A46" s="76" t="s">
        <v>252</v>
      </c>
      <c r="B46" s="77">
        <v>115</v>
      </c>
      <c r="C46" s="77">
        <v>142</v>
      </c>
      <c r="D46" s="77">
        <v>167</v>
      </c>
      <c r="E46" s="77">
        <v>182</v>
      </c>
      <c r="F46" s="77">
        <v>209</v>
      </c>
      <c r="G46" s="77">
        <v>226</v>
      </c>
      <c r="H46" s="75"/>
    </row>
    <row r="47" spans="1:8" ht="12" customHeight="1">
      <c r="A47" s="78" t="s">
        <v>376</v>
      </c>
      <c r="B47" s="79">
        <v>84</v>
      </c>
      <c r="C47" s="79">
        <v>101</v>
      </c>
      <c r="D47" s="79">
        <v>115</v>
      </c>
      <c r="E47" s="79">
        <v>124</v>
      </c>
      <c r="F47" s="79">
        <v>143</v>
      </c>
      <c r="G47" s="79">
        <v>151</v>
      </c>
      <c r="H47" s="75"/>
    </row>
    <row r="48" spans="1:8" ht="12" customHeight="1">
      <c r="A48" s="80" t="s">
        <v>367</v>
      </c>
      <c r="B48" s="81">
        <v>47</v>
      </c>
      <c r="C48" s="81">
        <v>53</v>
      </c>
      <c r="D48" s="81">
        <v>59</v>
      </c>
      <c r="E48" s="81">
        <v>57</v>
      </c>
      <c r="F48" s="81">
        <v>65</v>
      </c>
      <c r="G48" s="81">
        <v>66</v>
      </c>
      <c r="H48" s="75"/>
    </row>
    <row r="49" spans="1:8" ht="12" customHeight="1">
      <c r="A49" s="80" t="s">
        <v>368</v>
      </c>
      <c r="B49" s="81">
        <v>37</v>
      </c>
      <c r="C49" s="81">
        <v>48</v>
      </c>
      <c r="D49" s="81">
        <v>56</v>
      </c>
      <c r="E49" s="81">
        <v>67</v>
      </c>
      <c r="F49" s="81">
        <v>78</v>
      </c>
      <c r="G49" s="81">
        <v>85</v>
      </c>
      <c r="H49" s="75"/>
    </row>
    <row r="50" spans="1:8" ht="12" customHeight="1">
      <c r="A50" s="78" t="s">
        <v>369</v>
      </c>
      <c r="B50" s="79">
        <v>31</v>
      </c>
      <c r="C50" s="79">
        <v>41</v>
      </c>
      <c r="D50" s="79">
        <v>52</v>
      </c>
      <c r="E50" s="79">
        <v>58</v>
      </c>
      <c r="F50" s="79">
        <v>66</v>
      </c>
      <c r="G50" s="79">
        <v>75</v>
      </c>
      <c r="H50" s="75"/>
    </row>
    <row r="51" spans="1:8" ht="12" customHeight="1">
      <c r="A51" s="80" t="s">
        <v>367</v>
      </c>
      <c r="B51" s="81">
        <v>20</v>
      </c>
      <c r="C51" s="81">
        <v>28</v>
      </c>
      <c r="D51" s="81">
        <v>36</v>
      </c>
      <c r="E51" s="81">
        <v>41</v>
      </c>
      <c r="F51" s="81">
        <v>45</v>
      </c>
      <c r="G51" s="81">
        <v>51</v>
      </c>
      <c r="H51" s="75"/>
    </row>
    <row r="52" spans="1:8" ht="12" customHeight="1">
      <c r="A52" s="80" t="s">
        <v>368</v>
      </c>
      <c r="B52" s="81">
        <v>11</v>
      </c>
      <c r="C52" s="81">
        <v>13</v>
      </c>
      <c r="D52" s="81">
        <v>16</v>
      </c>
      <c r="E52" s="81">
        <v>17</v>
      </c>
      <c r="F52" s="81">
        <v>21</v>
      </c>
      <c r="G52" s="81">
        <v>24</v>
      </c>
      <c r="H52" s="75"/>
    </row>
    <row r="53" spans="1:8" ht="12" customHeight="1">
      <c r="A53" s="76" t="s">
        <v>253</v>
      </c>
      <c r="B53" s="77">
        <v>655</v>
      </c>
      <c r="C53" s="77">
        <v>744</v>
      </c>
      <c r="D53" s="77">
        <v>921</v>
      </c>
      <c r="E53" s="77">
        <v>1025</v>
      </c>
      <c r="F53" s="77">
        <v>1219</v>
      </c>
      <c r="G53" s="77">
        <v>1329</v>
      </c>
      <c r="H53" s="75"/>
    </row>
    <row r="54" spans="1:8" ht="12" customHeight="1">
      <c r="A54" s="78" t="s">
        <v>377</v>
      </c>
      <c r="B54" s="79">
        <v>557</v>
      </c>
      <c r="C54" s="79">
        <v>626</v>
      </c>
      <c r="D54" s="79">
        <v>753</v>
      </c>
      <c r="E54" s="79">
        <v>831</v>
      </c>
      <c r="F54" s="79">
        <v>987</v>
      </c>
      <c r="G54" s="79">
        <v>1063</v>
      </c>
      <c r="H54" s="75"/>
    </row>
    <row r="55" spans="1:8" ht="12" customHeight="1">
      <c r="A55" s="80" t="s">
        <v>367</v>
      </c>
      <c r="B55" s="81">
        <v>237</v>
      </c>
      <c r="C55" s="81">
        <v>256</v>
      </c>
      <c r="D55" s="81">
        <v>302</v>
      </c>
      <c r="E55" s="81">
        <v>322</v>
      </c>
      <c r="F55" s="81">
        <v>382</v>
      </c>
      <c r="G55" s="81">
        <v>400</v>
      </c>
      <c r="H55" s="75"/>
    </row>
    <row r="56" spans="1:8" ht="12" customHeight="1">
      <c r="A56" s="80" t="s">
        <v>368</v>
      </c>
      <c r="B56" s="81">
        <v>320</v>
      </c>
      <c r="C56" s="81">
        <v>370</v>
      </c>
      <c r="D56" s="81">
        <v>451</v>
      </c>
      <c r="E56" s="81">
        <v>509</v>
      </c>
      <c r="F56" s="81">
        <v>605</v>
      </c>
      <c r="G56" s="81">
        <v>663</v>
      </c>
      <c r="H56" s="75"/>
    </row>
    <row r="57" spans="1:8" ht="12" customHeight="1">
      <c r="A57" s="78" t="s">
        <v>369</v>
      </c>
      <c r="B57" s="79">
        <v>98</v>
      </c>
      <c r="C57" s="79">
        <v>118</v>
      </c>
      <c r="D57" s="79">
        <v>168</v>
      </c>
      <c r="E57" s="79">
        <v>194</v>
      </c>
      <c r="F57" s="79">
        <v>232</v>
      </c>
      <c r="G57" s="79">
        <v>266</v>
      </c>
      <c r="H57" s="75"/>
    </row>
    <row r="58" spans="1:8" ht="12" customHeight="1">
      <c r="A58" s="80" t="s">
        <v>367</v>
      </c>
      <c r="B58" s="81">
        <v>69</v>
      </c>
      <c r="C58" s="81">
        <v>78</v>
      </c>
      <c r="D58" s="81">
        <v>104</v>
      </c>
      <c r="E58" s="81">
        <v>119</v>
      </c>
      <c r="F58" s="81">
        <v>144</v>
      </c>
      <c r="G58" s="81">
        <v>167</v>
      </c>
      <c r="H58" s="75"/>
    </row>
    <row r="59" spans="1:8" ht="12" customHeight="1">
      <c r="A59" s="80" t="s">
        <v>368</v>
      </c>
      <c r="B59" s="81">
        <v>29</v>
      </c>
      <c r="C59" s="81">
        <v>40</v>
      </c>
      <c r="D59" s="81">
        <v>64</v>
      </c>
      <c r="E59" s="81">
        <v>75</v>
      </c>
      <c r="F59" s="81">
        <v>88</v>
      </c>
      <c r="G59" s="81">
        <v>99</v>
      </c>
      <c r="H59" s="75"/>
    </row>
    <row r="60" spans="1:8" ht="12" customHeight="1">
      <c r="A60" s="76" t="s">
        <v>254</v>
      </c>
      <c r="B60" s="77">
        <v>72</v>
      </c>
      <c r="C60" s="77">
        <v>82</v>
      </c>
      <c r="D60" s="77">
        <v>96</v>
      </c>
      <c r="E60" s="77">
        <v>112</v>
      </c>
      <c r="F60" s="77">
        <v>124</v>
      </c>
      <c r="G60" s="77">
        <v>132</v>
      </c>
      <c r="H60" s="75"/>
    </row>
    <row r="61" spans="1:8" ht="12" customHeight="1">
      <c r="A61" s="78" t="s">
        <v>378</v>
      </c>
      <c r="B61" s="79">
        <v>37</v>
      </c>
      <c r="C61" s="79">
        <v>48</v>
      </c>
      <c r="D61" s="79">
        <v>51</v>
      </c>
      <c r="E61" s="79">
        <v>56</v>
      </c>
      <c r="F61" s="79">
        <v>61</v>
      </c>
      <c r="G61" s="79">
        <v>63</v>
      </c>
      <c r="H61" s="75"/>
    </row>
    <row r="62" spans="1:8" ht="12" customHeight="1">
      <c r="A62" s="80" t="s">
        <v>367</v>
      </c>
      <c r="B62" s="81">
        <v>20</v>
      </c>
      <c r="C62" s="81">
        <v>27</v>
      </c>
      <c r="D62" s="81">
        <v>26</v>
      </c>
      <c r="E62" s="81">
        <v>27</v>
      </c>
      <c r="F62" s="81">
        <v>25</v>
      </c>
      <c r="G62" s="81">
        <v>25</v>
      </c>
      <c r="H62" s="75"/>
    </row>
    <row r="63" spans="1:8" ht="12" customHeight="1">
      <c r="A63" s="80" t="s">
        <v>368</v>
      </c>
      <c r="B63" s="81">
        <v>17</v>
      </c>
      <c r="C63" s="81">
        <v>21</v>
      </c>
      <c r="D63" s="81">
        <v>25</v>
      </c>
      <c r="E63" s="81">
        <v>29</v>
      </c>
      <c r="F63" s="81">
        <v>36</v>
      </c>
      <c r="G63" s="81">
        <v>38</v>
      </c>
      <c r="H63" s="75"/>
    </row>
    <row r="64" spans="1:8" ht="12" customHeight="1">
      <c r="A64" s="78" t="s">
        <v>369</v>
      </c>
      <c r="B64" s="79">
        <v>35</v>
      </c>
      <c r="C64" s="79">
        <v>34</v>
      </c>
      <c r="D64" s="79">
        <v>45</v>
      </c>
      <c r="E64" s="79">
        <v>56</v>
      </c>
      <c r="F64" s="79">
        <v>63</v>
      </c>
      <c r="G64" s="79">
        <v>69</v>
      </c>
      <c r="H64" s="75"/>
    </row>
    <row r="65" spans="1:8" ht="12" customHeight="1">
      <c r="A65" s="80" t="s">
        <v>367</v>
      </c>
      <c r="B65" s="81">
        <v>25</v>
      </c>
      <c r="C65" s="81">
        <v>23</v>
      </c>
      <c r="D65" s="81">
        <v>32</v>
      </c>
      <c r="E65" s="81">
        <v>37</v>
      </c>
      <c r="F65" s="81">
        <v>41</v>
      </c>
      <c r="G65" s="81">
        <v>44</v>
      </c>
      <c r="H65" s="75"/>
    </row>
    <row r="66" spans="1:8" ht="12" customHeight="1">
      <c r="A66" s="80" t="s">
        <v>368</v>
      </c>
      <c r="B66" s="81">
        <v>10</v>
      </c>
      <c r="C66" s="81">
        <v>11</v>
      </c>
      <c r="D66" s="81">
        <v>13</v>
      </c>
      <c r="E66" s="81">
        <v>19</v>
      </c>
      <c r="F66" s="81">
        <v>22</v>
      </c>
      <c r="G66" s="81">
        <v>25</v>
      </c>
      <c r="H66" s="75"/>
    </row>
    <row r="67" spans="1:8" ht="12" customHeight="1">
      <c r="A67" s="76" t="s">
        <v>255</v>
      </c>
      <c r="B67" s="77">
        <v>16</v>
      </c>
      <c r="C67" s="77">
        <v>21</v>
      </c>
      <c r="D67" s="77">
        <v>25</v>
      </c>
      <c r="E67" s="77">
        <v>32</v>
      </c>
      <c r="F67" s="77">
        <v>37</v>
      </c>
      <c r="G67" s="77">
        <v>43</v>
      </c>
      <c r="H67" s="75"/>
    </row>
    <row r="68" spans="1:8" ht="12" customHeight="1">
      <c r="A68" s="78" t="s">
        <v>379</v>
      </c>
      <c r="B68" s="79">
        <v>16</v>
      </c>
      <c r="C68" s="79">
        <v>21</v>
      </c>
      <c r="D68" s="79">
        <v>24</v>
      </c>
      <c r="E68" s="79">
        <v>31</v>
      </c>
      <c r="F68" s="79">
        <v>36</v>
      </c>
      <c r="G68" s="79">
        <v>40</v>
      </c>
      <c r="H68" s="75"/>
    </row>
    <row r="69" spans="1:8" ht="12" customHeight="1">
      <c r="A69" s="80" t="s">
        <v>367</v>
      </c>
      <c r="B69" s="81">
        <v>9</v>
      </c>
      <c r="C69" s="81">
        <v>12</v>
      </c>
      <c r="D69" s="81">
        <v>12</v>
      </c>
      <c r="E69" s="81">
        <v>14</v>
      </c>
      <c r="F69" s="81">
        <v>16</v>
      </c>
      <c r="G69" s="81">
        <v>16</v>
      </c>
      <c r="H69" s="75"/>
    </row>
    <row r="70" spans="1:8" ht="12" customHeight="1">
      <c r="A70" s="80" t="s">
        <v>368</v>
      </c>
      <c r="B70" s="81">
        <v>7</v>
      </c>
      <c r="C70" s="81">
        <v>9</v>
      </c>
      <c r="D70" s="81">
        <v>12</v>
      </c>
      <c r="E70" s="81">
        <v>17</v>
      </c>
      <c r="F70" s="81">
        <v>20</v>
      </c>
      <c r="G70" s="81">
        <v>24</v>
      </c>
      <c r="H70" s="75"/>
    </row>
    <row r="71" spans="1:8" ht="12" customHeight="1">
      <c r="A71" s="78" t="s">
        <v>369</v>
      </c>
      <c r="B71" s="79">
        <v>0</v>
      </c>
      <c r="C71" s="79">
        <v>0</v>
      </c>
      <c r="D71" s="79">
        <v>1</v>
      </c>
      <c r="E71" s="79">
        <v>1</v>
      </c>
      <c r="F71" s="79">
        <v>1</v>
      </c>
      <c r="G71" s="79">
        <v>3</v>
      </c>
      <c r="H71" s="75"/>
    </row>
    <row r="72" spans="1:8" ht="12" customHeight="1">
      <c r="A72" s="80" t="s">
        <v>367</v>
      </c>
      <c r="B72" s="81"/>
      <c r="C72" s="81"/>
      <c r="D72" s="81"/>
      <c r="E72" s="81"/>
      <c r="F72" s="81"/>
      <c r="G72" s="81">
        <v>3</v>
      </c>
      <c r="H72" s="75"/>
    </row>
    <row r="73" spans="1:8" ht="12" customHeight="1">
      <c r="A73" s="80" t="s">
        <v>368</v>
      </c>
      <c r="B73" s="81"/>
      <c r="C73" s="81"/>
      <c r="D73" s="81"/>
      <c r="E73" s="81"/>
      <c r="F73" s="81"/>
      <c r="G73" s="81" t="s">
        <v>370</v>
      </c>
      <c r="H73" s="75"/>
    </row>
    <row r="74" spans="1:8" ht="12" customHeight="1">
      <c r="A74" s="82" t="s">
        <v>380</v>
      </c>
      <c r="B74" s="83">
        <v>2058</v>
      </c>
      <c r="C74" s="83">
        <v>2408</v>
      </c>
      <c r="D74" s="83">
        <v>2909</v>
      </c>
      <c r="E74" s="83">
        <v>3277</v>
      </c>
      <c r="F74" s="83">
        <v>3757</v>
      </c>
      <c r="G74" s="83">
        <v>4057</v>
      </c>
      <c r="H74" s="75"/>
    </row>
    <row r="75" spans="1:8" ht="17.25" customHeight="1" thickBot="1">
      <c r="A75" s="62"/>
      <c r="B75" s="62"/>
      <c r="C75" s="64"/>
      <c r="D75" s="63"/>
      <c r="E75" s="63"/>
      <c r="F75" s="63"/>
      <c r="G75" s="63"/>
      <c r="H75" s="75"/>
    </row>
    <row r="76" spans="1:8" ht="9" customHeight="1" thickTop="1">
      <c r="A76" s="84" t="s">
        <v>381</v>
      </c>
      <c r="B76" s="84"/>
      <c r="C76" s="66"/>
      <c r="D76" s="65"/>
      <c r="E76" s="65"/>
      <c r="F76" s="65"/>
      <c r="G76" s="65"/>
      <c r="H76" s="75"/>
    </row>
    <row r="77" spans="1:8" ht="15" customHeight="1">
      <c r="A77" s="84" t="s">
        <v>748</v>
      </c>
      <c r="B77" s="84"/>
      <c r="D77" s="55"/>
      <c r="E77" s="55"/>
      <c r="F77" s="55"/>
      <c r="G77" s="55"/>
      <c r="H77" s="75"/>
    </row>
    <row r="78" spans="1:8" ht="15" customHeight="1">
      <c r="A78" s="86"/>
      <c r="B78" s="86"/>
      <c r="D78" s="54"/>
      <c r="E78" s="54"/>
      <c r="F78" s="54"/>
      <c r="G78" s="54"/>
    </row>
    <row r="79" spans="1:8" ht="15" customHeight="1">
      <c r="A79" s="86"/>
      <c r="B79" s="86"/>
      <c r="D79" s="54"/>
      <c r="E79" s="54"/>
      <c r="F79" s="54"/>
      <c r="G79" s="54"/>
    </row>
    <row r="80" spans="1:8" ht="9" customHeight="1">
      <c r="A80" s="86"/>
      <c r="B80" s="86"/>
      <c r="D80" s="54"/>
      <c r="E80" s="54"/>
      <c r="F80" s="54"/>
      <c r="G80" s="54"/>
    </row>
    <row r="81" spans="1:7" ht="9" customHeight="1">
      <c r="A81" s="86"/>
      <c r="B81" s="86"/>
      <c r="D81" s="54"/>
      <c r="E81" s="54"/>
      <c r="F81" s="54"/>
      <c r="G81" s="54"/>
    </row>
    <row r="82" spans="1:7" ht="9" customHeight="1">
      <c r="A82" s="86"/>
      <c r="B82" s="86"/>
      <c r="D82" s="54"/>
      <c r="E82" s="54"/>
      <c r="F82" s="54"/>
      <c r="G82" s="54"/>
    </row>
    <row r="83" spans="1:7" ht="9" customHeight="1">
      <c r="A83" s="86"/>
      <c r="B83" s="86"/>
      <c r="D83" s="54"/>
      <c r="E83" s="54"/>
      <c r="F83" s="54"/>
      <c r="G83" s="54"/>
    </row>
    <row r="84" spans="1:7" ht="9" customHeight="1">
      <c r="A84" s="86"/>
      <c r="B84" s="86"/>
      <c r="D84" s="54"/>
      <c r="E84" s="54"/>
      <c r="F84" s="54"/>
      <c r="G84" s="54"/>
    </row>
    <row r="85" spans="1:7" ht="9" customHeight="1">
      <c r="A85" s="86"/>
      <c r="B85" s="86"/>
      <c r="D85" s="54"/>
      <c r="E85" s="54"/>
      <c r="F85" s="54"/>
      <c r="G85" s="54"/>
    </row>
    <row r="86" spans="1:7" ht="9" customHeight="1">
      <c r="A86" s="86"/>
      <c r="B86" s="86"/>
      <c r="D86" s="54"/>
      <c r="E86" s="54"/>
      <c r="F86" s="54"/>
      <c r="G86" s="54"/>
    </row>
    <row r="87" spans="1:7" ht="9" customHeight="1">
      <c r="A87" s="86"/>
      <c r="B87" s="86"/>
      <c r="D87" s="54"/>
      <c r="E87" s="54"/>
      <c r="F87" s="54"/>
      <c r="G87" s="54"/>
    </row>
    <row r="88" spans="1:7" ht="9" customHeight="1">
      <c r="A88" s="86"/>
      <c r="B88" s="86"/>
      <c r="D88" s="54"/>
      <c r="E88" s="54"/>
      <c r="F88" s="54"/>
      <c r="G88" s="54"/>
    </row>
    <row r="89" spans="1:7" ht="9" customHeight="1">
      <c r="A89" s="86"/>
      <c r="B89" s="86"/>
      <c r="D89" s="54"/>
      <c r="E89" s="54"/>
      <c r="F89" s="54"/>
      <c r="G89" s="54"/>
    </row>
    <row r="90" spans="1:7" ht="9" customHeight="1">
      <c r="A90" s="86"/>
      <c r="B90" s="86"/>
      <c r="D90" s="54"/>
      <c r="E90" s="54"/>
      <c r="F90" s="54"/>
      <c r="G90" s="54"/>
    </row>
    <row r="91" spans="1:7" ht="9" customHeight="1">
      <c r="A91" s="86"/>
      <c r="B91" s="86"/>
      <c r="D91" s="54"/>
      <c r="E91" s="54"/>
      <c r="F91" s="54"/>
      <c r="G91" s="54"/>
    </row>
    <row r="92" spans="1:7" ht="9" customHeight="1">
      <c r="A92" s="86"/>
      <c r="B92" s="86"/>
      <c r="D92" s="54"/>
      <c r="E92" s="54"/>
      <c r="F92" s="54"/>
      <c r="G92" s="54"/>
    </row>
    <row r="93" spans="1:7" ht="9" customHeight="1">
      <c r="A93" s="86"/>
      <c r="B93" s="86"/>
      <c r="D93" s="54"/>
      <c r="E93" s="54"/>
      <c r="F93" s="54"/>
      <c r="G93" s="54"/>
    </row>
    <row r="94" spans="1:7" ht="9" customHeight="1">
      <c r="A94" s="86"/>
      <c r="B94" s="86"/>
      <c r="D94" s="54"/>
      <c r="E94" s="54"/>
      <c r="F94" s="54"/>
      <c r="G94" s="54"/>
    </row>
    <row r="95" spans="1:7" ht="9" customHeight="1">
      <c r="A95" s="86"/>
      <c r="B95" s="86"/>
      <c r="D95" s="54"/>
      <c r="E95" s="54"/>
      <c r="F95" s="54"/>
      <c r="G95" s="54"/>
    </row>
    <row r="96" spans="1:7" ht="9" customHeight="1">
      <c r="A96" s="86"/>
      <c r="B96" s="86"/>
      <c r="D96" s="54"/>
      <c r="E96" s="54"/>
      <c r="F96" s="54"/>
      <c r="G96" s="54"/>
    </row>
    <row r="97" spans="1:7" ht="9" customHeight="1">
      <c r="A97" s="86"/>
      <c r="B97" s="86"/>
      <c r="D97" s="54"/>
      <c r="E97" s="54"/>
      <c r="F97" s="54"/>
      <c r="G97" s="54"/>
    </row>
    <row r="98" spans="1:7" ht="9" customHeight="1">
      <c r="A98" s="86"/>
      <c r="B98" s="86"/>
      <c r="D98" s="54"/>
      <c r="E98" s="54"/>
      <c r="F98" s="54"/>
      <c r="G98" s="54"/>
    </row>
    <row r="99" spans="1:7" ht="9" customHeight="1">
      <c r="A99" s="86"/>
      <c r="B99" s="86"/>
      <c r="D99" s="54"/>
      <c r="E99" s="54"/>
      <c r="F99" s="54"/>
      <c r="G99" s="54"/>
    </row>
    <row r="100" spans="1:7" ht="9" customHeight="1">
      <c r="A100" s="86"/>
      <c r="B100" s="86"/>
      <c r="D100" s="54"/>
      <c r="E100" s="54"/>
      <c r="F100" s="54"/>
      <c r="G100" s="54"/>
    </row>
    <row r="101" spans="1:7" ht="9" customHeight="1">
      <c r="A101" s="86"/>
      <c r="B101" s="86"/>
      <c r="D101" s="54"/>
      <c r="E101" s="54"/>
      <c r="F101" s="54"/>
      <c r="G101" s="54"/>
    </row>
    <row r="102" spans="1:7" ht="9" customHeight="1">
      <c r="A102" s="86"/>
      <c r="B102" s="86"/>
      <c r="D102" s="54"/>
      <c r="E102" s="54"/>
      <c r="F102" s="54"/>
      <c r="G102" s="54"/>
    </row>
    <row r="103" spans="1:7" ht="9" customHeight="1">
      <c r="A103" s="86"/>
      <c r="B103" s="86"/>
      <c r="D103" s="54"/>
      <c r="E103" s="54"/>
      <c r="F103" s="54"/>
      <c r="G103" s="54"/>
    </row>
    <row r="104" spans="1:7" ht="9" customHeight="1">
      <c r="A104" s="86"/>
      <c r="B104" s="86"/>
      <c r="D104" s="54"/>
      <c r="E104" s="54"/>
      <c r="F104" s="54"/>
      <c r="G104" s="54"/>
    </row>
    <row r="105" spans="1:7" ht="9" customHeight="1">
      <c r="A105" s="87"/>
      <c r="B105" s="87"/>
      <c r="D105" s="54"/>
      <c r="E105" s="54"/>
      <c r="F105" s="54"/>
      <c r="G105" s="54"/>
    </row>
    <row r="106" spans="1:7" ht="9" customHeight="1">
      <c r="A106" s="87"/>
      <c r="B106" s="87"/>
      <c r="D106" s="54"/>
      <c r="E106" s="54"/>
      <c r="F106" s="54"/>
      <c r="G106" s="54"/>
    </row>
    <row r="107" spans="1:7" ht="9" customHeight="1">
      <c r="A107" s="87"/>
      <c r="B107" s="87"/>
      <c r="D107" s="54"/>
      <c r="E107" s="54"/>
      <c r="F107" s="54"/>
      <c r="G107" s="54"/>
    </row>
    <row r="108" spans="1:7" ht="9" customHeight="1">
      <c r="A108" s="87"/>
      <c r="B108" s="87"/>
      <c r="D108" s="54"/>
      <c r="E108" s="54"/>
      <c r="F108" s="54"/>
      <c r="G108" s="54"/>
    </row>
    <row r="109" spans="1:7" ht="9" customHeight="1">
      <c r="A109" s="87"/>
      <c r="B109" s="87"/>
      <c r="D109" s="54"/>
      <c r="E109" s="54"/>
      <c r="F109" s="54"/>
      <c r="G109" s="54"/>
    </row>
    <row r="110" spans="1:7" ht="9" customHeight="1">
      <c r="A110" s="87"/>
      <c r="B110" s="87"/>
      <c r="D110" s="54"/>
      <c r="E110" s="54"/>
      <c r="F110" s="54"/>
      <c r="G110" s="54"/>
    </row>
    <row r="111" spans="1:7" ht="9" customHeight="1">
      <c r="A111" s="87"/>
      <c r="B111" s="87"/>
      <c r="D111" s="54"/>
      <c r="E111" s="54"/>
      <c r="F111" s="54"/>
      <c r="G111" s="54"/>
    </row>
    <row r="112" spans="1:7" ht="9" customHeight="1">
      <c r="A112" s="87"/>
      <c r="B112" s="87"/>
      <c r="D112" s="54"/>
      <c r="E112" s="54"/>
      <c r="F112" s="54"/>
      <c r="G112" s="54"/>
    </row>
    <row r="113" spans="1:7" ht="9" customHeight="1">
      <c r="A113" s="87"/>
      <c r="B113" s="87"/>
      <c r="D113" s="54"/>
      <c r="E113" s="54"/>
      <c r="F113" s="54"/>
      <c r="G113" s="54"/>
    </row>
    <row r="114" spans="1:7" ht="9" customHeight="1">
      <c r="A114" s="87"/>
      <c r="B114" s="87"/>
      <c r="D114" s="54"/>
      <c r="E114" s="54"/>
      <c r="F114" s="54"/>
      <c r="G114" s="54"/>
    </row>
    <row r="115" spans="1:7" ht="9" customHeight="1">
      <c r="A115" s="87"/>
      <c r="B115" s="87"/>
      <c r="D115" s="54"/>
      <c r="E115" s="54"/>
      <c r="F115" s="54"/>
      <c r="G115" s="54"/>
    </row>
    <row r="116" spans="1:7" ht="9" customHeight="1">
      <c r="A116" s="87"/>
      <c r="B116" s="87"/>
      <c r="D116" s="54"/>
      <c r="E116" s="54"/>
      <c r="F116" s="54"/>
      <c r="G116" s="54"/>
    </row>
    <row r="117" spans="1:7" ht="9" customHeight="1">
      <c r="A117" s="87"/>
      <c r="B117" s="87"/>
      <c r="D117" s="54"/>
      <c r="E117" s="54"/>
      <c r="F117" s="54"/>
      <c r="G117" s="54"/>
    </row>
    <row r="118" spans="1:7" ht="9" customHeight="1">
      <c r="A118" s="87"/>
      <c r="B118" s="87"/>
      <c r="D118" s="54"/>
      <c r="E118" s="54"/>
      <c r="F118" s="54"/>
      <c r="G118" s="54"/>
    </row>
    <row r="119" spans="1:7" ht="9" customHeight="1">
      <c r="A119" s="87"/>
      <c r="B119" s="87"/>
      <c r="D119" s="54"/>
      <c r="E119" s="54"/>
      <c r="F119" s="54"/>
      <c r="G119" s="54"/>
    </row>
    <row r="120" spans="1:7" ht="9" customHeight="1">
      <c r="A120" s="87"/>
      <c r="B120" s="87"/>
      <c r="D120" s="54"/>
      <c r="E120" s="54"/>
      <c r="F120" s="54"/>
      <c r="G120" s="54"/>
    </row>
    <row r="121" spans="1:7" ht="9" customHeight="1">
      <c r="A121" s="87"/>
      <c r="B121" s="87"/>
      <c r="D121" s="54"/>
      <c r="E121" s="54"/>
      <c r="F121" s="54"/>
      <c r="G121" s="54"/>
    </row>
    <row r="122" spans="1:7" ht="9" customHeight="1">
      <c r="A122" s="87"/>
      <c r="B122" s="87"/>
      <c r="D122" s="54"/>
      <c r="E122" s="54"/>
      <c r="F122" s="54"/>
      <c r="G122" s="54"/>
    </row>
    <row r="123" spans="1:7" ht="9" customHeight="1">
      <c r="A123" s="87"/>
      <c r="B123" s="87"/>
      <c r="D123" s="54"/>
      <c r="E123" s="54"/>
      <c r="F123" s="54"/>
      <c r="G123" s="54"/>
    </row>
    <row r="124" spans="1:7" ht="9" customHeight="1">
      <c r="A124" s="87"/>
      <c r="B124" s="87"/>
      <c r="D124" s="54"/>
      <c r="E124" s="54"/>
      <c r="F124" s="54"/>
      <c r="G124" s="54"/>
    </row>
    <row r="125" spans="1:7" ht="9" customHeight="1">
      <c r="A125" s="87"/>
      <c r="B125" s="87"/>
      <c r="D125" s="54"/>
      <c r="E125" s="54"/>
      <c r="F125" s="54"/>
      <c r="G125" s="54"/>
    </row>
    <row r="126" spans="1:7" ht="9" customHeight="1">
      <c r="A126" s="87"/>
      <c r="B126" s="87"/>
      <c r="D126" s="54"/>
      <c r="E126" s="54"/>
      <c r="F126" s="54"/>
      <c r="G126" s="54"/>
    </row>
    <row r="127" spans="1:7" ht="9" customHeight="1">
      <c r="A127" s="87"/>
      <c r="B127" s="87"/>
      <c r="D127" s="54"/>
      <c r="E127" s="54"/>
      <c r="F127" s="54"/>
      <c r="G127" s="54"/>
    </row>
    <row r="128" spans="1:7" ht="9" customHeight="1">
      <c r="A128" s="87"/>
      <c r="B128" s="87"/>
      <c r="D128" s="54"/>
      <c r="E128" s="54"/>
      <c r="F128" s="54"/>
      <c r="G128" s="54"/>
    </row>
    <row r="129" spans="1:7" ht="9" customHeight="1">
      <c r="A129" s="87"/>
      <c r="B129" s="87"/>
      <c r="D129" s="54"/>
      <c r="E129" s="54"/>
      <c r="F129" s="54"/>
      <c r="G129" s="54"/>
    </row>
    <row r="130" spans="1:7" ht="9" customHeight="1">
      <c r="A130" s="87"/>
      <c r="B130" s="87"/>
      <c r="D130" s="54"/>
      <c r="E130" s="54"/>
      <c r="F130" s="54"/>
      <c r="G130" s="54"/>
    </row>
    <row r="131" spans="1:7" ht="9" customHeight="1">
      <c r="A131" s="87"/>
      <c r="B131" s="87"/>
      <c r="D131" s="54"/>
      <c r="E131" s="54"/>
      <c r="F131" s="54"/>
      <c r="G131" s="54"/>
    </row>
    <row r="132" spans="1:7" ht="9" customHeight="1">
      <c r="A132" s="87"/>
      <c r="B132" s="87"/>
      <c r="D132" s="54"/>
      <c r="E132" s="54"/>
      <c r="F132" s="54"/>
      <c r="G132" s="54"/>
    </row>
    <row r="133" spans="1:7" ht="9" customHeight="1">
      <c r="A133" s="87"/>
      <c r="B133" s="87"/>
      <c r="D133" s="54"/>
      <c r="E133" s="54"/>
      <c r="F133" s="54"/>
      <c r="G133" s="54"/>
    </row>
    <row r="134" spans="1:7" ht="9" customHeight="1">
      <c r="A134" s="87"/>
      <c r="B134" s="87"/>
      <c r="D134" s="54"/>
      <c r="E134" s="54"/>
      <c r="F134" s="54"/>
      <c r="G134" s="54"/>
    </row>
    <row r="135" spans="1:7" ht="9" customHeight="1">
      <c r="A135" s="87"/>
      <c r="B135" s="87"/>
      <c r="D135" s="54"/>
      <c r="E135" s="54"/>
      <c r="F135" s="54"/>
      <c r="G135" s="54"/>
    </row>
    <row r="136" spans="1:7" ht="9" customHeight="1">
      <c r="A136" s="87"/>
      <c r="B136" s="87"/>
      <c r="D136" s="54"/>
      <c r="E136" s="54"/>
      <c r="F136" s="54"/>
      <c r="G136" s="54"/>
    </row>
    <row r="137" spans="1:7" ht="9" customHeight="1">
      <c r="A137" s="87"/>
      <c r="B137" s="87"/>
      <c r="D137" s="54"/>
      <c r="E137" s="54"/>
      <c r="F137" s="54"/>
      <c r="G137" s="54"/>
    </row>
    <row r="138" spans="1:7" ht="9" customHeight="1">
      <c r="A138" s="87"/>
      <c r="B138" s="87"/>
      <c r="D138" s="54"/>
      <c r="E138" s="54"/>
      <c r="F138" s="54"/>
      <c r="G138" s="54"/>
    </row>
    <row r="139" spans="1:7" ht="9" customHeight="1">
      <c r="A139" s="87"/>
      <c r="B139" s="87"/>
      <c r="D139" s="54"/>
      <c r="E139" s="54"/>
      <c r="F139" s="54"/>
      <c r="G139" s="54"/>
    </row>
    <row r="140" spans="1:7" ht="9" customHeight="1">
      <c r="A140" s="87"/>
      <c r="B140" s="87"/>
      <c r="D140" s="54"/>
      <c r="E140" s="54"/>
      <c r="F140" s="54"/>
      <c r="G140" s="54"/>
    </row>
    <row r="141" spans="1:7" ht="9" customHeight="1">
      <c r="A141" s="87"/>
      <c r="B141" s="87"/>
      <c r="D141" s="54"/>
      <c r="E141" s="54"/>
      <c r="F141" s="54"/>
      <c r="G141" s="54"/>
    </row>
    <row r="142" spans="1:7" ht="9" customHeight="1">
      <c r="A142" s="87"/>
      <c r="B142" s="87"/>
      <c r="D142" s="54"/>
      <c r="E142" s="54"/>
      <c r="F142" s="54"/>
      <c r="G142" s="54"/>
    </row>
    <row r="143" spans="1:7" ht="9" customHeight="1">
      <c r="A143" s="87"/>
      <c r="B143" s="87"/>
      <c r="D143" s="54"/>
      <c r="E143" s="54"/>
      <c r="F143" s="54"/>
      <c r="G143" s="54"/>
    </row>
    <row r="144" spans="1:7" ht="9" customHeight="1">
      <c r="A144" s="87"/>
      <c r="B144" s="87"/>
      <c r="D144" s="54"/>
      <c r="E144" s="54"/>
      <c r="F144" s="54"/>
      <c r="G144" s="54"/>
    </row>
    <row r="145" spans="1:7" ht="9" customHeight="1">
      <c r="A145" s="87"/>
      <c r="B145" s="87"/>
      <c r="D145" s="54"/>
      <c r="E145" s="54"/>
      <c r="F145" s="54"/>
      <c r="G145" s="54"/>
    </row>
    <row r="146" spans="1:7">
      <c r="A146" s="87"/>
      <c r="B146" s="87"/>
      <c r="D146" s="54"/>
      <c r="E146" s="54"/>
      <c r="F146" s="54"/>
      <c r="G146" s="54"/>
    </row>
    <row r="147" spans="1:7">
      <c r="A147" s="87"/>
      <c r="B147" s="87"/>
      <c r="D147" s="54"/>
      <c r="E147" s="54"/>
      <c r="F147" s="54"/>
      <c r="G147" s="54"/>
    </row>
    <row r="148" spans="1:7">
      <c r="A148" s="87"/>
      <c r="B148" s="87"/>
      <c r="D148" s="54"/>
      <c r="E148" s="54"/>
      <c r="F148" s="54"/>
      <c r="G148" s="54"/>
    </row>
    <row r="149" spans="1:7">
      <c r="A149" s="87"/>
      <c r="B149" s="87"/>
      <c r="D149" s="54"/>
      <c r="E149" s="54"/>
      <c r="F149" s="54"/>
      <c r="G149" s="54"/>
    </row>
    <row r="150" spans="1:7">
      <c r="A150" s="87"/>
      <c r="B150" s="87"/>
      <c r="D150" s="54"/>
      <c r="E150" s="54"/>
      <c r="F150" s="54"/>
      <c r="G150" s="54"/>
    </row>
    <row r="151" spans="1:7">
      <c r="A151" s="87"/>
      <c r="B151" s="87"/>
      <c r="D151" s="54"/>
      <c r="E151" s="54"/>
      <c r="F151" s="54"/>
      <c r="G151" s="54"/>
    </row>
    <row r="152" spans="1:7">
      <c r="A152" s="87"/>
      <c r="B152" s="87"/>
      <c r="D152" s="54"/>
      <c r="E152" s="54"/>
      <c r="F152" s="54"/>
      <c r="G152" s="54"/>
    </row>
    <row r="153" spans="1:7">
      <c r="A153" s="87"/>
      <c r="B153" s="87"/>
      <c r="D153" s="54"/>
      <c r="E153" s="54"/>
      <c r="F153" s="54"/>
      <c r="G153" s="54"/>
    </row>
    <row r="154" spans="1:7">
      <c r="A154" s="87"/>
      <c r="B154" s="87"/>
      <c r="D154" s="54"/>
      <c r="E154" s="54"/>
      <c r="F154" s="54"/>
      <c r="G154" s="54"/>
    </row>
    <row r="155" spans="1:7">
      <c r="A155" s="87"/>
      <c r="B155" s="87"/>
      <c r="D155" s="54"/>
      <c r="E155" s="54"/>
      <c r="F155" s="54"/>
      <c r="G155" s="54"/>
    </row>
    <row r="156" spans="1:7">
      <c r="A156" s="87"/>
      <c r="B156" s="87"/>
      <c r="D156" s="54"/>
      <c r="E156" s="54"/>
      <c r="F156" s="54"/>
      <c r="G156" s="54"/>
    </row>
    <row r="157" spans="1:7">
      <c r="A157" s="87"/>
      <c r="B157" s="87"/>
      <c r="D157" s="54"/>
      <c r="E157" s="54"/>
      <c r="F157" s="54"/>
      <c r="G157" s="54"/>
    </row>
    <row r="158" spans="1:7">
      <c r="A158" s="87"/>
      <c r="B158" s="87"/>
      <c r="D158" s="54"/>
      <c r="E158" s="54"/>
      <c r="F158" s="54"/>
      <c r="G158" s="54"/>
    </row>
    <row r="159" spans="1:7">
      <c r="A159" s="87"/>
      <c r="B159" s="87"/>
      <c r="D159" s="54"/>
      <c r="E159" s="54"/>
      <c r="F159" s="54"/>
      <c r="G159" s="54"/>
    </row>
    <row r="160" spans="1:7">
      <c r="A160" s="87"/>
      <c r="B160" s="87"/>
      <c r="D160" s="54"/>
      <c r="E160" s="54"/>
      <c r="F160" s="54"/>
      <c r="G160" s="54"/>
    </row>
    <row r="161" spans="1:7">
      <c r="A161" s="87"/>
      <c r="B161" s="87"/>
      <c r="D161" s="54"/>
      <c r="E161" s="54"/>
      <c r="F161" s="54"/>
      <c r="G161" s="54"/>
    </row>
    <row r="162" spans="1:7">
      <c r="A162" s="87"/>
      <c r="B162" s="87"/>
      <c r="D162" s="54"/>
      <c r="E162" s="54"/>
      <c r="F162" s="54"/>
      <c r="G162" s="54"/>
    </row>
    <row r="163" spans="1:7">
      <c r="A163" s="87"/>
      <c r="B163" s="87"/>
      <c r="D163" s="54"/>
      <c r="E163" s="54"/>
      <c r="F163" s="54"/>
      <c r="G163" s="54"/>
    </row>
    <row r="164" spans="1:7">
      <c r="A164" s="87"/>
      <c r="B164" s="87"/>
      <c r="D164" s="54"/>
      <c r="E164" s="54"/>
      <c r="F164" s="54"/>
      <c r="G164" s="54"/>
    </row>
    <row r="165" spans="1:7">
      <c r="A165" s="87"/>
      <c r="B165" s="87"/>
      <c r="D165" s="54"/>
      <c r="E165" s="54"/>
      <c r="F165" s="54"/>
      <c r="G165" s="54"/>
    </row>
    <row r="166" spans="1:7">
      <c r="A166" s="87"/>
      <c r="B166" s="87"/>
      <c r="D166" s="54"/>
      <c r="E166" s="54"/>
      <c r="F166" s="54"/>
      <c r="G166" s="54"/>
    </row>
    <row r="167" spans="1:7">
      <c r="A167" s="87"/>
      <c r="B167" s="87"/>
      <c r="D167" s="54"/>
      <c r="E167" s="54"/>
      <c r="F167" s="54"/>
      <c r="G167" s="54"/>
    </row>
    <row r="168" spans="1:7">
      <c r="A168" s="87"/>
      <c r="B168" s="87"/>
      <c r="D168" s="54"/>
      <c r="E168" s="54"/>
      <c r="F168" s="54"/>
      <c r="G168" s="54"/>
    </row>
    <row r="169" spans="1:7">
      <c r="A169" s="87"/>
      <c r="B169" s="87"/>
      <c r="D169" s="54"/>
      <c r="E169" s="54"/>
      <c r="F169" s="54"/>
      <c r="G169" s="54"/>
    </row>
    <row r="170" spans="1:7">
      <c r="A170" s="87"/>
      <c r="B170" s="87"/>
      <c r="D170" s="54"/>
      <c r="E170" s="54"/>
      <c r="F170" s="54"/>
      <c r="G170" s="54"/>
    </row>
    <row r="171" spans="1:7">
      <c r="A171" s="87"/>
      <c r="B171" s="87"/>
      <c r="D171" s="54"/>
      <c r="E171" s="54"/>
      <c r="F171" s="54"/>
      <c r="G171" s="54"/>
    </row>
    <row r="172" spans="1:7">
      <c r="A172" s="87"/>
      <c r="B172" s="87"/>
      <c r="D172" s="54"/>
      <c r="E172" s="54"/>
      <c r="F172" s="54"/>
      <c r="G172" s="54"/>
    </row>
    <row r="173" spans="1:7">
      <c r="A173" s="87"/>
      <c r="B173" s="87"/>
      <c r="D173" s="54"/>
      <c r="E173" s="54"/>
      <c r="F173" s="54"/>
      <c r="G173" s="54"/>
    </row>
    <row r="174" spans="1:7">
      <c r="A174" s="87"/>
      <c r="B174" s="87"/>
      <c r="D174" s="54"/>
      <c r="E174" s="54"/>
      <c r="F174" s="54"/>
      <c r="G174" s="54"/>
    </row>
    <row r="175" spans="1:7">
      <c r="A175" s="87"/>
      <c r="B175" s="87"/>
      <c r="D175" s="54"/>
      <c r="E175" s="54"/>
      <c r="F175" s="54"/>
      <c r="G175" s="54"/>
    </row>
    <row r="176" spans="1:7">
      <c r="A176" s="87"/>
      <c r="B176" s="87"/>
      <c r="D176" s="54"/>
      <c r="E176" s="54"/>
      <c r="F176" s="54"/>
      <c r="G176" s="54"/>
    </row>
    <row r="177" spans="1:2">
      <c r="A177" s="87"/>
      <c r="B177" s="87"/>
    </row>
    <row r="178" spans="1:2">
      <c r="A178" s="87"/>
      <c r="B178" s="87"/>
    </row>
    <row r="179" spans="1:2">
      <c r="A179" s="87"/>
      <c r="B179" s="87"/>
    </row>
    <row r="180" spans="1:2">
      <c r="A180" s="87"/>
      <c r="B180" s="87"/>
    </row>
    <row r="181" spans="1:2">
      <c r="A181" s="87"/>
      <c r="B181" s="87"/>
    </row>
    <row r="182" spans="1:2">
      <c r="A182" s="87"/>
      <c r="B182" s="87"/>
    </row>
    <row r="183" spans="1:2">
      <c r="A183" s="87"/>
      <c r="B183" s="87"/>
    </row>
    <row r="184" spans="1:2">
      <c r="A184" s="87"/>
      <c r="B184" s="87"/>
    </row>
    <row r="185" spans="1:2">
      <c r="A185" s="87"/>
      <c r="B185" s="87"/>
    </row>
    <row r="186" spans="1:2">
      <c r="A186" s="87"/>
      <c r="B186" s="87"/>
    </row>
    <row r="187" spans="1:2">
      <c r="A187" s="87"/>
      <c r="B187" s="87"/>
    </row>
    <row r="188" spans="1:2">
      <c r="A188" s="87"/>
      <c r="B188" s="87"/>
    </row>
    <row r="189" spans="1:2">
      <c r="A189" s="87"/>
      <c r="B189" s="87"/>
    </row>
    <row r="190" spans="1:2">
      <c r="A190" s="87"/>
      <c r="B190" s="87"/>
    </row>
    <row r="191" spans="1:2">
      <c r="A191" s="87"/>
      <c r="B191" s="87"/>
    </row>
    <row r="192" spans="1:2">
      <c r="A192" s="87"/>
      <c r="B192" s="87"/>
    </row>
    <row r="193" spans="1:2">
      <c r="A193" s="87"/>
      <c r="B193" s="87"/>
    </row>
    <row r="194" spans="1:2">
      <c r="A194" s="87"/>
      <c r="B194" s="87"/>
    </row>
    <row r="195" spans="1:2">
      <c r="A195" s="87"/>
      <c r="B195" s="87"/>
    </row>
    <row r="196" spans="1:2">
      <c r="A196" s="87"/>
      <c r="B196" s="87"/>
    </row>
    <row r="197" spans="1:2">
      <c r="A197" s="87"/>
      <c r="B197" s="87"/>
    </row>
    <row r="198" spans="1:2">
      <c r="A198" s="87"/>
      <c r="B198" s="87"/>
    </row>
    <row r="199" spans="1:2">
      <c r="A199" s="87"/>
      <c r="B199" s="87"/>
    </row>
    <row r="200" spans="1:2">
      <c r="A200" s="87"/>
      <c r="B200" s="87"/>
    </row>
    <row r="201" spans="1:2">
      <c r="A201" s="87"/>
      <c r="B201" s="87"/>
    </row>
    <row r="202" spans="1:2">
      <c r="A202" s="87"/>
      <c r="B202" s="87"/>
    </row>
    <row r="203" spans="1:2">
      <c r="A203" s="87"/>
      <c r="B203" s="87"/>
    </row>
    <row r="204" spans="1:2">
      <c r="A204" s="87"/>
      <c r="B204" s="87"/>
    </row>
    <row r="205" spans="1:2">
      <c r="A205" s="87"/>
      <c r="B205" s="87"/>
    </row>
    <row r="206" spans="1:2">
      <c r="A206" s="87"/>
      <c r="B206" s="87"/>
    </row>
    <row r="207" spans="1:2">
      <c r="A207" s="87"/>
      <c r="B207" s="87"/>
    </row>
    <row r="208" spans="1:2">
      <c r="A208" s="87"/>
      <c r="B208" s="87"/>
    </row>
    <row r="209" spans="1:2">
      <c r="A209" s="87"/>
      <c r="B209" s="87"/>
    </row>
    <row r="210" spans="1:2">
      <c r="A210" s="87"/>
      <c r="B210" s="87"/>
    </row>
    <row r="211" spans="1:2">
      <c r="A211" s="87"/>
      <c r="B211" s="87"/>
    </row>
    <row r="212" spans="1:2">
      <c r="A212" s="87"/>
      <c r="B212" s="87"/>
    </row>
    <row r="213" spans="1:2">
      <c r="A213" s="87"/>
      <c r="B213" s="87"/>
    </row>
    <row r="214" spans="1:2">
      <c r="A214" s="87"/>
      <c r="B214" s="87"/>
    </row>
    <row r="215" spans="1:2">
      <c r="A215" s="87"/>
      <c r="B215" s="87"/>
    </row>
    <row r="216" spans="1:2">
      <c r="A216" s="87"/>
      <c r="B216" s="87"/>
    </row>
    <row r="217" spans="1:2">
      <c r="A217" s="87"/>
      <c r="B217" s="87"/>
    </row>
    <row r="218" spans="1:2">
      <c r="A218" s="87"/>
      <c r="B218" s="87"/>
    </row>
    <row r="219" spans="1:2">
      <c r="A219" s="87"/>
      <c r="B219" s="87"/>
    </row>
    <row r="220" spans="1:2">
      <c r="A220" s="87"/>
      <c r="B220" s="87"/>
    </row>
    <row r="221" spans="1:2">
      <c r="A221" s="87"/>
      <c r="B221" s="87"/>
    </row>
    <row r="222" spans="1:2">
      <c r="A222" s="87"/>
      <c r="B222" s="87"/>
    </row>
    <row r="223" spans="1:2">
      <c r="A223" s="87"/>
      <c r="B223" s="87"/>
    </row>
    <row r="224" spans="1:2">
      <c r="A224" s="87"/>
      <c r="B224" s="87"/>
    </row>
    <row r="225" spans="1:2">
      <c r="A225" s="87"/>
      <c r="B225" s="87"/>
    </row>
    <row r="226" spans="1:2">
      <c r="A226" s="87"/>
      <c r="B226" s="87"/>
    </row>
    <row r="227" spans="1:2">
      <c r="A227" s="87"/>
      <c r="B227" s="87"/>
    </row>
    <row r="228" spans="1:2">
      <c r="A228" s="87"/>
      <c r="B228" s="87"/>
    </row>
    <row r="229" spans="1:2">
      <c r="A229" s="87"/>
      <c r="B229" s="87"/>
    </row>
    <row r="230" spans="1:2">
      <c r="A230" s="87"/>
      <c r="B230" s="87"/>
    </row>
    <row r="231" spans="1:2">
      <c r="A231" s="87"/>
      <c r="B231" s="87"/>
    </row>
    <row r="232" spans="1:2">
      <c r="A232" s="87"/>
      <c r="B232" s="87"/>
    </row>
    <row r="233" spans="1:2">
      <c r="A233" s="87"/>
      <c r="B233" s="87"/>
    </row>
    <row r="234" spans="1:2">
      <c r="A234" s="87"/>
      <c r="B234" s="87"/>
    </row>
    <row r="235" spans="1:2">
      <c r="A235" s="87"/>
      <c r="B235" s="87"/>
    </row>
    <row r="236" spans="1:2">
      <c r="A236" s="87"/>
      <c r="B236" s="87"/>
    </row>
    <row r="237" spans="1:2">
      <c r="A237" s="87"/>
      <c r="B237" s="87"/>
    </row>
    <row r="238" spans="1:2">
      <c r="A238" s="87"/>
      <c r="B238" s="87"/>
    </row>
    <row r="239" spans="1:2">
      <c r="A239" s="87"/>
      <c r="B239" s="87"/>
    </row>
    <row r="240" spans="1:2">
      <c r="A240" s="87"/>
      <c r="B240" s="87"/>
    </row>
    <row r="241" spans="1:2">
      <c r="A241" s="87"/>
      <c r="B241" s="87"/>
    </row>
    <row r="242" spans="1:2">
      <c r="A242" s="87"/>
      <c r="B242" s="87"/>
    </row>
    <row r="243" spans="1:2">
      <c r="A243" s="87"/>
      <c r="B243" s="87"/>
    </row>
    <row r="244" spans="1:2">
      <c r="A244" s="87"/>
      <c r="B244" s="87"/>
    </row>
    <row r="245" spans="1:2">
      <c r="A245" s="87"/>
      <c r="B245" s="87"/>
    </row>
    <row r="246" spans="1:2">
      <c r="A246" s="87"/>
      <c r="B246" s="87"/>
    </row>
    <row r="247" spans="1:2">
      <c r="A247" s="87"/>
      <c r="B247" s="87"/>
    </row>
    <row r="248" spans="1:2">
      <c r="A248" s="87"/>
      <c r="B248" s="87"/>
    </row>
    <row r="249" spans="1:2">
      <c r="A249" s="87"/>
      <c r="B249" s="87"/>
    </row>
    <row r="250" spans="1:2">
      <c r="A250" s="87"/>
      <c r="B250" s="87"/>
    </row>
    <row r="251" spans="1:2">
      <c r="A251" s="87"/>
      <c r="B251" s="87"/>
    </row>
    <row r="252" spans="1:2">
      <c r="A252" s="87"/>
      <c r="B252" s="87"/>
    </row>
    <row r="253" spans="1:2">
      <c r="A253" s="87"/>
      <c r="B253" s="87"/>
    </row>
    <row r="254" spans="1:2">
      <c r="A254" s="87"/>
      <c r="B254" s="87"/>
    </row>
    <row r="255" spans="1:2">
      <c r="A255" s="87"/>
      <c r="B255" s="87"/>
    </row>
    <row r="256" spans="1:2">
      <c r="A256" s="87"/>
      <c r="B256" s="87"/>
    </row>
    <row r="257" spans="1:2">
      <c r="A257" s="87"/>
      <c r="B257" s="87"/>
    </row>
    <row r="258" spans="1:2">
      <c r="A258" s="87"/>
      <c r="B258" s="87"/>
    </row>
    <row r="259" spans="1:2">
      <c r="A259" s="87"/>
      <c r="B259" s="87"/>
    </row>
    <row r="260" spans="1:2">
      <c r="A260" s="87"/>
      <c r="B260" s="87"/>
    </row>
    <row r="261" spans="1:2">
      <c r="A261" s="87"/>
      <c r="B261" s="87"/>
    </row>
    <row r="262" spans="1:2">
      <c r="A262" s="87"/>
      <c r="B262" s="87"/>
    </row>
    <row r="263" spans="1:2">
      <c r="A263" s="87"/>
      <c r="B263" s="87"/>
    </row>
    <row r="264" spans="1:2">
      <c r="A264" s="87"/>
      <c r="B264" s="87"/>
    </row>
    <row r="265" spans="1:2">
      <c r="A265" s="87"/>
      <c r="B265" s="87"/>
    </row>
    <row r="266" spans="1:2">
      <c r="A266" s="87"/>
      <c r="B266" s="87"/>
    </row>
    <row r="267" spans="1:2">
      <c r="A267" s="87"/>
      <c r="B267" s="87"/>
    </row>
    <row r="268" spans="1:2">
      <c r="A268" s="87"/>
      <c r="B268" s="87"/>
    </row>
    <row r="269" spans="1:2">
      <c r="A269" s="87"/>
      <c r="B269" s="87"/>
    </row>
    <row r="270" spans="1:2">
      <c r="A270" s="87"/>
      <c r="B270" s="87"/>
    </row>
    <row r="271" spans="1:2">
      <c r="A271" s="87"/>
      <c r="B271" s="87"/>
    </row>
    <row r="272" spans="1:2">
      <c r="A272" s="87"/>
      <c r="B272" s="87"/>
    </row>
    <row r="273" spans="1:2">
      <c r="A273" s="87"/>
      <c r="B273" s="87"/>
    </row>
    <row r="274" spans="1:2">
      <c r="A274" s="87"/>
      <c r="B274" s="87"/>
    </row>
    <row r="275" spans="1:2">
      <c r="A275" s="87"/>
      <c r="B275" s="87"/>
    </row>
    <row r="276" spans="1:2">
      <c r="A276" s="87"/>
      <c r="B276" s="87"/>
    </row>
    <row r="277" spans="1:2">
      <c r="A277" s="87"/>
      <c r="B277" s="87"/>
    </row>
    <row r="278" spans="1:2">
      <c r="A278" s="87"/>
      <c r="B278" s="87"/>
    </row>
    <row r="279" spans="1:2">
      <c r="A279" s="87"/>
      <c r="B279" s="87"/>
    </row>
    <row r="280" spans="1:2">
      <c r="A280" s="87"/>
      <c r="B280" s="87"/>
    </row>
    <row r="281" spans="1:2">
      <c r="A281" s="87"/>
      <c r="B281" s="87"/>
    </row>
    <row r="282" spans="1:2">
      <c r="A282" s="87"/>
      <c r="B282" s="87"/>
    </row>
    <row r="283" spans="1:2">
      <c r="A283" s="87"/>
      <c r="B283" s="87"/>
    </row>
    <row r="284" spans="1:2">
      <c r="A284" s="87"/>
      <c r="B284" s="87"/>
    </row>
    <row r="285" spans="1:2">
      <c r="A285" s="87"/>
      <c r="B285" s="87"/>
    </row>
    <row r="286" spans="1:2">
      <c r="A286" s="87"/>
      <c r="B286" s="87"/>
    </row>
    <row r="287" spans="1:2">
      <c r="A287" s="87"/>
      <c r="B287" s="87"/>
    </row>
    <row r="288" spans="1:2">
      <c r="A288" s="87"/>
      <c r="B288" s="87"/>
    </row>
    <row r="289" spans="1:2">
      <c r="A289" s="87"/>
      <c r="B289" s="87"/>
    </row>
    <row r="290" spans="1:2">
      <c r="A290" s="87"/>
      <c r="B290" s="87"/>
    </row>
    <row r="291" spans="1:2">
      <c r="A291" s="87"/>
      <c r="B291" s="87"/>
    </row>
    <row r="292" spans="1:2">
      <c r="A292" s="87"/>
      <c r="B292" s="87"/>
    </row>
    <row r="293" spans="1:2">
      <c r="A293" s="87"/>
      <c r="B293" s="87"/>
    </row>
    <row r="294" spans="1:2">
      <c r="A294" s="87"/>
      <c r="B294" s="87"/>
    </row>
    <row r="295" spans="1:2">
      <c r="A295" s="87"/>
      <c r="B295" s="87"/>
    </row>
    <row r="296" spans="1:2">
      <c r="A296" s="87"/>
      <c r="B296" s="87"/>
    </row>
    <row r="297" spans="1:2">
      <c r="A297" s="87"/>
      <c r="B297" s="87"/>
    </row>
    <row r="298" spans="1:2">
      <c r="A298" s="87"/>
      <c r="B298" s="87"/>
    </row>
    <row r="299" spans="1:2">
      <c r="A299" s="87"/>
      <c r="B299" s="87"/>
    </row>
    <row r="300" spans="1:2">
      <c r="A300" s="87"/>
      <c r="B300" s="87"/>
    </row>
    <row r="301" spans="1:2">
      <c r="A301" s="87"/>
      <c r="B301" s="87"/>
    </row>
    <row r="302" spans="1:2">
      <c r="A302" s="87"/>
      <c r="B302" s="87"/>
    </row>
    <row r="303" spans="1:2">
      <c r="A303" s="87"/>
      <c r="B303" s="87"/>
    </row>
    <row r="304" spans="1:2">
      <c r="A304" s="87"/>
      <c r="B304" s="87"/>
    </row>
    <row r="305" spans="1:2">
      <c r="A305" s="87"/>
      <c r="B305" s="87"/>
    </row>
    <row r="306" spans="1:2">
      <c r="A306" s="87"/>
      <c r="B306" s="87"/>
    </row>
    <row r="307" spans="1:2">
      <c r="A307" s="87"/>
      <c r="B307" s="87"/>
    </row>
    <row r="308" spans="1:2">
      <c r="A308" s="87"/>
      <c r="B308" s="87"/>
    </row>
    <row r="309" spans="1:2">
      <c r="A309" s="87"/>
      <c r="B309" s="87"/>
    </row>
    <row r="310" spans="1:2">
      <c r="A310" s="87"/>
      <c r="B310" s="87"/>
    </row>
    <row r="311" spans="1:2">
      <c r="A311" s="87"/>
      <c r="B311" s="87"/>
    </row>
    <row r="312" spans="1:2">
      <c r="A312" s="87"/>
      <c r="B312" s="87"/>
    </row>
    <row r="313" spans="1:2">
      <c r="A313" s="87"/>
      <c r="B313" s="87"/>
    </row>
    <row r="314" spans="1:2">
      <c r="A314" s="87"/>
      <c r="B314" s="87"/>
    </row>
    <row r="315" spans="1:2">
      <c r="A315" s="87"/>
      <c r="B315" s="87"/>
    </row>
    <row r="316" spans="1:2">
      <c r="A316" s="87"/>
      <c r="B316" s="87"/>
    </row>
    <row r="317" spans="1:2">
      <c r="A317" s="87"/>
      <c r="B317" s="87"/>
    </row>
    <row r="318" spans="1:2">
      <c r="A318" s="87"/>
      <c r="B318" s="87"/>
    </row>
    <row r="319" spans="1:2">
      <c r="A319" s="87"/>
      <c r="B319" s="87"/>
    </row>
    <row r="320" spans="1:2">
      <c r="A320" s="87"/>
      <c r="B320" s="87"/>
    </row>
    <row r="321" spans="1:2">
      <c r="A321" s="87"/>
      <c r="B321" s="87"/>
    </row>
    <row r="322" spans="1:2">
      <c r="A322" s="87"/>
      <c r="B322" s="87"/>
    </row>
    <row r="323" spans="1:2">
      <c r="A323" s="87"/>
      <c r="B323" s="87"/>
    </row>
    <row r="324" spans="1:2">
      <c r="A324" s="87"/>
      <c r="B324" s="87"/>
    </row>
    <row r="325" spans="1:2">
      <c r="A325" s="87"/>
      <c r="B325" s="87"/>
    </row>
    <row r="326" spans="1:2">
      <c r="A326" s="87"/>
      <c r="B326" s="87"/>
    </row>
    <row r="327" spans="1:2">
      <c r="A327" s="87"/>
      <c r="B327" s="87"/>
    </row>
    <row r="328" spans="1:2">
      <c r="A328" s="87"/>
      <c r="B328" s="87"/>
    </row>
    <row r="329" spans="1:2">
      <c r="A329" s="87"/>
      <c r="B329" s="87"/>
    </row>
    <row r="330" spans="1:2">
      <c r="A330" s="87"/>
      <c r="B330" s="87"/>
    </row>
    <row r="331" spans="1:2">
      <c r="A331" s="87"/>
      <c r="B331" s="87"/>
    </row>
    <row r="332" spans="1:2">
      <c r="A332" s="87"/>
      <c r="B332" s="87"/>
    </row>
    <row r="333" spans="1:2">
      <c r="A333" s="87"/>
      <c r="B333" s="87"/>
    </row>
    <row r="334" spans="1:2">
      <c r="A334" s="87"/>
      <c r="B334" s="87"/>
    </row>
    <row r="335" spans="1:2">
      <c r="A335" s="87"/>
      <c r="B335" s="87"/>
    </row>
    <row r="336" spans="1:2">
      <c r="A336" s="87"/>
      <c r="B336" s="87"/>
    </row>
    <row r="337" spans="1:2">
      <c r="A337" s="87"/>
      <c r="B337" s="87"/>
    </row>
    <row r="338" spans="1:2">
      <c r="A338" s="87"/>
      <c r="B338" s="87"/>
    </row>
    <row r="339" spans="1:2">
      <c r="A339" s="87"/>
      <c r="B339" s="87"/>
    </row>
    <row r="340" spans="1:2">
      <c r="A340" s="87"/>
      <c r="B340" s="87"/>
    </row>
    <row r="341" spans="1:2">
      <c r="A341" s="87"/>
      <c r="B341" s="87"/>
    </row>
    <row r="342" spans="1:2">
      <c r="A342" s="87"/>
      <c r="B342" s="87"/>
    </row>
    <row r="343" spans="1:2">
      <c r="A343" s="87"/>
      <c r="B343" s="87"/>
    </row>
    <row r="344" spans="1:2">
      <c r="A344" s="87"/>
      <c r="B344" s="87"/>
    </row>
    <row r="345" spans="1:2">
      <c r="A345" s="87"/>
      <c r="B345" s="87"/>
    </row>
    <row r="346" spans="1:2">
      <c r="A346" s="87"/>
      <c r="B346" s="87"/>
    </row>
    <row r="347" spans="1:2">
      <c r="A347" s="87"/>
      <c r="B347" s="87"/>
    </row>
    <row r="348" spans="1:2">
      <c r="A348" s="87"/>
      <c r="B348" s="87"/>
    </row>
    <row r="349" spans="1:2">
      <c r="A349" s="87"/>
      <c r="B349" s="87"/>
    </row>
    <row r="350" spans="1:2">
      <c r="A350" s="87"/>
      <c r="B350" s="87"/>
    </row>
    <row r="351" spans="1:2">
      <c r="A351" s="87"/>
      <c r="B351" s="87"/>
    </row>
    <row r="352" spans="1:2">
      <c r="A352" s="87"/>
      <c r="B352" s="87"/>
    </row>
    <row r="353" spans="1:2">
      <c r="A353" s="87"/>
      <c r="B353" s="87"/>
    </row>
    <row r="354" spans="1:2">
      <c r="A354" s="87"/>
      <c r="B354" s="87"/>
    </row>
    <row r="355" spans="1:2">
      <c r="A355" s="87"/>
      <c r="B355" s="87"/>
    </row>
    <row r="356" spans="1:2">
      <c r="A356" s="87"/>
      <c r="B356" s="87"/>
    </row>
    <row r="357" spans="1:2">
      <c r="A357" s="87"/>
      <c r="B357" s="87"/>
    </row>
    <row r="358" spans="1:2">
      <c r="A358" s="87"/>
      <c r="B358" s="87"/>
    </row>
    <row r="359" spans="1:2">
      <c r="A359" s="87"/>
      <c r="B359" s="87"/>
    </row>
    <row r="360" spans="1:2">
      <c r="A360" s="87"/>
      <c r="B360" s="87"/>
    </row>
    <row r="361" spans="1:2">
      <c r="A361" s="87"/>
      <c r="B361" s="87"/>
    </row>
    <row r="362" spans="1:2">
      <c r="A362" s="87"/>
      <c r="B362" s="87"/>
    </row>
    <row r="363" spans="1:2">
      <c r="A363" s="87"/>
      <c r="B363" s="87"/>
    </row>
    <row r="364" spans="1:2">
      <c r="A364" s="87"/>
      <c r="B364" s="87"/>
    </row>
    <row r="365" spans="1:2">
      <c r="A365" s="87"/>
      <c r="B365" s="87"/>
    </row>
    <row r="366" spans="1:2">
      <c r="A366" s="87"/>
      <c r="B366" s="87"/>
    </row>
    <row r="367" spans="1:2">
      <c r="A367" s="87"/>
      <c r="B367" s="87"/>
    </row>
    <row r="368" spans="1:2">
      <c r="A368" s="87"/>
      <c r="B368" s="87"/>
    </row>
    <row r="369" spans="1:2">
      <c r="A369" s="87"/>
      <c r="B369" s="87"/>
    </row>
    <row r="370" spans="1:2">
      <c r="A370" s="87"/>
      <c r="B370" s="87"/>
    </row>
    <row r="371" spans="1:2">
      <c r="A371" s="87"/>
      <c r="B371" s="87"/>
    </row>
    <row r="372" spans="1:2">
      <c r="A372" s="87"/>
      <c r="B372" s="87"/>
    </row>
    <row r="373" spans="1:2">
      <c r="A373" s="87"/>
      <c r="B373" s="87"/>
    </row>
    <row r="374" spans="1:2">
      <c r="A374" s="87"/>
      <c r="B374" s="87"/>
    </row>
    <row r="375" spans="1:2">
      <c r="A375" s="87"/>
      <c r="B375" s="87"/>
    </row>
    <row r="376" spans="1:2">
      <c r="A376" s="87"/>
      <c r="B376" s="87"/>
    </row>
    <row r="377" spans="1:2">
      <c r="A377" s="87"/>
      <c r="B377" s="87"/>
    </row>
    <row r="378" spans="1:2">
      <c r="A378" s="87"/>
      <c r="B378" s="87"/>
    </row>
    <row r="379" spans="1:2">
      <c r="A379" s="87"/>
      <c r="B379" s="87"/>
    </row>
    <row r="380" spans="1:2">
      <c r="A380" s="87"/>
      <c r="B380" s="87"/>
    </row>
    <row r="381" spans="1:2">
      <c r="A381" s="87"/>
      <c r="B381" s="87"/>
    </row>
    <row r="382" spans="1:2">
      <c r="A382" s="87"/>
      <c r="B382" s="87"/>
    </row>
    <row r="383" spans="1:2">
      <c r="A383" s="87"/>
      <c r="B383" s="87"/>
    </row>
    <row r="384" spans="1:2">
      <c r="A384" s="87"/>
      <c r="B384" s="87"/>
    </row>
    <row r="385" spans="1:2">
      <c r="A385" s="87"/>
      <c r="B385" s="87"/>
    </row>
    <row r="386" spans="1:2">
      <c r="A386" s="87"/>
      <c r="B386" s="87"/>
    </row>
    <row r="387" spans="1:2">
      <c r="A387" s="87"/>
      <c r="B387" s="87"/>
    </row>
    <row r="388" spans="1:2">
      <c r="A388" s="87"/>
      <c r="B388" s="87"/>
    </row>
    <row r="389" spans="1:2">
      <c r="A389" s="87"/>
      <c r="B389" s="87"/>
    </row>
    <row r="390" spans="1:2">
      <c r="A390" s="87"/>
      <c r="B390" s="87"/>
    </row>
    <row r="391" spans="1:2">
      <c r="A391" s="87"/>
      <c r="B391" s="87"/>
    </row>
    <row r="392" spans="1:2">
      <c r="A392" s="87"/>
      <c r="B392" s="87"/>
    </row>
    <row r="393" spans="1:2">
      <c r="A393" s="87"/>
      <c r="B393" s="87"/>
    </row>
    <row r="394" spans="1:2">
      <c r="A394" s="87"/>
      <c r="B394" s="87"/>
    </row>
    <row r="395" spans="1:2">
      <c r="A395" s="87"/>
      <c r="B395" s="87"/>
    </row>
    <row r="396" spans="1:2">
      <c r="A396" s="87"/>
      <c r="B396" s="87"/>
    </row>
    <row r="397" spans="1:2">
      <c r="A397" s="87"/>
      <c r="B397" s="87"/>
    </row>
    <row r="398" spans="1:2">
      <c r="A398" s="87"/>
      <c r="B398" s="87"/>
    </row>
    <row r="399" spans="1:2">
      <c r="A399" s="87"/>
      <c r="B399" s="87"/>
    </row>
    <row r="400" spans="1:2">
      <c r="A400" s="87"/>
      <c r="B400" s="87"/>
    </row>
    <row r="401" spans="1:2">
      <c r="A401" s="87"/>
      <c r="B401" s="87"/>
    </row>
    <row r="402" spans="1:2">
      <c r="A402" s="87"/>
      <c r="B402" s="87"/>
    </row>
    <row r="403" spans="1:2">
      <c r="A403" s="87"/>
      <c r="B403" s="87"/>
    </row>
    <row r="404" spans="1:2">
      <c r="A404" s="87"/>
      <c r="B404" s="87"/>
    </row>
    <row r="405" spans="1:2">
      <c r="A405" s="87"/>
      <c r="B405" s="87"/>
    </row>
    <row r="406" spans="1:2">
      <c r="A406" s="87"/>
      <c r="B406" s="87"/>
    </row>
    <row r="407" spans="1:2">
      <c r="A407" s="87"/>
      <c r="B407" s="87"/>
    </row>
    <row r="408" spans="1:2">
      <c r="A408" s="87"/>
      <c r="B408" s="87"/>
    </row>
    <row r="409" spans="1:2">
      <c r="A409" s="87"/>
      <c r="B409" s="87"/>
    </row>
    <row r="410" spans="1:2">
      <c r="A410" s="87"/>
      <c r="B410" s="87"/>
    </row>
    <row r="411" spans="1:2">
      <c r="A411" s="87"/>
      <c r="B411" s="87"/>
    </row>
    <row r="412" spans="1:2">
      <c r="A412" s="87"/>
      <c r="B412" s="87"/>
    </row>
    <row r="413" spans="1:2">
      <c r="A413" s="87"/>
      <c r="B413" s="87"/>
    </row>
    <row r="414" spans="1:2">
      <c r="A414" s="87"/>
      <c r="B414" s="87"/>
    </row>
    <row r="415" spans="1:2">
      <c r="A415" s="87"/>
      <c r="B415" s="87"/>
    </row>
    <row r="416" spans="1:2">
      <c r="A416" s="87"/>
      <c r="B416" s="87"/>
    </row>
    <row r="417" spans="1:2">
      <c r="A417" s="87"/>
      <c r="B417" s="87"/>
    </row>
    <row r="418" spans="1:2">
      <c r="A418" s="87"/>
      <c r="B418" s="87"/>
    </row>
    <row r="419" spans="1:2">
      <c r="A419" s="87"/>
      <c r="B419" s="87"/>
    </row>
    <row r="420" spans="1:2">
      <c r="A420" s="87"/>
      <c r="B420" s="87"/>
    </row>
    <row r="421" spans="1:2">
      <c r="A421" s="87"/>
      <c r="B421" s="87"/>
    </row>
    <row r="422" spans="1:2">
      <c r="A422" s="87"/>
      <c r="B422" s="87"/>
    </row>
    <row r="423" spans="1:2">
      <c r="A423" s="87"/>
      <c r="B423" s="87"/>
    </row>
    <row r="424" spans="1:2">
      <c r="A424" s="87"/>
      <c r="B424" s="87"/>
    </row>
    <row r="425" spans="1:2">
      <c r="A425" s="87"/>
      <c r="B425" s="87"/>
    </row>
    <row r="426" spans="1:2">
      <c r="A426" s="87"/>
      <c r="B426" s="87"/>
    </row>
    <row r="427" spans="1:2">
      <c r="A427" s="87"/>
      <c r="B427" s="87"/>
    </row>
    <row r="428" spans="1:2">
      <c r="A428" s="87"/>
      <c r="B428" s="87"/>
    </row>
    <row r="429" spans="1:2">
      <c r="A429" s="87"/>
      <c r="B429" s="87"/>
    </row>
    <row r="430" spans="1:2">
      <c r="A430" s="87"/>
      <c r="B430" s="87"/>
    </row>
    <row r="431" spans="1:2">
      <c r="A431" s="87"/>
      <c r="B431" s="87"/>
    </row>
    <row r="432" spans="1:2">
      <c r="A432" s="87"/>
      <c r="B432" s="87"/>
    </row>
    <row r="433" spans="1:2">
      <c r="A433" s="87"/>
      <c r="B433" s="87"/>
    </row>
    <row r="434" spans="1:2">
      <c r="A434" s="87"/>
      <c r="B434" s="87"/>
    </row>
    <row r="435" spans="1:2">
      <c r="A435" s="87"/>
      <c r="B435" s="87"/>
    </row>
    <row r="436" spans="1:2">
      <c r="A436" s="87"/>
      <c r="B436" s="87"/>
    </row>
    <row r="437" spans="1:2">
      <c r="A437" s="87"/>
      <c r="B437" s="87"/>
    </row>
    <row r="438" spans="1:2">
      <c r="A438" s="87"/>
      <c r="B438" s="87"/>
    </row>
    <row r="439" spans="1:2">
      <c r="A439" s="87"/>
      <c r="B439" s="87"/>
    </row>
    <row r="440" spans="1:2">
      <c r="A440" s="87"/>
      <c r="B440" s="87"/>
    </row>
    <row r="441" spans="1:2">
      <c r="A441" s="87"/>
      <c r="B441" s="87"/>
    </row>
    <row r="442" spans="1:2">
      <c r="A442" s="87"/>
      <c r="B442" s="87"/>
    </row>
    <row r="443" spans="1:2">
      <c r="A443" s="87"/>
      <c r="B443" s="87"/>
    </row>
    <row r="444" spans="1:2">
      <c r="A444" s="87"/>
      <c r="B444" s="87"/>
    </row>
    <row r="445" spans="1:2">
      <c r="A445" s="87"/>
      <c r="B445" s="87"/>
    </row>
    <row r="446" spans="1:2">
      <c r="A446" s="87"/>
      <c r="B446" s="87"/>
    </row>
    <row r="447" spans="1:2">
      <c r="A447" s="87"/>
      <c r="B447" s="87"/>
    </row>
    <row r="448" spans="1:2">
      <c r="A448" s="87"/>
      <c r="B448" s="87"/>
    </row>
    <row r="449" spans="1:2">
      <c r="A449" s="87"/>
      <c r="B449" s="87"/>
    </row>
    <row r="450" spans="1:2">
      <c r="A450" s="87"/>
      <c r="B450" s="87"/>
    </row>
    <row r="451" spans="1:2">
      <c r="A451" s="87"/>
      <c r="B451" s="87"/>
    </row>
    <row r="452" spans="1:2">
      <c r="A452" s="87"/>
      <c r="B452" s="87"/>
    </row>
    <row r="453" spans="1:2">
      <c r="A453" s="87"/>
      <c r="B453" s="87"/>
    </row>
    <row r="454" spans="1:2">
      <c r="A454" s="87"/>
      <c r="B454" s="87"/>
    </row>
    <row r="455" spans="1:2">
      <c r="A455" s="87"/>
      <c r="B455" s="87"/>
    </row>
    <row r="456" spans="1:2">
      <c r="A456" s="87"/>
      <c r="B456" s="87"/>
    </row>
    <row r="457" spans="1:2">
      <c r="A457" s="87"/>
      <c r="B457" s="87"/>
    </row>
    <row r="458" spans="1:2">
      <c r="A458" s="87"/>
      <c r="B458" s="87"/>
    </row>
    <row r="459" spans="1:2">
      <c r="A459" s="87"/>
      <c r="B459" s="87"/>
    </row>
    <row r="460" spans="1:2">
      <c r="A460" s="87"/>
      <c r="B460" s="87"/>
    </row>
    <row r="461" spans="1:2">
      <c r="A461" s="87"/>
      <c r="B461" s="87"/>
    </row>
    <row r="462" spans="1:2">
      <c r="A462" s="87"/>
      <c r="B462" s="87"/>
    </row>
    <row r="463" spans="1:2">
      <c r="A463" s="87"/>
      <c r="B463" s="87"/>
    </row>
    <row r="464" spans="1:2">
      <c r="A464" s="87"/>
      <c r="B464" s="87"/>
    </row>
    <row r="465" spans="1:2">
      <c r="A465" s="87"/>
      <c r="B465" s="87"/>
    </row>
    <row r="466" spans="1:2">
      <c r="A466" s="87"/>
      <c r="B466" s="87"/>
    </row>
    <row r="467" spans="1:2">
      <c r="A467" s="87"/>
      <c r="B467" s="87"/>
    </row>
    <row r="468" spans="1:2">
      <c r="A468" s="87"/>
      <c r="B468" s="87"/>
    </row>
    <row r="469" spans="1:2">
      <c r="A469" s="87"/>
      <c r="B469" s="87"/>
    </row>
    <row r="470" spans="1:2">
      <c r="A470" s="87"/>
      <c r="B470" s="87"/>
    </row>
    <row r="471" spans="1:2">
      <c r="A471" s="87"/>
      <c r="B471" s="87"/>
    </row>
    <row r="472" spans="1:2">
      <c r="A472" s="87"/>
      <c r="B472" s="87"/>
    </row>
    <row r="473" spans="1:2">
      <c r="A473" s="87"/>
      <c r="B473" s="87"/>
    </row>
    <row r="474" spans="1:2">
      <c r="A474" s="87"/>
      <c r="B474" s="87"/>
    </row>
    <row r="475" spans="1:2">
      <c r="A475" s="87"/>
      <c r="B475" s="87"/>
    </row>
    <row r="476" spans="1:2">
      <c r="A476" s="87"/>
      <c r="B476" s="87"/>
    </row>
    <row r="477" spans="1:2">
      <c r="A477" s="87"/>
      <c r="B477" s="87"/>
    </row>
    <row r="478" spans="1:2">
      <c r="A478" s="87"/>
      <c r="B478" s="87"/>
    </row>
    <row r="479" spans="1:2">
      <c r="A479" s="87"/>
      <c r="B479" s="87"/>
    </row>
    <row r="480" spans="1:2">
      <c r="A480" s="87"/>
      <c r="B480" s="87"/>
    </row>
    <row r="481" spans="1:2">
      <c r="A481" s="87"/>
      <c r="B481" s="87"/>
    </row>
    <row r="482" spans="1:2">
      <c r="A482" s="87"/>
      <c r="B482" s="87"/>
    </row>
    <row r="483" spans="1:2">
      <c r="A483" s="87"/>
      <c r="B483" s="87"/>
    </row>
    <row r="484" spans="1:2">
      <c r="A484" s="87"/>
      <c r="B484" s="87"/>
    </row>
    <row r="485" spans="1:2">
      <c r="A485" s="87"/>
      <c r="B485" s="87"/>
    </row>
    <row r="486" spans="1:2">
      <c r="A486" s="87"/>
      <c r="B486" s="87"/>
    </row>
    <row r="487" spans="1:2">
      <c r="A487" s="87"/>
      <c r="B487" s="87"/>
    </row>
    <row r="488" spans="1:2">
      <c r="A488" s="87"/>
      <c r="B488" s="87"/>
    </row>
    <row r="489" spans="1:2">
      <c r="A489" s="87"/>
      <c r="B489" s="87"/>
    </row>
    <row r="490" spans="1:2">
      <c r="A490" s="87"/>
      <c r="B490" s="87"/>
    </row>
    <row r="491" spans="1:2">
      <c r="A491" s="87"/>
      <c r="B491" s="87"/>
    </row>
    <row r="492" spans="1:2">
      <c r="A492" s="87"/>
      <c r="B492" s="87"/>
    </row>
    <row r="493" spans="1:2">
      <c r="A493" s="87"/>
      <c r="B493" s="87"/>
    </row>
    <row r="494" spans="1:2">
      <c r="A494" s="87"/>
      <c r="B494" s="87"/>
    </row>
    <row r="495" spans="1:2">
      <c r="A495" s="87"/>
      <c r="B495" s="87"/>
    </row>
    <row r="496" spans="1:2">
      <c r="A496" s="87"/>
      <c r="B496" s="87"/>
    </row>
    <row r="497" spans="1:2">
      <c r="A497" s="87"/>
      <c r="B497" s="87"/>
    </row>
    <row r="498" spans="1:2">
      <c r="A498" s="87"/>
      <c r="B498" s="87"/>
    </row>
    <row r="499" spans="1:2">
      <c r="A499" s="87"/>
      <c r="B499" s="87"/>
    </row>
    <row r="500" spans="1:2">
      <c r="A500" s="87"/>
      <c r="B500" s="87"/>
    </row>
    <row r="501" spans="1:2">
      <c r="A501" s="87"/>
      <c r="B501" s="87"/>
    </row>
    <row r="502" spans="1:2">
      <c r="A502" s="87"/>
      <c r="B502" s="87"/>
    </row>
    <row r="503" spans="1:2">
      <c r="A503" s="87"/>
      <c r="B503" s="87"/>
    </row>
    <row r="504" spans="1:2">
      <c r="A504" s="87"/>
      <c r="B504" s="87"/>
    </row>
    <row r="505" spans="1:2">
      <c r="A505" s="87"/>
      <c r="B505" s="87"/>
    </row>
    <row r="506" spans="1:2">
      <c r="A506" s="87"/>
      <c r="B506" s="87"/>
    </row>
    <row r="507" spans="1:2">
      <c r="A507" s="87"/>
      <c r="B507" s="87"/>
    </row>
    <row r="508" spans="1:2">
      <c r="A508" s="87"/>
      <c r="B508" s="87"/>
    </row>
    <row r="509" spans="1:2">
      <c r="A509" s="87"/>
      <c r="B509" s="87"/>
    </row>
    <row r="510" spans="1:2">
      <c r="A510" s="87"/>
      <c r="B510" s="87"/>
    </row>
    <row r="511" spans="1:2">
      <c r="A511" s="87"/>
      <c r="B511" s="87"/>
    </row>
    <row r="512" spans="1:2">
      <c r="A512" s="87"/>
      <c r="B512" s="87"/>
    </row>
    <row r="513" spans="1:2">
      <c r="A513" s="87"/>
      <c r="B513" s="87"/>
    </row>
    <row r="514" spans="1:2">
      <c r="A514" s="87"/>
      <c r="B514" s="87"/>
    </row>
    <row r="515" spans="1:2">
      <c r="A515" s="87"/>
      <c r="B515" s="87"/>
    </row>
    <row r="516" spans="1:2">
      <c r="A516" s="87"/>
      <c r="B516" s="87"/>
    </row>
    <row r="517" spans="1:2">
      <c r="A517" s="87"/>
      <c r="B517" s="87"/>
    </row>
    <row r="518" spans="1:2">
      <c r="A518" s="87"/>
      <c r="B518" s="87"/>
    </row>
    <row r="519" spans="1:2">
      <c r="A519" s="87"/>
      <c r="B519" s="87"/>
    </row>
    <row r="520" spans="1:2">
      <c r="A520" s="87"/>
      <c r="B520" s="87"/>
    </row>
    <row r="521" spans="1:2">
      <c r="A521" s="87"/>
      <c r="B521" s="87"/>
    </row>
    <row r="522" spans="1:2">
      <c r="A522" s="87"/>
      <c r="B522" s="87"/>
    </row>
    <row r="523" spans="1:2">
      <c r="A523" s="87"/>
      <c r="B523" s="87"/>
    </row>
    <row r="524" spans="1:2">
      <c r="A524" s="87"/>
      <c r="B524" s="87"/>
    </row>
    <row r="525" spans="1:2">
      <c r="A525" s="87"/>
      <c r="B525" s="87"/>
    </row>
    <row r="526" spans="1:2">
      <c r="A526" s="87"/>
      <c r="B526" s="87"/>
    </row>
    <row r="527" spans="1:2">
      <c r="A527" s="87"/>
      <c r="B527" s="87"/>
    </row>
    <row r="528" spans="1:2">
      <c r="A528" s="87"/>
      <c r="B528" s="87"/>
    </row>
    <row r="529" spans="1:2">
      <c r="A529" s="87"/>
      <c r="B529" s="87"/>
    </row>
    <row r="530" spans="1:2">
      <c r="A530" s="87"/>
      <c r="B530" s="87"/>
    </row>
    <row r="531" spans="1:2">
      <c r="A531" s="87"/>
      <c r="B531" s="87"/>
    </row>
    <row r="532" spans="1:2">
      <c r="A532" s="87"/>
      <c r="B532" s="87"/>
    </row>
    <row r="533" spans="1:2">
      <c r="A533" s="87"/>
      <c r="B533" s="87"/>
    </row>
    <row r="534" spans="1:2">
      <c r="A534" s="87"/>
      <c r="B534" s="87"/>
    </row>
    <row r="535" spans="1:2">
      <c r="A535" s="87"/>
      <c r="B535" s="87"/>
    </row>
    <row r="536" spans="1:2">
      <c r="A536" s="87"/>
      <c r="B536" s="87"/>
    </row>
    <row r="537" spans="1:2">
      <c r="A537" s="87"/>
      <c r="B537" s="87"/>
    </row>
    <row r="538" spans="1:2">
      <c r="A538" s="87"/>
      <c r="B538" s="87"/>
    </row>
    <row r="539" spans="1:2">
      <c r="A539" s="87"/>
      <c r="B539" s="87"/>
    </row>
    <row r="540" spans="1:2">
      <c r="A540" s="87"/>
      <c r="B540" s="87"/>
    </row>
    <row r="541" spans="1:2">
      <c r="A541" s="87"/>
      <c r="B541" s="87"/>
    </row>
    <row r="542" spans="1:2">
      <c r="A542" s="87"/>
      <c r="B542" s="87"/>
    </row>
    <row r="543" spans="1:2">
      <c r="A543" s="87"/>
      <c r="B543" s="87"/>
    </row>
    <row r="544" spans="1:2">
      <c r="A544" s="87"/>
      <c r="B544" s="87"/>
    </row>
    <row r="545" spans="1:2">
      <c r="A545" s="87"/>
      <c r="B545" s="87"/>
    </row>
    <row r="546" spans="1:2">
      <c r="A546" s="87"/>
      <c r="B546" s="87"/>
    </row>
    <row r="547" spans="1:2">
      <c r="A547" s="87"/>
      <c r="B547" s="87"/>
    </row>
    <row r="548" spans="1:2">
      <c r="A548" s="87"/>
      <c r="B548" s="87"/>
    </row>
    <row r="549" spans="1:2">
      <c r="A549" s="87"/>
      <c r="B549" s="87"/>
    </row>
    <row r="550" spans="1:2">
      <c r="A550" s="87"/>
      <c r="B550" s="87"/>
    </row>
    <row r="551" spans="1:2">
      <c r="A551" s="87"/>
      <c r="B551" s="87"/>
    </row>
    <row r="552" spans="1:2">
      <c r="A552" s="87"/>
      <c r="B552" s="87"/>
    </row>
    <row r="553" spans="1:2">
      <c r="A553" s="87"/>
      <c r="B553" s="87"/>
    </row>
    <row r="554" spans="1:2">
      <c r="A554" s="87"/>
      <c r="B554" s="87"/>
    </row>
    <row r="555" spans="1:2">
      <c r="A555" s="87"/>
      <c r="B555" s="87"/>
    </row>
    <row r="556" spans="1:2">
      <c r="A556" s="87"/>
      <c r="B556" s="87"/>
    </row>
    <row r="557" spans="1:2">
      <c r="A557" s="87"/>
      <c r="B557" s="87"/>
    </row>
    <row r="558" spans="1:2">
      <c r="A558" s="87"/>
      <c r="B558" s="87"/>
    </row>
    <row r="559" spans="1:2">
      <c r="A559" s="87"/>
      <c r="B559" s="87"/>
    </row>
    <row r="560" spans="1:2">
      <c r="A560" s="87"/>
      <c r="B560" s="87"/>
    </row>
  </sheetData>
  <mergeCells count="3">
    <mergeCell ref="A2:G2"/>
    <mergeCell ref="A3:G3"/>
    <mergeCell ref="A4:F4"/>
  </mergeCells>
  <pageMargins left="0.7" right="0.7" top="0.75" bottom="0.75" header="0.3" footer="0.3"/>
  <pageSetup scale="78" orientation="portrait" r:id="rId1"/>
</worksheet>
</file>

<file path=xl/worksheets/sheet101.xml><?xml version="1.0" encoding="utf-8"?>
<worksheet xmlns="http://schemas.openxmlformats.org/spreadsheetml/2006/main" xmlns:r="http://schemas.openxmlformats.org/officeDocument/2006/relationships">
  <sheetPr codeName="Sheet86">
    <pageSetUpPr fitToPage="1"/>
  </sheetPr>
  <dimension ref="A1:S699"/>
  <sheetViews>
    <sheetView workbookViewId="0">
      <selection sqref="A1:M1"/>
    </sheetView>
  </sheetViews>
  <sheetFormatPr defaultColWidth="33.140625" defaultRowHeight="9"/>
  <cols>
    <col min="1" max="1" width="33.140625" style="88" customWidth="1"/>
    <col min="2" max="2" width="9.7109375" style="88" customWidth="1"/>
    <col min="3" max="7" width="9.7109375" style="53" customWidth="1"/>
    <col min="8" max="8" width="10.28515625" style="67" customWidth="1"/>
    <col min="9" max="13" width="10.28515625" style="53" customWidth="1"/>
    <col min="14" max="256" width="33.140625" style="53"/>
    <col min="257" max="257" width="33.140625" style="53" customWidth="1"/>
    <col min="258" max="263" width="17.28515625" style="53" customWidth="1"/>
    <col min="264" max="264" width="33.140625" style="53" customWidth="1"/>
    <col min="265" max="512" width="33.140625" style="53"/>
    <col min="513" max="513" width="33.140625" style="53" customWidth="1"/>
    <col min="514" max="519" width="17.28515625" style="53" customWidth="1"/>
    <col min="520" max="520" width="33.140625" style="53" customWidth="1"/>
    <col min="521" max="768" width="33.140625" style="53"/>
    <col min="769" max="769" width="33.140625" style="53" customWidth="1"/>
    <col min="770" max="775" width="17.28515625" style="53" customWidth="1"/>
    <col min="776" max="776" width="33.140625" style="53" customWidth="1"/>
    <col min="777" max="1024" width="33.140625" style="53"/>
    <col min="1025" max="1025" width="33.140625" style="53" customWidth="1"/>
    <col min="1026" max="1031" width="17.28515625" style="53" customWidth="1"/>
    <col min="1032" max="1032" width="33.140625" style="53" customWidth="1"/>
    <col min="1033" max="1280" width="33.140625" style="53"/>
    <col min="1281" max="1281" width="33.140625" style="53" customWidth="1"/>
    <col min="1282" max="1287" width="17.28515625" style="53" customWidth="1"/>
    <col min="1288" max="1288" width="33.140625" style="53" customWidth="1"/>
    <col min="1289" max="1536" width="33.140625" style="53"/>
    <col min="1537" max="1537" width="33.140625" style="53" customWidth="1"/>
    <col min="1538" max="1543" width="17.28515625" style="53" customWidth="1"/>
    <col min="1544" max="1544" width="33.140625" style="53" customWidth="1"/>
    <col min="1545" max="1792" width="33.140625" style="53"/>
    <col min="1793" max="1793" width="33.140625" style="53" customWidth="1"/>
    <col min="1794" max="1799" width="17.28515625" style="53" customWidth="1"/>
    <col min="1800" max="1800" width="33.140625" style="53" customWidth="1"/>
    <col min="1801" max="2048" width="33.140625" style="53"/>
    <col min="2049" max="2049" width="33.140625" style="53" customWidth="1"/>
    <col min="2050" max="2055" width="17.28515625" style="53" customWidth="1"/>
    <col min="2056" max="2056" width="33.140625" style="53" customWidth="1"/>
    <col min="2057" max="2304" width="33.140625" style="53"/>
    <col min="2305" max="2305" width="33.140625" style="53" customWidth="1"/>
    <col min="2306" max="2311" width="17.28515625" style="53" customWidth="1"/>
    <col min="2312" max="2312" width="33.140625" style="53" customWidth="1"/>
    <col min="2313" max="2560" width="33.140625" style="53"/>
    <col min="2561" max="2561" width="33.140625" style="53" customWidth="1"/>
    <col min="2562" max="2567" width="17.28515625" style="53" customWidth="1"/>
    <col min="2568" max="2568" width="33.140625" style="53" customWidth="1"/>
    <col min="2569" max="2816" width="33.140625" style="53"/>
    <col min="2817" max="2817" width="33.140625" style="53" customWidth="1"/>
    <col min="2818" max="2823" width="17.28515625" style="53" customWidth="1"/>
    <col min="2824" max="2824" width="33.140625" style="53" customWidth="1"/>
    <col min="2825" max="3072" width="33.140625" style="53"/>
    <col min="3073" max="3073" width="33.140625" style="53" customWidth="1"/>
    <col min="3074" max="3079" width="17.28515625" style="53" customWidth="1"/>
    <col min="3080" max="3080" width="33.140625" style="53" customWidth="1"/>
    <col min="3081" max="3328" width="33.140625" style="53"/>
    <col min="3329" max="3329" width="33.140625" style="53" customWidth="1"/>
    <col min="3330" max="3335" width="17.28515625" style="53" customWidth="1"/>
    <col min="3336" max="3336" width="33.140625" style="53" customWidth="1"/>
    <col min="3337" max="3584" width="33.140625" style="53"/>
    <col min="3585" max="3585" width="33.140625" style="53" customWidth="1"/>
    <col min="3586" max="3591" width="17.28515625" style="53" customWidth="1"/>
    <col min="3592" max="3592" width="33.140625" style="53" customWidth="1"/>
    <col min="3593" max="3840" width="33.140625" style="53"/>
    <col min="3841" max="3841" width="33.140625" style="53" customWidth="1"/>
    <col min="3842" max="3847" width="17.28515625" style="53" customWidth="1"/>
    <col min="3848" max="3848" width="33.140625" style="53" customWidth="1"/>
    <col min="3849" max="4096" width="33.140625" style="53"/>
    <col min="4097" max="4097" width="33.140625" style="53" customWidth="1"/>
    <col min="4098" max="4103" width="17.28515625" style="53" customWidth="1"/>
    <col min="4104" max="4104" width="33.140625" style="53" customWidth="1"/>
    <col min="4105" max="4352" width="33.140625" style="53"/>
    <col min="4353" max="4353" width="33.140625" style="53" customWidth="1"/>
    <col min="4354" max="4359" width="17.28515625" style="53" customWidth="1"/>
    <col min="4360" max="4360" width="33.140625" style="53" customWidth="1"/>
    <col min="4361" max="4608" width="33.140625" style="53"/>
    <col min="4609" max="4609" width="33.140625" style="53" customWidth="1"/>
    <col min="4610" max="4615" width="17.28515625" style="53" customWidth="1"/>
    <col min="4616" max="4616" width="33.140625" style="53" customWidth="1"/>
    <col min="4617" max="4864" width="33.140625" style="53"/>
    <col min="4865" max="4865" width="33.140625" style="53" customWidth="1"/>
    <col min="4866" max="4871" width="17.28515625" style="53" customWidth="1"/>
    <col min="4872" max="4872" width="33.140625" style="53" customWidth="1"/>
    <col min="4873" max="5120" width="33.140625" style="53"/>
    <col min="5121" max="5121" width="33.140625" style="53" customWidth="1"/>
    <col min="5122" max="5127" width="17.28515625" style="53" customWidth="1"/>
    <col min="5128" max="5128" width="33.140625" style="53" customWidth="1"/>
    <col min="5129" max="5376" width="33.140625" style="53"/>
    <col min="5377" max="5377" width="33.140625" style="53" customWidth="1"/>
    <col min="5378" max="5383" width="17.28515625" style="53" customWidth="1"/>
    <col min="5384" max="5384" width="33.140625" style="53" customWidth="1"/>
    <col min="5385" max="5632" width="33.140625" style="53"/>
    <col min="5633" max="5633" width="33.140625" style="53" customWidth="1"/>
    <col min="5634" max="5639" width="17.28515625" style="53" customWidth="1"/>
    <col min="5640" max="5640" width="33.140625" style="53" customWidth="1"/>
    <col min="5641" max="5888" width="33.140625" style="53"/>
    <col min="5889" max="5889" width="33.140625" style="53" customWidth="1"/>
    <col min="5890" max="5895" width="17.28515625" style="53" customWidth="1"/>
    <col min="5896" max="5896" width="33.140625" style="53" customWidth="1"/>
    <col min="5897" max="6144" width="33.140625" style="53"/>
    <col min="6145" max="6145" width="33.140625" style="53" customWidth="1"/>
    <col min="6146" max="6151" width="17.28515625" style="53" customWidth="1"/>
    <col min="6152" max="6152" width="33.140625" style="53" customWidth="1"/>
    <col min="6153" max="6400" width="33.140625" style="53"/>
    <col min="6401" max="6401" width="33.140625" style="53" customWidth="1"/>
    <col min="6402" max="6407" width="17.28515625" style="53" customWidth="1"/>
    <col min="6408" max="6408" width="33.140625" style="53" customWidth="1"/>
    <col min="6409" max="6656" width="33.140625" style="53"/>
    <col min="6657" max="6657" width="33.140625" style="53" customWidth="1"/>
    <col min="6658" max="6663" width="17.28515625" style="53" customWidth="1"/>
    <col min="6664" max="6664" width="33.140625" style="53" customWidth="1"/>
    <col min="6665" max="6912" width="33.140625" style="53"/>
    <col min="6913" max="6913" width="33.140625" style="53" customWidth="1"/>
    <col min="6914" max="6919" width="17.28515625" style="53" customWidth="1"/>
    <col min="6920" max="6920" width="33.140625" style="53" customWidth="1"/>
    <col min="6921" max="7168" width="33.140625" style="53"/>
    <col min="7169" max="7169" width="33.140625" style="53" customWidth="1"/>
    <col min="7170" max="7175" width="17.28515625" style="53" customWidth="1"/>
    <col min="7176" max="7176" width="33.140625" style="53" customWidth="1"/>
    <col min="7177" max="7424" width="33.140625" style="53"/>
    <col min="7425" max="7425" width="33.140625" style="53" customWidth="1"/>
    <col min="7426" max="7431" width="17.28515625" style="53" customWidth="1"/>
    <col min="7432" max="7432" width="33.140625" style="53" customWidth="1"/>
    <col min="7433" max="7680" width="33.140625" style="53"/>
    <col min="7681" max="7681" width="33.140625" style="53" customWidth="1"/>
    <col min="7682" max="7687" width="17.28515625" style="53" customWidth="1"/>
    <col min="7688" max="7688" width="33.140625" style="53" customWidth="1"/>
    <col min="7689" max="7936" width="33.140625" style="53"/>
    <col min="7937" max="7937" width="33.140625" style="53" customWidth="1"/>
    <col min="7938" max="7943" width="17.28515625" style="53" customWidth="1"/>
    <col min="7944" max="7944" width="33.140625" style="53" customWidth="1"/>
    <col min="7945" max="8192" width="33.140625" style="53"/>
    <col min="8193" max="8193" width="33.140625" style="53" customWidth="1"/>
    <col min="8194" max="8199" width="17.28515625" style="53" customWidth="1"/>
    <col min="8200" max="8200" width="33.140625" style="53" customWidth="1"/>
    <col min="8201" max="8448" width="33.140625" style="53"/>
    <col min="8449" max="8449" width="33.140625" style="53" customWidth="1"/>
    <col min="8450" max="8455" width="17.28515625" style="53" customWidth="1"/>
    <col min="8456" max="8456" width="33.140625" style="53" customWidth="1"/>
    <col min="8457" max="8704" width="33.140625" style="53"/>
    <col min="8705" max="8705" width="33.140625" style="53" customWidth="1"/>
    <col min="8706" max="8711" width="17.28515625" style="53" customWidth="1"/>
    <col min="8712" max="8712" width="33.140625" style="53" customWidth="1"/>
    <col min="8713" max="8960" width="33.140625" style="53"/>
    <col min="8961" max="8961" width="33.140625" style="53" customWidth="1"/>
    <col min="8962" max="8967" width="17.28515625" style="53" customWidth="1"/>
    <col min="8968" max="8968" width="33.140625" style="53" customWidth="1"/>
    <col min="8969" max="9216" width="33.140625" style="53"/>
    <col min="9217" max="9217" width="33.140625" style="53" customWidth="1"/>
    <col min="9218" max="9223" width="17.28515625" style="53" customWidth="1"/>
    <col min="9224" max="9224" width="33.140625" style="53" customWidth="1"/>
    <col min="9225" max="9472" width="33.140625" style="53"/>
    <col min="9473" max="9473" width="33.140625" style="53" customWidth="1"/>
    <col min="9474" max="9479" width="17.28515625" style="53" customWidth="1"/>
    <col min="9480" max="9480" width="33.140625" style="53" customWidth="1"/>
    <col min="9481" max="9728" width="33.140625" style="53"/>
    <col min="9729" max="9729" width="33.140625" style="53" customWidth="1"/>
    <col min="9730" max="9735" width="17.28515625" style="53" customWidth="1"/>
    <col min="9736" max="9736" width="33.140625" style="53" customWidth="1"/>
    <col min="9737" max="9984" width="33.140625" style="53"/>
    <col min="9985" max="9985" width="33.140625" style="53" customWidth="1"/>
    <col min="9986" max="9991" width="17.28515625" style="53" customWidth="1"/>
    <col min="9992" max="9992" width="33.140625" style="53" customWidth="1"/>
    <col min="9993" max="10240" width="33.140625" style="53"/>
    <col min="10241" max="10241" width="33.140625" style="53" customWidth="1"/>
    <col min="10242" max="10247" width="17.28515625" style="53" customWidth="1"/>
    <col min="10248" max="10248" width="33.140625" style="53" customWidth="1"/>
    <col min="10249" max="10496" width="33.140625" style="53"/>
    <col min="10497" max="10497" width="33.140625" style="53" customWidth="1"/>
    <col min="10498" max="10503" width="17.28515625" style="53" customWidth="1"/>
    <col min="10504" max="10504" width="33.140625" style="53" customWidth="1"/>
    <col min="10505" max="10752" width="33.140625" style="53"/>
    <col min="10753" max="10753" width="33.140625" style="53" customWidth="1"/>
    <col min="10754" max="10759" width="17.28515625" style="53" customWidth="1"/>
    <col min="10760" max="10760" width="33.140625" style="53" customWidth="1"/>
    <col min="10761" max="11008" width="33.140625" style="53"/>
    <col min="11009" max="11009" width="33.140625" style="53" customWidth="1"/>
    <col min="11010" max="11015" width="17.28515625" style="53" customWidth="1"/>
    <col min="11016" max="11016" width="33.140625" style="53" customWidth="1"/>
    <col min="11017" max="11264" width="33.140625" style="53"/>
    <col min="11265" max="11265" width="33.140625" style="53" customWidth="1"/>
    <col min="11266" max="11271" width="17.28515625" style="53" customWidth="1"/>
    <col min="11272" max="11272" width="33.140625" style="53" customWidth="1"/>
    <col min="11273" max="11520" width="33.140625" style="53"/>
    <col min="11521" max="11521" width="33.140625" style="53" customWidth="1"/>
    <col min="11522" max="11527" width="17.28515625" style="53" customWidth="1"/>
    <col min="11528" max="11528" width="33.140625" style="53" customWidth="1"/>
    <col min="11529" max="11776" width="33.140625" style="53"/>
    <col min="11777" max="11777" width="33.140625" style="53" customWidth="1"/>
    <col min="11778" max="11783" width="17.28515625" style="53" customWidth="1"/>
    <col min="11784" max="11784" width="33.140625" style="53" customWidth="1"/>
    <col min="11785" max="12032" width="33.140625" style="53"/>
    <col min="12033" max="12033" width="33.140625" style="53" customWidth="1"/>
    <col min="12034" max="12039" width="17.28515625" style="53" customWidth="1"/>
    <col min="12040" max="12040" width="33.140625" style="53" customWidth="1"/>
    <col min="12041" max="12288" width="33.140625" style="53"/>
    <col min="12289" max="12289" width="33.140625" style="53" customWidth="1"/>
    <col min="12290" max="12295" width="17.28515625" style="53" customWidth="1"/>
    <col min="12296" max="12296" width="33.140625" style="53" customWidth="1"/>
    <col min="12297" max="12544" width="33.140625" style="53"/>
    <col min="12545" max="12545" width="33.140625" style="53" customWidth="1"/>
    <col min="12546" max="12551" width="17.28515625" style="53" customWidth="1"/>
    <col min="12552" max="12552" width="33.140625" style="53" customWidth="1"/>
    <col min="12553" max="12800" width="33.140625" style="53"/>
    <col min="12801" max="12801" width="33.140625" style="53" customWidth="1"/>
    <col min="12802" max="12807" width="17.28515625" style="53" customWidth="1"/>
    <col min="12808" max="12808" width="33.140625" style="53" customWidth="1"/>
    <col min="12809" max="13056" width="33.140625" style="53"/>
    <col min="13057" max="13057" width="33.140625" style="53" customWidth="1"/>
    <col min="13058" max="13063" width="17.28515625" style="53" customWidth="1"/>
    <col min="13064" max="13064" width="33.140625" style="53" customWidth="1"/>
    <col min="13065" max="13312" width="33.140625" style="53"/>
    <col min="13313" max="13313" width="33.140625" style="53" customWidth="1"/>
    <col min="13314" max="13319" width="17.28515625" style="53" customWidth="1"/>
    <col min="13320" max="13320" width="33.140625" style="53" customWidth="1"/>
    <col min="13321" max="13568" width="33.140625" style="53"/>
    <col min="13569" max="13569" width="33.140625" style="53" customWidth="1"/>
    <col min="13570" max="13575" width="17.28515625" style="53" customWidth="1"/>
    <col min="13576" max="13576" width="33.140625" style="53" customWidth="1"/>
    <col min="13577" max="13824" width="33.140625" style="53"/>
    <col min="13825" max="13825" width="33.140625" style="53" customWidth="1"/>
    <col min="13826" max="13831" width="17.28515625" style="53" customWidth="1"/>
    <col min="13832" max="13832" width="33.140625" style="53" customWidth="1"/>
    <col min="13833" max="14080" width="33.140625" style="53"/>
    <col min="14081" max="14081" width="33.140625" style="53" customWidth="1"/>
    <col min="14082" max="14087" width="17.28515625" style="53" customWidth="1"/>
    <col min="14088" max="14088" width="33.140625" style="53" customWidth="1"/>
    <col min="14089" max="14336" width="33.140625" style="53"/>
    <col min="14337" max="14337" width="33.140625" style="53" customWidth="1"/>
    <col min="14338" max="14343" width="17.28515625" style="53" customWidth="1"/>
    <col min="14344" max="14344" width="33.140625" style="53" customWidth="1"/>
    <col min="14345" max="14592" width="33.140625" style="53"/>
    <col min="14593" max="14593" width="33.140625" style="53" customWidth="1"/>
    <col min="14594" max="14599" width="17.28515625" style="53" customWidth="1"/>
    <col min="14600" max="14600" width="33.140625" style="53" customWidth="1"/>
    <col min="14601" max="14848" width="33.140625" style="53"/>
    <col min="14849" max="14849" width="33.140625" style="53" customWidth="1"/>
    <col min="14850" max="14855" width="17.28515625" style="53" customWidth="1"/>
    <col min="14856" max="14856" width="33.140625" style="53" customWidth="1"/>
    <col min="14857" max="15104" width="33.140625" style="53"/>
    <col min="15105" max="15105" width="33.140625" style="53" customWidth="1"/>
    <col min="15106" max="15111" width="17.28515625" style="53" customWidth="1"/>
    <col min="15112" max="15112" width="33.140625" style="53" customWidth="1"/>
    <col min="15113" max="15360" width="33.140625" style="53"/>
    <col min="15361" max="15361" width="33.140625" style="53" customWidth="1"/>
    <col min="15362" max="15367" width="17.28515625" style="53" customWidth="1"/>
    <col min="15368" max="15368" width="33.140625" style="53" customWidth="1"/>
    <col min="15369" max="15616" width="33.140625" style="53"/>
    <col min="15617" max="15617" width="33.140625" style="53" customWidth="1"/>
    <col min="15618" max="15623" width="17.28515625" style="53" customWidth="1"/>
    <col min="15624" max="15624" width="33.140625" style="53" customWidth="1"/>
    <col min="15625" max="15872" width="33.140625" style="53"/>
    <col min="15873" max="15873" width="33.140625" style="53" customWidth="1"/>
    <col min="15874" max="15879" width="17.28515625" style="53" customWidth="1"/>
    <col min="15880" max="15880" width="33.140625" style="53" customWidth="1"/>
    <col min="15881" max="16128" width="33.140625" style="53"/>
    <col min="16129" max="16129" width="33.140625" style="53" customWidth="1"/>
    <col min="16130" max="16135" width="17.28515625" style="53" customWidth="1"/>
    <col min="16136" max="16136" width="33.140625" style="53" customWidth="1"/>
    <col min="16137" max="16384" width="33.140625" style="53"/>
  </cols>
  <sheetData>
    <row r="1" spans="1:19" s="68" customFormat="1">
      <c r="A1" s="974"/>
      <c r="B1" s="974"/>
      <c r="C1" s="974"/>
      <c r="D1" s="974"/>
      <c r="E1" s="974"/>
      <c r="F1" s="974"/>
      <c r="G1" s="974"/>
      <c r="H1" s="974"/>
      <c r="I1" s="974"/>
      <c r="J1" s="974"/>
      <c r="K1" s="974"/>
      <c r="L1" s="974"/>
      <c r="M1" s="974"/>
    </row>
    <row r="2" spans="1:19" s="68" customFormat="1" ht="16.5" customHeight="1">
      <c r="A2" s="974" t="s">
        <v>702</v>
      </c>
      <c r="B2" s="974"/>
      <c r="C2" s="974"/>
      <c r="D2" s="974"/>
      <c r="E2" s="974"/>
      <c r="F2" s="974"/>
      <c r="G2" s="974"/>
      <c r="H2" s="974"/>
      <c r="I2" s="974"/>
      <c r="J2" s="974"/>
      <c r="K2" s="974"/>
      <c r="L2" s="974"/>
      <c r="M2" s="974"/>
    </row>
    <row r="3" spans="1:19" s="68" customFormat="1" ht="13.5" customHeight="1">
      <c r="A3" s="974" t="s">
        <v>360</v>
      </c>
      <c r="B3" s="974"/>
      <c r="C3" s="974"/>
      <c r="D3" s="974"/>
      <c r="E3" s="974"/>
      <c r="F3" s="974"/>
      <c r="G3" s="974"/>
      <c r="H3" s="974"/>
      <c r="I3" s="974"/>
      <c r="J3" s="974"/>
      <c r="K3" s="974"/>
      <c r="L3" s="974"/>
      <c r="M3" s="974"/>
    </row>
    <row r="4" spans="1:19" s="68" customFormat="1" ht="3" customHeight="1">
      <c r="A4" s="970"/>
      <c r="B4" s="970"/>
      <c r="C4" s="970"/>
      <c r="D4" s="970"/>
      <c r="E4" s="970"/>
      <c r="F4" s="970"/>
      <c r="G4" s="970"/>
      <c r="H4" s="970"/>
      <c r="I4" s="970"/>
      <c r="J4" s="970"/>
      <c r="K4" s="970"/>
      <c r="L4" s="970"/>
      <c r="M4" s="970"/>
    </row>
    <row r="5" spans="1:19" ht="3" customHeight="1">
      <c r="A5" s="69"/>
      <c r="B5" s="69"/>
    </row>
    <row r="6" spans="1:19" ht="2.25" customHeight="1">
      <c r="A6" s="70"/>
      <c r="B6" s="70"/>
      <c r="C6" s="71"/>
      <c r="D6" s="72"/>
      <c r="E6" s="72"/>
      <c r="F6" s="72"/>
      <c r="G6" s="72"/>
    </row>
    <row r="7" spans="1:19" ht="18.75" customHeight="1">
      <c r="A7" s="73"/>
      <c r="B7" s="971" t="s">
        <v>332</v>
      </c>
      <c r="C7" s="971"/>
      <c r="D7" s="971"/>
      <c r="E7" s="971"/>
      <c r="F7" s="971"/>
      <c r="G7" s="972"/>
      <c r="H7" s="973" t="s">
        <v>348</v>
      </c>
      <c r="I7" s="971"/>
      <c r="J7" s="971"/>
      <c r="K7" s="971"/>
      <c r="L7" s="971"/>
      <c r="M7" s="971"/>
    </row>
    <row r="8" spans="1:19" ht="14.25" customHeight="1">
      <c r="A8" s="73"/>
      <c r="B8" s="74" t="s">
        <v>361</v>
      </c>
      <c r="C8" s="74" t="s">
        <v>362</v>
      </c>
      <c r="D8" s="74" t="s">
        <v>363</v>
      </c>
      <c r="E8" s="74" t="s">
        <v>364</v>
      </c>
      <c r="F8" s="74" t="s">
        <v>365</v>
      </c>
      <c r="G8" s="74" t="s">
        <v>747</v>
      </c>
      <c r="H8" s="74" t="s">
        <v>361</v>
      </c>
      <c r="I8" s="74" t="s">
        <v>362</v>
      </c>
      <c r="J8" s="74" t="s">
        <v>363</v>
      </c>
      <c r="K8" s="74" t="s">
        <v>364</v>
      </c>
      <c r="L8" s="74" t="s">
        <v>365</v>
      </c>
      <c r="M8" s="74" t="s">
        <v>747</v>
      </c>
      <c r="R8" s="53">
        <v>1</v>
      </c>
      <c r="S8" s="53">
        <v>1</v>
      </c>
    </row>
    <row r="9" spans="1:19" ht="15.75" customHeight="1">
      <c r="A9" s="76" t="s">
        <v>247</v>
      </c>
      <c r="B9" s="77">
        <v>3</v>
      </c>
      <c r="C9" s="77">
        <v>4</v>
      </c>
      <c r="D9" s="77">
        <v>4</v>
      </c>
      <c r="E9" s="77">
        <v>4</v>
      </c>
      <c r="F9" s="77">
        <v>4</v>
      </c>
      <c r="G9" s="77">
        <v>3</v>
      </c>
      <c r="H9" s="77">
        <v>6</v>
      </c>
      <c r="I9" s="77">
        <v>6</v>
      </c>
      <c r="J9" s="77">
        <v>10</v>
      </c>
      <c r="K9" s="77">
        <v>11</v>
      </c>
      <c r="L9" s="77">
        <v>11</v>
      </c>
      <c r="M9" s="77">
        <v>11</v>
      </c>
    </row>
    <row r="10" spans="1:19" ht="14.25" customHeight="1">
      <c r="A10" s="78" t="s">
        <v>366</v>
      </c>
      <c r="B10" s="79">
        <v>3</v>
      </c>
      <c r="C10" s="79">
        <v>4</v>
      </c>
      <c r="D10" s="79">
        <v>4</v>
      </c>
      <c r="E10" s="79">
        <v>4</v>
      </c>
      <c r="F10" s="79">
        <v>4</v>
      </c>
      <c r="G10" s="79">
        <v>3</v>
      </c>
      <c r="H10" s="79">
        <v>2</v>
      </c>
      <c r="I10" s="79">
        <v>2</v>
      </c>
      <c r="J10" s="79">
        <v>5</v>
      </c>
      <c r="K10" s="79">
        <v>5</v>
      </c>
      <c r="L10" s="79">
        <v>5</v>
      </c>
      <c r="M10" s="79">
        <v>5</v>
      </c>
    </row>
    <row r="11" spans="1:19" ht="12" customHeight="1">
      <c r="A11" s="80" t="s">
        <v>367</v>
      </c>
      <c r="B11" s="81">
        <v>2</v>
      </c>
      <c r="C11" s="81">
        <v>2</v>
      </c>
      <c r="D11" s="81">
        <v>2</v>
      </c>
      <c r="E11" s="81">
        <v>2</v>
      </c>
      <c r="F11" s="81">
        <v>2</v>
      </c>
      <c r="G11" s="81">
        <v>2</v>
      </c>
      <c r="H11" s="81">
        <v>2</v>
      </c>
      <c r="I11" s="81">
        <v>2</v>
      </c>
      <c r="J11" s="81">
        <v>3</v>
      </c>
      <c r="K11" s="81">
        <v>3</v>
      </c>
      <c r="L11" s="81">
        <v>3</v>
      </c>
      <c r="M11" s="81">
        <v>3</v>
      </c>
    </row>
    <row r="12" spans="1:19" ht="12" customHeight="1">
      <c r="A12" s="80" t="s">
        <v>368</v>
      </c>
      <c r="B12" s="81">
        <v>1</v>
      </c>
      <c r="C12" s="81">
        <v>2</v>
      </c>
      <c r="D12" s="81">
        <v>2</v>
      </c>
      <c r="E12" s="81">
        <v>2</v>
      </c>
      <c r="F12" s="81">
        <v>2</v>
      </c>
      <c r="G12" s="81">
        <v>1</v>
      </c>
      <c r="H12" s="81" t="s">
        <v>370</v>
      </c>
      <c r="I12" s="81" t="s">
        <v>370</v>
      </c>
      <c r="J12" s="81">
        <v>2</v>
      </c>
      <c r="K12" s="81">
        <v>2</v>
      </c>
      <c r="L12" s="81">
        <v>2</v>
      </c>
      <c r="M12" s="81">
        <v>2</v>
      </c>
    </row>
    <row r="13" spans="1:19" ht="12" customHeight="1">
      <c r="A13" s="78" t="s">
        <v>369</v>
      </c>
      <c r="B13" s="79">
        <v>0</v>
      </c>
      <c r="C13" s="79">
        <v>0</v>
      </c>
      <c r="D13" s="79">
        <v>0</v>
      </c>
      <c r="E13" s="79">
        <v>0</v>
      </c>
      <c r="F13" s="79">
        <v>0</v>
      </c>
      <c r="G13" s="79">
        <v>0</v>
      </c>
      <c r="H13" s="79">
        <v>4</v>
      </c>
      <c r="I13" s="79">
        <v>4</v>
      </c>
      <c r="J13" s="79">
        <v>5</v>
      </c>
      <c r="K13" s="79">
        <v>6</v>
      </c>
      <c r="L13" s="79">
        <v>6</v>
      </c>
      <c r="M13" s="79">
        <v>6</v>
      </c>
    </row>
    <row r="14" spans="1:19" ht="12" customHeight="1">
      <c r="A14" s="80" t="s">
        <v>367</v>
      </c>
      <c r="B14" s="81" t="s">
        <v>370</v>
      </c>
      <c r="C14" s="81" t="s">
        <v>370</v>
      </c>
      <c r="D14" s="81" t="s">
        <v>370</v>
      </c>
      <c r="E14" s="81" t="s">
        <v>370</v>
      </c>
      <c r="F14" s="81" t="s">
        <v>370</v>
      </c>
      <c r="G14" s="81" t="s">
        <v>370</v>
      </c>
      <c r="H14" s="81">
        <v>4</v>
      </c>
      <c r="I14" s="81">
        <v>4</v>
      </c>
      <c r="J14" s="81">
        <v>5</v>
      </c>
      <c r="K14" s="81">
        <v>6</v>
      </c>
      <c r="L14" s="81">
        <v>6</v>
      </c>
      <c r="M14" s="81">
        <v>6</v>
      </c>
    </row>
    <row r="15" spans="1:19" ht="12" customHeight="1">
      <c r="A15" s="80" t="s">
        <v>368</v>
      </c>
      <c r="B15" s="81" t="s">
        <v>370</v>
      </c>
      <c r="C15" s="81" t="s">
        <v>370</v>
      </c>
      <c r="D15" s="81" t="s">
        <v>370</v>
      </c>
      <c r="E15" s="81" t="s">
        <v>370</v>
      </c>
      <c r="F15" s="81" t="s">
        <v>370</v>
      </c>
      <c r="G15" s="81" t="s">
        <v>370</v>
      </c>
      <c r="H15" s="81" t="s">
        <v>370</v>
      </c>
      <c r="I15" s="81" t="s">
        <v>370</v>
      </c>
      <c r="J15" s="81" t="s">
        <v>370</v>
      </c>
      <c r="K15" s="81" t="s">
        <v>370</v>
      </c>
      <c r="L15" s="81" t="s">
        <v>370</v>
      </c>
      <c r="M15" s="81" t="s">
        <v>370</v>
      </c>
    </row>
    <row r="16" spans="1:19" ht="12" customHeight="1">
      <c r="A16" s="76" t="s">
        <v>248</v>
      </c>
      <c r="B16" s="77">
        <v>43</v>
      </c>
      <c r="C16" s="77">
        <v>55</v>
      </c>
      <c r="D16" s="77">
        <v>60</v>
      </c>
      <c r="E16" s="77">
        <v>66</v>
      </c>
      <c r="F16" s="77">
        <v>65</v>
      </c>
      <c r="G16" s="77">
        <v>65</v>
      </c>
      <c r="H16" s="77">
        <v>0</v>
      </c>
      <c r="I16" s="77">
        <v>0</v>
      </c>
      <c r="J16" s="77">
        <v>0</v>
      </c>
      <c r="K16" s="77">
        <v>0</v>
      </c>
      <c r="L16" s="77">
        <v>0</v>
      </c>
      <c r="M16" s="77">
        <v>0</v>
      </c>
    </row>
    <row r="17" spans="1:13" s="56" customFormat="1" ht="12" customHeight="1">
      <c r="A17" s="78" t="s">
        <v>371</v>
      </c>
      <c r="B17" s="79">
        <v>39</v>
      </c>
      <c r="C17" s="79">
        <v>47</v>
      </c>
      <c r="D17" s="79">
        <v>52</v>
      </c>
      <c r="E17" s="79">
        <v>57</v>
      </c>
      <c r="F17" s="79">
        <v>54</v>
      </c>
      <c r="G17" s="79">
        <v>54</v>
      </c>
      <c r="H17" s="79">
        <v>0</v>
      </c>
      <c r="I17" s="79">
        <v>0</v>
      </c>
      <c r="J17" s="79">
        <v>0</v>
      </c>
      <c r="K17" s="79">
        <v>0</v>
      </c>
      <c r="L17" s="79">
        <v>0</v>
      </c>
      <c r="M17" s="79">
        <v>0</v>
      </c>
    </row>
    <row r="18" spans="1:13" s="56" customFormat="1" ht="12" customHeight="1">
      <c r="A18" s="80" t="s">
        <v>367</v>
      </c>
      <c r="B18" s="81">
        <v>23</v>
      </c>
      <c r="C18" s="81">
        <v>23</v>
      </c>
      <c r="D18" s="81">
        <v>23</v>
      </c>
      <c r="E18" s="81">
        <v>25</v>
      </c>
      <c r="F18" s="81">
        <v>23</v>
      </c>
      <c r="G18" s="81">
        <v>23</v>
      </c>
      <c r="H18" s="81" t="s">
        <v>370</v>
      </c>
      <c r="I18" s="81" t="s">
        <v>370</v>
      </c>
      <c r="J18" s="81" t="s">
        <v>370</v>
      </c>
      <c r="K18" s="81" t="s">
        <v>370</v>
      </c>
      <c r="L18" s="81" t="s">
        <v>370</v>
      </c>
      <c r="M18" s="81" t="s">
        <v>370</v>
      </c>
    </row>
    <row r="19" spans="1:13" s="56" customFormat="1" ht="12" customHeight="1">
      <c r="A19" s="80" t="s">
        <v>368</v>
      </c>
      <c r="B19" s="81">
        <v>16</v>
      </c>
      <c r="C19" s="81">
        <v>24</v>
      </c>
      <c r="D19" s="81">
        <v>29</v>
      </c>
      <c r="E19" s="81">
        <v>32</v>
      </c>
      <c r="F19" s="81">
        <v>31</v>
      </c>
      <c r="G19" s="81">
        <v>31</v>
      </c>
      <c r="H19" s="81" t="s">
        <v>370</v>
      </c>
      <c r="I19" s="81" t="s">
        <v>370</v>
      </c>
      <c r="J19" s="81" t="s">
        <v>370</v>
      </c>
      <c r="K19" s="81" t="s">
        <v>370</v>
      </c>
      <c r="L19" s="81" t="s">
        <v>370</v>
      </c>
      <c r="M19" s="81" t="s">
        <v>370</v>
      </c>
    </row>
    <row r="20" spans="1:13" s="56" customFormat="1" ht="12" customHeight="1">
      <c r="A20" s="78" t="s">
        <v>372</v>
      </c>
      <c r="B20" s="79">
        <v>4</v>
      </c>
      <c r="C20" s="79">
        <v>8</v>
      </c>
      <c r="D20" s="79">
        <v>8</v>
      </c>
      <c r="E20" s="79">
        <v>9</v>
      </c>
      <c r="F20" s="79">
        <v>11</v>
      </c>
      <c r="G20" s="79">
        <v>11</v>
      </c>
      <c r="H20" s="79">
        <v>0</v>
      </c>
      <c r="I20" s="79">
        <v>0</v>
      </c>
      <c r="J20" s="79">
        <v>0</v>
      </c>
      <c r="K20" s="79">
        <v>0</v>
      </c>
      <c r="L20" s="79">
        <v>0</v>
      </c>
      <c r="M20" s="79">
        <v>0</v>
      </c>
    </row>
    <row r="21" spans="1:13" s="56" customFormat="1" ht="12" customHeight="1">
      <c r="A21" s="80" t="s">
        <v>367</v>
      </c>
      <c r="B21" s="81">
        <v>4</v>
      </c>
      <c r="C21" s="81">
        <v>5</v>
      </c>
      <c r="D21" s="81">
        <v>5</v>
      </c>
      <c r="E21" s="81">
        <v>5</v>
      </c>
      <c r="F21" s="81">
        <v>6</v>
      </c>
      <c r="G21" s="81">
        <v>6</v>
      </c>
      <c r="H21" s="81" t="s">
        <v>370</v>
      </c>
      <c r="I21" s="81" t="s">
        <v>370</v>
      </c>
      <c r="J21" s="81" t="s">
        <v>370</v>
      </c>
      <c r="K21" s="81" t="s">
        <v>370</v>
      </c>
      <c r="L21" s="81" t="s">
        <v>370</v>
      </c>
      <c r="M21" s="81" t="s">
        <v>370</v>
      </c>
    </row>
    <row r="22" spans="1:13" ht="12" customHeight="1">
      <c r="A22" s="80" t="s">
        <v>368</v>
      </c>
      <c r="B22" s="81" t="s">
        <v>370</v>
      </c>
      <c r="C22" s="81">
        <v>3</v>
      </c>
      <c r="D22" s="81">
        <v>3</v>
      </c>
      <c r="E22" s="81">
        <v>4</v>
      </c>
      <c r="F22" s="81">
        <v>5</v>
      </c>
      <c r="G22" s="81">
        <v>5</v>
      </c>
      <c r="H22" s="81" t="s">
        <v>370</v>
      </c>
      <c r="I22" s="81" t="s">
        <v>370</v>
      </c>
      <c r="J22" s="81" t="s">
        <v>370</v>
      </c>
      <c r="K22" s="81" t="s">
        <v>370</v>
      </c>
      <c r="L22" s="81" t="s">
        <v>370</v>
      </c>
      <c r="M22" s="81" t="s">
        <v>370</v>
      </c>
    </row>
    <row r="23" spans="1:13" ht="12" customHeight="1">
      <c r="A23" s="78" t="s">
        <v>369</v>
      </c>
      <c r="B23" s="79">
        <v>0</v>
      </c>
      <c r="C23" s="79">
        <v>0</v>
      </c>
      <c r="D23" s="79">
        <v>0</v>
      </c>
      <c r="E23" s="79">
        <v>0</v>
      </c>
      <c r="F23" s="79">
        <v>0</v>
      </c>
      <c r="G23" s="79">
        <v>0</v>
      </c>
      <c r="H23" s="79">
        <v>0</v>
      </c>
      <c r="I23" s="79">
        <v>0</v>
      </c>
      <c r="J23" s="79">
        <v>0</v>
      </c>
      <c r="K23" s="79">
        <v>0</v>
      </c>
      <c r="L23" s="79">
        <v>0</v>
      </c>
      <c r="M23" s="79">
        <v>0</v>
      </c>
    </row>
    <row r="24" spans="1:13" ht="12" customHeight="1">
      <c r="A24" s="80" t="s">
        <v>367</v>
      </c>
      <c r="B24" s="81" t="s">
        <v>370</v>
      </c>
      <c r="C24" s="81" t="s">
        <v>370</v>
      </c>
      <c r="D24" s="81" t="s">
        <v>370</v>
      </c>
      <c r="E24" s="81" t="s">
        <v>370</v>
      </c>
      <c r="F24" s="81" t="s">
        <v>370</v>
      </c>
      <c r="G24" s="81" t="s">
        <v>370</v>
      </c>
      <c r="H24" s="81" t="s">
        <v>370</v>
      </c>
      <c r="I24" s="81" t="s">
        <v>370</v>
      </c>
      <c r="J24" s="81" t="s">
        <v>370</v>
      </c>
      <c r="K24" s="81" t="s">
        <v>370</v>
      </c>
      <c r="L24" s="81" t="s">
        <v>370</v>
      </c>
      <c r="M24" s="81" t="s">
        <v>370</v>
      </c>
    </row>
    <row r="25" spans="1:13" ht="12" customHeight="1">
      <c r="A25" s="80" t="s">
        <v>368</v>
      </c>
      <c r="B25" s="81" t="s">
        <v>370</v>
      </c>
      <c r="C25" s="81" t="s">
        <v>370</v>
      </c>
      <c r="D25" s="81" t="s">
        <v>370</v>
      </c>
      <c r="E25" s="81" t="s">
        <v>370</v>
      </c>
      <c r="F25" s="81" t="s">
        <v>370</v>
      </c>
      <c r="G25" s="81" t="s">
        <v>370</v>
      </c>
      <c r="H25" s="81" t="s">
        <v>370</v>
      </c>
      <c r="I25" s="81" t="s">
        <v>370</v>
      </c>
      <c r="J25" s="81" t="s">
        <v>370</v>
      </c>
      <c r="K25" s="81" t="s">
        <v>370</v>
      </c>
      <c r="L25" s="81" t="s">
        <v>370</v>
      </c>
      <c r="M25" s="81" t="s">
        <v>370</v>
      </c>
    </row>
    <row r="26" spans="1:13" ht="12" customHeight="1">
      <c r="A26" s="76" t="s">
        <v>249</v>
      </c>
      <c r="B26" s="77">
        <v>2</v>
      </c>
      <c r="C26" s="77">
        <v>4</v>
      </c>
      <c r="D26" s="77">
        <v>8</v>
      </c>
      <c r="E26" s="77">
        <v>10</v>
      </c>
      <c r="F26" s="77">
        <v>10</v>
      </c>
      <c r="G26" s="77">
        <v>8</v>
      </c>
      <c r="H26" s="77">
        <v>30</v>
      </c>
      <c r="I26" s="77">
        <v>33</v>
      </c>
      <c r="J26" s="77">
        <v>38</v>
      </c>
      <c r="K26" s="77">
        <v>50</v>
      </c>
      <c r="L26" s="77">
        <v>52</v>
      </c>
      <c r="M26" s="77">
        <v>53</v>
      </c>
    </row>
    <row r="27" spans="1:13" ht="12" customHeight="1">
      <c r="A27" s="78" t="s">
        <v>373</v>
      </c>
      <c r="B27" s="79">
        <v>2</v>
      </c>
      <c r="C27" s="79">
        <v>3</v>
      </c>
      <c r="D27" s="79">
        <v>7</v>
      </c>
      <c r="E27" s="79">
        <v>8</v>
      </c>
      <c r="F27" s="79">
        <v>8</v>
      </c>
      <c r="G27" s="79">
        <v>6</v>
      </c>
      <c r="H27" s="79">
        <v>19</v>
      </c>
      <c r="I27" s="79">
        <v>22</v>
      </c>
      <c r="J27" s="79">
        <v>23</v>
      </c>
      <c r="K27" s="79">
        <v>33</v>
      </c>
      <c r="L27" s="79">
        <v>33</v>
      </c>
      <c r="M27" s="79">
        <v>34</v>
      </c>
    </row>
    <row r="28" spans="1:13" ht="12" customHeight="1">
      <c r="A28" s="80" t="s">
        <v>367</v>
      </c>
      <c r="B28" s="81">
        <v>2</v>
      </c>
      <c r="C28" s="81">
        <v>3</v>
      </c>
      <c r="D28" s="81">
        <v>4</v>
      </c>
      <c r="E28" s="81">
        <v>4</v>
      </c>
      <c r="F28" s="81">
        <v>4</v>
      </c>
      <c r="G28" s="81">
        <v>3</v>
      </c>
      <c r="H28" s="81">
        <v>19</v>
      </c>
      <c r="I28" s="81">
        <v>22</v>
      </c>
      <c r="J28" s="81">
        <v>21</v>
      </c>
      <c r="K28" s="81">
        <v>28</v>
      </c>
      <c r="L28" s="81">
        <v>28</v>
      </c>
      <c r="M28" s="81">
        <v>29</v>
      </c>
    </row>
    <row r="29" spans="1:13" ht="12" customHeight="1">
      <c r="A29" s="80" t="s">
        <v>368</v>
      </c>
      <c r="B29" s="81" t="s">
        <v>370</v>
      </c>
      <c r="C29" s="81" t="s">
        <v>370</v>
      </c>
      <c r="D29" s="81">
        <v>3</v>
      </c>
      <c r="E29" s="81">
        <v>4</v>
      </c>
      <c r="F29" s="81">
        <v>4</v>
      </c>
      <c r="G29" s="81">
        <v>3</v>
      </c>
      <c r="H29" s="81" t="s">
        <v>370</v>
      </c>
      <c r="I29" s="81" t="s">
        <v>370</v>
      </c>
      <c r="J29" s="81">
        <v>2</v>
      </c>
      <c r="K29" s="81">
        <v>5</v>
      </c>
      <c r="L29" s="81">
        <v>5</v>
      </c>
      <c r="M29" s="81">
        <v>5</v>
      </c>
    </row>
    <row r="30" spans="1:13" ht="12" customHeight="1">
      <c r="A30" s="78" t="s">
        <v>369</v>
      </c>
      <c r="B30" s="79">
        <v>0</v>
      </c>
      <c r="C30" s="79">
        <v>1</v>
      </c>
      <c r="D30" s="79">
        <v>1</v>
      </c>
      <c r="E30" s="79">
        <v>2</v>
      </c>
      <c r="F30" s="79">
        <v>2</v>
      </c>
      <c r="G30" s="79">
        <v>2</v>
      </c>
      <c r="H30" s="79">
        <v>11</v>
      </c>
      <c r="I30" s="79">
        <v>11</v>
      </c>
      <c r="J30" s="79">
        <v>15</v>
      </c>
      <c r="K30" s="79">
        <v>17</v>
      </c>
      <c r="L30" s="79">
        <v>19</v>
      </c>
      <c r="M30" s="79">
        <v>19</v>
      </c>
    </row>
    <row r="31" spans="1:13" ht="12" customHeight="1">
      <c r="A31" s="80" t="s">
        <v>367</v>
      </c>
      <c r="B31" s="81" t="s">
        <v>370</v>
      </c>
      <c r="C31" s="81">
        <v>1</v>
      </c>
      <c r="D31" s="81">
        <v>1</v>
      </c>
      <c r="E31" s="81">
        <v>1</v>
      </c>
      <c r="F31" s="81">
        <v>1</v>
      </c>
      <c r="G31" s="81">
        <v>1</v>
      </c>
      <c r="H31" s="81">
        <v>11</v>
      </c>
      <c r="I31" s="81">
        <v>11</v>
      </c>
      <c r="J31" s="81">
        <v>13</v>
      </c>
      <c r="K31" s="81">
        <v>15</v>
      </c>
      <c r="L31" s="81">
        <v>18</v>
      </c>
      <c r="M31" s="81">
        <v>18</v>
      </c>
    </row>
    <row r="32" spans="1:13" ht="12" customHeight="1">
      <c r="A32" s="80" t="s">
        <v>368</v>
      </c>
      <c r="B32" s="81" t="s">
        <v>370</v>
      </c>
      <c r="C32" s="81" t="s">
        <v>370</v>
      </c>
      <c r="D32" s="81" t="s">
        <v>370</v>
      </c>
      <c r="E32" s="81">
        <v>1</v>
      </c>
      <c r="F32" s="81">
        <v>1</v>
      </c>
      <c r="G32" s="81">
        <v>1</v>
      </c>
      <c r="H32" s="81" t="s">
        <v>370</v>
      </c>
      <c r="I32" s="81" t="s">
        <v>370</v>
      </c>
      <c r="J32" s="81">
        <v>2</v>
      </c>
      <c r="K32" s="81">
        <v>2</v>
      </c>
      <c r="L32" s="81">
        <v>1</v>
      </c>
      <c r="M32" s="81">
        <v>1</v>
      </c>
    </row>
    <row r="33" spans="1:13" ht="12" customHeight="1">
      <c r="A33" s="76" t="s">
        <v>250</v>
      </c>
      <c r="B33" s="77">
        <v>2</v>
      </c>
      <c r="C33" s="77">
        <v>2</v>
      </c>
      <c r="D33" s="77">
        <v>2</v>
      </c>
      <c r="E33" s="77">
        <v>2</v>
      </c>
      <c r="F33" s="77">
        <v>2</v>
      </c>
      <c r="G33" s="77">
        <v>2</v>
      </c>
      <c r="H33" s="77">
        <v>2</v>
      </c>
      <c r="I33" s="77">
        <v>2</v>
      </c>
      <c r="J33" s="77">
        <v>2</v>
      </c>
      <c r="K33" s="77">
        <v>2</v>
      </c>
      <c r="L33" s="77">
        <v>2</v>
      </c>
      <c r="M33" s="77">
        <v>3</v>
      </c>
    </row>
    <row r="34" spans="1:13" ht="12" customHeight="1">
      <c r="A34" s="78" t="s">
        <v>374</v>
      </c>
      <c r="B34" s="79">
        <v>2</v>
      </c>
      <c r="C34" s="79">
        <v>2</v>
      </c>
      <c r="D34" s="79">
        <v>2</v>
      </c>
      <c r="E34" s="79">
        <v>2</v>
      </c>
      <c r="F34" s="79">
        <v>2</v>
      </c>
      <c r="G34" s="79">
        <v>2</v>
      </c>
      <c r="H34" s="79">
        <v>1</v>
      </c>
      <c r="I34" s="79">
        <v>1</v>
      </c>
      <c r="J34" s="79">
        <v>1</v>
      </c>
      <c r="K34" s="79">
        <v>1</v>
      </c>
      <c r="L34" s="79">
        <v>1</v>
      </c>
      <c r="M34" s="79">
        <v>2</v>
      </c>
    </row>
    <row r="35" spans="1:13" ht="12" customHeight="1">
      <c r="A35" s="80" t="s">
        <v>367</v>
      </c>
      <c r="B35" s="81">
        <v>2</v>
      </c>
      <c r="C35" s="81">
        <v>2</v>
      </c>
      <c r="D35" s="81">
        <v>2</v>
      </c>
      <c r="E35" s="81">
        <v>2</v>
      </c>
      <c r="F35" s="81">
        <v>2</v>
      </c>
      <c r="G35" s="81">
        <v>2</v>
      </c>
      <c r="H35" s="81">
        <v>1</v>
      </c>
      <c r="I35" s="81">
        <v>1</v>
      </c>
      <c r="J35" s="81">
        <v>1</v>
      </c>
      <c r="K35" s="81">
        <v>1</v>
      </c>
      <c r="L35" s="81">
        <v>1</v>
      </c>
      <c r="M35" s="81">
        <v>1</v>
      </c>
    </row>
    <row r="36" spans="1:13" ht="12" customHeight="1">
      <c r="A36" s="80" t="s">
        <v>368</v>
      </c>
      <c r="B36" s="81" t="s">
        <v>370</v>
      </c>
      <c r="C36" s="81" t="s">
        <v>370</v>
      </c>
      <c r="D36" s="81" t="s">
        <v>370</v>
      </c>
      <c r="E36" s="81" t="s">
        <v>370</v>
      </c>
      <c r="F36" s="81" t="s">
        <v>370</v>
      </c>
      <c r="G36" s="81" t="s">
        <v>370</v>
      </c>
      <c r="H36" s="81" t="s">
        <v>370</v>
      </c>
      <c r="I36" s="81" t="s">
        <v>370</v>
      </c>
      <c r="J36" s="81" t="s">
        <v>370</v>
      </c>
      <c r="K36" s="81" t="s">
        <v>370</v>
      </c>
      <c r="L36" s="81" t="s">
        <v>370</v>
      </c>
      <c r="M36" s="81">
        <v>1</v>
      </c>
    </row>
    <row r="37" spans="1:13" ht="12" customHeight="1">
      <c r="A37" s="78" t="s">
        <v>369</v>
      </c>
      <c r="B37" s="79">
        <v>0</v>
      </c>
      <c r="C37" s="79">
        <v>0</v>
      </c>
      <c r="D37" s="79">
        <v>0</v>
      </c>
      <c r="E37" s="79">
        <v>0</v>
      </c>
      <c r="F37" s="79">
        <v>0</v>
      </c>
      <c r="G37" s="79">
        <v>0</v>
      </c>
      <c r="H37" s="79">
        <v>1</v>
      </c>
      <c r="I37" s="79">
        <v>1</v>
      </c>
      <c r="J37" s="79">
        <v>1</v>
      </c>
      <c r="K37" s="79">
        <v>1</v>
      </c>
      <c r="L37" s="79">
        <v>1</v>
      </c>
      <c r="M37" s="79">
        <v>1</v>
      </c>
    </row>
    <row r="38" spans="1:13" ht="12" customHeight="1">
      <c r="A38" s="80" t="s">
        <v>367</v>
      </c>
      <c r="B38" s="81" t="s">
        <v>370</v>
      </c>
      <c r="C38" s="81" t="s">
        <v>370</v>
      </c>
      <c r="D38" s="81" t="s">
        <v>370</v>
      </c>
      <c r="E38" s="81" t="s">
        <v>370</v>
      </c>
      <c r="F38" s="81" t="s">
        <v>370</v>
      </c>
      <c r="G38" s="81" t="s">
        <v>370</v>
      </c>
      <c r="H38" s="81">
        <v>1</v>
      </c>
      <c r="I38" s="81">
        <v>1</v>
      </c>
      <c r="J38" s="81">
        <v>1</v>
      </c>
      <c r="K38" s="81">
        <v>1</v>
      </c>
      <c r="L38" s="81">
        <v>1</v>
      </c>
      <c r="M38" s="81">
        <v>1</v>
      </c>
    </row>
    <row r="39" spans="1:13" ht="12" customHeight="1">
      <c r="A39" s="80" t="s">
        <v>368</v>
      </c>
      <c r="B39" s="81" t="s">
        <v>370</v>
      </c>
      <c r="C39" s="81" t="s">
        <v>370</v>
      </c>
      <c r="D39" s="81" t="s">
        <v>370</v>
      </c>
      <c r="E39" s="81" t="s">
        <v>370</v>
      </c>
      <c r="F39" s="81" t="s">
        <v>370</v>
      </c>
      <c r="G39" s="81" t="s">
        <v>370</v>
      </c>
      <c r="H39" s="81" t="s">
        <v>370</v>
      </c>
      <c r="I39" s="81" t="s">
        <v>370</v>
      </c>
      <c r="J39" s="81" t="s">
        <v>370</v>
      </c>
      <c r="K39" s="81" t="s">
        <v>370</v>
      </c>
      <c r="L39" s="81" t="s">
        <v>370</v>
      </c>
      <c r="M39" s="81" t="s">
        <v>370</v>
      </c>
    </row>
    <row r="40" spans="1:13" ht="12" customHeight="1">
      <c r="A40" s="76" t="s">
        <v>251</v>
      </c>
      <c r="B40" s="77">
        <v>3</v>
      </c>
      <c r="C40" s="77">
        <v>7</v>
      </c>
      <c r="D40" s="77">
        <v>7</v>
      </c>
      <c r="E40" s="77">
        <v>7</v>
      </c>
      <c r="F40" s="77">
        <v>5</v>
      </c>
      <c r="G40" s="77">
        <v>5</v>
      </c>
      <c r="H40" s="77">
        <v>9</v>
      </c>
      <c r="I40" s="77">
        <v>10</v>
      </c>
      <c r="J40" s="77">
        <v>10</v>
      </c>
      <c r="K40" s="77">
        <v>11</v>
      </c>
      <c r="L40" s="77">
        <v>9</v>
      </c>
      <c r="M40" s="77">
        <v>11</v>
      </c>
    </row>
    <row r="41" spans="1:13" ht="12" customHeight="1">
      <c r="A41" s="78" t="s">
        <v>375</v>
      </c>
      <c r="B41" s="79">
        <v>1</v>
      </c>
      <c r="C41" s="79">
        <v>3</v>
      </c>
      <c r="D41" s="79">
        <v>3</v>
      </c>
      <c r="E41" s="79">
        <v>3</v>
      </c>
      <c r="F41" s="79">
        <v>3</v>
      </c>
      <c r="G41" s="79">
        <v>3</v>
      </c>
      <c r="H41" s="79">
        <v>2</v>
      </c>
      <c r="I41" s="79">
        <v>3</v>
      </c>
      <c r="J41" s="79">
        <v>3</v>
      </c>
      <c r="K41" s="79">
        <v>3</v>
      </c>
      <c r="L41" s="79">
        <v>2</v>
      </c>
      <c r="M41" s="79">
        <v>2</v>
      </c>
    </row>
    <row r="42" spans="1:13" ht="12" customHeight="1">
      <c r="A42" s="80" t="s">
        <v>367</v>
      </c>
      <c r="B42" s="81">
        <v>1</v>
      </c>
      <c r="C42" s="81">
        <v>1</v>
      </c>
      <c r="D42" s="81">
        <v>1</v>
      </c>
      <c r="E42" s="81">
        <v>1</v>
      </c>
      <c r="F42" s="81">
        <v>1</v>
      </c>
      <c r="G42" s="81">
        <v>1</v>
      </c>
      <c r="H42" s="81">
        <v>1</v>
      </c>
      <c r="I42" s="81">
        <v>2</v>
      </c>
      <c r="J42" s="81">
        <v>2</v>
      </c>
      <c r="K42" s="81">
        <v>2</v>
      </c>
      <c r="L42" s="81">
        <v>2</v>
      </c>
      <c r="M42" s="81">
        <v>2</v>
      </c>
    </row>
    <row r="43" spans="1:13" ht="12" customHeight="1">
      <c r="A43" s="80" t="s">
        <v>368</v>
      </c>
      <c r="B43" s="81" t="s">
        <v>370</v>
      </c>
      <c r="C43" s="81">
        <v>2</v>
      </c>
      <c r="D43" s="81">
        <v>2</v>
      </c>
      <c r="E43" s="81">
        <v>2</v>
      </c>
      <c r="F43" s="81">
        <v>2</v>
      </c>
      <c r="G43" s="81">
        <v>2</v>
      </c>
      <c r="H43" s="81">
        <v>1</v>
      </c>
      <c r="I43" s="81">
        <v>1</v>
      </c>
      <c r="J43" s="81">
        <v>1</v>
      </c>
      <c r="K43" s="81">
        <v>1</v>
      </c>
      <c r="L43" s="81" t="s">
        <v>370</v>
      </c>
      <c r="M43" s="81" t="s">
        <v>370</v>
      </c>
    </row>
    <row r="44" spans="1:13" ht="12" customHeight="1">
      <c r="A44" s="78" t="s">
        <v>369</v>
      </c>
      <c r="B44" s="79">
        <v>2</v>
      </c>
      <c r="C44" s="79">
        <v>4</v>
      </c>
      <c r="D44" s="79">
        <v>4</v>
      </c>
      <c r="E44" s="79">
        <v>4</v>
      </c>
      <c r="F44" s="79">
        <v>2</v>
      </c>
      <c r="G44" s="79">
        <v>2</v>
      </c>
      <c r="H44" s="79">
        <v>7</v>
      </c>
      <c r="I44" s="79">
        <v>7</v>
      </c>
      <c r="J44" s="79">
        <v>7</v>
      </c>
      <c r="K44" s="79">
        <v>8</v>
      </c>
      <c r="L44" s="79">
        <v>7</v>
      </c>
      <c r="M44" s="79">
        <v>9</v>
      </c>
    </row>
    <row r="45" spans="1:13" ht="12" customHeight="1">
      <c r="A45" s="80" t="s">
        <v>367</v>
      </c>
      <c r="B45" s="81">
        <v>2</v>
      </c>
      <c r="C45" s="81">
        <v>2</v>
      </c>
      <c r="D45" s="81">
        <v>2</v>
      </c>
      <c r="E45" s="81">
        <v>2</v>
      </c>
      <c r="F45" s="81">
        <v>2</v>
      </c>
      <c r="G45" s="81">
        <v>2</v>
      </c>
      <c r="H45" s="81">
        <v>7</v>
      </c>
      <c r="I45" s="81">
        <v>7</v>
      </c>
      <c r="J45" s="81">
        <v>7</v>
      </c>
      <c r="K45" s="81">
        <v>7</v>
      </c>
      <c r="L45" s="81">
        <v>7</v>
      </c>
      <c r="M45" s="81">
        <v>8</v>
      </c>
    </row>
    <row r="46" spans="1:13" ht="12" customHeight="1">
      <c r="A46" s="80" t="s">
        <v>368</v>
      </c>
      <c r="B46" s="81" t="s">
        <v>370</v>
      </c>
      <c r="C46" s="81">
        <v>2</v>
      </c>
      <c r="D46" s="81">
        <v>2</v>
      </c>
      <c r="E46" s="81">
        <v>2</v>
      </c>
      <c r="F46" s="81" t="s">
        <v>370</v>
      </c>
      <c r="G46" s="81" t="s">
        <v>370</v>
      </c>
      <c r="H46" s="81" t="s">
        <v>370</v>
      </c>
      <c r="I46" s="81" t="s">
        <v>370</v>
      </c>
      <c r="J46" s="81" t="s">
        <v>370</v>
      </c>
      <c r="K46" s="81">
        <v>1</v>
      </c>
      <c r="L46" s="81" t="s">
        <v>370</v>
      </c>
      <c r="M46" s="81">
        <v>1</v>
      </c>
    </row>
    <row r="47" spans="1:13" ht="12" customHeight="1">
      <c r="A47" s="76" t="s">
        <v>252</v>
      </c>
      <c r="B47" s="77">
        <v>5</v>
      </c>
      <c r="C47" s="77">
        <v>5</v>
      </c>
      <c r="D47" s="77">
        <v>5</v>
      </c>
      <c r="E47" s="77">
        <v>5</v>
      </c>
      <c r="F47" s="77">
        <v>5</v>
      </c>
      <c r="G47" s="77">
        <v>6</v>
      </c>
      <c r="H47" s="77">
        <v>17</v>
      </c>
      <c r="I47" s="77">
        <v>19</v>
      </c>
      <c r="J47" s="77">
        <v>21</v>
      </c>
      <c r="K47" s="77">
        <v>25</v>
      </c>
      <c r="L47" s="77">
        <v>24</v>
      </c>
      <c r="M47" s="77">
        <v>25</v>
      </c>
    </row>
    <row r="48" spans="1:13" ht="12" customHeight="1">
      <c r="A48" s="78" t="s">
        <v>376</v>
      </c>
      <c r="B48" s="79">
        <v>5</v>
      </c>
      <c r="C48" s="79">
        <v>5</v>
      </c>
      <c r="D48" s="79">
        <v>5</v>
      </c>
      <c r="E48" s="79">
        <v>5</v>
      </c>
      <c r="F48" s="79">
        <v>5</v>
      </c>
      <c r="G48" s="79">
        <v>6</v>
      </c>
      <c r="H48" s="79">
        <v>6</v>
      </c>
      <c r="I48" s="79">
        <v>6</v>
      </c>
      <c r="J48" s="79">
        <v>6</v>
      </c>
      <c r="K48" s="79">
        <v>7</v>
      </c>
      <c r="L48" s="79">
        <v>7</v>
      </c>
      <c r="M48" s="79">
        <v>8</v>
      </c>
    </row>
    <row r="49" spans="1:13" ht="12" customHeight="1">
      <c r="A49" s="80" t="s">
        <v>367</v>
      </c>
      <c r="B49" s="81">
        <v>3</v>
      </c>
      <c r="C49" s="81">
        <v>3</v>
      </c>
      <c r="D49" s="81">
        <v>3</v>
      </c>
      <c r="E49" s="81">
        <v>3</v>
      </c>
      <c r="F49" s="81">
        <v>3</v>
      </c>
      <c r="G49" s="81">
        <v>4</v>
      </c>
      <c r="H49" s="81">
        <v>6</v>
      </c>
      <c r="I49" s="81">
        <v>6</v>
      </c>
      <c r="J49" s="81">
        <v>6</v>
      </c>
      <c r="K49" s="81">
        <v>6</v>
      </c>
      <c r="L49" s="81">
        <v>7</v>
      </c>
      <c r="M49" s="81">
        <v>8</v>
      </c>
    </row>
    <row r="50" spans="1:13" ht="12" customHeight="1">
      <c r="A50" s="80" t="s">
        <v>368</v>
      </c>
      <c r="B50" s="81">
        <v>2</v>
      </c>
      <c r="C50" s="81">
        <v>2</v>
      </c>
      <c r="D50" s="81">
        <v>2</v>
      </c>
      <c r="E50" s="81">
        <v>2</v>
      </c>
      <c r="F50" s="81">
        <v>2</v>
      </c>
      <c r="G50" s="81">
        <v>2</v>
      </c>
      <c r="H50" s="81" t="s">
        <v>370</v>
      </c>
      <c r="I50" s="81" t="s">
        <v>370</v>
      </c>
      <c r="J50" s="81" t="s">
        <v>370</v>
      </c>
      <c r="K50" s="81">
        <v>1</v>
      </c>
      <c r="L50" s="81" t="s">
        <v>370</v>
      </c>
      <c r="M50" s="81" t="s">
        <v>370</v>
      </c>
    </row>
    <row r="51" spans="1:13" ht="12" customHeight="1">
      <c r="A51" s="78" t="s">
        <v>369</v>
      </c>
      <c r="B51" s="79">
        <v>0</v>
      </c>
      <c r="C51" s="79">
        <v>0</v>
      </c>
      <c r="D51" s="79">
        <v>0</v>
      </c>
      <c r="E51" s="79">
        <v>0</v>
      </c>
      <c r="F51" s="79">
        <v>0</v>
      </c>
      <c r="G51" s="79">
        <v>0</v>
      </c>
      <c r="H51" s="79">
        <v>11</v>
      </c>
      <c r="I51" s="79">
        <v>13</v>
      </c>
      <c r="J51" s="79">
        <v>15</v>
      </c>
      <c r="K51" s="79">
        <v>18</v>
      </c>
      <c r="L51" s="79">
        <v>17</v>
      </c>
      <c r="M51" s="79">
        <v>17</v>
      </c>
    </row>
    <row r="52" spans="1:13" ht="12" customHeight="1">
      <c r="A52" s="80" t="s">
        <v>367</v>
      </c>
      <c r="B52" s="81" t="s">
        <v>370</v>
      </c>
      <c r="C52" s="81" t="s">
        <v>370</v>
      </c>
      <c r="D52" s="81" t="s">
        <v>370</v>
      </c>
      <c r="E52" s="81" t="s">
        <v>370</v>
      </c>
      <c r="F52" s="81" t="s">
        <v>370</v>
      </c>
      <c r="G52" s="81" t="s">
        <v>370</v>
      </c>
      <c r="H52" s="81">
        <v>11</v>
      </c>
      <c r="I52" s="81">
        <v>10</v>
      </c>
      <c r="J52" s="81">
        <v>11</v>
      </c>
      <c r="K52" s="81">
        <v>14</v>
      </c>
      <c r="L52" s="81">
        <v>12</v>
      </c>
      <c r="M52" s="81">
        <v>12</v>
      </c>
    </row>
    <row r="53" spans="1:13" ht="12" customHeight="1">
      <c r="A53" s="80" t="s">
        <v>368</v>
      </c>
      <c r="B53" s="81" t="s">
        <v>370</v>
      </c>
      <c r="C53" s="81" t="s">
        <v>370</v>
      </c>
      <c r="D53" s="81" t="s">
        <v>370</v>
      </c>
      <c r="E53" s="81" t="s">
        <v>370</v>
      </c>
      <c r="F53" s="81" t="s">
        <v>370</v>
      </c>
      <c r="G53" s="81" t="s">
        <v>370</v>
      </c>
      <c r="H53" s="81" t="s">
        <v>370</v>
      </c>
      <c r="I53" s="81">
        <v>3</v>
      </c>
      <c r="J53" s="81">
        <v>4</v>
      </c>
      <c r="K53" s="81">
        <v>4</v>
      </c>
      <c r="L53" s="81">
        <v>5</v>
      </c>
      <c r="M53" s="81">
        <v>5</v>
      </c>
    </row>
    <row r="54" spans="1:13" ht="12" customHeight="1">
      <c r="A54" s="76" t="s">
        <v>253</v>
      </c>
      <c r="B54" s="77">
        <v>1</v>
      </c>
      <c r="C54" s="77">
        <v>3</v>
      </c>
      <c r="D54" s="77">
        <v>6</v>
      </c>
      <c r="E54" s="77">
        <v>12</v>
      </c>
      <c r="F54" s="77">
        <v>11</v>
      </c>
      <c r="G54" s="77">
        <v>11</v>
      </c>
      <c r="H54" s="77">
        <v>84</v>
      </c>
      <c r="I54" s="77">
        <v>90</v>
      </c>
      <c r="J54" s="77">
        <v>115</v>
      </c>
      <c r="K54" s="77">
        <v>120</v>
      </c>
      <c r="L54" s="77">
        <v>129</v>
      </c>
      <c r="M54" s="77">
        <v>134</v>
      </c>
    </row>
    <row r="55" spans="1:13" ht="12" customHeight="1">
      <c r="A55" s="78" t="s">
        <v>377</v>
      </c>
      <c r="B55" s="79">
        <v>1</v>
      </c>
      <c r="C55" s="79">
        <v>3</v>
      </c>
      <c r="D55" s="79">
        <v>6</v>
      </c>
      <c r="E55" s="79">
        <v>11</v>
      </c>
      <c r="F55" s="79">
        <v>11</v>
      </c>
      <c r="G55" s="79">
        <v>11</v>
      </c>
      <c r="H55" s="79">
        <v>64</v>
      </c>
      <c r="I55" s="79">
        <v>69</v>
      </c>
      <c r="J55" s="79">
        <v>79</v>
      </c>
      <c r="K55" s="79">
        <v>79</v>
      </c>
      <c r="L55" s="79">
        <v>82</v>
      </c>
      <c r="M55" s="79">
        <v>86</v>
      </c>
    </row>
    <row r="56" spans="1:13" ht="12" customHeight="1">
      <c r="A56" s="80" t="s">
        <v>367</v>
      </c>
      <c r="B56" s="81">
        <v>1</v>
      </c>
      <c r="C56" s="81">
        <v>2</v>
      </c>
      <c r="D56" s="81">
        <v>3</v>
      </c>
      <c r="E56" s="81">
        <v>5</v>
      </c>
      <c r="F56" s="81">
        <v>4</v>
      </c>
      <c r="G56" s="81">
        <v>5</v>
      </c>
      <c r="H56" s="81">
        <v>38</v>
      </c>
      <c r="I56" s="81">
        <v>40</v>
      </c>
      <c r="J56" s="81">
        <v>43</v>
      </c>
      <c r="K56" s="81">
        <v>43</v>
      </c>
      <c r="L56" s="81">
        <v>42</v>
      </c>
      <c r="M56" s="81">
        <v>42</v>
      </c>
    </row>
    <row r="57" spans="1:13" ht="12" customHeight="1">
      <c r="A57" s="80" t="s">
        <v>368</v>
      </c>
      <c r="B57" s="81" t="s">
        <v>370</v>
      </c>
      <c r="C57" s="81">
        <v>1</v>
      </c>
      <c r="D57" s="81">
        <v>3</v>
      </c>
      <c r="E57" s="81">
        <v>6</v>
      </c>
      <c r="F57" s="81">
        <v>7</v>
      </c>
      <c r="G57" s="81">
        <v>6</v>
      </c>
      <c r="H57" s="81">
        <v>26</v>
      </c>
      <c r="I57" s="81">
        <v>29</v>
      </c>
      <c r="J57" s="81">
        <v>36</v>
      </c>
      <c r="K57" s="81">
        <v>36</v>
      </c>
      <c r="L57" s="81">
        <v>40</v>
      </c>
      <c r="M57" s="81">
        <v>44</v>
      </c>
    </row>
    <row r="58" spans="1:13" ht="12" customHeight="1">
      <c r="A58" s="78" t="s">
        <v>369</v>
      </c>
      <c r="B58" s="79">
        <v>0</v>
      </c>
      <c r="C58" s="79">
        <v>0</v>
      </c>
      <c r="D58" s="79">
        <v>0</v>
      </c>
      <c r="E58" s="79">
        <v>1</v>
      </c>
      <c r="F58" s="79">
        <v>0</v>
      </c>
      <c r="G58" s="79">
        <v>0</v>
      </c>
      <c r="H58" s="79">
        <v>20</v>
      </c>
      <c r="I58" s="79">
        <v>21</v>
      </c>
      <c r="J58" s="79">
        <v>36</v>
      </c>
      <c r="K58" s="79">
        <v>41</v>
      </c>
      <c r="L58" s="79">
        <v>47</v>
      </c>
      <c r="M58" s="79">
        <v>48</v>
      </c>
    </row>
    <row r="59" spans="1:13" ht="12" customHeight="1">
      <c r="A59" s="80" t="s">
        <v>367</v>
      </c>
      <c r="B59" s="81" t="s">
        <v>370</v>
      </c>
      <c r="C59" s="81" t="s">
        <v>370</v>
      </c>
      <c r="D59" s="81" t="s">
        <v>370</v>
      </c>
      <c r="E59" s="81" t="s">
        <v>370</v>
      </c>
      <c r="F59" s="81" t="s">
        <v>370</v>
      </c>
      <c r="G59" s="81" t="s">
        <v>370</v>
      </c>
      <c r="H59" s="81">
        <v>17</v>
      </c>
      <c r="I59" s="81">
        <v>17</v>
      </c>
      <c r="J59" s="81">
        <v>31</v>
      </c>
      <c r="K59" s="81">
        <v>31</v>
      </c>
      <c r="L59" s="81">
        <v>33</v>
      </c>
      <c r="M59" s="81">
        <v>34</v>
      </c>
    </row>
    <row r="60" spans="1:13" ht="12" customHeight="1">
      <c r="A60" s="80" t="s">
        <v>368</v>
      </c>
      <c r="B60" s="81" t="s">
        <v>370</v>
      </c>
      <c r="C60" s="81" t="s">
        <v>370</v>
      </c>
      <c r="D60" s="81" t="s">
        <v>370</v>
      </c>
      <c r="E60" s="81">
        <v>1</v>
      </c>
      <c r="F60" s="81" t="s">
        <v>370</v>
      </c>
      <c r="G60" s="81" t="s">
        <v>370</v>
      </c>
      <c r="H60" s="81">
        <v>3</v>
      </c>
      <c r="I60" s="81">
        <v>4</v>
      </c>
      <c r="J60" s="81">
        <v>5</v>
      </c>
      <c r="K60" s="81">
        <v>10</v>
      </c>
      <c r="L60" s="81">
        <v>14</v>
      </c>
      <c r="M60" s="81">
        <v>14</v>
      </c>
    </row>
    <row r="61" spans="1:13" ht="12" customHeight="1">
      <c r="A61" s="76" t="s">
        <v>254</v>
      </c>
      <c r="B61" s="77">
        <v>6</v>
      </c>
      <c r="C61" s="77">
        <v>5</v>
      </c>
      <c r="D61" s="77">
        <v>6</v>
      </c>
      <c r="E61" s="77">
        <v>6</v>
      </c>
      <c r="F61" s="77">
        <v>6</v>
      </c>
      <c r="G61" s="77">
        <v>5</v>
      </c>
      <c r="H61" s="77">
        <v>9</v>
      </c>
      <c r="I61" s="77">
        <v>10</v>
      </c>
      <c r="J61" s="77">
        <v>12</v>
      </c>
      <c r="K61" s="77">
        <v>12</v>
      </c>
      <c r="L61" s="77">
        <v>12</v>
      </c>
      <c r="M61" s="77">
        <v>12</v>
      </c>
    </row>
    <row r="62" spans="1:13" ht="12" customHeight="1">
      <c r="A62" s="78" t="s">
        <v>378</v>
      </c>
      <c r="B62" s="79">
        <v>5</v>
      </c>
      <c r="C62" s="79">
        <v>4</v>
      </c>
      <c r="D62" s="79">
        <v>4</v>
      </c>
      <c r="E62" s="79">
        <v>4</v>
      </c>
      <c r="F62" s="79">
        <v>4</v>
      </c>
      <c r="G62" s="79">
        <v>3</v>
      </c>
      <c r="H62" s="79">
        <v>1</v>
      </c>
      <c r="I62" s="79">
        <v>1</v>
      </c>
      <c r="J62" s="79">
        <v>1</v>
      </c>
      <c r="K62" s="79">
        <v>1</v>
      </c>
      <c r="L62" s="79">
        <v>1</v>
      </c>
      <c r="M62" s="79">
        <v>1</v>
      </c>
    </row>
    <row r="63" spans="1:13" ht="12" customHeight="1">
      <c r="A63" s="80" t="s">
        <v>367</v>
      </c>
      <c r="B63" s="81">
        <v>4</v>
      </c>
      <c r="C63" s="81">
        <v>3</v>
      </c>
      <c r="D63" s="81">
        <v>3</v>
      </c>
      <c r="E63" s="81">
        <v>3</v>
      </c>
      <c r="F63" s="81">
        <v>3</v>
      </c>
      <c r="G63" s="81">
        <v>3</v>
      </c>
      <c r="H63" s="81">
        <v>1</v>
      </c>
      <c r="I63" s="81">
        <v>1</v>
      </c>
      <c r="J63" s="81">
        <v>1</v>
      </c>
      <c r="K63" s="81">
        <v>1</v>
      </c>
      <c r="L63" s="81">
        <v>1</v>
      </c>
      <c r="M63" s="81">
        <v>1</v>
      </c>
    </row>
    <row r="64" spans="1:13" ht="12" customHeight="1">
      <c r="A64" s="80" t="s">
        <v>368</v>
      </c>
      <c r="B64" s="81">
        <v>1</v>
      </c>
      <c r="C64" s="81">
        <v>1</v>
      </c>
      <c r="D64" s="81">
        <v>1</v>
      </c>
      <c r="E64" s="81">
        <v>1</v>
      </c>
      <c r="F64" s="81">
        <v>1</v>
      </c>
      <c r="G64" s="81" t="s">
        <v>370</v>
      </c>
      <c r="H64" s="81" t="s">
        <v>370</v>
      </c>
      <c r="I64" s="81" t="s">
        <v>370</v>
      </c>
      <c r="J64" s="81" t="s">
        <v>370</v>
      </c>
      <c r="K64" s="81" t="s">
        <v>370</v>
      </c>
      <c r="L64" s="81" t="s">
        <v>370</v>
      </c>
      <c r="M64" s="81" t="s">
        <v>370</v>
      </c>
    </row>
    <row r="65" spans="1:13" ht="12" customHeight="1">
      <c r="A65" s="78" t="s">
        <v>369</v>
      </c>
      <c r="B65" s="79">
        <v>1</v>
      </c>
      <c r="C65" s="79">
        <v>1</v>
      </c>
      <c r="D65" s="79">
        <v>2</v>
      </c>
      <c r="E65" s="79">
        <v>2</v>
      </c>
      <c r="F65" s="79">
        <v>2</v>
      </c>
      <c r="G65" s="79">
        <v>2</v>
      </c>
      <c r="H65" s="79">
        <v>8</v>
      </c>
      <c r="I65" s="79">
        <v>9</v>
      </c>
      <c r="J65" s="79">
        <v>11</v>
      </c>
      <c r="K65" s="79">
        <v>11</v>
      </c>
      <c r="L65" s="79">
        <v>11</v>
      </c>
      <c r="M65" s="79">
        <v>11</v>
      </c>
    </row>
    <row r="66" spans="1:13" ht="12" customHeight="1">
      <c r="A66" s="80" t="s">
        <v>367</v>
      </c>
      <c r="B66" s="81">
        <v>1</v>
      </c>
      <c r="C66" s="81">
        <v>1</v>
      </c>
      <c r="D66" s="81">
        <v>2</v>
      </c>
      <c r="E66" s="81">
        <v>2</v>
      </c>
      <c r="F66" s="81">
        <v>2</v>
      </c>
      <c r="G66" s="81">
        <v>2</v>
      </c>
      <c r="H66" s="81">
        <v>6</v>
      </c>
      <c r="I66" s="81">
        <v>7</v>
      </c>
      <c r="J66" s="81">
        <v>9</v>
      </c>
      <c r="K66" s="81">
        <v>9</v>
      </c>
      <c r="L66" s="81">
        <v>9</v>
      </c>
      <c r="M66" s="81">
        <v>9</v>
      </c>
    </row>
    <row r="67" spans="1:13" ht="12" customHeight="1">
      <c r="A67" s="80" t="s">
        <v>368</v>
      </c>
      <c r="B67" s="81" t="s">
        <v>370</v>
      </c>
      <c r="C67" s="81" t="s">
        <v>370</v>
      </c>
      <c r="D67" s="81" t="s">
        <v>370</v>
      </c>
      <c r="E67" s="81" t="s">
        <v>370</v>
      </c>
      <c r="F67" s="81" t="s">
        <v>370</v>
      </c>
      <c r="G67" s="81" t="s">
        <v>370</v>
      </c>
      <c r="H67" s="81">
        <v>2</v>
      </c>
      <c r="I67" s="81">
        <v>2</v>
      </c>
      <c r="J67" s="81">
        <v>2</v>
      </c>
      <c r="K67" s="81">
        <v>2</v>
      </c>
      <c r="L67" s="81">
        <v>2</v>
      </c>
      <c r="M67" s="81">
        <v>2</v>
      </c>
    </row>
    <row r="68" spans="1:13" ht="12" customHeight="1">
      <c r="A68" s="76" t="s">
        <v>255</v>
      </c>
      <c r="B68" s="77">
        <v>3</v>
      </c>
      <c r="C68" s="77">
        <v>3</v>
      </c>
      <c r="D68" s="77">
        <v>3</v>
      </c>
      <c r="E68" s="77">
        <v>3</v>
      </c>
      <c r="F68" s="77">
        <v>3</v>
      </c>
      <c r="G68" s="77">
        <v>3</v>
      </c>
      <c r="H68" s="77">
        <v>2</v>
      </c>
      <c r="I68" s="77">
        <v>2</v>
      </c>
      <c r="J68" s="77">
        <v>2</v>
      </c>
      <c r="K68" s="77">
        <v>2</v>
      </c>
      <c r="L68" s="77">
        <v>2</v>
      </c>
      <c r="M68" s="77">
        <v>2</v>
      </c>
    </row>
    <row r="69" spans="1:13" ht="12" customHeight="1">
      <c r="A69" s="78" t="s">
        <v>379</v>
      </c>
      <c r="B69" s="79">
        <v>3</v>
      </c>
      <c r="C69" s="79">
        <v>3</v>
      </c>
      <c r="D69" s="79">
        <v>3</v>
      </c>
      <c r="E69" s="79">
        <v>3</v>
      </c>
      <c r="F69" s="79">
        <v>3</v>
      </c>
      <c r="G69" s="79">
        <v>3</v>
      </c>
      <c r="H69" s="79">
        <v>2</v>
      </c>
      <c r="I69" s="79">
        <v>2</v>
      </c>
      <c r="J69" s="79">
        <v>2</v>
      </c>
      <c r="K69" s="79">
        <v>2</v>
      </c>
      <c r="L69" s="79">
        <v>2</v>
      </c>
      <c r="M69" s="79">
        <v>2</v>
      </c>
    </row>
    <row r="70" spans="1:13" ht="12" customHeight="1">
      <c r="A70" s="80" t="s">
        <v>367</v>
      </c>
      <c r="B70" s="81">
        <v>2</v>
      </c>
      <c r="C70" s="81">
        <v>2</v>
      </c>
      <c r="D70" s="81">
        <v>2</v>
      </c>
      <c r="E70" s="81">
        <v>2</v>
      </c>
      <c r="F70" s="81">
        <v>2</v>
      </c>
      <c r="G70" s="81">
        <v>2</v>
      </c>
      <c r="H70" s="81">
        <v>1</v>
      </c>
      <c r="I70" s="81">
        <v>1</v>
      </c>
      <c r="J70" s="81">
        <v>1</v>
      </c>
      <c r="K70" s="81">
        <v>1</v>
      </c>
      <c r="L70" s="81">
        <v>1</v>
      </c>
      <c r="M70" s="81">
        <v>1</v>
      </c>
    </row>
    <row r="71" spans="1:13" ht="12" customHeight="1">
      <c r="A71" s="80" t="s">
        <v>368</v>
      </c>
      <c r="B71" s="81">
        <v>1</v>
      </c>
      <c r="C71" s="81">
        <v>1</v>
      </c>
      <c r="D71" s="81">
        <v>1</v>
      </c>
      <c r="E71" s="81">
        <v>1</v>
      </c>
      <c r="F71" s="81">
        <v>1</v>
      </c>
      <c r="G71" s="81">
        <v>1</v>
      </c>
      <c r="H71" s="81">
        <v>1</v>
      </c>
      <c r="I71" s="81">
        <v>1</v>
      </c>
      <c r="J71" s="81">
        <v>1</v>
      </c>
      <c r="K71" s="81">
        <v>1</v>
      </c>
      <c r="L71" s="81">
        <v>1</v>
      </c>
      <c r="M71" s="81">
        <v>1</v>
      </c>
    </row>
    <row r="72" spans="1:13" ht="12" customHeight="1">
      <c r="A72" s="78" t="s">
        <v>369</v>
      </c>
      <c r="B72" s="79">
        <v>0</v>
      </c>
      <c r="C72" s="79">
        <v>0</v>
      </c>
      <c r="D72" s="79">
        <v>0</v>
      </c>
      <c r="E72" s="79">
        <v>0</v>
      </c>
      <c r="F72" s="79">
        <v>0</v>
      </c>
      <c r="G72" s="79">
        <v>0</v>
      </c>
      <c r="H72" s="79">
        <v>0</v>
      </c>
      <c r="I72" s="79">
        <v>0</v>
      </c>
      <c r="J72" s="79">
        <v>0</v>
      </c>
      <c r="K72" s="79">
        <v>0</v>
      </c>
      <c r="L72" s="79">
        <v>0</v>
      </c>
      <c r="M72" s="79">
        <v>0</v>
      </c>
    </row>
    <row r="73" spans="1:13" ht="12" customHeight="1">
      <c r="A73" s="80" t="s">
        <v>367</v>
      </c>
      <c r="B73" s="81" t="s">
        <v>370</v>
      </c>
      <c r="C73" s="81" t="s">
        <v>370</v>
      </c>
      <c r="D73" s="81" t="s">
        <v>370</v>
      </c>
      <c r="E73" s="81" t="s">
        <v>370</v>
      </c>
      <c r="F73" s="81" t="s">
        <v>370</v>
      </c>
      <c r="G73" s="81" t="s">
        <v>370</v>
      </c>
      <c r="H73" s="81" t="s">
        <v>370</v>
      </c>
      <c r="I73" s="81" t="s">
        <v>370</v>
      </c>
      <c r="J73" s="81" t="s">
        <v>370</v>
      </c>
      <c r="K73" s="81" t="s">
        <v>370</v>
      </c>
      <c r="L73" s="81" t="s">
        <v>370</v>
      </c>
      <c r="M73" s="81" t="s">
        <v>370</v>
      </c>
    </row>
    <row r="74" spans="1:13" ht="12" customHeight="1">
      <c r="A74" s="80" t="s">
        <v>368</v>
      </c>
      <c r="B74" s="81" t="s">
        <v>370</v>
      </c>
      <c r="C74" s="81" t="s">
        <v>370</v>
      </c>
      <c r="D74" s="81" t="s">
        <v>370</v>
      </c>
      <c r="E74" s="81" t="s">
        <v>370</v>
      </c>
      <c r="F74" s="81" t="s">
        <v>370</v>
      </c>
      <c r="G74" s="81" t="s">
        <v>370</v>
      </c>
      <c r="H74" s="81" t="s">
        <v>370</v>
      </c>
      <c r="I74" s="81" t="s">
        <v>370</v>
      </c>
      <c r="J74" s="81" t="s">
        <v>370</v>
      </c>
      <c r="K74" s="81" t="s">
        <v>370</v>
      </c>
      <c r="L74" s="81" t="s">
        <v>370</v>
      </c>
      <c r="M74" s="81" t="s">
        <v>370</v>
      </c>
    </row>
    <row r="75" spans="1:13" ht="17.25" customHeight="1">
      <c r="A75" s="82" t="s">
        <v>380</v>
      </c>
      <c r="B75" s="83">
        <v>68</v>
      </c>
      <c r="C75" s="83">
        <v>88</v>
      </c>
      <c r="D75" s="83">
        <v>101</v>
      </c>
      <c r="E75" s="83">
        <v>115</v>
      </c>
      <c r="F75" s="83">
        <v>111</v>
      </c>
      <c r="G75" s="83">
        <v>108</v>
      </c>
      <c r="H75" s="83">
        <v>159</v>
      </c>
      <c r="I75" s="83">
        <v>172</v>
      </c>
      <c r="J75" s="83">
        <v>210</v>
      </c>
      <c r="K75" s="83">
        <v>233</v>
      </c>
      <c r="L75" s="83">
        <v>241</v>
      </c>
      <c r="M75" s="83">
        <v>251</v>
      </c>
    </row>
    <row r="76" spans="1:13" ht="9" customHeight="1" thickBot="1">
      <c r="A76" s="62"/>
      <c r="B76" s="62"/>
      <c r="C76" s="64"/>
      <c r="D76" s="63"/>
      <c r="E76" s="63"/>
      <c r="F76" s="63"/>
      <c r="G76" s="63"/>
      <c r="H76" s="62"/>
      <c r="I76" s="64"/>
      <c r="J76" s="63"/>
      <c r="K76" s="63"/>
      <c r="L76" s="63"/>
      <c r="M76" s="63"/>
    </row>
    <row r="77" spans="1:13" ht="15" customHeight="1" thickTop="1">
      <c r="A77" s="84" t="s">
        <v>381</v>
      </c>
      <c r="B77" s="84"/>
      <c r="C77" s="66"/>
      <c r="D77" s="65"/>
      <c r="E77" s="65"/>
      <c r="F77" s="65"/>
      <c r="G77" s="65"/>
      <c r="H77" s="75"/>
      <c r="I77" s="66"/>
    </row>
    <row r="78" spans="1:13" ht="15" customHeight="1">
      <c r="A78" s="84"/>
      <c r="B78" s="84"/>
      <c r="D78" s="55"/>
      <c r="E78" s="55"/>
      <c r="F78" s="55"/>
      <c r="G78" s="55"/>
      <c r="H78" s="75"/>
    </row>
    <row r="79" spans="1:13" ht="15" customHeight="1">
      <c r="A79" s="85"/>
      <c r="B79" s="85"/>
      <c r="D79" s="55"/>
      <c r="E79" s="55"/>
      <c r="F79" s="55"/>
      <c r="G79" s="55"/>
      <c r="H79" s="75"/>
    </row>
    <row r="80" spans="1:13" ht="9" customHeight="1">
      <c r="A80" s="61"/>
      <c r="B80" s="61"/>
      <c r="D80" s="55"/>
      <c r="E80" s="55"/>
      <c r="F80" s="55"/>
      <c r="G80" s="55"/>
      <c r="H80" s="75"/>
    </row>
    <row r="81" spans="1:8" ht="9" customHeight="1">
      <c r="A81" s="57"/>
      <c r="B81" s="57"/>
      <c r="D81" s="55"/>
      <c r="E81" s="55"/>
      <c r="F81" s="55"/>
      <c r="G81" s="55"/>
      <c r="H81" s="75"/>
    </row>
    <row r="82" spans="1:8" ht="9" customHeight="1">
      <c r="A82" s="57"/>
      <c r="B82" s="57"/>
      <c r="D82" s="55"/>
      <c r="E82" s="55"/>
      <c r="F82" s="55"/>
      <c r="G82" s="55"/>
      <c r="H82" s="75"/>
    </row>
    <row r="83" spans="1:8" ht="9" customHeight="1">
      <c r="A83" s="57"/>
      <c r="B83" s="57"/>
      <c r="D83" s="55"/>
      <c r="E83" s="55"/>
      <c r="F83" s="55"/>
      <c r="G83" s="55"/>
      <c r="H83" s="75"/>
    </row>
    <row r="84" spans="1:8" ht="9" customHeight="1">
      <c r="A84" s="57"/>
      <c r="B84" s="57"/>
      <c r="D84" s="55"/>
      <c r="E84" s="55"/>
      <c r="F84" s="55"/>
      <c r="G84" s="55"/>
      <c r="H84" s="75"/>
    </row>
    <row r="85" spans="1:8" ht="9" customHeight="1">
      <c r="A85" s="57"/>
      <c r="B85" s="57"/>
      <c r="D85" s="55"/>
      <c r="E85" s="55"/>
      <c r="F85" s="55"/>
      <c r="G85" s="55"/>
      <c r="H85" s="75"/>
    </row>
    <row r="86" spans="1:8" ht="9" customHeight="1">
      <c r="A86" s="58"/>
      <c r="B86" s="58"/>
      <c r="D86" s="55"/>
      <c r="E86" s="55"/>
      <c r="F86" s="55"/>
      <c r="G86" s="55"/>
      <c r="H86" s="75"/>
    </row>
    <row r="87" spans="1:8" ht="9" customHeight="1">
      <c r="A87" s="57"/>
      <c r="B87" s="57"/>
      <c r="D87" s="55"/>
      <c r="E87" s="55"/>
      <c r="F87" s="55"/>
      <c r="G87" s="55"/>
      <c r="H87" s="75"/>
    </row>
    <row r="88" spans="1:8" ht="9" customHeight="1">
      <c r="A88" s="57"/>
      <c r="B88" s="57"/>
      <c r="D88" s="55"/>
      <c r="E88" s="55"/>
      <c r="F88" s="55"/>
      <c r="G88" s="55"/>
      <c r="H88" s="75"/>
    </row>
    <row r="89" spans="1:8" ht="9" customHeight="1">
      <c r="A89" s="57"/>
      <c r="B89" s="57"/>
      <c r="D89" s="55"/>
      <c r="E89" s="55"/>
      <c r="F89" s="55"/>
      <c r="G89" s="55"/>
      <c r="H89" s="75"/>
    </row>
    <row r="90" spans="1:8" ht="9" customHeight="1">
      <c r="A90" s="57"/>
      <c r="B90" s="57"/>
      <c r="D90" s="55"/>
      <c r="E90" s="55"/>
      <c r="F90" s="55"/>
      <c r="G90" s="55"/>
      <c r="H90" s="75"/>
    </row>
    <row r="91" spans="1:8" ht="9" customHeight="1">
      <c r="A91" s="57"/>
      <c r="B91" s="57"/>
      <c r="D91" s="55"/>
      <c r="E91" s="55"/>
      <c r="F91" s="55"/>
      <c r="G91" s="55"/>
      <c r="H91" s="75"/>
    </row>
    <row r="92" spans="1:8" ht="9" customHeight="1">
      <c r="A92" s="58"/>
      <c r="B92" s="58"/>
      <c r="D92" s="55"/>
      <c r="E92" s="55"/>
      <c r="F92" s="55"/>
      <c r="G92" s="55"/>
      <c r="H92" s="75"/>
    </row>
    <row r="93" spans="1:8" ht="9" customHeight="1">
      <c r="A93" s="57"/>
      <c r="B93" s="57"/>
      <c r="D93" s="55"/>
      <c r="E93" s="55"/>
      <c r="F93" s="55"/>
      <c r="G93" s="55"/>
      <c r="H93" s="75"/>
    </row>
    <row r="94" spans="1:8" ht="9" customHeight="1">
      <c r="A94" s="57"/>
      <c r="B94" s="57"/>
      <c r="D94" s="55"/>
      <c r="E94" s="55"/>
      <c r="F94" s="55"/>
      <c r="G94" s="55"/>
      <c r="H94" s="75"/>
    </row>
    <row r="95" spans="1:8" ht="9" customHeight="1">
      <c r="A95" s="57"/>
      <c r="B95" s="57"/>
      <c r="D95" s="55"/>
      <c r="E95" s="55"/>
      <c r="F95" s="55"/>
      <c r="G95" s="55"/>
      <c r="H95" s="75"/>
    </row>
    <row r="96" spans="1:8" ht="9" customHeight="1">
      <c r="A96" s="57"/>
      <c r="B96" s="57"/>
      <c r="D96" s="55"/>
      <c r="E96" s="55"/>
      <c r="F96" s="55"/>
      <c r="G96" s="55"/>
      <c r="H96" s="75"/>
    </row>
    <row r="97" spans="1:8" ht="9" customHeight="1">
      <c r="A97" s="57"/>
      <c r="B97" s="57"/>
      <c r="D97" s="55"/>
      <c r="E97" s="55"/>
      <c r="F97" s="55"/>
      <c r="G97" s="55"/>
      <c r="H97" s="75"/>
    </row>
    <row r="98" spans="1:8" ht="9" customHeight="1">
      <c r="A98" s="58"/>
      <c r="B98" s="58"/>
      <c r="D98" s="55"/>
      <c r="E98" s="55"/>
      <c r="F98" s="55"/>
      <c r="G98" s="55"/>
      <c r="H98" s="75"/>
    </row>
    <row r="99" spans="1:8" ht="9" customHeight="1">
      <c r="A99" s="57"/>
      <c r="B99" s="57"/>
      <c r="D99" s="55"/>
      <c r="E99" s="55"/>
      <c r="F99" s="55"/>
      <c r="G99" s="55"/>
      <c r="H99" s="75"/>
    </row>
    <row r="100" spans="1:8" ht="9" customHeight="1">
      <c r="A100" s="57"/>
      <c r="B100" s="57"/>
      <c r="D100" s="55"/>
      <c r="E100" s="55"/>
      <c r="F100" s="55"/>
      <c r="G100" s="55"/>
      <c r="H100" s="75"/>
    </row>
    <row r="101" spans="1:8" ht="9" customHeight="1">
      <c r="A101" s="57"/>
      <c r="B101" s="57"/>
      <c r="D101" s="55"/>
      <c r="E101" s="55"/>
      <c r="F101" s="55"/>
      <c r="G101" s="55"/>
      <c r="H101" s="75"/>
    </row>
    <row r="102" spans="1:8" ht="9" customHeight="1">
      <c r="A102" s="57"/>
      <c r="B102" s="57"/>
      <c r="D102" s="55"/>
      <c r="E102" s="55"/>
      <c r="F102" s="55"/>
      <c r="G102" s="55"/>
      <c r="H102" s="75"/>
    </row>
    <row r="103" spans="1:8" ht="9" customHeight="1">
      <c r="A103" s="58"/>
      <c r="B103" s="58"/>
      <c r="D103" s="55"/>
      <c r="E103" s="55"/>
      <c r="F103" s="55"/>
      <c r="G103" s="55"/>
      <c r="H103" s="75"/>
    </row>
    <row r="104" spans="1:8" ht="9" customHeight="1">
      <c r="A104" s="59"/>
      <c r="B104" s="59"/>
      <c r="D104" s="55"/>
      <c r="E104" s="55"/>
      <c r="F104" s="55"/>
      <c r="G104" s="55"/>
      <c r="H104" s="75"/>
    </row>
    <row r="105" spans="1:8" ht="9" customHeight="1">
      <c r="A105" s="59"/>
      <c r="B105" s="59"/>
      <c r="D105" s="55"/>
      <c r="E105" s="55"/>
      <c r="F105" s="55"/>
      <c r="G105" s="55"/>
      <c r="H105" s="75"/>
    </row>
    <row r="106" spans="1:8" ht="9" customHeight="1">
      <c r="A106" s="59"/>
      <c r="B106" s="59"/>
      <c r="D106" s="55"/>
      <c r="E106" s="55"/>
      <c r="F106" s="55"/>
      <c r="G106" s="55"/>
      <c r="H106" s="75"/>
    </row>
    <row r="107" spans="1:8" ht="9" customHeight="1">
      <c r="A107" s="59"/>
      <c r="B107" s="59"/>
      <c r="D107" s="55"/>
      <c r="E107" s="55"/>
      <c r="F107" s="55"/>
      <c r="G107" s="55"/>
      <c r="H107" s="75"/>
    </row>
    <row r="108" spans="1:8" ht="9" customHeight="1">
      <c r="A108" s="60"/>
      <c r="B108" s="60"/>
      <c r="D108" s="55"/>
      <c r="E108" s="55"/>
      <c r="F108" s="55"/>
      <c r="G108" s="55"/>
      <c r="H108" s="75"/>
    </row>
    <row r="109" spans="1:8" ht="9" customHeight="1">
      <c r="A109" s="60"/>
      <c r="B109" s="60"/>
      <c r="D109" s="55"/>
      <c r="E109" s="55"/>
      <c r="F109" s="55"/>
      <c r="G109" s="55"/>
      <c r="H109" s="75"/>
    </row>
    <row r="110" spans="1:8" ht="9" customHeight="1">
      <c r="A110" s="61"/>
      <c r="B110" s="61"/>
      <c r="D110" s="55"/>
      <c r="E110" s="55"/>
      <c r="F110" s="55"/>
      <c r="G110" s="55"/>
      <c r="H110" s="75"/>
    </row>
    <row r="111" spans="1:8" ht="9" customHeight="1">
      <c r="A111" s="57"/>
      <c r="B111" s="57"/>
      <c r="D111" s="55"/>
      <c r="E111" s="55"/>
      <c r="F111" s="55"/>
      <c r="G111" s="55"/>
      <c r="H111" s="75"/>
    </row>
    <row r="112" spans="1:8" ht="9" customHeight="1">
      <c r="A112" s="57"/>
      <c r="B112" s="57"/>
      <c r="D112" s="55"/>
      <c r="E112" s="55"/>
      <c r="F112" s="55"/>
      <c r="G112" s="55"/>
      <c r="H112" s="75"/>
    </row>
    <row r="113" spans="1:8" ht="9" customHeight="1">
      <c r="A113" s="57"/>
      <c r="B113" s="57"/>
      <c r="D113" s="55"/>
      <c r="E113" s="55"/>
      <c r="F113" s="55"/>
      <c r="G113" s="55"/>
      <c r="H113" s="75"/>
    </row>
    <row r="114" spans="1:8" ht="9" customHeight="1">
      <c r="A114" s="57"/>
      <c r="B114" s="57"/>
      <c r="D114" s="55"/>
      <c r="E114" s="55"/>
      <c r="F114" s="55"/>
      <c r="G114" s="55"/>
      <c r="H114" s="75"/>
    </row>
    <row r="115" spans="1:8" ht="9" customHeight="1">
      <c r="A115" s="59"/>
      <c r="B115" s="59"/>
      <c r="D115" s="55"/>
      <c r="E115" s="55"/>
      <c r="F115" s="55"/>
      <c r="G115" s="55"/>
      <c r="H115" s="75"/>
    </row>
    <row r="116" spans="1:8" ht="9" customHeight="1">
      <c r="A116" s="61"/>
      <c r="B116" s="61"/>
      <c r="D116" s="55"/>
      <c r="E116" s="55"/>
      <c r="F116" s="55"/>
      <c r="G116" s="55"/>
      <c r="H116" s="75"/>
    </row>
    <row r="117" spans="1:8" ht="9" customHeight="1">
      <c r="A117" s="57"/>
      <c r="B117" s="57"/>
      <c r="D117" s="55"/>
      <c r="E117" s="55"/>
      <c r="F117" s="55"/>
      <c r="G117" s="55"/>
      <c r="H117" s="75"/>
    </row>
    <row r="118" spans="1:8" ht="9" customHeight="1">
      <c r="A118" s="57"/>
      <c r="B118" s="57"/>
      <c r="D118" s="55"/>
      <c r="E118" s="55"/>
      <c r="F118" s="55"/>
      <c r="G118" s="55"/>
      <c r="H118" s="75"/>
    </row>
    <row r="119" spans="1:8" ht="9" customHeight="1">
      <c r="A119" s="57"/>
      <c r="B119" s="57"/>
      <c r="D119" s="55"/>
      <c r="E119" s="55"/>
      <c r="F119" s="55"/>
      <c r="G119" s="55"/>
      <c r="H119" s="75"/>
    </row>
    <row r="120" spans="1:8" ht="9" customHeight="1">
      <c r="A120" s="57"/>
      <c r="B120" s="57"/>
      <c r="D120" s="55"/>
      <c r="E120" s="55"/>
      <c r="F120" s="55"/>
      <c r="G120" s="55"/>
      <c r="H120" s="75"/>
    </row>
    <row r="121" spans="1:8" ht="9" customHeight="1">
      <c r="A121" s="59"/>
      <c r="B121" s="59"/>
      <c r="D121" s="55"/>
      <c r="E121" s="55"/>
      <c r="F121" s="55"/>
      <c r="G121" s="55"/>
      <c r="H121" s="75"/>
    </row>
    <row r="122" spans="1:8" ht="9" customHeight="1">
      <c r="A122" s="61"/>
      <c r="B122" s="61"/>
      <c r="D122" s="55"/>
      <c r="E122" s="55"/>
      <c r="F122" s="55"/>
      <c r="G122" s="55"/>
      <c r="H122" s="75"/>
    </row>
    <row r="123" spans="1:8" ht="9" customHeight="1">
      <c r="A123" s="57"/>
      <c r="B123" s="57"/>
      <c r="D123" s="55"/>
      <c r="E123" s="55"/>
      <c r="F123" s="55"/>
      <c r="G123" s="55"/>
      <c r="H123" s="75"/>
    </row>
    <row r="124" spans="1:8" ht="9" customHeight="1">
      <c r="A124" s="57"/>
      <c r="B124" s="57"/>
      <c r="D124" s="55"/>
      <c r="E124" s="55"/>
      <c r="F124" s="55"/>
      <c r="G124" s="55"/>
      <c r="H124" s="75"/>
    </row>
    <row r="125" spans="1:8" ht="9" customHeight="1">
      <c r="A125" s="57"/>
      <c r="B125" s="57"/>
      <c r="D125" s="54"/>
      <c r="E125" s="54"/>
      <c r="F125" s="54"/>
      <c r="G125" s="54"/>
      <c r="H125" s="75"/>
    </row>
    <row r="126" spans="1:8" ht="9" customHeight="1">
      <c r="A126" s="57"/>
      <c r="B126" s="57"/>
      <c r="D126" s="54"/>
      <c r="E126" s="54"/>
      <c r="F126" s="54"/>
      <c r="G126" s="54"/>
      <c r="H126" s="75"/>
    </row>
    <row r="127" spans="1:8" ht="9" customHeight="1">
      <c r="A127" s="57"/>
      <c r="B127" s="57"/>
      <c r="D127" s="54"/>
      <c r="E127" s="54"/>
      <c r="F127" s="54"/>
      <c r="G127" s="54"/>
      <c r="H127" s="75"/>
    </row>
    <row r="128" spans="1:8" ht="9" customHeight="1">
      <c r="A128" s="57"/>
      <c r="B128" s="57"/>
      <c r="D128" s="54"/>
      <c r="E128" s="54"/>
      <c r="F128" s="54"/>
      <c r="G128" s="54"/>
      <c r="H128" s="75"/>
    </row>
    <row r="129" spans="1:8" ht="9" customHeight="1">
      <c r="A129" s="57"/>
      <c r="B129" s="57"/>
      <c r="D129" s="54"/>
      <c r="E129" s="54"/>
      <c r="F129" s="54"/>
      <c r="G129" s="54"/>
      <c r="H129" s="75"/>
    </row>
    <row r="130" spans="1:8" ht="9" customHeight="1">
      <c r="A130" s="57"/>
      <c r="B130" s="57"/>
      <c r="D130" s="54"/>
      <c r="E130" s="54"/>
      <c r="F130" s="54"/>
      <c r="G130" s="54"/>
      <c r="H130" s="75"/>
    </row>
    <row r="131" spans="1:8" ht="9" customHeight="1">
      <c r="A131" s="59"/>
      <c r="B131" s="59"/>
      <c r="D131" s="54"/>
      <c r="E131" s="54"/>
      <c r="F131" s="54"/>
      <c r="G131" s="54"/>
      <c r="H131" s="75"/>
    </row>
    <row r="132" spans="1:8" ht="9" customHeight="1">
      <c r="A132" s="61"/>
      <c r="B132" s="61"/>
      <c r="D132" s="54"/>
      <c r="E132" s="54"/>
      <c r="F132" s="54"/>
      <c r="G132" s="54"/>
      <c r="H132" s="75"/>
    </row>
    <row r="133" spans="1:8" ht="9" customHeight="1">
      <c r="A133" s="57"/>
      <c r="B133" s="57"/>
      <c r="D133" s="54"/>
      <c r="E133" s="54"/>
      <c r="F133" s="54"/>
      <c r="G133" s="54"/>
      <c r="H133" s="75"/>
    </row>
    <row r="134" spans="1:8" ht="9" customHeight="1">
      <c r="A134" s="57"/>
      <c r="B134" s="57"/>
      <c r="D134" s="54"/>
      <c r="E134" s="54"/>
      <c r="F134" s="54"/>
      <c r="G134" s="54"/>
      <c r="H134" s="75"/>
    </row>
    <row r="135" spans="1:8" ht="9" customHeight="1">
      <c r="A135" s="57"/>
      <c r="B135" s="57"/>
      <c r="D135" s="54"/>
      <c r="E135" s="54"/>
      <c r="F135" s="54"/>
      <c r="G135" s="54"/>
      <c r="H135" s="75"/>
    </row>
    <row r="136" spans="1:8" ht="9" customHeight="1">
      <c r="A136" s="57"/>
      <c r="B136" s="57"/>
      <c r="D136" s="54"/>
      <c r="E136" s="54"/>
      <c r="F136" s="54"/>
      <c r="G136" s="54"/>
      <c r="H136" s="75"/>
    </row>
    <row r="137" spans="1:8" ht="9" customHeight="1">
      <c r="A137" s="57"/>
      <c r="B137" s="57"/>
      <c r="D137" s="54"/>
      <c r="E137" s="54"/>
      <c r="F137" s="54"/>
      <c r="G137" s="54"/>
      <c r="H137" s="75"/>
    </row>
    <row r="138" spans="1:8" ht="9" customHeight="1">
      <c r="A138" s="57"/>
      <c r="B138" s="57"/>
      <c r="D138" s="54"/>
      <c r="E138" s="54"/>
      <c r="F138" s="54"/>
      <c r="G138" s="54"/>
      <c r="H138" s="75"/>
    </row>
    <row r="139" spans="1:8" ht="9" customHeight="1">
      <c r="A139" s="57"/>
      <c r="B139" s="57"/>
      <c r="D139" s="54"/>
      <c r="E139" s="54"/>
      <c r="F139" s="54"/>
      <c r="G139" s="54"/>
      <c r="H139" s="75"/>
    </row>
    <row r="140" spans="1:8" ht="9" customHeight="1">
      <c r="A140" s="57"/>
      <c r="B140" s="57"/>
      <c r="D140" s="54"/>
      <c r="E140" s="54"/>
      <c r="F140" s="54"/>
      <c r="G140" s="54"/>
      <c r="H140" s="75"/>
    </row>
    <row r="141" spans="1:8" ht="9" customHeight="1">
      <c r="A141" s="57"/>
      <c r="B141" s="57"/>
      <c r="D141" s="54"/>
      <c r="E141" s="54"/>
      <c r="F141" s="54"/>
      <c r="G141" s="54"/>
      <c r="H141" s="75"/>
    </row>
    <row r="142" spans="1:8" ht="9" customHeight="1">
      <c r="A142" s="61"/>
      <c r="B142" s="61"/>
      <c r="D142" s="54"/>
      <c r="E142" s="54"/>
      <c r="F142" s="54"/>
      <c r="G142" s="54"/>
      <c r="H142" s="75"/>
    </row>
    <row r="143" spans="1:8" ht="9" customHeight="1">
      <c r="A143" s="57"/>
      <c r="B143" s="57"/>
      <c r="D143" s="54"/>
      <c r="E143" s="54"/>
      <c r="F143" s="54"/>
      <c r="G143" s="54"/>
      <c r="H143" s="75"/>
    </row>
    <row r="144" spans="1:8" ht="9" customHeight="1">
      <c r="A144" s="57"/>
      <c r="B144" s="57"/>
      <c r="D144" s="54"/>
      <c r="E144" s="54"/>
      <c r="F144" s="54"/>
      <c r="G144" s="54"/>
      <c r="H144" s="75"/>
    </row>
    <row r="145" spans="1:8" ht="9" customHeight="1">
      <c r="A145" s="57"/>
      <c r="B145" s="57"/>
      <c r="D145" s="54"/>
      <c r="E145" s="54"/>
      <c r="F145" s="54"/>
      <c r="G145" s="54"/>
      <c r="H145" s="75"/>
    </row>
    <row r="146" spans="1:8">
      <c r="A146" s="60"/>
      <c r="B146" s="60"/>
      <c r="D146" s="54"/>
      <c r="E146" s="54"/>
      <c r="F146" s="54"/>
      <c r="G146" s="54"/>
      <c r="H146" s="75"/>
    </row>
    <row r="147" spans="1:8">
      <c r="A147" s="60"/>
      <c r="B147" s="60"/>
      <c r="D147" s="54"/>
      <c r="E147" s="54"/>
      <c r="F147" s="54"/>
      <c r="G147" s="54"/>
      <c r="H147" s="75"/>
    </row>
    <row r="148" spans="1:8">
      <c r="A148" s="60"/>
      <c r="B148" s="60"/>
      <c r="D148" s="54"/>
      <c r="E148" s="54"/>
      <c r="F148" s="54"/>
      <c r="G148" s="54"/>
      <c r="H148" s="75"/>
    </row>
    <row r="149" spans="1:8">
      <c r="A149" s="60"/>
      <c r="B149" s="60"/>
      <c r="D149" s="54"/>
      <c r="E149" s="54"/>
      <c r="F149" s="54"/>
      <c r="G149" s="54"/>
    </row>
    <row r="150" spans="1:8">
      <c r="A150" s="60"/>
      <c r="B150" s="60"/>
      <c r="D150" s="54"/>
      <c r="E150" s="54"/>
      <c r="F150" s="54"/>
      <c r="G150" s="54"/>
    </row>
    <row r="151" spans="1:8">
      <c r="A151" s="60"/>
      <c r="B151" s="60"/>
      <c r="D151" s="54"/>
      <c r="E151" s="54"/>
      <c r="F151" s="54"/>
      <c r="G151" s="54"/>
    </row>
    <row r="152" spans="1:8">
      <c r="A152" s="60"/>
      <c r="B152" s="60"/>
      <c r="D152" s="54"/>
      <c r="E152" s="54"/>
      <c r="F152" s="54"/>
      <c r="G152" s="54"/>
    </row>
    <row r="153" spans="1:8">
      <c r="A153" s="86"/>
      <c r="B153" s="86"/>
      <c r="D153" s="54"/>
      <c r="E153" s="54"/>
      <c r="F153" s="54"/>
      <c r="G153" s="54"/>
    </row>
    <row r="154" spans="1:8">
      <c r="A154" s="86"/>
      <c r="B154" s="86"/>
      <c r="D154" s="54"/>
      <c r="E154" s="54"/>
      <c r="F154" s="54"/>
      <c r="G154" s="54"/>
    </row>
    <row r="155" spans="1:8">
      <c r="A155" s="86"/>
      <c r="B155" s="86"/>
      <c r="D155" s="54"/>
      <c r="E155" s="54"/>
      <c r="F155" s="54"/>
      <c r="G155" s="54"/>
    </row>
    <row r="156" spans="1:8">
      <c r="A156" s="86"/>
      <c r="B156" s="86"/>
      <c r="D156" s="54"/>
      <c r="E156" s="54"/>
      <c r="F156" s="54"/>
      <c r="G156" s="54"/>
    </row>
    <row r="157" spans="1:8">
      <c r="A157" s="86"/>
      <c r="B157" s="86"/>
      <c r="D157" s="54"/>
      <c r="E157" s="54"/>
      <c r="F157" s="54"/>
      <c r="G157" s="54"/>
    </row>
    <row r="158" spans="1:8">
      <c r="A158" s="86"/>
      <c r="B158" s="86"/>
      <c r="D158" s="54"/>
      <c r="E158" s="54"/>
      <c r="F158" s="54"/>
      <c r="G158" s="54"/>
    </row>
    <row r="159" spans="1:8">
      <c r="A159" s="86"/>
      <c r="B159" s="86"/>
      <c r="D159" s="54"/>
      <c r="E159" s="54"/>
      <c r="F159" s="54"/>
      <c r="G159" s="54"/>
    </row>
    <row r="160" spans="1:8">
      <c r="A160" s="86"/>
      <c r="B160" s="86"/>
      <c r="D160" s="54"/>
      <c r="E160" s="54"/>
      <c r="F160" s="54"/>
      <c r="G160" s="54"/>
    </row>
    <row r="161" spans="1:19">
      <c r="A161" s="86"/>
      <c r="B161" s="86"/>
      <c r="D161" s="54"/>
      <c r="E161" s="54"/>
      <c r="F161" s="54"/>
      <c r="G161" s="54"/>
    </row>
    <row r="162" spans="1:19" s="67" customFormat="1">
      <c r="A162" s="86"/>
      <c r="B162" s="86"/>
      <c r="C162" s="53"/>
      <c r="D162" s="54"/>
      <c r="E162" s="54"/>
      <c r="F162" s="54"/>
      <c r="G162" s="54"/>
      <c r="I162" s="53"/>
      <c r="J162" s="53"/>
      <c r="K162" s="53"/>
      <c r="L162" s="53"/>
      <c r="M162" s="53"/>
      <c r="N162" s="53"/>
      <c r="O162" s="53"/>
      <c r="P162" s="53"/>
      <c r="Q162" s="53"/>
      <c r="R162" s="53"/>
      <c r="S162" s="53"/>
    </row>
    <row r="163" spans="1:19" s="67" customFormat="1">
      <c r="A163" s="86"/>
      <c r="B163" s="86"/>
      <c r="C163" s="53"/>
      <c r="D163" s="54"/>
      <c r="E163" s="54"/>
      <c r="F163" s="54"/>
      <c r="G163" s="54"/>
      <c r="I163" s="53"/>
      <c r="J163" s="53"/>
      <c r="K163" s="53"/>
      <c r="L163" s="53"/>
      <c r="M163" s="53"/>
      <c r="N163" s="53"/>
      <c r="O163" s="53"/>
      <c r="P163" s="53"/>
      <c r="Q163" s="53"/>
      <c r="R163" s="53"/>
      <c r="S163" s="53"/>
    </row>
    <row r="164" spans="1:19" s="67" customFormat="1">
      <c r="A164" s="86"/>
      <c r="B164" s="86"/>
      <c r="C164" s="53"/>
      <c r="D164" s="54"/>
      <c r="E164" s="54"/>
      <c r="F164" s="54"/>
      <c r="G164" s="54"/>
      <c r="I164" s="53"/>
      <c r="J164" s="53"/>
      <c r="K164" s="53"/>
      <c r="L164" s="53"/>
      <c r="M164" s="53"/>
      <c r="N164" s="53"/>
      <c r="O164" s="53"/>
      <c r="P164" s="53"/>
      <c r="Q164" s="53"/>
      <c r="R164" s="53"/>
      <c r="S164" s="53"/>
    </row>
    <row r="165" spans="1:19" s="67" customFormat="1">
      <c r="A165" s="86"/>
      <c r="B165" s="86"/>
      <c r="C165" s="53"/>
      <c r="D165" s="54"/>
      <c r="E165" s="54"/>
      <c r="F165" s="54"/>
      <c r="G165" s="54"/>
      <c r="I165" s="53"/>
      <c r="J165" s="53"/>
      <c r="K165" s="53"/>
      <c r="L165" s="53"/>
      <c r="M165" s="53"/>
      <c r="N165" s="53"/>
      <c r="O165" s="53"/>
      <c r="P165" s="53"/>
      <c r="Q165" s="53"/>
      <c r="R165" s="53"/>
      <c r="S165" s="53"/>
    </row>
    <row r="166" spans="1:19" s="67" customFormat="1">
      <c r="A166" s="86"/>
      <c r="B166" s="86"/>
      <c r="C166" s="53"/>
      <c r="D166" s="54"/>
      <c r="E166" s="54"/>
      <c r="F166" s="54"/>
      <c r="G166" s="54"/>
      <c r="I166" s="53"/>
      <c r="J166" s="53"/>
      <c r="K166" s="53"/>
      <c r="L166" s="53"/>
      <c r="M166" s="53"/>
      <c r="N166" s="53"/>
      <c r="O166" s="53"/>
      <c r="P166" s="53"/>
      <c r="Q166" s="53"/>
      <c r="R166" s="53"/>
      <c r="S166" s="53"/>
    </row>
    <row r="167" spans="1:19" s="67" customFormat="1">
      <c r="A167" s="86"/>
      <c r="B167" s="86"/>
      <c r="C167" s="53"/>
      <c r="D167" s="54"/>
      <c r="E167" s="54"/>
      <c r="F167" s="54"/>
      <c r="G167" s="54"/>
      <c r="I167" s="53"/>
      <c r="J167" s="53"/>
      <c r="K167" s="53"/>
      <c r="L167" s="53"/>
      <c r="M167" s="53"/>
      <c r="N167" s="53"/>
      <c r="O167" s="53"/>
      <c r="P167" s="53"/>
      <c r="Q167" s="53"/>
      <c r="R167" s="53"/>
      <c r="S167" s="53"/>
    </row>
    <row r="168" spans="1:19" s="67" customFormat="1">
      <c r="A168" s="86"/>
      <c r="B168" s="86"/>
      <c r="C168" s="53"/>
      <c r="D168" s="54"/>
      <c r="E168" s="54"/>
      <c r="F168" s="54"/>
      <c r="G168" s="54"/>
      <c r="I168" s="53"/>
      <c r="J168" s="53"/>
      <c r="K168" s="53"/>
      <c r="L168" s="53"/>
      <c r="M168" s="53"/>
      <c r="N168" s="53"/>
      <c r="O168" s="53"/>
      <c r="P168" s="53"/>
      <c r="Q168" s="53"/>
      <c r="R168" s="53"/>
      <c r="S168" s="53"/>
    </row>
    <row r="169" spans="1:19" s="67" customFormat="1">
      <c r="A169" s="86"/>
      <c r="B169" s="86"/>
      <c r="C169" s="53"/>
      <c r="D169" s="54"/>
      <c r="E169" s="54"/>
      <c r="F169" s="54"/>
      <c r="G169" s="54"/>
      <c r="I169" s="53"/>
      <c r="J169" s="53"/>
      <c r="K169" s="53"/>
      <c r="L169" s="53"/>
      <c r="M169" s="53"/>
      <c r="N169" s="53"/>
      <c r="O169" s="53"/>
      <c r="P169" s="53"/>
      <c r="Q169" s="53"/>
      <c r="R169" s="53"/>
      <c r="S169" s="53"/>
    </row>
    <row r="170" spans="1:19" s="67" customFormat="1">
      <c r="A170" s="86"/>
      <c r="B170" s="86"/>
      <c r="C170" s="53"/>
      <c r="D170" s="54"/>
      <c r="E170" s="54"/>
      <c r="F170" s="54"/>
      <c r="G170" s="54"/>
      <c r="I170" s="53"/>
      <c r="J170" s="53"/>
      <c r="K170" s="53"/>
      <c r="L170" s="53"/>
      <c r="M170" s="53"/>
      <c r="N170" s="53"/>
      <c r="O170" s="53"/>
      <c r="P170" s="53"/>
      <c r="Q170" s="53"/>
      <c r="R170" s="53"/>
      <c r="S170" s="53"/>
    </row>
    <row r="171" spans="1:19" s="67" customFormat="1">
      <c r="A171" s="86"/>
      <c r="B171" s="86"/>
      <c r="C171" s="53"/>
      <c r="D171" s="54"/>
      <c r="E171" s="54"/>
      <c r="F171" s="54"/>
      <c r="G171" s="54"/>
      <c r="I171" s="53"/>
      <c r="J171" s="53"/>
      <c r="K171" s="53"/>
      <c r="L171" s="53"/>
      <c r="M171" s="53"/>
      <c r="N171" s="53"/>
      <c r="O171" s="53"/>
      <c r="P171" s="53"/>
      <c r="Q171" s="53"/>
      <c r="R171" s="53"/>
      <c r="S171" s="53"/>
    </row>
    <row r="172" spans="1:19" s="67" customFormat="1">
      <c r="A172" s="86"/>
      <c r="B172" s="86"/>
      <c r="C172" s="53"/>
      <c r="D172" s="54"/>
      <c r="E172" s="54"/>
      <c r="F172" s="54"/>
      <c r="G172" s="54"/>
      <c r="I172" s="53"/>
      <c r="J172" s="53"/>
      <c r="K172" s="53"/>
      <c r="L172" s="53"/>
      <c r="M172" s="53"/>
      <c r="N172" s="53"/>
      <c r="O172" s="53"/>
      <c r="P172" s="53"/>
      <c r="Q172" s="53"/>
      <c r="R172" s="53"/>
      <c r="S172" s="53"/>
    </row>
    <row r="173" spans="1:19" s="67" customFormat="1">
      <c r="A173" s="86"/>
      <c r="B173" s="86"/>
      <c r="C173" s="53"/>
      <c r="D173" s="54"/>
      <c r="E173" s="54"/>
      <c r="F173" s="54"/>
      <c r="G173" s="54"/>
      <c r="I173" s="53"/>
      <c r="J173" s="53"/>
      <c r="K173" s="53"/>
      <c r="L173" s="53"/>
      <c r="M173" s="53"/>
      <c r="N173" s="53"/>
      <c r="O173" s="53"/>
      <c r="P173" s="53"/>
      <c r="Q173" s="53"/>
      <c r="R173" s="53"/>
      <c r="S173" s="53"/>
    </row>
    <row r="174" spans="1:19" s="67" customFormat="1">
      <c r="A174" s="86"/>
      <c r="B174" s="86"/>
      <c r="C174" s="53"/>
      <c r="D174" s="54"/>
      <c r="E174" s="54"/>
      <c r="F174" s="54"/>
      <c r="G174" s="54"/>
      <c r="I174" s="53"/>
      <c r="J174" s="53"/>
      <c r="K174" s="53"/>
      <c r="L174" s="53"/>
      <c r="M174" s="53"/>
      <c r="N174" s="53"/>
      <c r="O174" s="53"/>
      <c r="P174" s="53"/>
      <c r="Q174" s="53"/>
      <c r="R174" s="53"/>
      <c r="S174" s="53"/>
    </row>
    <row r="175" spans="1:19" s="67" customFormat="1">
      <c r="A175" s="86"/>
      <c r="B175" s="86"/>
      <c r="C175" s="53"/>
      <c r="D175" s="54"/>
      <c r="E175" s="54"/>
      <c r="F175" s="54"/>
      <c r="G175" s="54"/>
      <c r="I175" s="53"/>
      <c r="J175" s="53"/>
      <c r="K175" s="53"/>
      <c r="L175" s="53"/>
      <c r="M175" s="53"/>
      <c r="N175" s="53"/>
      <c r="O175" s="53"/>
      <c r="P175" s="53"/>
      <c r="Q175" s="53"/>
      <c r="R175" s="53"/>
      <c r="S175" s="53"/>
    </row>
    <row r="176" spans="1:19" s="67" customFormat="1">
      <c r="A176" s="86"/>
      <c r="B176" s="86"/>
      <c r="C176" s="53"/>
      <c r="D176" s="54"/>
      <c r="E176" s="54"/>
      <c r="F176" s="54"/>
      <c r="G176" s="54"/>
      <c r="I176" s="53"/>
      <c r="J176" s="53"/>
      <c r="K176" s="53"/>
      <c r="L176" s="53"/>
      <c r="M176" s="53"/>
      <c r="N176" s="53"/>
      <c r="O176" s="53"/>
      <c r="P176" s="53"/>
      <c r="Q176" s="53"/>
      <c r="R176" s="53"/>
      <c r="S176" s="53"/>
    </row>
    <row r="177" spans="1:19" s="67" customFormat="1">
      <c r="A177" s="86"/>
      <c r="B177" s="86"/>
      <c r="C177" s="53"/>
      <c r="D177" s="54"/>
      <c r="E177" s="54"/>
      <c r="F177" s="54"/>
      <c r="G177" s="54"/>
      <c r="I177" s="53"/>
      <c r="J177" s="53"/>
      <c r="K177" s="53"/>
      <c r="L177" s="53"/>
      <c r="M177" s="53"/>
      <c r="N177" s="53"/>
      <c r="O177" s="53"/>
      <c r="P177" s="53"/>
      <c r="Q177" s="53"/>
      <c r="R177" s="53"/>
      <c r="S177" s="53"/>
    </row>
    <row r="178" spans="1:19" s="67" customFormat="1">
      <c r="A178" s="86"/>
      <c r="B178" s="86"/>
      <c r="C178" s="53"/>
      <c r="D178" s="54"/>
      <c r="E178" s="54"/>
      <c r="F178" s="54"/>
      <c r="G178" s="54"/>
      <c r="I178" s="53"/>
      <c r="J178" s="53"/>
      <c r="K178" s="53"/>
      <c r="L178" s="53"/>
      <c r="M178" s="53"/>
      <c r="N178" s="53"/>
      <c r="O178" s="53"/>
      <c r="P178" s="53"/>
      <c r="Q178" s="53"/>
      <c r="R178" s="53"/>
      <c r="S178" s="53"/>
    </row>
    <row r="179" spans="1:19" s="67" customFormat="1">
      <c r="A179" s="86"/>
      <c r="B179" s="86"/>
      <c r="C179" s="53"/>
      <c r="D179" s="54"/>
      <c r="E179" s="54"/>
      <c r="F179" s="54"/>
      <c r="G179" s="54"/>
      <c r="I179" s="53"/>
      <c r="J179" s="53"/>
      <c r="K179" s="53"/>
      <c r="L179" s="53"/>
      <c r="M179" s="53"/>
      <c r="N179" s="53"/>
      <c r="O179" s="53"/>
      <c r="P179" s="53"/>
      <c r="Q179" s="53"/>
      <c r="R179" s="53"/>
      <c r="S179" s="53"/>
    </row>
    <row r="180" spans="1:19" s="67" customFormat="1">
      <c r="A180" s="86"/>
      <c r="B180" s="86"/>
      <c r="C180" s="53"/>
      <c r="D180" s="54"/>
      <c r="E180" s="54"/>
      <c r="F180" s="54"/>
      <c r="G180" s="54"/>
      <c r="I180" s="53"/>
      <c r="J180" s="53"/>
      <c r="K180" s="53"/>
      <c r="L180" s="53"/>
      <c r="M180" s="53"/>
      <c r="N180" s="53"/>
      <c r="O180" s="53"/>
      <c r="P180" s="53"/>
      <c r="Q180" s="53"/>
      <c r="R180" s="53"/>
      <c r="S180" s="53"/>
    </row>
    <row r="181" spans="1:19" s="67" customFormat="1">
      <c r="A181" s="86"/>
      <c r="B181" s="86"/>
      <c r="C181" s="53"/>
      <c r="D181" s="54"/>
      <c r="E181" s="54"/>
      <c r="F181" s="54"/>
      <c r="G181" s="54"/>
      <c r="I181" s="53"/>
      <c r="J181" s="53"/>
      <c r="K181" s="53"/>
      <c r="L181" s="53"/>
      <c r="M181" s="53"/>
      <c r="N181" s="53"/>
      <c r="O181" s="53"/>
      <c r="P181" s="53"/>
      <c r="Q181" s="53"/>
      <c r="R181" s="53"/>
      <c r="S181" s="53"/>
    </row>
    <row r="182" spans="1:19" s="67" customFormat="1">
      <c r="A182" s="86"/>
      <c r="B182" s="86"/>
      <c r="C182" s="53"/>
      <c r="D182" s="54"/>
      <c r="E182" s="54"/>
      <c r="F182" s="54"/>
      <c r="G182" s="54"/>
      <c r="I182" s="53"/>
      <c r="J182" s="53"/>
      <c r="K182" s="53"/>
      <c r="L182" s="53"/>
      <c r="M182" s="53"/>
      <c r="N182" s="53"/>
      <c r="O182" s="53"/>
      <c r="P182" s="53"/>
      <c r="Q182" s="53"/>
      <c r="R182" s="53"/>
      <c r="S182" s="53"/>
    </row>
    <row r="183" spans="1:19" s="67" customFormat="1">
      <c r="A183" s="86"/>
      <c r="B183" s="86"/>
      <c r="C183" s="53"/>
      <c r="D183" s="54"/>
      <c r="E183" s="54"/>
      <c r="F183" s="54"/>
      <c r="G183" s="54"/>
      <c r="I183" s="53"/>
      <c r="J183" s="53"/>
      <c r="K183" s="53"/>
      <c r="L183" s="53"/>
      <c r="M183" s="53"/>
      <c r="N183" s="53"/>
      <c r="O183" s="53"/>
      <c r="P183" s="53"/>
      <c r="Q183" s="53"/>
      <c r="R183" s="53"/>
      <c r="S183" s="53"/>
    </row>
    <row r="184" spans="1:19" s="67" customFormat="1">
      <c r="A184" s="86"/>
      <c r="B184" s="86"/>
      <c r="C184" s="53"/>
      <c r="D184" s="54"/>
      <c r="E184" s="54"/>
      <c r="F184" s="54"/>
      <c r="G184" s="54"/>
      <c r="I184" s="53"/>
      <c r="J184" s="53"/>
      <c r="K184" s="53"/>
      <c r="L184" s="53"/>
      <c r="M184" s="53"/>
      <c r="N184" s="53"/>
      <c r="O184" s="53"/>
      <c r="P184" s="53"/>
      <c r="Q184" s="53"/>
      <c r="R184" s="53"/>
      <c r="S184" s="53"/>
    </row>
    <row r="185" spans="1:19" s="67" customFormat="1">
      <c r="A185" s="86"/>
      <c r="B185" s="86"/>
      <c r="C185" s="53"/>
      <c r="D185" s="54"/>
      <c r="E185" s="54"/>
      <c r="F185" s="54"/>
      <c r="G185" s="54"/>
      <c r="I185" s="53"/>
      <c r="J185" s="53"/>
      <c r="K185" s="53"/>
      <c r="L185" s="53"/>
      <c r="M185" s="53"/>
      <c r="N185" s="53"/>
      <c r="O185" s="53"/>
      <c r="P185" s="53"/>
      <c r="Q185" s="53"/>
      <c r="R185" s="53"/>
      <c r="S185" s="53"/>
    </row>
    <row r="186" spans="1:19" s="67" customFormat="1">
      <c r="A186" s="86"/>
      <c r="B186" s="86"/>
      <c r="C186" s="53"/>
      <c r="D186" s="54"/>
      <c r="E186" s="54"/>
      <c r="F186" s="54"/>
      <c r="G186" s="54"/>
      <c r="I186" s="53"/>
      <c r="J186" s="53"/>
      <c r="K186" s="53"/>
      <c r="L186" s="53"/>
      <c r="M186" s="53"/>
      <c r="N186" s="53"/>
      <c r="O186" s="53"/>
      <c r="P186" s="53"/>
      <c r="Q186" s="53"/>
      <c r="R186" s="53"/>
      <c r="S186" s="53"/>
    </row>
    <row r="187" spans="1:19" s="67" customFormat="1">
      <c r="A187" s="86"/>
      <c r="B187" s="86"/>
      <c r="C187" s="53"/>
      <c r="D187" s="54"/>
      <c r="E187" s="54"/>
      <c r="F187" s="54"/>
      <c r="G187" s="54"/>
      <c r="I187" s="53"/>
      <c r="J187" s="53"/>
      <c r="K187" s="53"/>
      <c r="L187" s="53"/>
      <c r="M187" s="53"/>
      <c r="N187" s="53"/>
      <c r="O187" s="53"/>
      <c r="P187" s="53"/>
      <c r="Q187" s="53"/>
      <c r="R187" s="53"/>
      <c r="S187" s="53"/>
    </row>
    <row r="188" spans="1:19" s="67" customFormat="1">
      <c r="A188" s="86"/>
      <c r="B188" s="86"/>
      <c r="C188" s="53"/>
      <c r="D188" s="54"/>
      <c r="E188" s="54"/>
      <c r="F188" s="54"/>
      <c r="G188" s="54"/>
      <c r="I188" s="53"/>
      <c r="J188" s="53"/>
      <c r="K188" s="53"/>
      <c r="L188" s="53"/>
      <c r="M188" s="53"/>
      <c r="N188" s="53"/>
      <c r="O188" s="53"/>
      <c r="P188" s="53"/>
      <c r="Q188" s="53"/>
      <c r="R188" s="53"/>
      <c r="S188" s="53"/>
    </row>
    <row r="189" spans="1:19" s="67" customFormat="1">
      <c r="A189" s="86"/>
      <c r="B189" s="86"/>
      <c r="C189" s="53"/>
      <c r="D189" s="54"/>
      <c r="E189" s="54"/>
      <c r="F189" s="54"/>
      <c r="G189" s="54"/>
      <c r="I189" s="53"/>
      <c r="J189" s="53"/>
      <c r="K189" s="53"/>
      <c r="L189" s="53"/>
      <c r="M189" s="53"/>
      <c r="N189" s="53"/>
      <c r="O189" s="53"/>
      <c r="P189" s="53"/>
      <c r="Q189" s="53"/>
      <c r="R189" s="53"/>
      <c r="S189" s="53"/>
    </row>
    <row r="190" spans="1:19" s="67" customFormat="1">
      <c r="A190" s="86"/>
      <c r="B190" s="86"/>
      <c r="C190" s="53"/>
      <c r="D190" s="54"/>
      <c r="E190" s="54"/>
      <c r="F190" s="54"/>
      <c r="G190" s="54"/>
      <c r="I190" s="53"/>
      <c r="J190" s="53"/>
      <c r="K190" s="53"/>
      <c r="L190" s="53"/>
      <c r="M190" s="53"/>
      <c r="N190" s="53"/>
      <c r="O190" s="53"/>
      <c r="P190" s="53"/>
      <c r="Q190" s="53"/>
      <c r="R190" s="53"/>
      <c r="S190" s="53"/>
    </row>
    <row r="191" spans="1:19" s="67" customFormat="1">
      <c r="A191" s="86"/>
      <c r="B191" s="86"/>
      <c r="C191" s="53"/>
      <c r="D191" s="54"/>
      <c r="E191" s="54"/>
      <c r="F191" s="54"/>
      <c r="G191" s="54"/>
      <c r="I191" s="53"/>
      <c r="J191" s="53"/>
      <c r="K191" s="53"/>
      <c r="L191" s="53"/>
      <c r="M191" s="53"/>
      <c r="N191" s="53"/>
      <c r="O191" s="53"/>
      <c r="P191" s="53"/>
      <c r="Q191" s="53"/>
      <c r="R191" s="53"/>
      <c r="S191" s="53"/>
    </row>
    <row r="192" spans="1:19" s="67" customFormat="1">
      <c r="A192" s="86"/>
      <c r="B192" s="86"/>
      <c r="C192" s="53"/>
      <c r="D192" s="54"/>
      <c r="E192" s="54"/>
      <c r="F192" s="54"/>
      <c r="G192" s="54"/>
      <c r="I192" s="53"/>
      <c r="J192" s="53"/>
      <c r="K192" s="53"/>
      <c r="L192" s="53"/>
      <c r="M192" s="53"/>
      <c r="N192" s="53"/>
      <c r="O192" s="53"/>
      <c r="P192" s="53"/>
      <c r="Q192" s="53"/>
      <c r="R192" s="53"/>
      <c r="S192" s="53"/>
    </row>
    <row r="193" spans="1:19" s="67" customFormat="1">
      <c r="A193" s="86"/>
      <c r="B193" s="86"/>
      <c r="C193" s="53"/>
      <c r="D193" s="54"/>
      <c r="E193" s="54"/>
      <c r="F193" s="54"/>
      <c r="G193" s="54"/>
      <c r="I193" s="53"/>
      <c r="J193" s="53"/>
      <c r="K193" s="53"/>
      <c r="L193" s="53"/>
      <c r="M193" s="53"/>
      <c r="N193" s="53"/>
      <c r="O193" s="53"/>
      <c r="P193" s="53"/>
      <c r="Q193" s="53"/>
      <c r="R193" s="53"/>
      <c r="S193" s="53"/>
    </row>
    <row r="194" spans="1:19" s="67" customFormat="1">
      <c r="A194" s="86"/>
      <c r="B194" s="86"/>
      <c r="C194" s="53"/>
      <c r="D194" s="54"/>
      <c r="E194" s="54"/>
      <c r="F194" s="54"/>
      <c r="G194" s="54"/>
      <c r="I194" s="53"/>
      <c r="J194" s="53"/>
      <c r="K194" s="53"/>
      <c r="L194" s="53"/>
      <c r="M194" s="53"/>
      <c r="N194" s="53"/>
      <c r="O194" s="53"/>
      <c r="P194" s="53"/>
      <c r="Q194" s="53"/>
      <c r="R194" s="53"/>
      <c r="S194" s="53"/>
    </row>
    <row r="195" spans="1:19" s="67" customFormat="1">
      <c r="A195" s="86"/>
      <c r="B195" s="86"/>
      <c r="C195" s="53"/>
      <c r="D195" s="54"/>
      <c r="E195" s="54"/>
      <c r="F195" s="54"/>
      <c r="G195" s="54"/>
      <c r="I195" s="53"/>
      <c r="J195" s="53"/>
      <c r="K195" s="53"/>
      <c r="L195" s="53"/>
      <c r="M195" s="53"/>
      <c r="N195" s="53"/>
      <c r="O195" s="53"/>
      <c r="P195" s="53"/>
      <c r="Q195" s="53"/>
      <c r="R195" s="53"/>
      <c r="S195" s="53"/>
    </row>
    <row r="196" spans="1:19" s="67" customFormat="1">
      <c r="A196" s="86"/>
      <c r="B196" s="86"/>
      <c r="C196" s="53"/>
      <c r="D196" s="54"/>
      <c r="E196" s="54"/>
      <c r="F196" s="54"/>
      <c r="G196" s="54"/>
      <c r="I196" s="53"/>
      <c r="J196" s="53"/>
      <c r="K196" s="53"/>
      <c r="L196" s="53"/>
      <c r="M196" s="53"/>
      <c r="N196" s="53"/>
      <c r="O196" s="53"/>
      <c r="P196" s="53"/>
      <c r="Q196" s="53"/>
      <c r="R196" s="53"/>
      <c r="S196" s="53"/>
    </row>
    <row r="197" spans="1:19" s="67" customFormat="1">
      <c r="A197" s="86"/>
      <c r="B197" s="86"/>
      <c r="C197" s="53"/>
      <c r="D197" s="54"/>
      <c r="E197" s="54"/>
      <c r="F197" s="54"/>
      <c r="G197" s="54"/>
      <c r="I197" s="53"/>
      <c r="J197" s="53"/>
      <c r="K197" s="53"/>
      <c r="L197" s="53"/>
      <c r="M197" s="53"/>
      <c r="N197" s="53"/>
      <c r="O197" s="53"/>
      <c r="P197" s="53"/>
      <c r="Q197" s="53"/>
      <c r="R197" s="53"/>
      <c r="S197" s="53"/>
    </row>
    <row r="198" spans="1:19" s="67" customFormat="1">
      <c r="A198" s="86"/>
      <c r="B198" s="86"/>
      <c r="C198" s="53"/>
      <c r="D198" s="54"/>
      <c r="E198" s="54"/>
      <c r="F198" s="54"/>
      <c r="G198" s="54"/>
      <c r="I198" s="53"/>
      <c r="J198" s="53"/>
      <c r="K198" s="53"/>
      <c r="L198" s="53"/>
      <c r="M198" s="53"/>
      <c r="N198" s="53"/>
      <c r="O198" s="53"/>
      <c r="P198" s="53"/>
      <c r="Q198" s="53"/>
      <c r="R198" s="53"/>
      <c r="S198" s="53"/>
    </row>
    <row r="199" spans="1:19" s="67" customFormat="1">
      <c r="A199" s="86"/>
      <c r="B199" s="86"/>
      <c r="C199" s="53"/>
      <c r="D199" s="54"/>
      <c r="E199" s="54"/>
      <c r="F199" s="54"/>
      <c r="G199" s="54"/>
      <c r="I199" s="53"/>
      <c r="J199" s="53"/>
      <c r="K199" s="53"/>
      <c r="L199" s="53"/>
      <c r="M199" s="53"/>
      <c r="N199" s="53"/>
      <c r="O199" s="53"/>
      <c r="P199" s="53"/>
      <c r="Q199" s="53"/>
      <c r="R199" s="53"/>
      <c r="S199" s="53"/>
    </row>
    <row r="200" spans="1:19" s="67" customFormat="1">
      <c r="A200" s="86"/>
      <c r="B200" s="86"/>
      <c r="C200" s="53"/>
      <c r="D200" s="54"/>
      <c r="E200" s="54"/>
      <c r="F200" s="54"/>
      <c r="G200" s="54"/>
      <c r="I200" s="53"/>
      <c r="J200" s="53"/>
      <c r="K200" s="53"/>
      <c r="L200" s="53"/>
      <c r="M200" s="53"/>
      <c r="N200" s="53"/>
      <c r="O200" s="53"/>
      <c r="P200" s="53"/>
      <c r="Q200" s="53"/>
      <c r="R200" s="53"/>
      <c r="S200" s="53"/>
    </row>
    <row r="201" spans="1:19" s="67" customFormat="1">
      <c r="A201" s="86"/>
      <c r="B201" s="86"/>
      <c r="C201" s="53"/>
      <c r="D201" s="54"/>
      <c r="E201" s="54"/>
      <c r="F201" s="54"/>
      <c r="G201" s="54"/>
      <c r="I201" s="53"/>
      <c r="J201" s="53"/>
      <c r="K201" s="53"/>
      <c r="L201" s="53"/>
      <c r="M201" s="53"/>
      <c r="N201" s="53"/>
      <c r="O201" s="53"/>
      <c r="P201" s="53"/>
      <c r="Q201" s="53"/>
      <c r="R201" s="53"/>
      <c r="S201" s="53"/>
    </row>
    <row r="202" spans="1:19" s="67" customFormat="1">
      <c r="A202" s="86"/>
      <c r="B202" s="86"/>
      <c r="C202" s="53"/>
      <c r="D202" s="54"/>
      <c r="E202" s="54"/>
      <c r="F202" s="54"/>
      <c r="G202" s="54"/>
      <c r="I202" s="53"/>
      <c r="J202" s="53"/>
      <c r="K202" s="53"/>
      <c r="L202" s="53"/>
      <c r="M202" s="53"/>
      <c r="N202" s="53"/>
      <c r="O202" s="53"/>
      <c r="P202" s="53"/>
      <c r="Q202" s="53"/>
      <c r="R202" s="53"/>
      <c r="S202" s="53"/>
    </row>
    <row r="203" spans="1:19" s="67" customFormat="1">
      <c r="A203" s="86"/>
      <c r="B203" s="86"/>
      <c r="C203" s="53"/>
      <c r="D203" s="54"/>
      <c r="E203" s="54"/>
      <c r="F203" s="54"/>
      <c r="G203" s="54"/>
      <c r="I203" s="53"/>
      <c r="J203" s="53"/>
      <c r="K203" s="53"/>
      <c r="L203" s="53"/>
      <c r="M203" s="53"/>
      <c r="N203" s="53"/>
      <c r="O203" s="53"/>
      <c r="P203" s="53"/>
      <c r="Q203" s="53"/>
      <c r="R203" s="53"/>
      <c r="S203" s="53"/>
    </row>
    <row r="204" spans="1:19" s="67" customFormat="1">
      <c r="A204" s="86"/>
      <c r="B204" s="86"/>
      <c r="C204" s="53"/>
      <c r="D204" s="54"/>
      <c r="E204" s="54"/>
      <c r="F204" s="54"/>
      <c r="G204" s="54"/>
      <c r="I204" s="53"/>
      <c r="J204" s="53"/>
      <c r="K204" s="53"/>
      <c r="L204" s="53"/>
      <c r="M204" s="53"/>
      <c r="N204" s="53"/>
      <c r="O204" s="53"/>
      <c r="P204" s="53"/>
      <c r="Q204" s="53"/>
      <c r="R204" s="53"/>
      <c r="S204" s="53"/>
    </row>
    <row r="205" spans="1:19" s="67" customFormat="1">
      <c r="A205" s="86"/>
      <c r="B205" s="86"/>
      <c r="C205" s="53"/>
      <c r="D205" s="54"/>
      <c r="E205" s="54"/>
      <c r="F205" s="54"/>
      <c r="G205" s="54"/>
      <c r="I205" s="53"/>
      <c r="J205" s="53"/>
      <c r="K205" s="53"/>
      <c r="L205" s="53"/>
      <c r="M205" s="53"/>
      <c r="N205" s="53"/>
      <c r="O205" s="53"/>
      <c r="P205" s="53"/>
      <c r="Q205" s="53"/>
      <c r="R205" s="53"/>
      <c r="S205" s="53"/>
    </row>
    <row r="206" spans="1:19" s="67" customFormat="1">
      <c r="A206" s="86"/>
      <c r="B206" s="86"/>
      <c r="C206" s="53"/>
      <c r="D206" s="54"/>
      <c r="E206" s="54"/>
      <c r="F206" s="54"/>
      <c r="G206" s="54"/>
      <c r="I206" s="53"/>
      <c r="J206" s="53"/>
      <c r="K206" s="53"/>
      <c r="L206" s="53"/>
      <c r="M206" s="53"/>
      <c r="N206" s="53"/>
      <c r="O206" s="53"/>
      <c r="P206" s="53"/>
      <c r="Q206" s="53"/>
      <c r="R206" s="53"/>
      <c r="S206" s="53"/>
    </row>
    <row r="207" spans="1:19" s="67" customFormat="1">
      <c r="A207" s="86"/>
      <c r="B207" s="86"/>
      <c r="C207" s="53"/>
      <c r="D207" s="54"/>
      <c r="E207" s="54"/>
      <c r="F207" s="54"/>
      <c r="G207" s="54"/>
      <c r="I207" s="53"/>
      <c r="J207" s="53"/>
      <c r="K207" s="53"/>
      <c r="L207" s="53"/>
      <c r="M207" s="53"/>
      <c r="N207" s="53"/>
      <c r="O207" s="53"/>
      <c r="P207" s="53"/>
      <c r="Q207" s="53"/>
      <c r="R207" s="53"/>
      <c r="S207" s="53"/>
    </row>
    <row r="208" spans="1:19" s="67" customFormat="1">
      <c r="A208" s="86"/>
      <c r="B208" s="86"/>
      <c r="C208" s="53"/>
      <c r="D208" s="54"/>
      <c r="E208" s="54"/>
      <c r="F208" s="54"/>
      <c r="G208" s="54"/>
      <c r="I208" s="53"/>
      <c r="J208" s="53"/>
      <c r="K208" s="53"/>
      <c r="L208" s="53"/>
      <c r="M208" s="53"/>
      <c r="N208" s="53"/>
      <c r="O208" s="53"/>
      <c r="P208" s="53"/>
      <c r="Q208" s="53"/>
      <c r="R208" s="53"/>
      <c r="S208" s="53"/>
    </row>
    <row r="209" spans="1:19" s="67" customFormat="1">
      <c r="A209" s="86"/>
      <c r="B209" s="86"/>
      <c r="C209" s="53"/>
      <c r="D209" s="54"/>
      <c r="E209" s="54"/>
      <c r="F209" s="54"/>
      <c r="G209" s="54"/>
      <c r="I209" s="53"/>
      <c r="J209" s="53"/>
      <c r="K209" s="53"/>
      <c r="L209" s="53"/>
      <c r="M209" s="53"/>
      <c r="N209" s="53"/>
      <c r="O209" s="53"/>
      <c r="P209" s="53"/>
      <c r="Q209" s="53"/>
      <c r="R209" s="53"/>
      <c r="S209" s="53"/>
    </row>
    <row r="210" spans="1:19" s="67" customFormat="1">
      <c r="A210" s="86"/>
      <c r="B210" s="86"/>
      <c r="C210" s="53"/>
      <c r="D210" s="54"/>
      <c r="E210" s="54"/>
      <c r="F210" s="54"/>
      <c r="G210" s="54"/>
      <c r="I210" s="53"/>
      <c r="J210" s="53"/>
      <c r="K210" s="53"/>
      <c r="L210" s="53"/>
      <c r="M210" s="53"/>
      <c r="N210" s="53"/>
      <c r="O210" s="53"/>
      <c r="P210" s="53"/>
      <c r="Q210" s="53"/>
      <c r="R210" s="53"/>
      <c r="S210" s="53"/>
    </row>
    <row r="211" spans="1:19" s="67" customFormat="1">
      <c r="A211" s="86"/>
      <c r="B211" s="86"/>
      <c r="C211" s="53"/>
      <c r="D211" s="54"/>
      <c r="E211" s="54"/>
      <c r="F211" s="54"/>
      <c r="G211" s="54"/>
      <c r="I211" s="53"/>
      <c r="J211" s="53"/>
      <c r="K211" s="53"/>
      <c r="L211" s="53"/>
      <c r="M211" s="53"/>
      <c r="N211" s="53"/>
      <c r="O211" s="53"/>
      <c r="P211" s="53"/>
      <c r="Q211" s="53"/>
      <c r="R211" s="53"/>
      <c r="S211" s="53"/>
    </row>
    <row r="212" spans="1:19" s="67" customFormat="1">
      <c r="A212" s="86"/>
      <c r="B212" s="86"/>
      <c r="C212" s="53"/>
      <c r="D212" s="54"/>
      <c r="E212" s="54"/>
      <c r="F212" s="54"/>
      <c r="G212" s="54"/>
      <c r="I212" s="53"/>
      <c r="J212" s="53"/>
      <c r="K212" s="53"/>
      <c r="L212" s="53"/>
      <c r="M212" s="53"/>
      <c r="N212" s="53"/>
      <c r="O212" s="53"/>
      <c r="P212" s="53"/>
      <c r="Q212" s="53"/>
      <c r="R212" s="53"/>
      <c r="S212" s="53"/>
    </row>
    <row r="213" spans="1:19" s="67" customFormat="1">
      <c r="A213" s="86"/>
      <c r="B213" s="86"/>
      <c r="C213" s="53"/>
      <c r="D213" s="54"/>
      <c r="E213" s="54"/>
      <c r="F213" s="54"/>
      <c r="G213" s="54"/>
      <c r="I213" s="53"/>
      <c r="J213" s="53"/>
      <c r="K213" s="53"/>
      <c r="L213" s="53"/>
      <c r="M213" s="53"/>
      <c r="N213" s="53"/>
      <c r="O213" s="53"/>
      <c r="P213" s="53"/>
      <c r="Q213" s="53"/>
      <c r="R213" s="53"/>
      <c r="S213" s="53"/>
    </row>
    <row r="214" spans="1:19" s="67" customFormat="1">
      <c r="A214" s="86"/>
      <c r="B214" s="86"/>
      <c r="C214" s="53"/>
      <c r="D214" s="54"/>
      <c r="E214" s="54"/>
      <c r="F214" s="54"/>
      <c r="G214" s="54"/>
      <c r="I214" s="53"/>
      <c r="J214" s="53"/>
      <c r="K214" s="53"/>
      <c r="L214" s="53"/>
      <c r="M214" s="53"/>
      <c r="N214" s="53"/>
      <c r="O214" s="53"/>
      <c r="P214" s="53"/>
      <c r="Q214" s="53"/>
      <c r="R214" s="53"/>
      <c r="S214" s="53"/>
    </row>
    <row r="215" spans="1:19" s="67" customFormat="1">
      <c r="A215" s="86"/>
      <c r="B215" s="86"/>
      <c r="C215" s="53"/>
      <c r="D215" s="54"/>
      <c r="E215" s="54"/>
      <c r="F215" s="54"/>
      <c r="G215" s="54"/>
      <c r="I215" s="53"/>
      <c r="J215" s="53"/>
      <c r="K215" s="53"/>
      <c r="L215" s="53"/>
      <c r="M215" s="53"/>
      <c r="N215" s="53"/>
      <c r="O215" s="53"/>
      <c r="P215" s="53"/>
      <c r="Q215" s="53"/>
      <c r="R215" s="53"/>
      <c r="S215" s="53"/>
    </row>
    <row r="216" spans="1:19" s="67" customFormat="1">
      <c r="A216" s="86"/>
      <c r="B216" s="86"/>
      <c r="C216" s="53"/>
      <c r="D216" s="54"/>
      <c r="E216" s="54"/>
      <c r="F216" s="54"/>
      <c r="G216" s="54"/>
      <c r="I216" s="53"/>
      <c r="J216" s="53"/>
      <c r="K216" s="53"/>
      <c r="L216" s="53"/>
      <c r="M216" s="53"/>
      <c r="N216" s="53"/>
      <c r="O216" s="53"/>
      <c r="P216" s="53"/>
      <c r="Q216" s="53"/>
      <c r="R216" s="53"/>
      <c r="S216" s="53"/>
    </row>
    <row r="217" spans="1:19" s="67" customFormat="1">
      <c r="A217" s="86"/>
      <c r="B217" s="86"/>
      <c r="C217" s="53"/>
      <c r="D217" s="54"/>
      <c r="E217" s="54"/>
      <c r="F217" s="54"/>
      <c r="G217" s="54"/>
      <c r="I217" s="53"/>
      <c r="J217" s="53"/>
      <c r="K217" s="53"/>
      <c r="L217" s="53"/>
      <c r="M217" s="53"/>
      <c r="N217" s="53"/>
      <c r="O217" s="53"/>
      <c r="P217" s="53"/>
      <c r="Q217" s="53"/>
      <c r="R217" s="53"/>
      <c r="S217" s="53"/>
    </row>
    <row r="218" spans="1:19" s="67" customFormat="1">
      <c r="A218" s="86"/>
      <c r="B218" s="86"/>
      <c r="C218" s="53"/>
      <c r="D218" s="54"/>
      <c r="E218" s="54"/>
      <c r="F218" s="54"/>
      <c r="G218" s="54"/>
      <c r="I218" s="53"/>
      <c r="J218" s="53"/>
      <c r="K218" s="53"/>
      <c r="L218" s="53"/>
      <c r="M218" s="53"/>
      <c r="N218" s="53"/>
      <c r="O218" s="53"/>
      <c r="P218" s="53"/>
      <c r="Q218" s="53"/>
      <c r="R218" s="53"/>
      <c r="S218" s="53"/>
    </row>
    <row r="219" spans="1:19" s="67" customFormat="1">
      <c r="A219" s="86"/>
      <c r="B219" s="86"/>
      <c r="C219" s="53"/>
      <c r="D219" s="54"/>
      <c r="E219" s="54"/>
      <c r="F219" s="54"/>
      <c r="G219" s="54"/>
      <c r="I219" s="53"/>
      <c r="J219" s="53"/>
      <c r="K219" s="53"/>
      <c r="L219" s="53"/>
      <c r="M219" s="53"/>
      <c r="N219" s="53"/>
      <c r="O219" s="53"/>
      <c r="P219" s="53"/>
      <c r="Q219" s="53"/>
      <c r="R219" s="53"/>
      <c r="S219" s="53"/>
    </row>
    <row r="220" spans="1:19" s="67" customFormat="1">
      <c r="A220" s="86"/>
      <c r="B220" s="86"/>
      <c r="C220" s="53"/>
      <c r="D220" s="54"/>
      <c r="E220" s="54"/>
      <c r="F220" s="54"/>
      <c r="G220" s="54"/>
      <c r="I220" s="53"/>
      <c r="J220" s="53"/>
      <c r="K220" s="53"/>
      <c r="L220" s="53"/>
      <c r="M220" s="53"/>
      <c r="N220" s="53"/>
      <c r="O220" s="53"/>
      <c r="P220" s="53"/>
      <c r="Q220" s="53"/>
      <c r="R220" s="53"/>
      <c r="S220" s="53"/>
    </row>
    <row r="221" spans="1:19" s="67" customFormat="1">
      <c r="A221" s="86"/>
      <c r="B221" s="86"/>
      <c r="C221" s="53"/>
      <c r="D221" s="54"/>
      <c r="E221" s="54"/>
      <c r="F221" s="54"/>
      <c r="G221" s="54"/>
      <c r="I221" s="53"/>
      <c r="J221" s="53"/>
      <c r="K221" s="53"/>
      <c r="L221" s="53"/>
      <c r="M221" s="53"/>
      <c r="N221" s="53"/>
      <c r="O221" s="53"/>
      <c r="P221" s="53"/>
      <c r="Q221" s="53"/>
      <c r="R221" s="53"/>
      <c r="S221" s="53"/>
    </row>
    <row r="222" spans="1:19" s="67" customFormat="1">
      <c r="A222" s="86"/>
      <c r="B222" s="86"/>
      <c r="C222" s="53"/>
      <c r="D222" s="54"/>
      <c r="E222" s="54"/>
      <c r="F222" s="54"/>
      <c r="G222" s="54"/>
      <c r="I222" s="53"/>
      <c r="J222" s="53"/>
      <c r="K222" s="53"/>
      <c r="L222" s="53"/>
      <c r="M222" s="53"/>
      <c r="N222" s="53"/>
      <c r="O222" s="53"/>
      <c r="P222" s="53"/>
      <c r="Q222" s="53"/>
      <c r="R222" s="53"/>
      <c r="S222" s="53"/>
    </row>
    <row r="223" spans="1:19" s="67" customFormat="1">
      <c r="A223" s="86"/>
      <c r="B223" s="86"/>
      <c r="C223" s="53"/>
      <c r="D223" s="54"/>
      <c r="E223" s="54"/>
      <c r="F223" s="54"/>
      <c r="G223" s="54"/>
      <c r="I223" s="53"/>
      <c r="J223" s="53"/>
      <c r="K223" s="53"/>
      <c r="L223" s="53"/>
      <c r="M223" s="53"/>
      <c r="N223" s="53"/>
      <c r="O223" s="53"/>
      <c r="P223" s="53"/>
      <c r="Q223" s="53"/>
      <c r="R223" s="53"/>
      <c r="S223" s="53"/>
    </row>
    <row r="224" spans="1:19" s="67" customFormat="1">
      <c r="A224" s="86"/>
      <c r="B224" s="86"/>
      <c r="C224" s="53"/>
      <c r="D224" s="54"/>
      <c r="E224" s="54"/>
      <c r="F224" s="54"/>
      <c r="G224" s="54"/>
      <c r="I224" s="53"/>
      <c r="J224" s="53"/>
      <c r="K224" s="53"/>
      <c r="L224" s="53"/>
      <c r="M224" s="53"/>
      <c r="N224" s="53"/>
      <c r="O224" s="53"/>
      <c r="P224" s="53"/>
      <c r="Q224" s="53"/>
      <c r="R224" s="53"/>
      <c r="S224" s="53"/>
    </row>
    <row r="225" spans="1:19" s="67" customFormat="1">
      <c r="A225" s="86"/>
      <c r="B225" s="86"/>
      <c r="C225" s="53"/>
      <c r="D225" s="54"/>
      <c r="E225" s="54"/>
      <c r="F225" s="54"/>
      <c r="G225" s="54"/>
      <c r="I225" s="53"/>
      <c r="J225" s="53"/>
      <c r="K225" s="53"/>
      <c r="L225" s="53"/>
      <c r="M225" s="53"/>
      <c r="N225" s="53"/>
      <c r="O225" s="53"/>
      <c r="P225" s="53"/>
      <c r="Q225" s="53"/>
      <c r="R225" s="53"/>
      <c r="S225" s="53"/>
    </row>
    <row r="226" spans="1:19" s="67" customFormat="1">
      <c r="A226" s="86"/>
      <c r="B226" s="86"/>
      <c r="C226" s="53"/>
      <c r="D226" s="54"/>
      <c r="E226" s="54"/>
      <c r="F226" s="54"/>
      <c r="G226" s="54"/>
      <c r="I226" s="53"/>
      <c r="J226" s="53"/>
      <c r="K226" s="53"/>
      <c r="L226" s="53"/>
      <c r="M226" s="53"/>
      <c r="N226" s="53"/>
      <c r="O226" s="53"/>
      <c r="P226" s="53"/>
      <c r="Q226" s="53"/>
      <c r="R226" s="53"/>
      <c r="S226" s="53"/>
    </row>
    <row r="227" spans="1:19" s="67" customFormat="1">
      <c r="A227" s="86"/>
      <c r="B227" s="86"/>
      <c r="C227" s="53"/>
      <c r="D227" s="54"/>
      <c r="E227" s="54"/>
      <c r="F227" s="54"/>
      <c r="G227" s="54"/>
      <c r="I227" s="53"/>
      <c r="J227" s="53"/>
      <c r="K227" s="53"/>
      <c r="L227" s="53"/>
      <c r="M227" s="53"/>
      <c r="N227" s="53"/>
      <c r="O227" s="53"/>
      <c r="P227" s="53"/>
      <c r="Q227" s="53"/>
      <c r="R227" s="53"/>
      <c r="S227" s="53"/>
    </row>
    <row r="228" spans="1:19" s="67" customFormat="1">
      <c r="A228" s="86"/>
      <c r="B228" s="86"/>
      <c r="C228" s="53"/>
      <c r="D228" s="54"/>
      <c r="E228" s="54"/>
      <c r="F228" s="54"/>
      <c r="G228" s="54"/>
      <c r="I228" s="53"/>
      <c r="J228" s="53"/>
      <c r="K228" s="53"/>
      <c r="L228" s="53"/>
      <c r="M228" s="53"/>
      <c r="N228" s="53"/>
      <c r="O228" s="53"/>
      <c r="P228" s="53"/>
      <c r="Q228" s="53"/>
      <c r="R228" s="53"/>
      <c r="S228" s="53"/>
    </row>
    <row r="229" spans="1:19" s="67" customFormat="1">
      <c r="A229" s="86"/>
      <c r="B229" s="86"/>
      <c r="C229" s="53"/>
      <c r="D229" s="54"/>
      <c r="E229" s="54"/>
      <c r="F229" s="54"/>
      <c r="G229" s="54"/>
      <c r="I229" s="53"/>
      <c r="J229" s="53"/>
      <c r="K229" s="53"/>
      <c r="L229" s="53"/>
      <c r="M229" s="53"/>
      <c r="N229" s="53"/>
      <c r="O229" s="53"/>
      <c r="P229" s="53"/>
      <c r="Q229" s="53"/>
      <c r="R229" s="53"/>
      <c r="S229" s="53"/>
    </row>
    <row r="230" spans="1:19" s="67" customFormat="1">
      <c r="A230" s="86"/>
      <c r="B230" s="86"/>
      <c r="C230" s="53"/>
      <c r="D230" s="54"/>
      <c r="E230" s="54"/>
      <c r="F230" s="54"/>
      <c r="G230" s="54"/>
      <c r="I230" s="53"/>
      <c r="J230" s="53"/>
      <c r="K230" s="53"/>
      <c r="L230" s="53"/>
      <c r="M230" s="53"/>
      <c r="N230" s="53"/>
      <c r="O230" s="53"/>
      <c r="P230" s="53"/>
      <c r="Q230" s="53"/>
      <c r="R230" s="53"/>
      <c r="S230" s="53"/>
    </row>
    <row r="231" spans="1:19" s="67" customFormat="1">
      <c r="A231" s="86"/>
      <c r="B231" s="86"/>
      <c r="C231" s="53"/>
      <c r="D231" s="54"/>
      <c r="E231" s="54"/>
      <c r="F231" s="54"/>
      <c r="G231" s="54"/>
      <c r="I231" s="53"/>
      <c r="J231" s="53"/>
      <c r="K231" s="53"/>
      <c r="L231" s="53"/>
      <c r="M231" s="53"/>
      <c r="N231" s="53"/>
      <c r="O231" s="53"/>
      <c r="P231" s="53"/>
      <c r="Q231" s="53"/>
      <c r="R231" s="53"/>
      <c r="S231" s="53"/>
    </row>
    <row r="232" spans="1:19" s="67" customFormat="1">
      <c r="A232" s="86"/>
      <c r="B232" s="86"/>
      <c r="C232" s="53"/>
      <c r="D232" s="54"/>
      <c r="E232" s="54"/>
      <c r="F232" s="54"/>
      <c r="G232" s="54"/>
      <c r="I232" s="53"/>
      <c r="J232" s="53"/>
      <c r="K232" s="53"/>
      <c r="L232" s="53"/>
      <c r="M232" s="53"/>
      <c r="N232" s="53"/>
      <c r="O232" s="53"/>
      <c r="P232" s="53"/>
      <c r="Q232" s="53"/>
      <c r="R232" s="53"/>
      <c r="S232" s="53"/>
    </row>
    <row r="233" spans="1:19" s="67" customFormat="1">
      <c r="A233" s="86"/>
      <c r="B233" s="86"/>
      <c r="C233" s="53"/>
      <c r="D233" s="54"/>
      <c r="E233" s="54"/>
      <c r="F233" s="54"/>
      <c r="G233" s="54"/>
      <c r="I233" s="53"/>
      <c r="J233" s="53"/>
      <c r="K233" s="53"/>
      <c r="L233" s="53"/>
      <c r="M233" s="53"/>
      <c r="N233" s="53"/>
      <c r="O233" s="53"/>
      <c r="P233" s="53"/>
      <c r="Q233" s="53"/>
      <c r="R233" s="53"/>
      <c r="S233" s="53"/>
    </row>
    <row r="234" spans="1:19" s="67" customFormat="1">
      <c r="A234" s="86"/>
      <c r="B234" s="86"/>
      <c r="C234" s="53"/>
      <c r="D234" s="54"/>
      <c r="E234" s="54"/>
      <c r="F234" s="54"/>
      <c r="G234" s="54"/>
      <c r="I234" s="53"/>
      <c r="J234" s="53"/>
      <c r="K234" s="53"/>
      <c r="L234" s="53"/>
      <c r="M234" s="53"/>
      <c r="N234" s="53"/>
      <c r="O234" s="53"/>
      <c r="P234" s="53"/>
      <c r="Q234" s="53"/>
      <c r="R234" s="53"/>
      <c r="S234" s="53"/>
    </row>
    <row r="235" spans="1:19" s="67" customFormat="1">
      <c r="A235" s="86"/>
      <c r="B235" s="86"/>
      <c r="C235" s="53"/>
      <c r="D235" s="54"/>
      <c r="E235" s="54"/>
      <c r="F235" s="54"/>
      <c r="G235" s="54"/>
      <c r="I235" s="53"/>
      <c r="J235" s="53"/>
      <c r="K235" s="53"/>
      <c r="L235" s="53"/>
      <c r="M235" s="53"/>
      <c r="N235" s="53"/>
      <c r="O235" s="53"/>
      <c r="P235" s="53"/>
      <c r="Q235" s="53"/>
      <c r="R235" s="53"/>
      <c r="S235" s="53"/>
    </row>
    <row r="236" spans="1:19" s="67" customFormat="1">
      <c r="A236" s="86"/>
      <c r="B236" s="86"/>
      <c r="C236" s="53"/>
      <c r="D236" s="54"/>
      <c r="E236" s="54"/>
      <c r="F236" s="54"/>
      <c r="G236" s="54"/>
      <c r="I236" s="53"/>
      <c r="J236" s="53"/>
      <c r="K236" s="53"/>
      <c r="L236" s="53"/>
      <c r="M236" s="53"/>
      <c r="N236" s="53"/>
      <c r="O236" s="53"/>
      <c r="P236" s="53"/>
      <c r="Q236" s="53"/>
      <c r="R236" s="53"/>
      <c r="S236" s="53"/>
    </row>
    <row r="237" spans="1:19" s="67" customFormat="1">
      <c r="A237" s="86"/>
      <c r="B237" s="86"/>
      <c r="C237" s="53"/>
      <c r="D237" s="54"/>
      <c r="E237" s="54"/>
      <c r="F237" s="54"/>
      <c r="G237" s="54"/>
      <c r="I237" s="53"/>
      <c r="J237" s="53"/>
      <c r="K237" s="53"/>
      <c r="L237" s="53"/>
      <c r="M237" s="53"/>
      <c r="N237" s="53"/>
      <c r="O237" s="53"/>
      <c r="P237" s="53"/>
      <c r="Q237" s="53"/>
      <c r="R237" s="53"/>
      <c r="S237" s="53"/>
    </row>
    <row r="238" spans="1:19" s="67" customFormat="1">
      <c r="A238" s="86"/>
      <c r="B238" s="86"/>
      <c r="C238" s="53"/>
      <c r="D238" s="54"/>
      <c r="E238" s="54"/>
      <c r="F238" s="54"/>
      <c r="G238" s="54"/>
      <c r="I238" s="53"/>
      <c r="J238" s="53"/>
      <c r="K238" s="53"/>
      <c r="L238" s="53"/>
      <c r="M238" s="53"/>
      <c r="N238" s="53"/>
      <c r="O238" s="53"/>
      <c r="P238" s="53"/>
      <c r="Q238" s="53"/>
      <c r="R238" s="53"/>
      <c r="S238" s="53"/>
    </row>
    <row r="239" spans="1:19" s="67" customFormat="1">
      <c r="A239" s="86"/>
      <c r="B239" s="86"/>
      <c r="C239" s="53"/>
      <c r="D239" s="54"/>
      <c r="E239" s="54"/>
      <c r="F239" s="54"/>
      <c r="G239" s="54"/>
      <c r="I239" s="53"/>
      <c r="J239" s="53"/>
      <c r="K239" s="53"/>
      <c r="L239" s="53"/>
      <c r="M239" s="53"/>
      <c r="N239" s="53"/>
      <c r="O239" s="53"/>
      <c r="P239" s="53"/>
      <c r="Q239" s="53"/>
      <c r="R239" s="53"/>
      <c r="S239" s="53"/>
    </row>
    <row r="240" spans="1:19" s="67" customFormat="1">
      <c r="A240" s="86"/>
      <c r="B240" s="86"/>
      <c r="C240" s="53"/>
      <c r="D240" s="54"/>
      <c r="E240" s="54"/>
      <c r="F240" s="54"/>
      <c r="G240" s="54"/>
      <c r="I240" s="53"/>
      <c r="J240" s="53"/>
      <c r="K240" s="53"/>
      <c r="L240" s="53"/>
      <c r="M240" s="53"/>
      <c r="N240" s="53"/>
      <c r="O240" s="53"/>
      <c r="P240" s="53"/>
      <c r="Q240" s="53"/>
      <c r="R240" s="53"/>
      <c r="S240" s="53"/>
    </row>
    <row r="241" spans="1:19" s="67" customFormat="1">
      <c r="A241" s="86"/>
      <c r="B241" s="86"/>
      <c r="C241" s="53"/>
      <c r="D241" s="54"/>
      <c r="E241" s="54"/>
      <c r="F241" s="54"/>
      <c r="G241" s="54"/>
      <c r="I241" s="53"/>
      <c r="J241" s="53"/>
      <c r="K241" s="53"/>
      <c r="L241" s="53"/>
      <c r="M241" s="53"/>
      <c r="N241" s="53"/>
      <c r="O241" s="53"/>
      <c r="P241" s="53"/>
      <c r="Q241" s="53"/>
      <c r="R241" s="53"/>
      <c r="S241" s="53"/>
    </row>
    <row r="242" spans="1:19" s="67" customFormat="1">
      <c r="A242" s="86"/>
      <c r="B242" s="86"/>
      <c r="C242" s="53"/>
      <c r="D242" s="54"/>
      <c r="E242" s="54"/>
      <c r="F242" s="54"/>
      <c r="G242" s="54"/>
      <c r="I242" s="53"/>
      <c r="J242" s="53"/>
      <c r="K242" s="53"/>
      <c r="L242" s="53"/>
      <c r="M242" s="53"/>
      <c r="N242" s="53"/>
      <c r="O242" s="53"/>
      <c r="P242" s="53"/>
      <c r="Q242" s="53"/>
      <c r="R242" s="53"/>
      <c r="S242" s="53"/>
    </row>
    <row r="243" spans="1:19" s="67" customFormat="1">
      <c r="A243" s="86"/>
      <c r="B243" s="86"/>
      <c r="C243" s="53"/>
      <c r="D243" s="54"/>
      <c r="E243" s="54"/>
      <c r="F243" s="54"/>
      <c r="G243" s="54"/>
      <c r="I243" s="53"/>
      <c r="J243" s="53"/>
      <c r="K243" s="53"/>
      <c r="L243" s="53"/>
      <c r="M243" s="53"/>
      <c r="N243" s="53"/>
      <c r="O243" s="53"/>
      <c r="P243" s="53"/>
      <c r="Q243" s="53"/>
      <c r="R243" s="53"/>
      <c r="S243" s="53"/>
    </row>
    <row r="244" spans="1:19" s="67" customFormat="1">
      <c r="A244" s="87"/>
      <c r="B244" s="87"/>
      <c r="C244" s="53"/>
      <c r="D244" s="54"/>
      <c r="E244" s="54"/>
      <c r="F244" s="54"/>
      <c r="G244" s="54"/>
      <c r="I244" s="53"/>
      <c r="J244" s="53"/>
      <c r="K244" s="53"/>
      <c r="L244" s="53"/>
      <c r="M244" s="53"/>
      <c r="N244" s="53"/>
      <c r="O244" s="53"/>
      <c r="P244" s="53"/>
      <c r="Q244" s="53"/>
      <c r="R244" s="53"/>
      <c r="S244" s="53"/>
    </row>
    <row r="245" spans="1:19" s="67" customFormat="1">
      <c r="A245" s="87"/>
      <c r="B245" s="87"/>
      <c r="C245" s="53"/>
      <c r="D245" s="54"/>
      <c r="E245" s="54"/>
      <c r="F245" s="54"/>
      <c r="G245" s="54"/>
      <c r="I245" s="53"/>
      <c r="J245" s="53"/>
      <c r="K245" s="53"/>
      <c r="L245" s="53"/>
      <c r="M245" s="53"/>
      <c r="N245" s="53"/>
      <c r="O245" s="53"/>
      <c r="P245" s="53"/>
      <c r="Q245" s="53"/>
      <c r="R245" s="53"/>
      <c r="S245" s="53"/>
    </row>
    <row r="246" spans="1:19" s="67" customFormat="1">
      <c r="A246" s="87"/>
      <c r="B246" s="87"/>
      <c r="C246" s="53"/>
      <c r="D246" s="54"/>
      <c r="E246" s="54"/>
      <c r="F246" s="54"/>
      <c r="G246" s="54"/>
      <c r="I246" s="53"/>
      <c r="J246" s="53"/>
      <c r="K246" s="53"/>
      <c r="L246" s="53"/>
      <c r="M246" s="53"/>
      <c r="N246" s="53"/>
      <c r="O246" s="53"/>
      <c r="P246" s="53"/>
      <c r="Q246" s="53"/>
      <c r="R246" s="53"/>
      <c r="S246" s="53"/>
    </row>
    <row r="247" spans="1:19" s="67" customFormat="1">
      <c r="A247" s="87"/>
      <c r="B247" s="87"/>
      <c r="C247" s="53"/>
      <c r="D247" s="54"/>
      <c r="E247" s="54"/>
      <c r="F247" s="54"/>
      <c r="G247" s="54"/>
      <c r="I247" s="53"/>
      <c r="J247" s="53"/>
      <c r="K247" s="53"/>
      <c r="L247" s="53"/>
      <c r="M247" s="53"/>
      <c r="N247" s="53"/>
      <c r="O247" s="53"/>
      <c r="P247" s="53"/>
      <c r="Q247" s="53"/>
      <c r="R247" s="53"/>
      <c r="S247" s="53"/>
    </row>
    <row r="248" spans="1:19" s="67" customFormat="1">
      <c r="A248" s="87"/>
      <c r="B248" s="87"/>
      <c r="C248" s="53"/>
      <c r="D248" s="54"/>
      <c r="E248" s="54"/>
      <c r="F248" s="54"/>
      <c r="G248" s="54"/>
      <c r="I248" s="53"/>
      <c r="J248" s="53"/>
      <c r="K248" s="53"/>
      <c r="L248" s="53"/>
      <c r="M248" s="53"/>
      <c r="N248" s="53"/>
      <c r="O248" s="53"/>
      <c r="P248" s="53"/>
      <c r="Q248" s="53"/>
      <c r="R248" s="53"/>
      <c r="S248" s="53"/>
    </row>
    <row r="249" spans="1:19" s="67" customFormat="1">
      <c r="A249" s="87"/>
      <c r="B249" s="87"/>
      <c r="C249" s="53"/>
      <c r="D249" s="54"/>
      <c r="E249" s="54"/>
      <c r="F249" s="54"/>
      <c r="G249" s="54"/>
      <c r="I249" s="53"/>
      <c r="J249" s="53"/>
      <c r="K249" s="53"/>
      <c r="L249" s="53"/>
      <c r="M249" s="53"/>
      <c r="N249" s="53"/>
      <c r="O249" s="53"/>
      <c r="P249" s="53"/>
      <c r="Q249" s="53"/>
      <c r="R249" s="53"/>
      <c r="S249" s="53"/>
    </row>
    <row r="250" spans="1:19" s="67" customFormat="1">
      <c r="A250" s="87"/>
      <c r="B250" s="87"/>
      <c r="C250" s="53"/>
      <c r="D250" s="54"/>
      <c r="E250" s="54"/>
      <c r="F250" s="54"/>
      <c r="G250" s="54"/>
      <c r="I250" s="53"/>
      <c r="J250" s="53"/>
      <c r="K250" s="53"/>
      <c r="L250" s="53"/>
      <c r="M250" s="53"/>
      <c r="N250" s="53"/>
      <c r="O250" s="53"/>
      <c r="P250" s="53"/>
      <c r="Q250" s="53"/>
      <c r="R250" s="53"/>
      <c r="S250" s="53"/>
    </row>
    <row r="251" spans="1:19" s="67" customFormat="1">
      <c r="A251" s="87"/>
      <c r="B251" s="87"/>
      <c r="C251" s="53"/>
      <c r="D251" s="54"/>
      <c r="E251" s="54"/>
      <c r="F251" s="54"/>
      <c r="G251" s="54"/>
      <c r="I251" s="53"/>
      <c r="J251" s="53"/>
      <c r="K251" s="53"/>
      <c r="L251" s="53"/>
      <c r="M251" s="53"/>
      <c r="N251" s="53"/>
      <c r="O251" s="53"/>
      <c r="P251" s="53"/>
      <c r="Q251" s="53"/>
      <c r="R251" s="53"/>
      <c r="S251" s="53"/>
    </row>
    <row r="252" spans="1:19" s="67" customFormat="1">
      <c r="A252" s="87"/>
      <c r="B252" s="87"/>
      <c r="C252" s="53"/>
      <c r="D252" s="54"/>
      <c r="E252" s="54"/>
      <c r="F252" s="54"/>
      <c r="G252" s="54"/>
      <c r="I252" s="53"/>
      <c r="J252" s="53"/>
      <c r="K252" s="53"/>
      <c r="L252" s="53"/>
      <c r="M252" s="53"/>
      <c r="N252" s="53"/>
      <c r="O252" s="53"/>
      <c r="P252" s="53"/>
      <c r="Q252" s="53"/>
      <c r="R252" s="53"/>
      <c r="S252" s="53"/>
    </row>
    <row r="253" spans="1:19" s="67" customFormat="1">
      <c r="A253" s="87"/>
      <c r="B253" s="87"/>
      <c r="C253" s="53"/>
      <c r="D253" s="54"/>
      <c r="E253" s="54"/>
      <c r="F253" s="54"/>
      <c r="G253" s="54"/>
      <c r="I253" s="53"/>
      <c r="J253" s="53"/>
      <c r="K253" s="53"/>
      <c r="L253" s="53"/>
      <c r="M253" s="53"/>
      <c r="N253" s="53"/>
      <c r="O253" s="53"/>
      <c r="P253" s="53"/>
      <c r="Q253" s="53"/>
      <c r="R253" s="53"/>
      <c r="S253" s="53"/>
    </row>
    <row r="254" spans="1:19" s="67" customFormat="1">
      <c r="A254" s="87"/>
      <c r="B254" s="87"/>
      <c r="C254" s="53"/>
      <c r="D254" s="54"/>
      <c r="E254" s="54"/>
      <c r="F254" s="54"/>
      <c r="G254" s="54"/>
      <c r="I254" s="53"/>
      <c r="J254" s="53"/>
      <c r="K254" s="53"/>
      <c r="L254" s="53"/>
      <c r="M254" s="53"/>
      <c r="N254" s="53"/>
      <c r="O254" s="53"/>
      <c r="P254" s="53"/>
      <c r="Q254" s="53"/>
      <c r="R254" s="53"/>
      <c r="S254" s="53"/>
    </row>
    <row r="255" spans="1:19" s="67" customFormat="1">
      <c r="A255" s="87"/>
      <c r="B255" s="87"/>
      <c r="C255" s="53"/>
      <c r="D255" s="54"/>
      <c r="E255" s="54"/>
      <c r="F255" s="54"/>
      <c r="G255" s="54"/>
      <c r="I255" s="53"/>
      <c r="J255" s="53"/>
      <c r="K255" s="53"/>
      <c r="L255" s="53"/>
      <c r="M255" s="53"/>
      <c r="N255" s="53"/>
      <c r="O255" s="53"/>
      <c r="P255" s="53"/>
      <c r="Q255" s="53"/>
      <c r="R255" s="53"/>
      <c r="S255" s="53"/>
    </row>
    <row r="256" spans="1:19" s="67" customFormat="1">
      <c r="A256" s="87"/>
      <c r="B256" s="87"/>
      <c r="C256" s="53"/>
      <c r="D256" s="54"/>
      <c r="E256" s="54"/>
      <c r="F256" s="54"/>
      <c r="G256" s="54"/>
      <c r="I256" s="53"/>
      <c r="J256" s="53"/>
      <c r="K256" s="53"/>
      <c r="L256" s="53"/>
      <c r="M256" s="53"/>
      <c r="N256" s="53"/>
      <c r="O256" s="53"/>
      <c r="P256" s="53"/>
      <c r="Q256" s="53"/>
      <c r="R256" s="53"/>
      <c r="S256" s="53"/>
    </row>
    <row r="257" spans="1:19" s="67" customFormat="1">
      <c r="A257" s="87"/>
      <c r="B257" s="87"/>
      <c r="C257" s="53"/>
      <c r="D257" s="54"/>
      <c r="E257" s="54"/>
      <c r="F257" s="54"/>
      <c r="G257" s="54"/>
      <c r="I257" s="53"/>
      <c r="J257" s="53"/>
      <c r="K257" s="53"/>
      <c r="L257" s="53"/>
      <c r="M257" s="53"/>
      <c r="N257" s="53"/>
      <c r="O257" s="53"/>
      <c r="P257" s="53"/>
      <c r="Q257" s="53"/>
      <c r="R257" s="53"/>
      <c r="S257" s="53"/>
    </row>
    <row r="258" spans="1:19" s="67" customFormat="1">
      <c r="A258" s="87"/>
      <c r="B258" s="87"/>
      <c r="C258" s="53"/>
      <c r="D258" s="54"/>
      <c r="E258" s="54"/>
      <c r="F258" s="54"/>
      <c r="G258" s="54"/>
      <c r="I258" s="53"/>
      <c r="J258" s="53"/>
      <c r="K258" s="53"/>
      <c r="L258" s="53"/>
      <c r="M258" s="53"/>
      <c r="N258" s="53"/>
      <c r="O258" s="53"/>
      <c r="P258" s="53"/>
      <c r="Q258" s="53"/>
      <c r="R258" s="53"/>
      <c r="S258" s="53"/>
    </row>
    <row r="259" spans="1:19" s="67" customFormat="1">
      <c r="A259" s="87"/>
      <c r="B259" s="87"/>
      <c r="C259" s="53"/>
      <c r="D259" s="54"/>
      <c r="E259" s="54"/>
      <c r="F259" s="54"/>
      <c r="G259" s="54"/>
      <c r="I259" s="53"/>
      <c r="J259" s="53"/>
      <c r="K259" s="53"/>
      <c r="L259" s="53"/>
      <c r="M259" s="53"/>
      <c r="N259" s="53"/>
      <c r="O259" s="53"/>
      <c r="P259" s="53"/>
      <c r="Q259" s="53"/>
      <c r="R259" s="53"/>
      <c r="S259" s="53"/>
    </row>
    <row r="260" spans="1:19" s="67" customFormat="1">
      <c r="A260" s="87"/>
      <c r="B260" s="87"/>
      <c r="C260" s="53"/>
      <c r="D260" s="54"/>
      <c r="E260" s="54"/>
      <c r="F260" s="54"/>
      <c r="G260" s="54"/>
      <c r="I260" s="53"/>
      <c r="J260" s="53"/>
      <c r="K260" s="53"/>
      <c r="L260" s="53"/>
      <c r="M260" s="53"/>
      <c r="N260" s="53"/>
      <c r="O260" s="53"/>
      <c r="P260" s="53"/>
      <c r="Q260" s="53"/>
      <c r="R260" s="53"/>
      <c r="S260" s="53"/>
    </row>
    <row r="261" spans="1:19" s="67" customFormat="1">
      <c r="A261" s="87"/>
      <c r="B261" s="87"/>
      <c r="C261" s="53"/>
      <c r="D261" s="54"/>
      <c r="E261" s="54"/>
      <c r="F261" s="54"/>
      <c r="G261" s="54"/>
      <c r="I261" s="53"/>
      <c r="J261" s="53"/>
      <c r="K261" s="53"/>
      <c r="L261" s="53"/>
      <c r="M261" s="53"/>
      <c r="N261" s="53"/>
      <c r="O261" s="53"/>
      <c r="P261" s="53"/>
      <c r="Q261" s="53"/>
      <c r="R261" s="53"/>
      <c r="S261" s="53"/>
    </row>
    <row r="262" spans="1:19" s="67" customFormat="1">
      <c r="A262" s="87"/>
      <c r="B262" s="87"/>
      <c r="C262" s="53"/>
      <c r="D262" s="54"/>
      <c r="E262" s="54"/>
      <c r="F262" s="54"/>
      <c r="G262" s="54"/>
      <c r="I262" s="53"/>
      <c r="J262" s="53"/>
      <c r="K262" s="53"/>
      <c r="L262" s="53"/>
      <c r="M262" s="53"/>
      <c r="N262" s="53"/>
      <c r="O262" s="53"/>
      <c r="P262" s="53"/>
      <c r="Q262" s="53"/>
      <c r="R262" s="53"/>
      <c r="S262" s="53"/>
    </row>
    <row r="263" spans="1:19" s="67" customFormat="1">
      <c r="A263" s="87"/>
      <c r="B263" s="87"/>
      <c r="C263" s="53"/>
      <c r="D263" s="54"/>
      <c r="E263" s="54"/>
      <c r="F263" s="54"/>
      <c r="G263" s="54"/>
      <c r="I263" s="53"/>
      <c r="J263" s="53"/>
      <c r="K263" s="53"/>
      <c r="L263" s="53"/>
      <c r="M263" s="53"/>
      <c r="N263" s="53"/>
      <c r="O263" s="53"/>
      <c r="P263" s="53"/>
      <c r="Q263" s="53"/>
      <c r="R263" s="53"/>
      <c r="S263" s="53"/>
    </row>
    <row r="264" spans="1:19" s="67" customFormat="1">
      <c r="A264" s="87"/>
      <c r="B264" s="87"/>
      <c r="C264" s="53"/>
      <c r="D264" s="54"/>
      <c r="E264" s="54"/>
      <c r="F264" s="54"/>
      <c r="G264" s="54"/>
      <c r="I264" s="53"/>
      <c r="J264" s="53"/>
      <c r="K264" s="53"/>
      <c r="L264" s="53"/>
      <c r="M264" s="53"/>
      <c r="N264" s="53"/>
      <c r="O264" s="53"/>
      <c r="P264" s="53"/>
      <c r="Q264" s="53"/>
      <c r="R264" s="53"/>
      <c r="S264" s="53"/>
    </row>
    <row r="265" spans="1:19" s="67" customFormat="1">
      <c r="A265" s="87"/>
      <c r="B265" s="87"/>
      <c r="C265" s="53"/>
      <c r="D265" s="54"/>
      <c r="E265" s="54"/>
      <c r="F265" s="54"/>
      <c r="G265" s="54"/>
      <c r="I265" s="53"/>
      <c r="J265" s="53"/>
      <c r="K265" s="53"/>
      <c r="L265" s="53"/>
      <c r="M265" s="53"/>
      <c r="N265" s="53"/>
      <c r="O265" s="53"/>
      <c r="P265" s="53"/>
      <c r="Q265" s="53"/>
      <c r="R265" s="53"/>
      <c r="S265" s="53"/>
    </row>
    <row r="266" spans="1:19" s="67" customFormat="1">
      <c r="A266" s="87"/>
      <c r="B266" s="87"/>
      <c r="C266" s="53"/>
      <c r="D266" s="54"/>
      <c r="E266" s="54"/>
      <c r="F266" s="54"/>
      <c r="G266" s="54"/>
      <c r="I266" s="53"/>
      <c r="J266" s="53"/>
      <c r="K266" s="53"/>
      <c r="L266" s="53"/>
      <c r="M266" s="53"/>
      <c r="N266" s="53"/>
      <c r="O266" s="53"/>
      <c r="P266" s="53"/>
      <c r="Q266" s="53"/>
      <c r="R266" s="53"/>
      <c r="S266" s="53"/>
    </row>
    <row r="267" spans="1:19" s="67" customFormat="1">
      <c r="A267" s="87"/>
      <c r="B267" s="87"/>
      <c r="C267" s="53"/>
      <c r="D267" s="54"/>
      <c r="E267" s="54"/>
      <c r="F267" s="54"/>
      <c r="G267" s="54"/>
      <c r="I267" s="53"/>
      <c r="J267" s="53"/>
      <c r="K267" s="53"/>
      <c r="L267" s="53"/>
      <c r="M267" s="53"/>
      <c r="N267" s="53"/>
      <c r="O267" s="53"/>
      <c r="P267" s="53"/>
      <c r="Q267" s="53"/>
      <c r="R267" s="53"/>
      <c r="S267" s="53"/>
    </row>
    <row r="268" spans="1:19" s="67" customFormat="1">
      <c r="A268" s="87"/>
      <c r="B268" s="87"/>
      <c r="C268" s="53"/>
      <c r="D268" s="54"/>
      <c r="E268" s="54"/>
      <c r="F268" s="54"/>
      <c r="G268" s="54"/>
      <c r="I268" s="53"/>
      <c r="J268" s="53"/>
      <c r="K268" s="53"/>
      <c r="L268" s="53"/>
      <c r="M268" s="53"/>
      <c r="N268" s="53"/>
      <c r="O268" s="53"/>
      <c r="P268" s="53"/>
      <c r="Q268" s="53"/>
      <c r="R268" s="53"/>
      <c r="S268" s="53"/>
    </row>
    <row r="269" spans="1:19" s="67" customFormat="1">
      <c r="A269" s="87"/>
      <c r="B269" s="87"/>
      <c r="C269" s="53"/>
      <c r="D269" s="54"/>
      <c r="E269" s="54"/>
      <c r="F269" s="54"/>
      <c r="G269" s="54"/>
      <c r="I269" s="53"/>
      <c r="J269" s="53"/>
      <c r="K269" s="53"/>
      <c r="L269" s="53"/>
      <c r="M269" s="53"/>
      <c r="N269" s="53"/>
      <c r="O269" s="53"/>
      <c r="P269" s="53"/>
      <c r="Q269" s="53"/>
      <c r="R269" s="53"/>
      <c r="S269" s="53"/>
    </row>
    <row r="270" spans="1:19" s="67" customFormat="1">
      <c r="A270" s="87"/>
      <c r="B270" s="87"/>
      <c r="C270" s="53"/>
      <c r="D270" s="54"/>
      <c r="E270" s="54"/>
      <c r="F270" s="54"/>
      <c r="G270" s="54"/>
      <c r="I270" s="53"/>
      <c r="J270" s="53"/>
      <c r="K270" s="53"/>
      <c r="L270" s="53"/>
      <c r="M270" s="53"/>
      <c r="N270" s="53"/>
      <c r="O270" s="53"/>
      <c r="P270" s="53"/>
      <c r="Q270" s="53"/>
      <c r="R270" s="53"/>
      <c r="S270" s="53"/>
    </row>
    <row r="271" spans="1:19" s="67" customFormat="1">
      <c r="A271" s="87"/>
      <c r="B271" s="87"/>
      <c r="C271" s="53"/>
      <c r="D271" s="54"/>
      <c r="E271" s="54"/>
      <c r="F271" s="54"/>
      <c r="G271" s="54"/>
      <c r="I271" s="53"/>
      <c r="J271" s="53"/>
      <c r="K271" s="53"/>
      <c r="L271" s="53"/>
      <c r="M271" s="53"/>
      <c r="N271" s="53"/>
      <c r="O271" s="53"/>
      <c r="P271" s="53"/>
      <c r="Q271" s="53"/>
      <c r="R271" s="53"/>
      <c r="S271" s="53"/>
    </row>
    <row r="272" spans="1:19" s="67" customFormat="1">
      <c r="A272" s="87"/>
      <c r="B272" s="87"/>
      <c r="C272" s="53"/>
      <c r="D272" s="54"/>
      <c r="E272" s="54"/>
      <c r="F272" s="54"/>
      <c r="G272" s="54"/>
      <c r="I272" s="53"/>
      <c r="J272" s="53"/>
      <c r="K272" s="53"/>
      <c r="L272" s="53"/>
      <c r="M272" s="53"/>
      <c r="N272" s="53"/>
      <c r="O272" s="53"/>
      <c r="P272" s="53"/>
      <c r="Q272" s="53"/>
      <c r="R272" s="53"/>
      <c r="S272" s="53"/>
    </row>
    <row r="273" spans="1:19" s="67" customFormat="1">
      <c r="A273" s="87"/>
      <c r="B273" s="87"/>
      <c r="C273" s="53"/>
      <c r="D273" s="54"/>
      <c r="E273" s="54"/>
      <c r="F273" s="54"/>
      <c r="G273" s="54"/>
      <c r="I273" s="53"/>
      <c r="J273" s="53"/>
      <c r="K273" s="53"/>
      <c r="L273" s="53"/>
      <c r="M273" s="53"/>
      <c r="N273" s="53"/>
      <c r="O273" s="53"/>
      <c r="P273" s="53"/>
      <c r="Q273" s="53"/>
      <c r="R273" s="53"/>
      <c r="S273" s="53"/>
    </row>
    <row r="274" spans="1:19" s="67" customFormat="1">
      <c r="A274" s="87"/>
      <c r="B274" s="87"/>
      <c r="C274" s="53"/>
      <c r="D274" s="54"/>
      <c r="E274" s="54"/>
      <c r="F274" s="54"/>
      <c r="G274" s="54"/>
      <c r="I274" s="53"/>
      <c r="J274" s="53"/>
      <c r="K274" s="53"/>
      <c r="L274" s="53"/>
      <c r="M274" s="53"/>
      <c r="N274" s="53"/>
      <c r="O274" s="53"/>
      <c r="P274" s="53"/>
      <c r="Q274" s="53"/>
      <c r="R274" s="53"/>
      <c r="S274" s="53"/>
    </row>
    <row r="275" spans="1:19" s="67" customFormat="1">
      <c r="A275" s="87"/>
      <c r="B275" s="87"/>
      <c r="C275" s="53"/>
      <c r="D275" s="54"/>
      <c r="E275" s="54"/>
      <c r="F275" s="54"/>
      <c r="G275" s="54"/>
      <c r="I275" s="53"/>
      <c r="J275" s="53"/>
      <c r="K275" s="53"/>
      <c r="L275" s="53"/>
      <c r="M275" s="53"/>
      <c r="N275" s="53"/>
      <c r="O275" s="53"/>
      <c r="P275" s="53"/>
      <c r="Q275" s="53"/>
      <c r="R275" s="53"/>
      <c r="S275" s="53"/>
    </row>
    <row r="276" spans="1:19" s="67" customFormat="1">
      <c r="A276" s="87"/>
      <c r="B276" s="87"/>
      <c r="C276" s="53"/>
      <c r="D276" s="54"/>
      <c r="E276" s="54"/>
      <c r="F276" s="54"/>
      <c r="G276" s="54"/>
      <c r="I276" s="53"/>
      <c r="J276" s="53"/>
      <c r="K276" s="53"/>
      <c r="L276" s="53"/>
      <c r="M276" s="53"/>
      <c r="N276" s="53"/>
      <c r="O276" s="53"/>
      <c r="P276" s="53"/>
      <c r="Q276" s="53"/>
      <c r="R276" s="53"/>
      <c r="S276" s="53"/>
    </row>
    <row r="277" spans="1:19" s="67" customFormat="1">
      <c r="A277" s="87"/>
      <c r="B277" s="87"/>
      <c r="C277" s="53"/>
      <c r="D277" s="54"/>
      <c r="E277" s="54"/>
      <c r="F277" s="54"/>
      <c r="G277" s="54"/>
      <c r="I277" s="53"/>
      <c r="J277" s="53"/>
      <c r="K277" s="53"/>
      <c r="L277" s="53"/>
      <c r="M277" s="53"/>
      <c r="N277" s="53"/>
      <c r="O277" s="53"/>
      <c r="P277" s="53"/>
      <c r="Q277" s="53"/>
      <c r="R277" s="53"/>
      <c r="S277" s="53"/>
    </row>
    <row r="278" spans="1:19" s="67" customFormat="1">
      <c r="A278" s="87"/>
      <c r="B278" s="87"/>
      <c r="C278" s="53"/>
      <c r="D278" s="54"/>
      <c r="E278" s="54"/>
      <c r="F278" s="54"/>
      <c r="G278" s="54"/>
      <c r="I278" s="53"/>
      <c r="J278" s="53"/>
      <c r="K278" s="53"/>
      <c r="L278" s="53"/>
      <c r="M278" s="53"/>
      <c r="N278" s="53"/>
      <c r="O278" s="53"/>
      <c r="P278" s="53"/>
      <c r="Q278" s="53"/>
      <c r="R278" s="53"/>
      <c r="S278" s="53"/>
    </row>
    <row r="279" spans="1:19" s="67" customFormat="1">
      <c r="A279" s="87"/>
      <c r="B279" s="87"/>
      <c r="C279" s="53"/>
      <c r="D279" s="54"/>
      <c r="E279" s="54"/>
      <c r="F279" s="54"/>
      <c r="G279" s="54"/>
      <c r="I279" s="53"/>
      <c r="J279" s="53"/>
      <c r="K279" s="53"/>
      <c r="L279" s="53"/>
      <c r="M279" s="53"/>
      <c r="N279" s="53"/>
      <c r="O279" s="53"/>
      <c r="P279" s="53"/>
      <c r="Q279" s="53"/>
      <c r="R279" s="53"/>
      <c r="S279" s="53"/>
    </row>
    <row r="280" spans="1:19" s="67" customFormat="1">
      <c r="A280" s="87"/>
      <c r="B280" s="87"/>
      <c r="C280" s="53"/>
      <c r="D280" s="54"/>
      <c r="E280" s="54"/>
      <c r="F280" s="54"/>
      <c r="G280" s="54"/>
      <c r="I280" s="53"/>
      <c r="J280" s="53"/>
      <c r="K280" s="53"/>
      <c r="L280" s="53"/>
      <c r="M280" s="53"/>
      <c r="N280" s="53"/>
      <c r="O280" s="53"/>
      <c r="P280" s="53"/>
      <c r="Q280" s="53"/>
      <c r="R280" s="53"/>
      <c r="S280" s="53"/>
    </row>
    <row r="281" spans="1:19" s="67" customFormat="1">
      <c r="A281" s="87"/>
      <c r="B281" s="87"/>
      <c r="C281" s="53"/>
      <c r="D281" s="54"/>
      <c r="E281" s="54"/>
      <c r="F281" s="54"/>
      <c r="G281" s="54"/>
      <c r="I281" s="53"/>
      <c r="J281" s="53"/>
      <c r="K281" s="53"/>
      <c r="L281" s="53"/>
      <c r="M281" s="53"/>
      <c r="N281" s="53"/>
      <c r="O281" s="53"/>
      <c r="P281" s="53"/>
      <c r="Q281" s="53"/>
      <c r="R281" s="53"/>
      <c r="S281" s="53"/>
    </row>
    <row r="282" spans="1:19" s="67" customFormat="1">
      <c r="A282" s="87"/>
      <c r="B282" s="87"/>
      <c r="C282" s="53"/>
      <c r="D282" s="54"/>
      <c r="E282" s="54"/>
      <c r="F282" s="54"/>
      <c r="G282" s="54"/>
      <c r="I282" s="53"/>
      <c r="J282" s="53"/>
      <c r="K282" s="53"/>
      <c r="L282" s="53"/>
      <c r="M282" s="53"/>
      <c r="N282" s="53"/>
      <c r="O282" s="53"/>
      <c r="P282" s="53"/>
      <c r="Q282" s="53"/>
      <c r="R282" s="53"/>
      <c r="S282" s="53"/>
    </row>
    <row r="283" spans="1:19" s="67" customFormat="1">
      <c r="A283" s="87"/>
      <c r="B283" s="87"/>
      <c r="C283" s="53"/>
      <c r="D283" s="54"/>
      <c r="E283" s="54"/>
      <c r="F283" s="54"/>
      <c r="G283" s="54"/>
      <c r="I283" s="53"/>
      <c r="J283" s="53"/>
      <c r="K283" s="53"/>
      <c r="L283" s="53"/>
      <c r="M283" s="53"/>
      <c r="N283" s="53"/>
      <c r="O283" s="53"/>
      <c r="P283" s="53"/>
      <c r="Q283" s="53"/>
      <c r="R283" s="53"/>
      <c r="S283" s="53"/>
    </row>
    <row r="284" spans="1:19" s="67" customFormat="1">
      <c r="A284" s="87"/>
      <c r="B284" s="87"/>
      <c r="C284" s="53"/>
      <c r="D284" s="54"/>
      <c r="E284" s="54"/>
      <c r="F284" s="54"/>
      <c r="G284" s="54"/>
      <c r="I284" s="53"/>
      <c r="J284" s="53"/>
      <c r="K284" s="53"/>
      <c r="L284" s="53"/>
      <c r="M284" s="53"/>
      <c r="N284" s="53"/>
      <c r="O284" s="53"/>
      <c r="P284" s="53"/>
      <c r="Q284" s="53"/>
      <c r="R284" s="53"/>
      <c r="S284" s="53"/>
    </row>
    <row r="285" spans="1:19" s="67" customFormat="1">
      <c r="A285" s="87"/>
      <c r="B285" s="87"/>
      <c r="C285" s="53"/>
      <c r="D285" s="54"/>
      <c r="E285" s="54"/>
      <c r="F285" s="54"/>
      <c r="G285" s="54"/>
      <c r="I285" s="53"/>
      <c r="J285" s="53"/>
      <c r="K285" s="53"/>
      <c r="L285" s="53"/>
      <c r="M285" s="53"/>
      <c r="N285" s="53"/>
      <c r="O285" s="53"/>
      <c r="P285" s="53"/>
      <c r="Q285" s="53"/>
      <c r="R285" s="53"/>
      <c r="S285" s="53"/>
    </row>
    <row r="286" spans="1:19" s="67" customFormat="1">
      <c r="A286" s="87"/>
      <c r="B286" s="87"/>
      <c r="C286" s="53"/>
      <c r="D286" s="54"/>
      <c r="E286" s="54"/>
      <c r="F286" s="54"/>
      <c r="G286" s="54"/>
      <c r="I286" s="53"/>
      <c r="J286" s="53"/>
      <c r="K286" s="53"/>
      <c r="L286" s="53"/>
      <c r="M286" s="53"/>
      <c r="N286" s="53"/>
      <c r="O286" s="53"/>
      <c r="P286" s="53"/>
      <c r="Q286" s="53"/>
      <c r="R286" s="53"/>
      <c r="S286" s="53"/>
    </row>
    <row r="287" spans="1:19" s="67" customFormat="1">
      <c r="A287" s="87"/>
      <c r="B287" s="87"/>
      <c r="C287" s="53"/>
      <c r="D287" s="54"/>
      <c r="E287" s="54"/>
      <c r="F287" s="54"/>
      <c r="G287" s="54"/>
      <c r="I287" s="53"/>
      <c r="J287" s="53"/>
      <c r="K287" s="53"/>
      <c r="L287" s="53"/>
      <c r="M287" s="53"/>
      <c r="N287" s="53"/>
      <c r="O287" s="53"/>
      <c r="P287" s="53"/>
      <c r="Q287" s="53"/>
      <c r="R287" s="53"/>
      <c r="S287" s="53"/>
    </row>
    <row r="288" spans="1:19" s="67" customFormat="1">
      <c r="A288" s="87"/>
      <c r="B288" s="87"/>
      <c r="C288" s="53"/>
      <c r="D288" s="54"/>
      <c r="E288" s="54"/>
      <c r="F288" s="54"/>
      <c r="G288" s="54"/>
      <c r="I288" s="53"/>
      <c r="J288" s="53"/>
      <c r="K288" s="53"/>
      <c r="L288" s="53"/>
      <c r="M288" s="53"/>
      <c r="N288" s="53"/>
      <c r="O288" s="53"/>
      <c r="P288" s="53"/>
      <c r="Q288" s="53"/>
      <c r="R288" s="53"/>
      <c r="S288" s="53"/>
    </row>
    <row r="289" spans="1:19" s="67" customFormat="1">
      <c r="A289" s="87"/>
      <c r="B289" s="87"/>
      <c r="C289" s="53"/>
      <c r="D289" s="54"/>
      <c r="E289" s="54"/>
      <c r="F289" s="54"/>
      <c r="G289" s="54"/>
      <c r="I289" s="53"/>
      <c r="J289" s="53"/>
      <c r="K289" s="53"/>
      <c r="L289" s="53"/>
      <c r="M289" s="53"/>
      <c r="N289" s="53"/>
      <c r="O289" s="53"/>
      <c r="P289" s="53"/>
      <c r="Q289" s="53"/>
      <c r="R289" s="53"/>
      <c r="S289" s="53"/>
    </row>
    <row r="290" spans="1:19" s="67" customFormat="1">
      <c r="A290" s="87"/>
      <c r="B290" s="87"/>
      <c r="C290" s="53"/>
      <c r="D290" s="54"/>
      <c r="E290" s="54"/>
      <c r="F290" s="54"/>
      <c r="G290" s="54"/>
      <c r="I290" s="53"/>
      <c r="J290" s="53"/>
      <c r="K290" s="53"/>
      <c r="L290" s="53"/>
      <c r="M290" s="53"/>
      <c r="N290" s="53"/>
      <c r="O290" s="53"/>
      <c r="P290" s="53"/>
      <c r="Q290" s="53"/>
      <c r="R290" s="53"/>
      <c r="S290" s="53"/>
    </row>
    <row r="291" spans="1:19" s="67" customFormat="1">
      <c r="A291" s="87"/>
      <c r="B291" s="87"/>
      <c r="C291" s="53"/>
      <c r="D291" s="54"/>
      <c r="E291" s="54"/>
      <c r="F291" s="54"/>
      <c r="G291" s="54"/>
      <c r="I291" s="53"/>
      <c r="J291" s="53"/>
      <c r="K291" s="53"/>
      <c r="L291" s="53"/>
      <c r="M291" s="53"/>
      <c r="N291" s="53"/>
      <c r="O291" s="53"/>
      <c r="P291" s="53"/>
      <c r="Q291" s="53"/>
      <c r="R291" s="53"/>
      <c r="S291" s="53"/>
    </row>
    <row r="292" spans="1:19" s="67" customFormat="1">
      <c r="A292" s="87"/>
      <c r="B292" s="87"/>
      <c r="C292" s="53"/>
      <c r="D292" s="54"/>
      <c r="E292" s="54"/>
      <c r="F292" s="54"/>
      <c r="G292" s="54"/>
      <c r="I292" s="53"/>
      <c r="J292" s="53"/>
      <c r="K292" s="53"/>
      <c r="L292" s="53"/>
      <c r="M292" s="53"/>
      <c r="N292" s="53"/>
      <c r="O292" s="53"/>
      <c r="P292" s="53"/>
      <c r="Q292" s="53"/>
      <c r="R292" s="53"/>
      <c r="S292" s="53"/>
    </row>
    <row r="293" spans="1:19" s="67" customFormat="1">
      <c r="A293" s="87"/>
      <c r="B293" s="87"/>
      <c r="C293" s="53"/>
      <c r="D293" s="54"/>
      <c r="E293" s="54"/>
      <c r="F293" s="54"/>
      <c r="G293" s="54"/>
      <c r="I293" s="53"/>
      <c r="J293" s="53"/>
      <c r="K293" s="53"/>
      <c r="L293" s="53"/>
      <c r="M293" s="53"/>
      <c r="N293" s="53"/>
      <c r="O293" s="53"/>
      <c r="P293" s="53"/>
      <c r="Q293" s="53"/>
      <c r="R293" s="53"/>
      <c r="S293" s="53"/>
    </row>
    <row r="294" spans="1:19" s="67" customFormat="1">
      <c r="A294" s="87"/>
      <c r="B294" s="87"/>
      <c r="C294" s="53"/>
      <c r="D294" s="54"/>
      <c r="E294" s="54"/>
      <c r="F294" s="54"/>
      <c r="G294" s="54"/>
      <c r="I294" s="53"/>
      <c r="J294" s="53"/>
      <c r="K294" s="53"/>
      <c r="L294" s="53"/>
      <c r="M294" s="53"/>
      <c r="N294" s="53"/>
      <c r="O294" s="53"/>
      <c r="P294" s="53"/>
      <c r="Q294" s="53"/>
      <c r="R294" s="53"/>
      <c r="S294" s="53"/>
    </row>
    <row r="295" spans="1:19" s="67" customFormat="1">
      <c r="A295" s="87"/>
      <c r="B295" s="87"/>
      <c r="C295" s="53"/>
      <c r="D295" s="54"/>
      <c r="E295" s="54"/>
      <c r="F295" s="54"/>
      <c r="G295" s="54"/>
      <c r="I295" s="53"/>
      <c r="J295" s="53"/>
      <c r="K295" s="53"/>
      <c r="L295" s="53"/>
      <c r="M295" s="53"/>
      <c r="N295" s="53"/>
      <c r="O295" s="53"/>
      <c r="P295" s="53"/>
      <c r="Q295" s="53"/>
      <c r="R295" s="53"/>
      <c r="S295" s="53"/>
    </row>
    <row r="296" spans="1:19" s="67" customFormat="1">
      <c r="A296" s="87"/>
      <c r="B296" s="87"/>
      <c r="C296" s="53"/>
      <c r="D296" s="54"/>
      <c r="E296" s="54"/>
      <c r="F296" s="54"/>
      <c r="G296" s="54"/>
      <c r="I296" s="53"/>
      <c r="J296" s="53"/>
      <c r="K296" s="53"/>
      <c r="L296" s="53"/>
      <c r="M296" s="53"/>
      <c r="N296" s="53"/>
      <c r="O296" s="53"/>
      <c r="P296" s="53"/>
      <c r="Q296" s="53"/>
      <c r="R296" s="53"/>
      <c r="S296" s="53"/>
    </row>
    <row r="297" spans="1:19" s="67" customFormat="1">
      <c r="A297" s="87"/>
      <c r="B297" s="87"/>
      <c r="C297" s="53"/>
      <c r="D297" s="54"/>
      <c r="E297" s="54"/>
      <c r="F297" s="54"/>
      <c r="G297" s="54"/>
      <c r="I297" s="53"/>
      <c r="J297" s="53"/>
      <c r="K297" s="53"/>
      <c r="L297" s="53"/>
      <c r="M297" s="53"/>
      <c r="N297" s="53"/>
      <c r="O297" s="53"/>
      <c r="P297" s="53"/>
      <c r="Q297" s="53"/>
      <c r="R297" s="53"/>
      <c r="S297" s="53"/>
    </row>
    <row r="298" spans="1:19" s="67" customFormat="1">
      <c r="A298" s="87"/>
      <c r="B298" s="87"/>
      <c r="C298" s="53"/>
      <c r="D298" s="54"/>
      <c r="E298" s="54"/>
      <c r="F298" s="54"/>
      <c r="G298" s="54"/>
      <c r="I298" s="53"/>
      <c r="J298" s="53"/>
      <c r="K298" s="53"/>
      <c r="L298" s="53"/>
      <c r="M298" s="53"/>
      <c r="N298" s="53"/>
      <c r="O298" s="53"/>
      <c r="P298" s="53"/>
      <c r="Q298" s="53"/>
      <c r="R298" s="53"/>
      <c r="S298" s="53"/>
    </row>
    <row r="299" spans="1:19" s="67" customFormat="1">
      <c r="A299" s="87"/>
      <c r="B299" s="87"/>
      <c r="C299" s="53"/>
      <c r="D299" s="54"/>
      <c r="E299" s="54"/>
      <c r="F299" s="54"/>
      <c r="G299" s="54"/>
      <c r="I299" s="53"/>
      <c r="J299" s="53"/>
      <c r="K299" s="53"/>
      <c r="L299" s="53"/>
      <c r="M299" s="53"/>
      <c r="N299" s="53"/>
      <c r="O299" s="53"/>
      <c r="P299" s="53"/>
      <c r="Q299" s="53"/>
      <c r="R299" s="53"/>
      <c r="S299" s="53"/>
    </row>
    <row r="300" spans="1:19" s="67" customFormat="1">
      <c r="A300" s="87"/>
      <c r="B300" s="87"/>
      <c r="C300" s="53"/>
      <c r="D300" s="54"/>
      <c r="E300" s="54"/>
      <c r="F300" s="54"/>
      <c r="G300" s="54"/>
      <c r="I300" s="53"/>
      <c r="J300" s="53"/>
      <c r="K300" s="53"/>
      <c r="L300" s="53"/>
      <c r="M300" s="53"/>
      <c r="N300" s="53"/>
      <c r="O300" s="53"/>
      <c r="P300" s="53"/>
      <c r="Q300" s="53"/>
      <c r="R300" s="53"/>
      <c r="S300" s="53"/>
    </row>
    <row r="301" spans="1:19" s="67" customFormat="1">
      <c r="A301" s="87"/>
      <c r="B301" s="87"/>
      <c r="C301" s="53"/>
      <c r="D301" s="54"/>
      <c r="E301" s="54"/>
      <c r="F301" s="54"/>
      <c r="G301" s="54"/>
      <c r="I301" s="53"/>
      <c r="J301" s="53"/>
      <c r="K301" s="53"/>
      <c r="L301" s="53"/>
      <c r="M301" s="53"/>
      <c r="N301" s="53"/>
      <c r="O301" s="53"/>
      <c r="P301" s="53"/>
      <c r="Q301" s="53"/>
      <c r="R301" s="53"/>
      <c r="S301" s="53"/>
    </row>
    <row r="302" spans="1:19" s="67" customFormat="1">
      <c r="A302" s="87"/>
      <c r="B302" s="87"/>
      <c r="C302" s="53"/>
      <c r="D302" s="54"/>
      <c r="E302" s="54"/>
      <c r="F302" s="54"/>
      <c r="G302" s="54"/>
      <c r="I302" s="53"/>
      <c r="J302" s="53"/>
      <c r="K302" s="53"/>
      <c r="L302" s="53"/>
      <c r="M302" s="53"/>
      <c r="N302" s="53"/>
      <c r="O302" s="53"/>
      <c r="P302" s="53"/>
      <c r="Q302" s="53"/>
      <c r="R302" s="53"/>
      <c r="S302" s="53"/>
    </row>
    <row r="303" spans="1:19" s="67" customFormat="1">
      <c r="A303" s="87"/>
      <c r="B303" s="87"/>
      <c r="C303" s="53"/>
      <c r="D303" s="54"/>
      <c r="E303" s="54"/>
      <c r="F303" s="54"/>
      <c r="G303" s="54"/>
      <c r="I303" s="53"/>
      <c r="J303" s="53"/>
      <c r="K303" s="53"/>
      <c r="L303" s="53"/>
      <c r="M303" s="53"/>
      <c r="N303" s="53"/>
      <c r="O303" s="53"/>
      <c r="P303" s="53"/>
      <c r="Q303" s="53"/>
      <c r="R303" s="53"/>
      <c r="S303" s="53"/>
    </row>
    <row r="304" spans="1:19" s="67" customFormat="1">
      <c r="A304" s="87"/>
      <c r="B304" s="87"/>
      <c r="C304" s="53"/>
      <c r="D304" s="54"/>
      <c r="E304" s="54"/>
      <c r="F304" s="54"/>
      <c r="G304" s="54"/>
      <c r="I304" s="53"/>
      <c r="J304" s="53"/>
      <c r="K304" s="53"/>
      <c r="L304" s="53"/>
      <c r="M304" s="53"/>
      <c r="N304" s="53"/>
      <c r="O304" s="53"/>
      <c r="P304" s="53"/>
      <c r="Q304" s="53"/>
      <c r="R304" s="53"/>
      <c r="S304" s="53"/>
    </row>
    <row r="305" spans="1:19" s="67" customFormat="1">
      <c r="A305" s="87"/>
      <c r="B305" s="87"/>
      <c r="C305" s="53"/>
      <c r="D305" s="54"/>
      <c r="E305" s="54"/>
      <c r="F305" s="54"/>
      <c r="G305" s="54"/>
      <c r="I305" s="53"/>
      <c r="J305" s="53"/>
      <c r="K305" s="53"/>
      <c r="L305" s="53"/>
      <c r="M305" s="53"/>
      <c r="N305" s="53"/>
      <c r="O305" s="53"/>
      <c r="P305" s="53"/>
      <c r="Q305" s="53"/>
      <c r="R305" s="53"/>
      <c r="S305" s="53"/>
    </row>
    <row r="306" spans="1:19" s="67" customFormat="1">
      <c r="A306" s="87"/>
      <c r="B306" s="87"/>
      <c r="C306" s="53"/>
      <c r="D306" s="54"/>
      <c r="E306" s="54"/>
      <c r="F306" s="54"/>
      <c r="G306" s="54"/>
      <c r="I306" s="53"/>
      <c r="J306" s="53"/>
      <c r="K306" s="53"/>
      <c r="L306" s="53"/>
      <c r="M306" s="53"/>
      <c r="N306" s="53"/>
      <c r="O306" s="53"/>
      <c r="P306" s="53"/>
      <c r="Q306" s="53"/>
      <c r="R306" s="53"/>
      <c r="S306" s="53"/>
    </row>
    <row r="307" spans="1:19" s="67" customFormat="1">
      <c r="A307" s="87"/>
      <c r="B307" s="87"/>
      <c r="C307" s="53"/>
      <c r="D307" s="54"/>
      <c r="E307" s="54"/>
      <c r="F307" s="54"/>
      <c r="G307" s="54"/>
      <c r="I307" s="53"/>
      <c r="J307" s="53"/>
      <c r="K307" s="53"/>
      <c r="L307" s="53"/>
      <c r="M307" s="53"/>
      <c r="N307" s="53"/>
      <c r="O307" s="53"/>
      <c r="P307" s="53"/>
      <c r="Q307" s="53"/>
      <c r="R307" s="53"/>
      <c r="S307" s="53"/>
    </row>
    <row r="308" spans="1:19" s="67" customFormat="1">
      <c r="A308" s="87"/>
      <c r="B308" s="87"/>
      <c r="C308" s="53"/>
      <c r="D308" s="54"/>
      <c r="E308" s="54"/>
      <c r="F308" s="54"/>
      <c r="G308" s="54"/>
      <c r="I308" s="53"/>
      <c r="J308" s="53"/>
      <c r="K308" s="53"/>
      <c r="L308" s="53"/>
      <c r="M308" s="53"/>
      <c r="N308" s="53"/>
      <c r="O308" s="53"/>
      <c r="P308" s="53"/>
      <c r="Q308" s="53"/>
      <c r="R308" s="53"/>
      <c r="S308" s="53"/>
    </row>
    <row r="309" spans="1:19" s="67" customFormat="1">
      <c r="A309" s="87"/>
      <c r="B309" s="87"/>
      <c r="C309" s="53"/>
      <c r="D309" s="54"/>
      <c r="E309" s="54"/>
      <c r="F309" s="54"/>
      <c r="G309" s="54"/>
      <c r="I309" s="53"/>
      <c r="J309" s="53"/>
      <c r="K309" s="53"/>
      <c r="L309" s="53"/>
      <c r="M309" s="53"/>
      <c r="N309" s="53"/>
      <c r="O309" s="53"/>
      <c r="P309" s="53"/>
      <c r="Q309" s="53"/>
      <c r="R309" s="53"/>
      <c r="S309" s="53"/>
    </row>
    <row r="310" spans="1:19" s="67" customFormat="1">
      <c r="A310" s="87"/>
      <c r="B310" s="87"/>
      <c r="C310" s="53"/>
      <c r="D310" s="54"/>
      <c r="E310" s="54"/>
      <c r="F310" s="54"/>
      <c r="G310" s="54"/>
      <c r="I310" s="53"/>
      <c r="J310" s="53"/>
      <c r="K310" s="53"/>
      <c r="L310" s="53"/>
      <c r="M310" s="53"/>
      <c r="N310" s="53"/>
      <c r="O310" s="53"/>
      <c r="P310" s="53"/>
      <c r="Q310" s="53"/>
      <c r="R310" s="53"/>
      <c r="S310" s="53"/>
    </row>
    <row r="311" spans="1:19" s="67" customFormat="1">
      <c r="A311" s="87"/>
      <c r="B311" s="87"/>
      <c r="C311" s="53"/>
      <c r="D311" s="54"/>
      <c r="E311" s="54"/>
      <c r="F311" s="54"/>
      <c r="G311" s="54"/>
      <c r="I311" s="53"/>
      <c r="J311" s="53"/>
      <c r="K311" s="53"/>
      <c r="L311" s="53"/>
      <c r="M311" s="53"/>
      <c r="N311" s="53"/>
      <c r="O311" s="53"/>
      <c r="P311" s="53"/>
      <c r="Q311" s="53"/>
      <c r="R311" s="53"/>
      <c r="S311" s="53"/>
    </row>
    <row r="312" spans="1:19" s="67" customFormat="1">
      <c r="A312" s="87"/>
      <c r="B312" s="87"/>
      <c r="C312" s="53"/>
      <c r="D312" s="54"/>
      <c r="E312" s="54"/>
      <c r="F312" s="54"/>
      <c r="G312" s="54"/>
      <c r="I312" s="53"/>
      <c r="J312" s="53"/>
      <c r="K312" s="53"/>
      <c r="L312" s="53"/>
      <c r="M312" s="53"/>
      <c r="N312" s="53"/>
      <c r="O312" s="53"/>
      <c r="P312" s="53"/>
      <c r="Q312" s="53"/>
      <c r="R312" s="53"/>
      <c r="S312" s="53"/>
    </row>
    <row r="313" spans="1:19" s="67" customFormat="1">
      <c r="A313" s="87"/>
      <c r="B313" s="87"/>
      <c r="C313" s="53"/>
      <c r="D313" s="54"/>
      <c r="E313" s="54"/>
      <c r="F313" s="54"/>
      <c r="G313" s="54"/>
      <c r="I313" s="53"/>
      <c r="J313" s="53"/>
      <c r="K313" s="53"/>
      <c r="L313" s="53"/>
      <c r="M313" s="53"/>
      <c r="N313" s="53"/>
      <c r="O313" s="53"/>
      <c r="P313" s="53"/>
      <c r="Q313" s="53"/>
      <c r="R313" s="53"/>
      <c r="S313" s="53"/>
    </row>
    <row r="314" spans="1:19" s="67" customFormat="1">
      <c r="A314" s="87"/>
      <c r="B314" s="87"/>
      <c r="C314" s="53"/>
      <c r="D314" s="54"/>
      <c r="E314" s="54"/>
      <c r="F314" s="54"/>
      <c r="G314" s="54"/>
      <c r="I314" s="53"/>
      <c r="J314" s="53"/>
      <c r="K314" s="53"/>
      <c r="L314" s="53"/>
      <c r="M314" s="53"/>
      <c r="N314" s="53"/>
      <c r="O314" s="53"/>
      <c r="P314" s="53"/>
      <c r="Q314" s="53"/>
      <c r="R314" s="53"/>
      <c r="S314" s="53"/>
    </row>
    <row r="315" spans="1:19" s="67" customFormat="1">
      <c r="A315" s="87"/>
      <c r="B315" s="87"/>
      <c r="C315" s="53"/>
      <c r="D315" s="54"/>
      <c r="E315" s="54"/>
      <c r="F315" s="54"/>
      <c r="G315" s="54"/>
      <c r="I315" s="53"/>
      <c r="J315" s="53"/>
      <c r="K315" s="53"/>
      <c r="L315" s="53"/>
      <c r="M315" s="53"/>
      <c r="N315" s="53"/>
      <c r="O315" s="53"/>
      <c r="P315" s="53"/>
      <c r="Q315" s="53"/>
      <c r="R315" s="53"/>
      <c r="S315" s="53"/>
    </row>
    <row r="316" spans="1:19" s="67" customFormat="1">
      <c r="A316" s="87"/>
      <c r="B316" s="87"/>
      <c r="C316" s="53"/>
      <c r="D316" s="53"/>
      <c r="E316" s="53"/>
      <c r="F316" s="53"/>
      <c r="G316" s="53"/>
      <c r="I316" s="53"/>
      <c r="J316" s="53"/>
      <c r="K316" s="53"/>
      <c r="L316" s="53"/>
      <c r="M316" s="53"/>
      <c r="N316" s="53"/>
      <c r="O316" s="53"/>
      <c r="P316" s="53"/>
      <c r="Q316" s="53"/>
      <c r="R316" s="53"/>
      <c r="S316" s="53"/>
    </row>
    <row r="317" spans="1:19" s="67" customFormat="1">
      <c r="A317" s="87"/>
      <c r="B317" s="87"/>
      <c r="C317" s="53"/>
      <c r="D317" s="53"/>
      <c r="E317" s="53"/>
      <c r="F317" s="53"/>
      <c r="G317" s="53"/>
      <c r="I317" s="53"/>
      <c r="J317" s="53"/>
      <c r="K317" s="53"/>
      <c r="L317" s="53"/>
      <c r="M317" s="53"/>
      <c r="N317" s="53"/>
      <c r="O317" s="53"/>
      <c r="P317" s="53"/>
      <c r="Q317" s="53"/>
      <c r="R317" s="53"/>
      <c r="S317" s="53"/>
    </row>
    <row r="318" spans="1:19" s="67" customFormat="1">
      <c r="A318" s="87"/>
      <c r="B318" s="87"/>
      <c r="C318" s="53"/>
      <c r="D318" s="53"/>
      <c r="E318" s="53"/>
      <c r="F318" s="53"/>
      <c r="G318" s="53"/>
      <c r="I318" s="53"/>
      <c r="J318" s="53"/>
      <c r="K318" s="53"/>
      <c r="L318" s="53"/>
      <c r="M318" s="53"/>
      <c r="N318" s="53"/>
      <c r="O318" s="53"/>
      <c r="P318" s="53"/>
      <c r="Q318" s="53"/>
      <c r="R318" s="53"/>
      <c r="S318" s="53"/>
    </row>
    <row r="319" spans="1:19" s="67" customFormat="1">
      <c r="A319" s="87"/>
      <c r="B319" s="87"/>
      <c r="C319" s="53"/>
      <c r="D319" s="53"/>
      <c r="E319" s="53"/>
      <c r="F319" s="53"/>
      <c r="G319" s="53"/>
      <c r="I319" s="53"/>
      <c r="J319" s="53"/>
      <c r="K319" s="53"/>
      <c r="L319" s="53"/>
      <c r="M319" s="53"/>
      <c r="N319" s="53"/>
      <c r="O319" s="53"/>
      <c r="P319" s="53"/>
      <c r="Q319" s="53"/>
      <c r="R319" s="53"/>
      <c r="S319" s="53"/>
    </row>
    <row r="320" spans="1:19" s="67" customFormat="1">
      <c r="A320" s="87"/>
      <c r="B320" s="87"/>
      <c r="C320" s="53"/>
      <c r="D320" s="53"/>
      <c r="E320" s="53"/>
      <c r="F320" s="53"/>
      <c r="G320" s="53"/>
      <c r="I320" s="53"/>
      <c r="J320" s="53"/>
      <c r="K320" s="53"/>
      <c r="L320" s="53"/>
      <c r="M320" s="53"/>
      <c r="N320" s="53"/>
      <c r="O320" s="53"/>
      <c r="P320" s="53"/>
      <c r="Q320" s="53"/>
      <c r="R320" s="53"/>
      <c r="S320" s="53"/>
    </row>
    <row r="321" spans="1:19" s="67" customFormat="1">
      <c r="A321" s="87"/>
      <c r="B321" s="87"/>
      <c r="C321" s="53"/>
      <c r="D321" s="53"/>
      <c r="E321" s="53"/>
      <c r="F321" s="53"/>
      <c r="G321" s="53"/>
      <c r="I321" s="53"/>
      <c r="J321" s="53"/>
      <c r="K321" s="53"/>
      <c r="L321" s="53"/>
      <c r="M321" s="53"/>
      <c r="N321" s="53"/>
      <c r="O321" s="53"/>
      <c r="P321" s="53"/>
      <c r="Q321" s="53"/>
      <c r="R321" s="53"/>
      <c r="S321" s="53"/>
    </row>
    <row r="322" spans="1:19">
      <c r="A322" s="87"/>
      <c r="B322" s="87"/>
    </row>
    <row r="323" spans="1:19">
      <c r="A323" s="87"/>
      <c r="B323" s="87"/>
    </row>
    <row r="324" spans="1:19">
      <c r="A324" s="87"/>
      <c r="B324" s="87"/>
    </row>
    <row r="325" spans="1:19">
      <c r="A325" s="87"/>
      <c r="B325" s="87"/>
    </row>
    <row r="326" spans="1:19">
      <c r="A326" s="87"/>
      <c r="B326" s="87"/>
    </row>
    <row r="327" spans="1:19">
      <c r="A327" s="87"/>
      <c r="B327" s="87"/>
    </row>
    <row r="328" spans="1:19">
      <c r="A328" s="87"/>
      <c r="B328" s="87"/>
    </row>
    <row r="329" spans="1:19">
      <c r="A329" s="87"/>
      <c r="B329" s="87"/>
    </row>
    <row r="330" spans="1:19">
      <c r="A330" s="87"/>
      <c r="B330" s="87"/>
    </row>
    <row r="331" spans="1:19">
      <c r="A331" s="87"/>
      <c r="B331" s="87"/>
    </row>
    <row r="332" spans="1:19">
      <c r="A332" s="87"/>
      <c r="B332" s="87"/>
    </row>
    <row r="333" spans="1:19">
      <c r="A333" s="87"/>
      <c r="B333" s="87"/>
    </row>
    <row r="334" spans="1:19">
      <c r="A334" s="87"/>
      <c r="B334" s="87"/>
    </row>
    <row r="335" spans="1:19">
      <c r="A335" s="87"/>
      <c r="B335" s="87"/>
    </row>
    <row r="336" spans="1:19">
      <c r="A336" s="87"/>
      <c r="B336" s="87"/>
    </row>
    <row r="337" spans="1:2">
      <c r="A337" s="87"/>
      <c r="B337" s="87"/>
    </row>
    <row r="338" spans="1:2">
      <c r="A338" s="87"/>
      <c r="B338" s="87"/>
    </row>
    <row r="339" spans="1:2">
      <c r="A339" s="87"/>
      <c r="B339" s="87"/>
    </row>
    <row r="340" spans="1:2">
      <c r="A340" s="87"/>
      <c r="B340" s="87"/>
    </row>
    <row r="341" spans="1:2">
      <c r="A341" s="87"/>
      <c r="B341" s="87"/>
    </row>
    <row r="342" spans="1:2">
      <c r="A342" s="87"/>
      <c r="B342" s="87"/>
    </row>
    <row r="343" spans="1:2">
      <c r="A343" s="87"/>
      <c r="B343" s="87"/>
    </row>
    <row r="344" spans="1:2">
      <c r="A344" s="87"/>
      <c r="B344" s="87"/>
    </row>
    <row r="345" spans="1:2">
      <c r="A345" s="87"/>
      <c r="B345" s="87"/>
    </row>
    <row r="346" spans="1:2">
      <c r="A346" s="87"/>
      <c r="B346" s="87"/>
    </row>
    <row r="347" spans="1:2">
      <c r="A347" s="87"/>
      <c r="B347" s="87"/>
    </row>
    <row r="348" spans="1:2">
      <c r="A348" s="87"/>
      <c r="B348" s="87"/>
    </row>
    <row r="349" spans="1:2">
      <c r="A349" s="87"/>
      <c r="B349" s="87"/>
    </row>
    <row r="350" spans="1:2">
      <c r="A350" s="87"/>
      <c r="B350" s="87"/>
    </row>
    <row r="351" spans="1:2">
      <c r="A351" s="87"/>
      <c r="B351" s="87"/>
    </row>
    <row r="352" spans="1:2">
      <c r="A352" s="87"/>
      <c r="B352" s="87"/>
    </row>
    <row r="353" spans="1:2">
      <c r="A353" s="87"/>
      <c r="B353" s="87"/>
    </row>
    <row r="354" spans="1:2">
      <c r="A354" s="87"/>
      <c r="B354" s="87"/>
    </row>
    <row r="355" spans="1:2">
      <c r="A355" s="87"/>
      <c r="B355" s="87"/>
    </row>
    <row r="356" spans="1:2">
      <c r="A356" s="87"/>
      <c r="B356" s="87"/>
    </row>
    <row r="357" spans="1:2">
      <c r="A357" s="87"/>
      <c r="B357" s="87"/>
    </row>
    <row r="358" spans="1:2">
      <c r="A358" s="87"/>
      <c r="B358" s="87"/>
    </row>
    <row r="359" spans="1:2">
      <c r="A359" s="87"/>
      <c r="B359" s="87"/>
    </row>
    <row r="360" spans="1:2">
      <c r="A360" s="87"/>
      <c r="B360" s="87"/>
    </row>
    <row r="361" spans="1:2">
      <c r="A361" s="87"/>
      <c r="B361" s="87"/>
    </row>
    <row r="362" spans="1:2">
      <c r="A362" s="87"/>
      <c r="B362" s="87"/>
    </row>
    <row r="363" spans="1:2">
      <c r="A363" s="87"/>
      <c r="B363" s="87"/>
    </row>
    <row r="364" spans="1:2">
      <c r="A364" s="87"/>
      <c r="B364" s="87"/>
    </row>
    <row r="365" spans="1:2">
      <c r="A365" s="87"/>
      <c r="B365" s="87"/>
    </row>
    <row r="366" spans="1:2">
      <c r="A366" s="87"/>
      <c r="B366" s="87"/>
    </row>
    <row r="367" spans="1:2">
      <c r="A367" s="87"/>
      <c r="B367" s="87"/>
    </row>
    <row r="368" spans="1:2">
      <c r="A368" s="87"/>
      <c r="B368" s="87"/>
    </row>
    <row r="369" spans="1:2">
      <c r="A369" s="87"/>
      <c r="B369" s="87"/>
    </row>
    <row r="370" spans="1:2">
      <c r="A370" s="87"/>
      <c r="B370" s="87"/>
    </row>
    <row r="371" spans="1:2">
      <c r="A371" s="87"/>
      <c r="B371" s="87"/>
    </row>
    <row r="372" spans="1:2">
      <c r="A372" s="87"/>
      <c r="B372" s="87"/>
    </row>
    <row r="373" spans="1:2">
      <c r="A373" s="87"/>
      <c r="B373" s="87"/>
    </row>
    <row r="374" spans="1:2">
      <c r="A374" s="87"/>
      <c r="B374" s="87"/>
    </row>
    <row r="375" spans="1:2">
      <c r="A375" s="87"/>
      <c r="B375" s="87"/>
    </row>
    <row r="376" spans="1:2">
      <c r="A376" s="87"/>
      <c r="B376" s="87"/>
    </row>
    <row r="377" spans="1:2">
      <c r="A377" s="87"/>
      <c r="B377" s="87"/>
    </row>
    <row r="378" spans="1:2">
      <c r="A378" s="87"/>
      <c r="B378" s="87"/>
    </row>
    <row r="379" spans="1:2">
      <c r="A379" s="87"/>
      <c r="B379" s="87"/>
    </row>
    <row r="380" spans="1:2">
      <c r="A380" s="87"/>
      <c r="B380" s="87"/>
    </row>
    <row r="381" spans="1:2">
      <c r="A381" s="87"/>
      <c r="B381" s="87"/>
    </row>
    <row r="382" spans="1:2">
      <c r="A382" s="87"/>
      <c r="B382" s="87"/>
    </row>
    <row r="383" spans="1:2">
      <c r="A383" s="87"/>
      <c r="B383" s="87"/>
    </row>
    <row r="384" spans="1:2">
      <c r="A384" s="87"/>
      <c r="B384" s="87"/>
    </row>
    <row r="385" spans="1:2">
      <c r="A385" s="87"/>
      <c r="B385" s="87"/>
    </row>
    <row r="386" spans="1:2">
      <c r="A386" s="87"/>
      <c r="B386" s="87"/>
    </row>
    <row r="387" spans="1:2">
      <c r="A387" s="87"/>
      <c r="B387" s="87"/>
    </row>
    <row r="388" spans="1:2">
      <c r="A388" s="87"/>
      <c r="B388" s="87"/>
    </row>
    <row r="389" spans="1:2">
      <c r="A389" s="87"/>
      <c r="B389" s="87"/>
    </row>
    <row r="390" spans="1:2">
      <c r="A390" s="87"/>
      <c r="B390" s="87"/>
    </row>
    <row r="391" spans="1:2">
      <c r="A391" s="87"/>
      <c r="B391" s="87"/>
    </row>
    <row r="392" spans="1:2">
      <c r="A392" s="87"/>
      <c r="B392" s="87"/>
    </row>
    <row r="393" spans="1:2">
      <c r="A393" s="87"/>
      <c r="B393" s="87"/>
    </row>
    <row r="394" spans="1:2">
      <c r="A394" s="87"/>
      <c r="B394" s="87"/>
    </row>
    <row r="395" spans="1:2">
      <c r="A395" s="87"/>
      <c r="B395" s="87"/>
    </row>
    <row r="396" spans="1:2">
      <c r="A396" s="87"/>
      <c r="B396" s="87"/>
    </row>
    <row r="397" spans="1:2">
      <c r="A397" s="87"/>
      <c r="B397" s="87"/>
    </row>
    <row r="398" spans="1:2">
      <c r="A398" s="87"/>
      <c r="B398" s="87"/>
    </row>
    <row r="399" spans="1:2">
      <c r="A399" s="87"/>
      <c r="B399" s="87"/>
    </row>
    <row r="400" spans="1:2">
      <c r="A400" s="87"/>
      <c r="B400" s="87"/>
    </row>
    <row r="401" spans="1:2">
      <c r="A401" s="87"/>
      <c r="B401" s="87"/>
    </row>
    <row r="402" spans="1:2">
      <c r="A402" s="87"/>
      <c r="B402" s="87"/>
    </row>
    <row r="403" spans="1:2">
      <c r="A403" s="87"/>
      <c r="B403" s="87"/>
    </row>
    <row r="404" spans="1:2">
      <c r="A404" s="87"/>
      <c r="B404" s="87"/>
    </row>
    <row r="405" spans="1:2">
      <c r="A405" s="87"/>
      <c r="B405" s="87"/>
    </row>
    <row r="406" spans="1:2">
      <c r="A406" s="87"/>
      <c r="B406" s="87"/>
    </row>
    <row r="407" spans="1:2">
      <c r="A407" s="87"/>
      <c r="B407" s="87"/>
    </row>
    <row r="408" spans="1:2">
      <c r="A408" s="87"/>
      <c r="B408" s="87"/>
    </row>
    <row r="409" spans="1:2">
      <c r="A409" s="87"/>
      <c r="B409" s="87"/>
    </row>
    <row r="410" spans="1:2">
      <c r="A410" s="87"/>
      <c r="B410" s="87"/>
    </row>
    <row r="411" spans="1:2">
      <c r="A411" s="87"/>
      <c r="B411" s="87"/>
    </row>
    <row r="412" spans="1:2">
      <c r="A412" s="87"/>
      <c r="B412" s="87"/>
    </row>
    <row r="413" spans="1:2">
      <c r="A413" s="87"/>
      <c r="B413" s="87"/>
    </row>
    <row r="414" spans="1:2">
      <c r="A414" s="87"/>
      <c r="B414" s="87"/>
    </row>
    <row r="415" spans="1:2">
      <c r="A415" s="87"/>
      <c r="B415" s="87"/>
    </row>
    <row r="416" spans="1:2">
      <c r="A416" s="87"/>
      <c r="B416" s="87"/>
    </row>
    <row r="417" spans="1:2">
      <c r="A417" s="87"/>
      <c r="B417" s="87"/>
    </row>
    <row r="418" spans="1:2">
      <c r="A418" s="87"/>
      <c r="B418" s="87"/>
    </row>
    <row r="419" spans="1:2">
      <c r="A419" s="87"/>
      <c r="B419" s="87"/>
    </row>
    <row r="420" spans="1:2">
      <c r="A420" s="87"/>
      <c r="B420" s="87"/>
    </row>
    <row r="421" spans="1:2">
      <c r="A421" s="87"/>
      <c r="B421" s="87"/>
    </row>
    <row r="422" spans="1:2">
      <c r="A422" s="87"/>
      <c r="B422" s="87"/>
    </row>
    <row r="423" spans="1:2">
      <c r="A423" s="87"/>
      <c r="B423" s="87"/>
    </row>
    <row r="424" spans="1:2">
      <c r="A424" s="87"/>
      <c r="B424" s="87"/>
    </row>
    <row r="425" spans="1:2">
      <c r="A425" s="87"/>
      <c r="B425" s="87"/>
    </row>
    <row r="426" spans="1:2">
      <c r="A426" s="87"/>
      <c r="B426" s="87"/>
    </row>
    <row r="427" spans="1:2">
      <c r="A427" s="87"/>
      <c r="B427" s="87"/>
    </row>
    <row r="428" spans="1:2">
      <c r="A428" s="87"/>
      <c r="B428" s="87"/>
    </row>
    <row r="429" spans="1:2">
      <c r="A429" s="87"/>
      <c r="B429" s="87"/>
    </row>
    <row r="430" spans="1:2">
      <c r="A430" s="87"/>
      <c r="B430" s="87"/>
    </row>
    <row r="431" spans="1:2">
      <c r="A431" s="87"/>
      <c r="B431" s="87"/>
    </row>
    <row r="432" spans="1:2">
      <c r="A432" s="87"/>
      <c r="B432" s="87"/>
    </row>
    <row r="433" spans="1:2">
      <c r="A433" s="87"/>
      <c r="B433" s="87"/>
    </row>
    <row r="434" spans="1:2">
      <c r="A434" s="87"/>
      <c r="B434" s="87"/>
    </row>
    <row r="435" spans="1:2">
      <c r="A435" s="87"/>
      <c r="B435" s="87"/>
    </row>
    <row r="436" spans="1:2">
      <c r="A436" s="87"/>
      <c r="B436" s="87"/>
    </row>
    <row r="437" spans="1:2">
      <c r="A437" s="87"/>
      <c r="B437" s="87"/>
    </row>
    <row r="438" spans="1:2">
      <c r="A438" s="87"/>
      <c r="B438" s="87"/>
    </row>
    <row r="439" spans="1:2">
      <c r="A439" s="87"/>
      <c r="B439" s="87"/>
    </row>
    <row r="440" spans="1:2">
      <c r="A440" s="87"/>
      <c r="B440" s="87"/>
    </row>
    <row r="441" spans="1:2">
      <c r="A441" s="87"/>
      <c r="B441" s="87"/>
    </row>
    <row r="442" spans="1:2">
      <c r="A442" s="87"/>
      <c r="B442" s="87"/>
    </row>
    <row r="443" spans="1:2">
      <c r="A443" s="87"/>
      <c r="B443" s="87"/>
    </row>
    <row r="444" spans="1:2">
      <c r="A444" s="87"/>
      <c r="B444" s="87"/>
    </row>
    <row r="445" spans="1:2">
      <c r="A445" s="87"/>
      <c r="B445" s="87"/>
    </row>
    <row r="446" spans="1:2">
      <c r="A446" s="87"/>
      <c r="B446" s="87"/>
    </row>
    <row r="447" spans="1:2">
      <c r="A447" s="87"/>
      <c r="B447" s="87"/>
    </row>
    <row r="448" spans="1:2">
      <c r="A448" s="87"/>
      <c r="B448" s="87"/>
    </row>
    <row r="449" spans="1:2">
      <c r="A449" s="87"/>
      <c r="B449" s="87"/>
    </row>
    <row r="450" spans="1:2">
      <c r="A450" s="87"/>
      <c r="B450" s="87"/>
    </row>
    <row r="451" spans="1:2">
      <c r="A451" s="87"/>
      <c r="B451" s="87"/>
    </row>
    <row r="452" spans="1:2">
      <c r="A452" s="87"/>
      <c r="B452" s="87"/>
    </row>
    <row r="453" spans="1:2">
      <c r="A453" s="87"/>
      <c r="B453" s="87"/>
    </row>
    <row r="454" spans="1:2">
      <c r="A454" s="87"/>
      <c r="B454" s="87"/>
    </row>
    <row r="455" spans="1:2">
      <c r="A455" s="87"/>
      <c r="B455" s="87"/>
    </row>
    <row r="456" spans="1:2">
      <c r="A456" s="87"/>
      <c r="B456" s="87"/>
    </row>
    <row r="457" spans="1:2">
      <c r="A457" s="87"/>
      <c r="B457" s="87"/>
    </row>
    <row r="458" spans="1:2">
      <c r="A458" s="87"/>
      <c r="B458" s="87"/>
    </row>
    <row r="459" spans="1:2">
      <c r="A459" s="87"/>
      <c r="B459" s="87"/>
    </row>
    <row r="460" spans="1:2">
      <c r="A460" s="87"/>
      <c r="B460" s="87"/>
    </row>
    <row r="461" spans="1:2">
      <c r="A461" s="87"/>
      <c r="B461" s="87"/>
    </row>
    <row r="462" spans="1:2">
      <c r="A462" s="87"/>
      <c r="B462" s="87"/>
    </row>
    <row r="463" spans="1:2">
      <c r="A463" s="87"/>
      <c r="B463" s="87"/>
    </row>
    <row r="464" spans="1:2">
      <c r="A464" s="87"/>
      <c r="B464" s="87"/>
    </row>
    <row r="465" spans="1:2">
      <c r="A465" s="87"/>
      <c r="B465" s="87"/>
    </row>
    <row r="466" spans="1:2">
      <c r="A466" s="87"/>
      <c r="B466" s="87"/>
    </row>
    <row r="467" spans="1:2">
      <c r="A467" s="87"/>
      <c r="B467" s="87"/>
    </row>
    <row r="468" spans="1:2">
      <c r="A468" s="87"/>
      <c r="B468" s="87"/>
    </row>
    <row r="469" spans="1:2">
      <c r="A469" s="87"/>
      <c r="B469" s="87"/>
    </row>
    <row r="470" spans="1:2">
      <c r="A470" s="87"/>
      <c r="B470" s="87"/>
    </row>
    <row r="471" spans="1:2">
      <c r="A471" s="87"/>
      <c r="B471" s="87"/>
    </row>
    <row r="472" spans="1:2">
      <c r="A472" s="87"/>
      <c r="B472" s="87"/>
    </row>
    <row r="473" spans="1:2">
      <c r="A473" s="87"/>
      <c r="B473" s="87"/>
    </row>
    <row r="474" spans="1:2">
      <c r="A474" s="87"/>
      <c r="B474" s="87"/>
    </row>
    <row r="475" spans="1:2">
      <c r="A475" s="87"/>
      <c r="B475" s="87"/>
    </row>
    <row r="476" spans="1:2">
      <c r="A476" s="87"/>
      <c r="B476" s="87"/>
    </row>
    <row r="477" spans="1:2">
      <c r="A477" s="87"/>
      <c r="B477" s="87"/>
    </row>
    <row r="478" spans="1:2">
      <c r="A478" s="87"/>
      <c r="B478" s="87"/>
    </row>
    <row r="479" spans="1:2">
      <c r="A479" s="87"/>
      <c r="B479" s="87"/>
    </row>
    <row r="480" spans="1:2">
      <c r="A480" s="87"/>
      <c r="B480" s="87"/>
    </row>
    <row r="481" spans="1:2">
      <c r="A481" s="87"/>
      <c r="B481" s="87"/>
    </row>
    <row r="482" spans="1:2">
      <c r="A482" s="87"/>
      <c r="B482" s="87"/>
    </row>
    <row r="483" spans="1:2">
      <c r="A483" s="87"/>
      <c r="B483" s="87"/>
    </row>
    <row r="484" spans="1:2">
      <c r="A484" s="87"/>
      <c r="B484" s="87"/>
    </row>
    <row r="485" spans="1:2">
      <c r="A485" s="87"/>
      <c r="B485" s="87"/>
    </row>
    <row r="486" spans="1:2">
      <c r="A486" s="87"/>
      <c r="B486" s="87"/>
    </row>
    <row r="487" spans="1:2">
      <c r="A487" s="87"/>
      <c r="B487" s="87"/>
    </row>
    <row r="488" spans="1:2">
      <c r="A488" s="87"/>
      <c r="B488" s="87"/>
    </row>
    <row r="489" spans="1:2">
      <c r="A489" s="87"/>
      <c r="B489" s="87"/>
    </row>
    <row r="490" spans="1:2">
      <c r="A490" s="87"/>
      <c r="B490" s="87"/>
    </row>
    <row r="491" spans="1:2">
      <c r="A491" s="87"/>
      <c r="B491" s="87"/>
    </row>
    <row r="492" spans="1:2">
      <c r="A492" s="87"/>
      <c r="B492" s="87"/>
    </row>
    <row r="493" spans="1:2">
      <c r="A493" s="87"/>
      <c r="B493" s="87"/>
    </row>
    <row r="494" spans="1:2">
      <c r="A494" s="87"/>
      <c r="B494" s="87"/>
    </row>
    <row r="495" spans="1:2">
      <c r="A495" s="87"/>
      <c r="B495" s="87"/>
    </row>
    <row r="496" spans="1:2">
      <c r="A496" s="87"/>
      <c r="B496" s="87"/>
    </row>
    <row r="497" spans="1:2">
      <c r="A497" s="87"/>
      <c r="B497" s="87"/>
    </row>
    <row r="498" spans="1:2">
      <c r="A498" s="87"/>
      <c r="B498" s="87"/>
    </row>
    <row r="499" spans="1:2">
      <c r="A499" s="87"/>
      <c r="B499" s="87"/>
    </row>
    <row r="500" spans="1:2">
      <c r="A500" s="87"/>
      <c r="B500" s="87"/>
    </row>
    <row r="501" spans="1:2">
      <c r="A501" s="87"/>
      <c r="B501" s="87"/>
    </row>
    <row r="502" spans="1:2">
      <c r="A502" s="87"/>
      <c r="B502" s="87"/>
    </row>
    <row r="503" spans="1:2">
      <c r="A503" s="87"/>
      <c r="B503" s="87"/>
    </row>
    <row r="504" spans="1:2">
      <c r="A504" s="87"/>
      <c r="B504" s="87"/>
    </row>
    <row r="505" spans="1:2">
      <c r="A505" s="87"/>
      <c r="B505" s="87"/>
    </row>
    <row r="506" spans="1:2">
      <c r="A506" s="87"/>
      <c r="B506" s="87"/>
    </row>
    <row r="507" spans="1:2">
      <c r="A507" s="87"/>
      <c r="B507" s="87"/>
    </row>
    <row r="508" spans="1:2">
      <c r="A508" s="87"/>
      <c r="B508" s="87"/>
    </row>
    <row r="509" spans="1:2">
      <c r="A509" s="87"/>
      <c r="B509" s="87"/>
    </row>
    <row r="510" spans="1:2">
      <c r="A510" s="87"/>
      <c r="B510" s="87"/>
    </row>
    <row r="511" spans="1:2">
      <c r="A511" s="87"/>
      <c r="B511" s="87"/>
    </row>
    <row r="512" spans="1:2">
      <c r="A512" s="87"/>
      <c r="B512" s="87"/>
    </row>
    <row r="513" spans="1:2">
      <c r="A513" s="87"/>
      <c r="B513" s="87"/>
    </row>
    <row r="514" spans="1:2">
      <c r="A514" s="87"/>
      <c r="B514" s="87"/>
    </row>
    <row r="515" spans="1:2">
      <c r="A515" s="87"/>
      <c r="B515" s="87"/>
    </row>
    <row r="516" spans="1:2">
      <c r="A516" s="87"/>
      <c r="B516" s="87"/>
    </row>
    <row r="517" spans="1:2">
      <c r="A517" s="87"/>
      <c r="B517" s="87"/>
    </row>
    <row r="518" spans="1:2">
      <c r="A518" s="87"/>
      <c r="B518" s="87"/>
    </row>
    <row r="519" spans="1:2">
      <c r="A519" s="87"/>
      <c r="B519" s="87"/>
    </row>
    <row r="520" spans="1:2">
      <c r="A520" s="87"/>
      <c r="B520" s="87"/>
    </row>
    <row r="521" spans="1:2">
      <c r="A521" s="87"/>
      <c r="B521" s="87"/>
    </row>
    <row r="522" spans="1:2">
      <c r="A522" s="87"/>
      <c r="B522" s="87"/>
    </row>
    <row r="523" spans="1:2">
      <c r="A523" s="87"/>
      <c r="B523" s="87"/>
    </row>
    <row r="524" spans="1:2">
      <c r="A524" s="87"/>
      <c r="B524" s="87"/>
    </row>
    <row r="525" spans="1:2">
      <c r="A525" s="87"/>
      <c r="B525" s="87"/>
    </row>
    <row r="526" spans="1:2">
      <c r="A526" s="87"/>
      <c r="B526" s="87"/>
    </row>
    <row r="527" spans="1:2">
      <c r="A527" s="87"/>
      <c r="B527" s="87"/>
    </row>
    <row r="528" spans="1:2">
      <c r="A528" s="87"/>
      <c r="B528" s="87"/>
    </row>
    <row r="529" spans="1:2">
      <c r="A529" s="87"/>
      <c r="B529" s="87"/>
    </row>
    <row r="530" spans="1:2">
      <c r="A530" s="87"/>
      <c r="B530" s="87"/>
    </row>
    <row r="531" spans="1:2">
      <c r="A531" s="87"/>
      <c r="B531" s="87"/>
    </row>
    <row r="532" spans="1:2">
      <c r="A532" s="87"/>
      <c r="B532" s="87"/>
    </row>
    <row r="533" spans="1:2">
      <c r="A533" s="87"/>
      <c r="B533" s="87"/>
    </row>
    <row r="534" spans="1:2">
      <c r="A534" s="87"/>
      <c r="B534" s="87"/>
    </row>
    <row r="535" spans="1:2">
      <c r="A535" s="87"/>
      <c r="B535" s="87"/>
    </row>
    <row r="536" spans="1:2">
      <c r="A536" s="87"/>
      <c r="B536" s="87"/>
    </row>
    <row r="537" spans="1:2">
      <c r="A537" s="87"/>
      <c r="B537" s="87"/>
    </row>
    <row r="538" spans="1:2">
      <c r="A538" s="87"/>
      <c r="B538" s="87"/>
    </row>
    <row r="539" spans="1:2">
      <c r="A539" s="87"/>
      <c r="B539" s="87"/>
    </row>
    <row r="540" spans="1:2">
      <c r="A540" s="87"/>
      <c r="B540" s="87"/>
    </row>
    <row r="541" spans="1:2">
      <c r="A541" s="87"/>
      <c r="B541" s="87"/>
    </row>
    <row r="542" spans="1:2">
      <c r="A542" s="87"/>
      <c r="B542" s="87"/>
    </row>
    <row r="543" spans="1:2">
      <c r="A543" s="87"/>
      <c r="B543" s="87"/>
    </row>
    <row r="544" spans="1:2">
      <c r="A544" s="87"/>
      <c r="B544" s="87"/>
    </row>
    <row r="545" spans="1:2">
      <c r="A545" s="87"/>
      <c r="B545" s="87"/>
    </row>
    <row r="546" spans="1:2">
      <c r="A546" s="87"/>
      <c r="B546" s="87"/>
    </row>
    <row r="547" spans="1:2">
      <c r="A547" s="87"/>
      <c r="B547" s="87"/>
    </row>
    <row r="548" spans="1:2">
      <c r="A548" s="87"/>
      <c r="B548" s="87"/>
    </row>
    <row r="549" spans="1:2">
      <c r="A549" s="87"/>
      <c r="B549" s="87"/>
    </row>
    <row r="550" spans="1:2">
      <c r="A550" s="87"/>
      <c r="B550" s="87"/>
    </row>
    <row r="551" spans="1:2">
      <c r="A551" s="87"/>
      <c r="B551" s="87"/>
    </row>
    <row r="552" spans="1:2">
      <c r="A552" s="87"/>
      <c r="B552" s="87"/>
    </row>
    <row r="553" spans="1:2">
      <c r="A553" s="87"/>
      <c r="B553" s="87"/>
    </row>
    <row r="554" spans="1:2">
      <c r="A554" s="87"/>
      <c r="B554" s="87"/>
    </row>
    <row r="555" spans="1:2">
      <c r="A555" s="87"/>
      <c r="B555" s="87"/>
    </row>
    <row r="556" spans="1:2">
      <c r="A556" s="87"/>
      <c r="B556" s="87"/>
    </row>
    <row r="557" spans="1:2">
      <c r="A557" s="87"/>
      <c r="B557" s="87"/>
    </row>
    <row r="558" spans="1:2">
      <c r="A558" s="87"/>
      <c r="B558" s="87"/>
    </row>
    <row r="559" spans="1:2">
      <c r="A559" s="87"/>
      <c r="B559" s="87"/>
    </row>
    <row r="560" spans="1:2">
      <c r="A560" s="87"/>
      <c r="B560" s="87"/>
    </row>
    <row r="561" spans="1:2">
      <c r="A561" s="87"/>
      <c r="B561" s="87"/>
    </row>
    <row r="562" spans="1:2">
      <c r="A562" s="87"/>
      <c r="B562" s="87"/>
    </row>
    <row r="563" spans="1:2">
      <c r="A563" s="87"/>
      <c r="B563" s="87"/>
    </row>
    <row r="564" spans="1:2">
      <c r="A564" s="87"/>
      <c r="B564" s="87"/>
    </row>
    <row r="565" spans="1:2">
      <c r="A565" s="87"/>
      <c r="B565" s="87"/>
    </row>
    <row r="566" spans="1:2">
      <c r="A566" s="87"/>
      <c r="B566" s="87"/>
    </row>
    <row r="567" spans="1:2">
      <c r="A567" s="87"/>
      <c r="B567" s="87"/>
    </row>
    <row r="568" spans="1:2">
      <c r="A568" s="87"/>
      <c r="B568" s="87"/>
    </row>
    <row r="569" spans="1:2">
      <c r="A569" s="87"/>
      <c r="B569" s="87"/>
    </row>
    <row r="570" spans="1:2">
      <c r="A570" s="87"/>
      <c r="B570" s="87"/>
    </row>
    <row r="571" spans="1:2">
      <c r="A571" s="87"/>
      <c r="B571" s="87"/>
    </row>
    <row r="572" spans="1:2">
      <c r="A572" s="87"/>
      <c r="B572" s="87"/>
    </row>
    <row r="573" spans="1:2">
      <c r="A573" s="87"/>
      <c r="B573" s="87"/>
    </row>
    <row r="574" spans="1:2">
      <c r="A574" s="87"/>
      <c r="B574" s="87"/>
    </row>
    <row r="575" spans="1:2">
      <c r="A575" s="87"/>
      <c r="B575" s="87"/>
    </row>
    <row r="576" spans="1:2">
      <c r="A576" s="87"/>
      <c r="B576" s="87"/>
    </row>
    <row r="577" spans="1:2">
      <c r="A577" s="87"/>
      <c r="B577" s="87"/>
    </row>
    <row r="578" spans="1:2">
      <c r="A578" s="87"/>
      <c r="B578" s="87"/>
    </row>
    <row r="579" spans="1:2">
      <c r="A579" s="87"/>
      <c r="B579" s="87"/>
    </row>
    <row r="580" spans="1:2">
      <c r="A580" s="87"/>
      <c r="B580" s="87"/>
    </row>
    <row r="581" spans="1:2">
      <c r="A581" s="87"/>
      <c r="B581" s="87"/>
    </row>
    <row r="582" spans="1:2">
      <c r="A582" s="87"/>
      <c r="B582" s="87"/>
    </row>
    <row r="583" spans="1:2">
      <c r="A583" s="87"/>
      <c r="B583" s="87"/>
    </row>
    <row r="584" spans="1:2">
      <c r="A584" s="87"/>
      <c r="B584" s="87"/>
    </row>
    <row r="585" spans="1:2">
      <c r="A585" s="87"/>
      <c r="B585" s="87"/>
    </row>
    <row r="586" spans="1:2">
      <c r="A586" s="87"/>
      <c r="B586" s="87"/>
    </row>
    <row r="587" spans="1:2">
      <c r="A587" s="87"/>
      <c r="B587" s="87"/>
    </row>
    <row r="588" spans="1:2">
      <c r="A588" s="87"/>
      <c r="B588" s="87"/>
    </row>
    <row r="589" spans="1:2">
      <c r="A589" s="87"/>
      <c r="B589" s="87"/>
    </row>
    <row r="590" spans="1:2">
      <c r="A590" s="87"/>
      <c r="B590" s="87"/>
    </row>
    <row r="591" spans="1:2">
      <c r="A591" s="87"/>
      <c r="B591" s="87"/>
    </row>
    <row r="592" spans="1:2">
      <c r="A592" s="87"/>
      <c r="B592" s="87"/>
    </row>
    <row r="593" spans="1:2">
      <c r="A593" s="87"/>
      <c r="B593" s="87"/>
    </row>
    <row r="594" spans="1:2">
      <c r="A594" s="87"/>
      <c r="B594" s="87"/>
    </row>
    <row r="595" spans="1:2">
      <c r="A595" s="87"/>
      <c r="B595" s="87"/>
    </row>
    <row r="596" spans="1:2">
      <c r="A596" s="87"/>
      <c r="B596" s="87"/>
    </row>
    <row r="597" spans="1:2">
      <c r="A597" s="87"/>
      <c r="B597" s="87"/>
    </row>
    <row r="598" spans="1:2">
      <c r="A598" s="87"/>
      <c r="B598" s="87"/>
    </row>
    <row r="599" spans="1:2">
      <c r="A599" s="87"/>
      <c r="B599" s="87"/>
    </row>
    <row r="600" spans="1:2">
      <c r="A600" s="87"/>
      <c r="B600" s="87"/>
    </row>
    <row r="601" spans="1:2">
      <c r="A601" s="87"/>
      <c r="B601" s="87"/>
    </row>
    <row r="602" spans="1:2">
      <c r="A602" s="87"/>
      <c r="B602" s="87"/>
    </row>
    <row r="603" spans="1:2">
      <c r="A603" s="87"/>
      <c r="B603" s="87"/>
    </row>
    <row r="604" spans="1:2">
      <c r="A604" s="87"/>
      <c r="B604" s="87"/>
    </row>
    <row r="605" spans="1:2">
      <c r="A605" s="87"/>
      <c r="B605" s="87"/>
    </row>
    <row r="606" spans="1:2">
      <c r="A606" s="87"/>
      <c r="B606" s="87"/>
    </row>
    <row r="607" spans="1:2">
      <c r="A607" s="87"/>
      <c r="B607" s="87"/>
    </row>
    <row r="608" spans="1:2">
      <c r="A608" s="87"/>
      <c r="B608" s="87"/>
    </row>
    <row r="609" spans="1:2">
      <c r="A609" s="87"/>
      <c r="B609" s="87"/>
    </row>
    <row r="610" spans="1:2">
      <c r="A610" s="87"/>
      <c r="B610" s="87"/>
    </row>
    <row r="611" spans="1:2">
      <c r="A611" s="87"/>
      <c r="B611" s="87"/>
    </row>
    <row r="612" spans="1:2">
      <c r="A612" s="87"/>
      <c r="B612" s="87"/>
    </row>
    <row r="613" spans="1:2">
      <c r="A613" s="87"/>
      <c r="B613" s="87"/>
    </row>
    <row r="614" spans="1:2">
      <c r="A614" s="87"/>
      <c r="B614" s="87"/>
    </row>
    <row r="615" spans="1:2">
      <c r="A615" s="87"/>
      <c r="B615" s="87"/>
    </row>
    <row r="616" spans="1:2">
      <c r="A616" s="87"/>
      <c r="B616" s="87"/>
    </row>
    <row r="617" spans="1:2">
      <c r="A617" s="87"/>
      <c r="B617" s="87"/>
    </row>
    <row r="618" spans="1:2">
      <c r="A618" s="87"/>
      <c r="B618" s="87"/>
    </row>
    <row r="619" spans="1:2">
      <c r="A619" s="87"/>
      <c r="B619" s="87"/>
    </row>
    <row r="620" spans="1:2">
      <c r="A620" s="87"/>
      <c r="B620" s="87"/>
    </row>
    <row r="621" spans="1:2">
      <c r="A621" s="87"/>
      <c r="B621" s="87"/>
    </row>
    <row r="622" spans="1:2">
      <c r="A622" s="87"/>
      <c r="B622" s="87"/>
    </row>
    <row r="623" spans="1:2">
      <c r="A623" s="87"/>
      <c r="B623" s="87"/>
    </row>
    <row r="624" spans="1:2">
      <c r="A624" s="87"/>
      <c r="B624" s="87"/>
    </row>
    <row r="625" spans="1:2">
      <c r="A625" s="87"/>
      <c r="B625" s="87"/>
    </row>
    <row r="626" spans="1:2">
      <c r="A626" s="87"/>
      <c r="B626" s="87"/>
    </row>
    <row r="627" spans="1:2">
      <c r="A627" s="87"/>
      <c r="B627" s="87"/>
    </row>
    <row r="628" spans="1:2">
      <c r="A628" s="87"/>
      <c r="B628" s="87"/>
    </row>
    <row r="629" spans="1:2">
      <c r="A629" s="87"/>
      <c r="B629" s="87"/>
    </row>
    <row r="630" spans="1:2">
      <c r="A630" s="87"/>
      <c r="B630" s="87"/>
    </row>
    <row r="631" spans="1:2">
      <c r="A631" s="87"/>
      <c r="B631" s="87"/>
    </row>
    <row r="632" spans="1:2">
      <c r="A632" s="87"/>
      <c r="B632" s="87"/>
    </row>
    <row r="633" spans="1:2">
      <c r="A633" s="87"/>
      <c r="B633" s="87"/>
    </row>
    <row r="634" spans="1:2">
      <c r="A634" s="87"/>
      <c r="B634" s="87"/>
    </row>
    <row r="635" spans="1:2">
      <c r="A635" s="87"/>
      <c r="B635" s="87"/>
    </row>
    <row r="636" spans="1:2">
      <c r="A636" s="87"/>
      <c r="B636" s="87"/>
    </row>
    <row r="637" spans="1:2">
      <c r="A637" s="87"/>
      <c r="B637" s="87"/>
    </row>
    <row r="638" spans="1:2">
      <c r="A638" s="87"/>
      <c r="B638" s="87"/>
    </row>
    <row r="639" spans="1:2">
      <c r="A639" s="87"/>
      <c r="B639" s="87"/>
    </row>
    <row r="640" spans="1:2">
      <c r="A640" s="87"/>
      <c r="B640" s="87"/>
    </row>
    <row r="641" spans="1:2">
      <c r="A641" s="87"/>
      <c r="B641" s="87"/>
    </row>
    <row r="642" spans="1:2">
      <c r="A642" s="87"/>
      <c r="B642" s="87"/>
    </row>
    <row r="643" spans="1:2">
      <c r="A643" s="87"/>
      <c r="B643" s="87"/>
    </row>
    <row r="644" spans="1:2">
      <c r="A644" s="87"/>
      <c r="B644" s="87"/>
    </row>
    <row r="645" spans="1:2">
      <c r="A645" s="87"/>
      <c r="B645" s="87"/>
    </row>
    <row r="646" spans="1:2">
      <c r="A646" s="87"/>
      <c r="B646" s="87"/>
    </row>
    <row r="647" spans="1:2">
      <c r="A647" s="87"/>
      <c r="B647" s="87"/>
    </row>
    <row r="648" spans="1:2">
      <c r="A648" s="87"/>
      <c r="B648" s="87"/>
    </row>
    <row r="649" spans="1:2">
      <c r="A649" s="87"/>
      <c r="B649" s="87"/>
    </row>
    <row r="650" spans="1:2">
      <c r="A650" s="87"/>
      <c r="B650" s="87"/>
    </row>
    <row r="651" spans="1:2">
      <c r="A651" s="87"/>
      <c r="B651" s="87"/>
    </row>
    <row r="652" spans="1:2">
      <c r="A652" s="87"/>
      <c r="B652" s="87"/>
    </row>
    <row r="653" spans="1:2">
      <c r="A653" s="87"/>
      <c r="B653" s="87"/>
    </row>
    <row r="654" spans="1:2">
      <c r="A654" s="87"/>
      <c r="B654" s="87"/>
    </row>
    <row r="655" spans="1:2">
      <c r="A655" s="87"/>
      <c r="B655" s="87"/>
    </row>
    <row r="656" spans="1:2">
      <c r="A656" s="87"/>
      <c r="B656" s="87"/>
    </row>
    <row r="657" spans="1:2">
      <c r="A657" s="87"/>
      <c r="B657" s="87"/>
    </row>
    <row r="658" spans="1:2">
      <c r="A658" s="87"/>
      <c r="B658" s="87"/>
    </row>
    <row r="659" spans="1:2">
      <c r="A659" s="87"/>
      <c r="B659" s="87"/>
    </row>
    <row r="660" spans="1:2">
      <c r="A660" s="87"/>
      <c r="B660" s="87"/>
    </row>
    <row r="661" spans="1:2">
      <c r="A661" s="87"/>
      <c r="B661" s="87"/>
    </row>
    <row r="662" spans="1:2">
      <c r="A662" s="87"/>
      <c r="B662" s="87"/>
    </row>
    <row r="663" spans="1:2">
      <c r="A663" s="87"/>
      <c r="B663" s="87"/>
    </row>
    <row r="664" spans="1:2">
      <c r="A664" s="87"/>
      <c r="B664" s="87"/>
    </row>
    <row r="665" spans="1:2">
      <c r="A665" s="87"/>
      <c r="B665" s="87"/>
    </row>
    <row r="666" spans="1:2">
      <c r="A666" s="87"/>
      <c r="B666" s="87"/>
    </row>
    <row r="667" spans="1:2">
      <c r="A667" s="87"/>
      <c r="B667" s="87"/>
    </row>
    <row r="668" spans="1:2">
      <c r="A668" s="87"/>
      <c r="B668" s="87"/>
    </row>
    <row r="669" spans="1:2">
      <c r="A669" s="87"/>
      <c r="B669" s="87"/>
    </row>
    <row r="670" spans="1:2">
      <c r="A670" s="87"/>
      <c r="B670" s="87"/>
    </row>
    <row r="671" spans="1:2">
      <c r="A671" s="87"/>
      <c r="B671" s="87"/>
    </row>
    <row r="672" spans="1:2">
      <c r="A672" s="87"/>
      <c r="B672" s="87"/>
    </row>
    <row r="673" spans="1:2">
      <c r="A673" s="87"/>
      <c r="B673" s="87"/>
    </row>
    <row r="674" spans="1:2">
      <c r="A674" s="87"/>
      <c r="B674" s="87"/>
    </row>
    <row r="675" spans="1:2">
      <c r="A675" s="87"/>
      <c r="B675" s="87"/>
    </row>
    <row r="676" spans="1:2">
      <c r="A676" s="87"/>
      <c r="B676" s="87"/>
    </row>
    <row r="677" spans="1:2">
      <c r="A677" s="87"/>
      <c r="B677" s="87"/>
    </row>
    <row r="678" spans="1:2">
      <c r="A678" s="87"/>
      <c r="B678" s="87"/>
    </row>
    <row r="679" spans="1:2">
      <c r="A679" s="87"/>
      <c r="B679" s="87"/>
    </row>
    <row r="680" spans="1:2">
      <c r="A680" s="87"/>
      <c r="B680" s="87"/>
    </row>
    <row r="681" spans="1:2">
      <c r="A681" s="87"/>
      <c r="B681" s="87"/>
    </row>
    <row r="682" spans="1:2">
      <c r="A682" s="87"/>
      <c r="B682" s="87"/>
    </row>
    <row r="683" spans="1:2">
      <c r="A683" s="87"/>
      <c r="B683" s="87"/>
    </row>
    <row r="684" spans="1:2">
      <c r="A684" s="87"/>
      <c r="B684" s="87"/>
    </row>
    <row r="685" spans="1:2">
      <c r="A685" s="87"/>
      <c r="B685" s="87"/>
    </row>
    <row r="686" spans="1:2">
      <c r="A686" s="87"/>
      <c r="B686" s="87"/>
    </row>
    <row r="687" spans="1:2">
      <c r="A687" s="87"/>
      <c r="B687" s="87"/>
    </row>
    <row r="688" spans="1:2">
      <c r="A688" s="87"/>
      <c r="B688" s="87"/>
    </row>
    <row r="689" spans="1:2">
      <c r="A689" s="87"/>
      <c r="B689" s="87"/>
    </row>
    <row r="690" spans="1:2">
      <c r="A690" s="87"/>
      <c r="B690" s="87"/>
    </row>
    <row r="691" spans="1:2">
      <c r="A691" s="87"/>
      <c r="B691" s="87"/>
    </row>
    <row r="692" spans="1:2">
      <c r="A692" s="87"/>
      <c r="B692" s="87"/>
    </row>
    <row r="693" spans="1:2">
      <c r="A693" s="87"/>
      <c r="B693" s="87"/>
    </row>
    <row r="694" spans="1:2">
      <c r="A694" s="87"/>
      <c r="B694" s="87"/>
    </row>
    <row r="695" spans="1:2">
      <c r="A695" s="87"/>
      <c r="B695" s="87"/>
    </row>
    <row r="696" spans="1:2">
      <c r="A696" s="87"/>
      <c r="B696" s="87"/>
    </row>
    <row r="697" spans="1:2">
      <c r="A697" s="87"/>
      <c r="B697" s="87"/>
    </row>
    <row r="698" spans="1:2">
      <c r="A698" s="87"/>
      <c r="B698" s="87"/>
    </row>
    <row r="699" spans="1:2">
      <c r="A699" s="87"/>
      <c r="B699" s="87"/>
    </row>
  </sheetData>
  <mergeCells count="6">
    <mergeCell ref="B7:G7"/>
    <mergeCell ref="H7:M7"/>
    <mergeCell ref="A1:M1"/>
    <mergeCell ref="A2:M2"/>
    <mergeCell ref="A3:M3"/>
    <mergeCell ref="A4:M4"/>
  </mergeCells>
  <pageMargins left="0.7" right="0.7" top="0.75" bottom="0.75" header="0.3" footer="0.3"/>
  <pageSetup scale="77" orientation="portrait" r:id="rId1"/>
</worksheet>
</file>

<file path=xl/worksheets/sheet102.xml><?xml version="1.0" encoding="utf-8"?>
<worksheet xmlns="http://schemas.openxmlformats.org/spreadsheetml/2006/main" xmlns:r="http://schemas.openxmlformats.org/officeDocument/2006/relationships">
  <dimension ref="A1:X147"/>
  <sheetViews>
    <sheetView workbookViewId="0">
      <selection activeCell="T146" sqref="T146"/>
    </sheetView>
  </sheetViews>
  <sheetFormatPr defaultRowHeight="15"/>
  <cols>
    <col min="1" max="1" width="29.85546875" customWidth="1"/>
    <col min="2" max="16" width="6.7109375" customWidth="1"/>
  </cols>
  <sheetData>
    <row r="1" spans="1:24">
      <c r="A1" s="975"/>
      <c r="B1" s="975"/>
      <c r="C1" s="975"/>
      <c r="D1" s="975"/>
      <c r="E1" s="975"/>
      <c r="F1" s="975"/>
      <c r="G1" s="975"/>
      <c r="H1" s="975"/>
      <c r="I1" s="975"/>
      <c r="J1" s="975"/>
      <c r="K1" s="975"/>
      <c r="L1" s="975"/>
      <c r="M1" s="975"/>
      <c r="N1" s="975"/>
      <c r="O1" s="975"/>
      <c r="P1" s="975"/>
      <c r="Q1" s="532"/>
      <c r="R1" s="81"/>
      <c r="S1" s="7"/>
      <c r="T1" s="533"/>
      <c r="U1" s="533"/>
      <c r="V1" s="533"/>
      <c r="W1" s="533"/>
      <c r="X1" s="533"/>
    </row>
    <row r="2" spans="1:24">
      <c r="A2" s="976" t="s">
        <v>742</v>
      </c>
      <c r="B2" s="976"/>
      <c r="C2" s="976"/>
      <c r="D2" s="976"/>
      <c r="E2" s="976"/>
      <c r="F2" s="976"/>
      <c r="G2" s="976"/>
      <c r="H2" s="976"/>
      <c r="I2" s="976"/>
      <c r="J2" s="976"/>
      <c r="K2" s="976"/>
      <c r="L2" s="976"/>
      <c r="M2" s="976"/>
      <c r="N2" s="976"/>
      <c r="O2" s="976"/>
      <c r="P2" s="976"/>
      <c r="Q2" s="534"/>
      <c r="R2" s="81"/>
      <c r="S2" s="7"/>
      <c r="T2" s="533"/>
      <c r="U2" s="535"/>
      <c r="V2" s="535"/>
      <c r="W2" s="535"/>
      <c r="X2" s="535"/>
    </row>
    <row r="3" spans="1:24">
      <c r="A3" s="976" t="s">
        <v>382</v>
      </c>
      <c r="B3" s="976"/>
      <c r="C3" s="976"/>
      <c r="D3" s="976"/>
      <c r="E3" s="976"/>
      <c r="F3" s="976"/>
      <c r="G3" s="976"/>
      <c r="H3" s="976"/>
      <c r="I3" s="976"/>
      <c r="J3" s="976"/>
      <c r="K3" s="976"/>
      <c r="L3" s="976"/>
      <c r="M3" s="976"/>
      <c r="N3" s="976"/>
      <c r="O3" s="976"/>
      <c r="P3" s="976"/>
      <c r="Q3" s="534"/>
      <c r="R3" s="81"/>
      <c r="S3" s="7"/>
      <c r="T3" s="533"/>
      <c r="U3" s="533"/>
      <c r="V3" s="533"/>
      <c r="W3" s="533"/>
      <c r="X3" s="533"/>
    </row>
    <row r="4" spans="1:24">
      <c r="A4" s="977" t="s">
        <v>731</v>
      </c>
      <c r="B4" s="977"/>
      <c r="C4" s="977"/>
      <c r="D4" s="977"/>
      <c r="E4" s="977"/>
      <c r="F4" s="977"/>
      <c r="G4" s="977"/>
      <c r="H4" s="977"/>
      <c r="I4" s="977"/>
      <c r="J4" s="977"/>
      <c r="K4" s="977"/>
      <c r="L4" s="977"/>
      <c r="M4" s="977"/>
      <c r="N4" s="977"/>
      <c r="O4" s="977"/>
      <c r="P4" s="977"/>
      <c r="Q4" s="534"/>
      <c r="R4" s="81"/>
      <c r="S4" s="7"/>
      <c r="T4" s="533"/>
      <c r="U4" s="533"/>
      <c r="V4" s="533"/>
      <c r="W4" s="536"/>
      <c r="X4" s="533"/>
    </row>
    <row r="5" spans="1:24">
      <c r="A5" s="976"/>
      <c r="B5" s="976"/>
      <c r="C5" s="976"/>
      <c r="D5" s="976"/>
      <c r="E5" s="976"/>
      <c r="F5" s="976"/>
      <c r="G5" s="976"/>
      <c r="H5" s="976"/>
      <c r="I5" s="976"/>
      <c r="J5" s="976"/>
      <c r="K5" s="976"/>
      <c r="L5" s="976"/>
      <c r="M5" s="976"/>
      <c r="N5" s="976"/>
      <c r="O5" s="976"/>
      <c r="P5" s="976"/>
      <c r="Q5" s="534"/>
      <c r="R5" s="81"/>
      <c r="S5" s="7"/>
      <c r="T5" s="533"/>
      <c r="U5" s="533"/>
      <c r="V5" s="533"/>
      <c r="W5" s="533"/>
      <c r="X5" s="533"/>
    </row>
    <row r="6" spans="1:24" ht="2.1" customHeight="1">
      <c r="B6" s="525"/>
      <c r="C6" s="525"/>
      <c r="D6" s="525"/>
      <c r="E6" s="525"/>
      <c r="F6" s="525"/>
      <c r="G6" s="525"/>
      <c r="H6" s="525"/>
      <c r="I6" s="525"/>
      <c r="J6" s="525"/>
      <c r="K6" s="525"/>
      <c r="L6" s="525"/>
      <c r="M6" s="525"/>
      <c r="N6" s="525"/>
      <c r="O6" s="525"/>
      <c r="R6" s="81"/>
      <c r="S6" s="7"/>
      <c r="T6" s="533"/>
      <c r="U6" s="533"/>
      <c r="V6" s="533"/>
      <c r="W6" s="533"/>
      <c r="X6" s="533"/>
    </row>
    <row r="7" spans="1:24" ht="19.5" customHeight="1">
      <c r="A7" s="518"/>
      <c r="B7" s="526" t="s">
        <v>55</v>
      </c>
      <c r="C7" s="526" t="s">
        <v>61</v>
      </c>
      <c r="D7" s="526" t="s">
        <v>56</v>
      </c>
      <c r="E7" s="526" t="s">
        <v>60</v>
      </c>
      <c r="F7" s="526" t="s">
        <v>57</v>
      </c>
      <c r="G7" s="526" t="s">
        <v>62</v>
      </c>
      <c r="H7" s="526" t="s">
        <v>63</v>
      </c>
      <c r="I7" s="526" t="s">
        <v>64</v>
      </c>
      <c r="J7" s="526" t="s">
        <v>58</v>
      </c>
      <c r="K7" s="526" t="s">
        <v>59</v>
      </c>
      <c r="L7" s="526" t="s">
        <v>66</v>
      </c>
      <c r="M7" s="526" t="s">
        <v>67</v>
      </c>
      <c r="N7" s="526" t="s">
        <v>737</v>
      </c>
      <c r="O7" s="526" t="s">
        <v>736</v>
      </c>
      <c r="P7" s="526" t="s">
        <v>53</v>
      </c>
      <c r="R7" s="81"/>
      <c r="S7" s="7"/>
      <c r="T7" s="533"/>
      <c r="U7" s="533"/>
      <c r="V7" s="533"/>
      <c r="W7" s="533"/>
      <c r="X7" s="533"/>
    </row>
    <row r="8" spans="1:24" ht="2.1" customHeight="1">
      <c r="A8" s="163"/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163"/>
      <c r="R8" s="81"/>
      <c r="S8" s="7"/>
      <c r="T8" s="533"/>
      <c r="U8" s="533"/>
      <c r="V8" s="533"/>
      <c r="W8" s="533"/>
      <c r="X8" s="533"/>
    </row>
    <row r="9" spans="1:24" ht="9" customHeight="1">
      <c r="A9" s="518" t="s">
        <v>383</v>
      </c>
      <c r="B9" s="526">
        <v>57</v>
      </c>
      <c r="C9" s="526">
        <v>66</v>
      </c>
      <c r="D9" s="526">
        <v>69</v>
      </c>
      <c r="E9" s="526">
        <v>50</v>
      </c>
      <c r="F9" s="526">
        <v>44</v>
      </c>
      <c r="G9" s="526">
        <v>31</v>
      </c>
      <c r="H9" s="526">
        <v>87</v>
      </c>
      <c r="I9" s="526">
        <v>26</v>
      </c>
      <c r="J9" s="526">
        <v>1</v>
      </c>
      <c r="K9" s="526">
        <v>2</v>
      </c>
      <c r="L9" s="526">
        <v>94</v>
      </c>
      <c r="M9" s="526">
        <v>35</v>
      </c>
      <c r="N9" s="526">
        <v>84</v>
      </c>
      <c r="O9" s="526">
        <v>65</v>
      </c>
      <c r="P9" s="526">
        <v>711</v>
      </c>
      <c r="Q9" s="163"/>
      <c r="R9" s="81"/>
      <c r="S9" s="7"/>
      <c r="T9" s="533"/>
      <c r="U9" s="533"/>
      <c r="V9" s="533"/>
      <c r="W9" s="533"/>
      <c r="X9" s="533"/>
    </row>
    <row r="10" spans="1:24" ht="9" customHeight="1">
      <c r="A10" s="519" t="s">
        <v>384</v>
      </c>
      <c r="B10" s="527">
        <v>4</v>
      </c>
      <c r="C10" s="527">
        <v>5</v>
      </c>
      <c r="D10" s="527">
        <v>2</v>
      </c>
      <c r="E10" s="527">
        <v>2</v>
      </c>
      <c r="F10" s="527">
        <v>2</v>
      </c>
      <c r="G10" s="527"/>
      <c r="H10" s="527">
        <v>5</v>
      </c>
      <c r="I10" s="527">
        <v>1</v>
      </c>
      <c r="J10" s="527"/>
      <c r="K10" s="527"/>
      <c r="L10" s="527">
        <v>4</v>
      </c>
      <c r="M10" s="527">
        <v>4</v>
      </c>
      <c r="N10" s="527">
        <v>4</v>
      </c>
      <c r="O10" s="527">
        <v>3</v>
      </c>
      <c r="P10" s="527">
        <v>36</v>
      </c>
      <c r="Q10" s="163"/>
      <c r="R10" s="81"/>
      <c r="S10" s="7"/>
      <c r="T10" s="533"/>
      <c r="U10" s="533"/>
      <c r="V10" s="533"/>
      <c r="W10" s="533"/>
      <c r="X10" s="533"/>
    </row>
    <row r="11" spans="1:24" ht="9" customHeight="1">
      <c r="A11" s="519" t="s">
        <v>385</v>
      </c>
      <c r="B11" s="527">
        <v>12</v>
      </c>
      <c r="C11" s="527">
        <v>15</v>
      </c>
      <c r="D11" s="527">
        <v>15</v>
      </c>
      <c r="E11" s="527">
        <v>15</v>
      </c>
      <c r="F11" s="527">
        <v>12</v>
      </c>
      <c r="G11" s="527">
        <v>4</v>
      </c>
      <c r="H11" s="527">
        <v>20</v>
      </c>
      <c r="I11" s="527">
        <v>3</v>
      </c>
      <c r="J11" s="527"/>
      <c r="K11" s="527">
        <v>1</v>
      </c>
      <c r="L11" s="527">
        <v>25</v>
      </c>
      <c r="M11" s="527">
        <v>9</v>
      </c>
      <c r="N11" s="527">
        <v>11</v>
      </c>
      <c r="O11" s="527">
        <v>12</v>
      </c>
      <c r="P11" s="527">
        <v>154</v>
      </c>
      <c r="Q11" s="163"/>
      <c r="R11" s="7"/>
      <c r="S11" s="7"/>
    </row>
    <row r="12" spans="1:24" ht="9" customHeight="1">
      <c r="A12" s="519" t="s">
        <v>386</v>
      </c>
      <c r="B12" s="527">
        <v>12</v>
      </c>
      <c r="C12" s="527">
        <v>12</v>
      </c>
      <c r="D12" s="527">
        <v>13</v>
      </c>
      <c r="E12" s="527">
        <v>6</v>
      </c>
      <c r="F12" s="527">
        <v>6</v>
      </c>
      <c r="G12" s="527">
        <v>4</v>
      </c>
      <c r="H12" s="527">
        <v>14</v>
      </c>
      <c r="I12" s="527">
        <v>3</v>
      </c>
      <c r="J12" s="527"/>
      <c r="K12" s="527"/>
      <c r="L12" s="527">
        <v>10</v>
      </c>
      <c r="M12" s="527">
        <v>2</v>
      </c>
      <c r="N12" s="527">
        <v>16</v>
      </c>
      <c r="O12" s="527">
        <v>14</v>
      </c>
      <c r="P12" s="527">
        <v>112</v>
      </c>
      <c r="Q12" s="163"/>
      <c r="R12" s="7"/>
      <c r="S12" s="7"/>
    </row>
    <row r="13" spans="1:24" ht="9" customHeight="1">
      <c r="A13" s="519" t="s">
        <v>387</v>
      </c>
      <c r="B13" s="527">
        <v>3</v>
      </c>
      <c r="C13" s="527">
        <v>2</v>
      </c>
      <c r="D13" s="527">
        <v>3</v>
      </c>
      <c r="E13" s="527">
        <v>1</v>
      </c>
      <c r="F13" s="527">
        <v>1</v>
      </c>
      <c r="G13" s="527"/>
      <c r="H13" s="527">
        <v>5</v>
      </c>
      <c r="I13" s="527">
        <v>1</v>
      </c>
      <c r="J13" s="527"/>
      <c r="K13" s="527"/>
      <c r="L13" s="527">
        <v>3</v>
      </c>
      <c r="M13" s="527">
        <v>3</v>
      </c>
      <c r="N13" s="527"/>
      <c r="O13" s="527">
        <v>2</v>
      </c>
      <c r="P13" s="527">
        <v>24</v>
      </c>
      <c r="Q13" s="163"/>
    </row>
    <row r="14" spans="1:24" ht="9" customHeight="1">
      <c r="A14" s="519" t="s">
        <v>388</v>
      </c>
      <c r="B14" s="527">
        <v>1</v>
      </c>
      <c r="C14" s="527">
        <v>2</v>
      </c>
      <c r="D14" s="527">
        <v>1</v>
      </c>
      <c r="E14" s="527">
        <v>2</v>
      </c>
      <c r="F14" s="527">
        <v>1</v>
      </c>
      <c r="G14" s="527"/>
      <c r="H14" s="527">
        <v>3</v>
      </c>
      <c r="I14" s="527"/>
      <c r="J14" s="527"/>
      <c r="K14" s="527"/>
      <c r="L14" s="527">
        <v>3</v>
      </c>
      <c r="M14" s="527"/>
      <c r="N14" s="527">
        <v>2</v>
      </c>
      <c r="O14" s="527">
        <v>3</v>
      </c>
      <c r="P14" s="527">
        <v>18</v>
      </c>
      <c r="Q14" s="163"/>
    </row>
    <row r="15" spans="1:24" ht="9" customHeight="1">
      <c r="A15" s="519" t="s">
        <v>389</v>
      </c>
      <c r="B15" s="527">
        <v>3</v>
      </c>
      <c r="C15" s="527">
        <v>5</v>
      </c>
      <c r="D15" s="527">
        <v>3</v>
      </c>
      <c r="E15" s="527">
        <v>3</v>
      </c>
      <c r="F15" s="527">
        <v>2</v>
      </c>
      <c r="G15" s="527">
        <v>1</v>
      </c>
      <c r="H15" s="527">
        <v>5</v>
      </c>
      <c r="I15" s="527">
        <v>2</v>
      </c>
      <c r="J15" s="527"/>
      <c r="K15" s="527"/>
      <c r="L15" s="527">
        <v>6</v>
      </c>
      <c r="M15" s="527">
        <v>2</v>
      </c>
      <c r="N15" s="527">
        <v>3</v>
      </c>
      <c r="O15" s="527">
        <v>7</v>
      </c>
      <c r="P15" s="527">
        <v>42</v>
      </c>
      <c r="Q15" s="163"/>
    </row>
    <row r="16" spans="1:24" ht="9" customHeight="1">
      <c r="A16" s="519" t="s">
        <v>390</v>
      </c>
      <c r="B16" s="527">
        <v>13</v>
      </c>
      <c r="C16" s="527">
        <v>14</v>
      </c>
      <c r="D16" s="527">
        <v>22</v>
      </c>
      <c r="E16" s="527">
        <v>13</v>
      </c>
      <c r="F16" s="527">
        <v>13</v>
      </c>
      <c r="G16" s="527">
        <v>17</v>
      </c>
      <c r="H16" s="527">
        <v>13</v>
      </c>
      <c r="I16" s="527">
        <v>12</v>
      </c>
      <c r="J16" s="527">
        <v>1</v>
      </c>
      <c r="K16" s="527">
        <v>1</v>
      </c>
      <c r="L16" s="527">
        <v>18</v>
      </c>
      <c r="M16" s="527">
        <v>8</v>
      </c>
      <c r="N16" s="527">
        <v>36</v>
      </c>
      <c r="O16" s="527">
        <v>11</v>
      </c>
      <c r="P16" s="527">
        <v>192</v>
      </c>
      <c r="Q16" s="163"/>
    </row>
    <row r="17" spans="1:17" ht="9" customHeight="1">
      <c r="A17" s="519" t="s">
        <v>391</v>
      </c>
      <c r="B17" s="527">
        <v>2</v>
      </c>
      <c r="C17" s="527">
        <v>2</v>
      </c>
      <c r="D17" s="527">
        <v>1</v>
      </c>
      <c r="E17" s="527">
        <v>1</v>
      </c>
      <c r="F17" s="527">
        <v>1</v>
      </c>
      <c r="G17" s="527"/>
      <c r="H17" s="527">
        <v>2</v>
      </c>
      <c r="I17" s="527">
        <v>2</v>
      </c>
      <c r="J17" s="527"/>
      <c r="K17" s="527"/>
      <c r="L17" s="527">
        <v>2</v>
      </c>
      <c r="M17" s="527"/>
      <c r="N17" s="527"/>
      <c r="O17" s="527">
        <v>3</v>
      </c>
      <c r="P17" s="527">
        <v>16</v>
      </c>
      <c r="Q17" s="163"/>
    </row>
    <row r="18" spans="1:17" ht="9" customHeight="1">
      <c r="A18" s="519" t="s">
        <v>392</v>
      </c>
      <c r="B18" s="527">
        <v>1</v>
      </c>
      <c r="C18" s="527">
        <v>2</v>
      </c>
      <c r="D18" s="527">
        <v>1</v>
      </c>
      <c r="E18" s="527">
        <v>1</v>
      </c>
      <c r="F18" s="527"/>
      <c r="G18" s="527"/>
      <c r="H18" s="527">
        <v>2</v>
      </c>
      <c r="I18" s="527">
        <v>1</v>
      </c>
      <c r="J18" s="527"/>
      <c r="K18" s="527"/>
      <c r="L18" s="527">
        <v>2</v>
      </c>
      <c r="M18" s="527"/>
      <c r="N18" s="527"/>
      <c r="O18" s="527">
        <v>2</v>
      </c>
      <c r="P18" s="527">
        <v>12</v>
      </c>
      <c r="Q18" s="163"/>
    </row>
    <row r="19" spans="1:17" ht="9" customHeight="1">
      <c r="A19" s="519" t="s">
        <v>393</v>
      </c>
      <c r="B19" s="527">
        <v>6</v>
      </c>
      <c r="C19" s="527">
        <v>7</v>
      </c>
      <c r="D19" s="527">
        <v>8</v>
      </c>
      <c r="E19" s="527">
        <v>6</v>
      </c>
      <c r="F19" s="527">
        <v>6</v>
      </c>
      <c r="G19" s="527">
        <v>5</v>
      </c>
      <c r="H19" s="527">
        <v>18</v>
      </c>
      <c r="I19" s="527">
        <v>1</v>
      </c>
      <c r="J19" s="527"/>
      <c r="K19" s="527"/>
      <c r="L19" s="527">
        <v>21</v>
      </c>
      <c r="M19" s="527">
        <v>7</v>
      </c>
      <c r="N19" s="527">
        <v>12</v>
      </c>
      <c r="O19" s="527">
        <v>8</v>
      </c>
      <c r="P19" s="527">
        <v>105</v>
      </c>
      <c r="Q19" s="163"/>
    </row>
    <row r="20" spans="1:17" ht="9" customHeight="1">
      <c r="A20" s="520" t="s">
        <v>394</v>
      </c>
      <c r="B20" s="528">
        <v>8</v>
      </c>
      <c r="C20" s="528">
        <v>71</v>
      </c>
      <c r="D20" s="528">
        <v>17</v>
      </c>
      <c r="E20" s="528">
        <v>13</v>
      </c>
      <c r="F20" s="528">
        <v>2</v>
      </c>
      <c r="G20" s="528">
        <v>5</v>
      </c>
      <c r="H20" s="528">
        <v>25</v>
      </c>
      <c r="I20" s="528">
        <v>8</v>
      </c>
      <c r="J20" s="528">
        <v>0</v>
      </c>
      <c r="K20" s="528">
        <v>0</v>
      </c>
      <c r="L20" s="528">
        <v>51</v>
      </c>
      <c r="M20" s="528">
        <v>18</v>
      </c>
      <c r="N20" s="528">
        <v>37</v>
      </c>
      <c r="O20" s="528">
        <v>66</v>
      </c>
      <c r="P20" s="528">
        <v>321</v>
      </c>
      <c r="Q20" s="537"/>
    </row>
    <row r="21" spans="1:17" ht="9" customHeight="1">
      <c r="A21" s="521" t="s">
        <v>395</v>
      </c>
      <c r="B21" s="529"/>
      <c r="C21" s="529"/>
      <c r="D21" s="529"/>
      <c r="E21" s="529"/>
      <c r="F21" s="529"/>
      <c r="G21" s="529"/>
      <c r="H21" s="529"/>
      <c r="I21" s="529"/>
      <c r="J21" s="529"/>
      <c r="K21" s="529"/>
      <c r="L21" s="529"/>
      <c r="M21" s="529"/>
      <c r="N21" s="529"/>
      <c r="O21" s="529"/>
      <c r="P21" s="529"/>
      <c r="Q21" s="163">
        <v>1</v>
      </c>
    </row>
    <row r="22" spans="1:17" ht="9" customHeight="1">
      <c r="A22" s="519" t="s">
        <v>396</v>
      </c>
      <c r="B22" s="527"/>
      <c r="C22" s="527">
        <v>1</v>
      </c>
      <c r="D22" s="527"/>
      <c r="E22" s="527"/>
      <c r="F22" s="527"/>
      <c r="G22" s="527"/>
      <c r="H22" s="527"/>
      <c r="I22" s="527"/>
      <c r="J22" s="527"/>
      <c r="K22" s="527"/>
      <c r="L22" s="527">
        <v>1</v>
      </c>
      <c r="M22" s="527"/>
      <c r="N22" s="527"/>
      <c r="O22" s="527">
        <v>1</v>
      </c>
      <c r="P22" s="527">
        <v>3</v>
      </c>
      <c r="Q22" s="163"/>
    </row>
    <row r="23" spans="1:17" ht="9" customHeight="1">
      <c r="A23" s="519" t="s">
        <v>494</v>
      </c>
      <c r="B23" s="527"/>
      <c r="C23" s="527"/>
      <c r="D23" s="527"/>
      <c r="E23" s="527"/>
      <c r="F23" s="527"/>
      <c r="G23" s="527"/>
      <c r="H23" s="527"/>
      <c r="I23" s="527"/>
      <c r="J23" s="527"/>
      <c r="K23" s="527"/>
      <c r="L23" s="527"/>
      <c r="M23" s="527"/>
      <c r="N23" s="527"/>
      <c r="O23" s="527">
        <v>1</v>
      </c>
      <c r="P23" s="527">
        <v>1</v>
      </c>
      <c r="Q23" s="163"/>
    </row>
    <row r="24" spans="1:17" ht="9" customHeight="1">
      <c r="A24" s="519" t="s">
        <v>397</v>
      </c>
      <c r="B24" s="527"/>
      <c r="C24" s="527">
        <v>1</v>
      </c>
      <c r="D24" s="527"/>
      <c r="E24" s="527"/>
      <c r="F24" s="527"/>
      <c r="G24" s="527"/>
      <c r="H24" s="527"/>
      <c r="I24" s="527"/>
      <c r="J24" s="527"/>
      <c r="K24" s="527"/>
      <c r="L24" s="527">
        <v>1</v>
      </c>
      <c r="M24" s="527"/>
      <c r="N24" s="527"/>
      <c r="O24" s="527">
        <v>1</v>
      </c>
      <c r="P24" s="527">
        <v>3</v>
      </c>
      <c r="Q24" s="163"/>
    </row>
    <row r="25" spans="1:17" ht="9" customHeight="1">
      <c r="A25" s="519" t="s">
        <v>398</v>
      </c>
      <c r="B25" s="527"/>
      <c r="C25" s="527">
        <v>1</v>
      </c>
      <c r="D25" s="527"/>
      <c r="E25" s="527"/>
      <c r="F25" s="527"/>
      <c r="G25" s="527"/>
      <c r="H25" s="527"/>
      <c r="I25" s="527"/>
      <c r="J25" s="527"/>
      <c r="K25" s="527"/>
      <c r="L25" s="527">
        <v>1</v>
      </c>
      <c r="M25" s="527"/>
      <c r="N25" s="527"/>
      <c r="O25" s="527">
        <v>1</v>
      </c>
      <c r="P25" s="527">
        <v>3</v>
      </c>
      <c r="Q25" s="163"/>
    </row>
    <row r="26" spans="1:17" ht="9" customHeight="1">
      <c r="A26" s="519" t="s">
        <v>399</v>
      </c>
      <c r="B26" s="527"/>
      <c r="C26" s="527">
        <v>1</v>
      </c>
      <c r="D26" s="527"/>
      <c r="E26" s="527"/>
      <c r="F26" s="527"/>
      <c r="G26" s="527"/>
      <c r="H26" s="527"/>
      <c r="I26" s="527"/>
      <c r="J26" s="527"/>
      <c r="K26" s="527"/>
      <c r="L26" s="527"/>
      <c r="M26" s="527"/>
      <c r="N26" s="527"/>
      <c r="O26" s="527"/>
      <c r="P26" s="527">
        <v>1</v>
      </c>
      <c r="Q26" s="163"/>
    </row>
    <row r="27" spans="1:17" ht="9" customHeight="1">
      <c r="A27" s="519" t="s">
        <v>400</v>
      </c>
      <c r="B27" s="527"/>
      <c r="C27" s="527"/>
      <c r="D27" s="527"/>
      <c r="E27" s="527"/>
      <c r="F27" s="527"/>
      <c r="G27" s="527"/>
      <c r="H27" s="527">
        <v>1</v>
      </c>
      <c r="I27" s="527"/>
      <c r="J27" s="527"/>
      <c r="K27" s="527"/>
      <c r="L27" s="527"/>
      <c r="M27" s="527"/>
      <c r="N27" s="527"/>
      <c r="O27" s="527"/>
      <c r="P27" s="527">
        <v>1</v>
      </c>
      <c r="Q27" s="163"/>
    </row>
    <row r="28" spans="1:17" ht="9" customHeight="1">
      <c r="A28" s="521" t="s">
        <v>385</v>
      </c>
      <c r="B28" s="529"/>
      <c r="C28" s="529"/>
      <c r="D28" s="529"/>
      <c r="E28" s="529"/>
      <c r="F28" s="529"/>
      <c r="G28" s="529"/>
      <c r="H28" s="529"/>
      <c r="I28" s="529"/>
      <c r="J28" s="529"/>
      <c r="K28" s="529"/>
      <c r="L28" s="529"/>
      <c r="M28" s="529"/>
      <c r="N28" s="529"/>
      <c r="O28" s="529"/>
      <c r="P28" s="529"/>
      <c r="Q28" s="163">
        <v>1</v>
      </c>
    </row>
    <row r="29" spans="1:17" ht="9" customHeight="1">
      <c r="A29" s="519" t="s">
        <v>401</v>
      </c>
      <c r="B29" s="527"/>
      <c r="C29" s="527">
        <v>1</v>
      </c>
      <c r="D29" s="527"/>
      <c r="E29" s="527"/>
      <c r="F29" s="527"/>
      <c r="G29" s="527"/>
      <c r="H29" s="527"/>
      <c r="I29" s="527"/>
      <c r="J29" s="527"/>
      <c r="K29" s="527"/>
      <c r="L29" s="527">
        <v>1</v>
      </c>
      <c r="M29" s="527">
        <v>1</v>
      </c>
      <c r="N29" s="527"/>
      <c r="O29" s="527">
        <v>1</v>
      </c>
      <c r="P29" s="527">
        <v>4</v>
      </c>
      <c r="Q29" s="163"/>
    </row>
    <row r="30" spans="1:17" ht="9" customHeight="1">
      <c r="A30" s="519" t="s">
        <v>402</v>
      </c>
      <c r="B30" s="527"/>
      <c r="C30" s="527"/>
      <c r="D30" s="527"/>
      <c r="E30" s="527">
        <v>1</v>
      </c>
      <c r="F30" s="527"/>
      <c r="G30" s="527"/>
      <c r="H30" s="527"/>
      <c r="I30" s="527"/>
      <c r="J30" s="527"/>
      <c r="K30" s="527"/>
      <c r="L30" s="527">
        <v>1</v>
      </c>
      <c r="M30" s="527"/>
      <c r="N30" s="527"/>
      <c r="O30" s="527"/>
      <c r="P30" s="527">
        <v>2</v>
      </c>
      <c r="Q30" s="163"/>
    </row>
    <row r="31" spans="1:17" ht="9" customHeight="1">
      <c r="A31" s="519" t="s">
        <v>403</v>
      </c>
      <c r="B31" s="527"/>
      <c r="C31" s="527">
        <v>1</v>
      </c>
      <c r="D31" s="527"/>
      <c r="E31" s="527"/>
      <c r="F31" s="527"/>
      <c r="G31" s="527"/>
      <c r="H31" s="527"/>
      <c r="I31" s="527"/>
      <c r="J31" s="527"/>
      <c r="K31" s="527"/>
      <c r="L31" s="527"/>
      <c r="M31" s="527"/>
      <c r="N31" s="527"/>
      <c r="O31" s="527">
        <v>1</v>
      </c>
      <c r="P31" s="527">
        <v>2</v>
      </c>
      <c r="Q31" s="163"/>
    </row>
    <row r="32" spans="1:17" ht="9" customHeight="1">
      <c r="A32" s="519" t="s">
        <v>404</v>
      </c>
      <c r="B32" s="527"/>
      <c r="C32" s="527">
        <v>1</v>
      </c>
      <c r="D32" s="527"/>
      <c r="E32" s="527"/>
      <c r="F32" s="527"/>
      <c r="G32" s="527"/>
      <c r="H32" s="527"/>
      <c r="I32" s="527"/>
      <c r="J32" s="527"/>
      <c r="K32" s="527"/>
      <c r="L32" s="527">
        <v>1</v>
      </c>
      <c r="M32" s="527">
        <v>1</v>
      </c>
      <c r="N32" s="527"/>
      <c r="O32" s="527">
        <v>1</v>
      </c>
      <c r="P32" s="527">
        <v>4</v>
      </c>
      <c r="Q32" s="163"/>
    </row>
    <row r="33" spans="1:17" ht="9" customHeight="1">
      <c r="A33" s="519" t="s">
        <v>405</v>
      </c>
      <c r="B33" s="527"/>
      <c r="C33" s="527"/>
      <c r="D33" s="527"/>
      <c r="E33" s="527"/>
      <c r="F33" s="527"/>
      <c r="G33" s="527"/>
      <c r="H33" s="527"/>
      <c r="I33" s="527"/>
      <c r="J33" s="527"/>
      <c r="K33" s="527"/>
      <c r="L33" s="527">
        <v>1</v>
      </c>
      <c r="M33" s="527"/>
      <c r="N33" s="527"/>
      <c r="O33" s="527">
        <v>1</v>
      </c>
      <c r="P33" s="527">
        <v>2</v>
      </c>
      <c r="Q33" s="163"/>
    </row>
    <row r="34" spans="1:17" ht="9" customHeight="1">
      <c r="A34" s="519" t="s">
        <v>406</v>
      </c>
      <c r="B34" s="527"/>
      <c r="C34" s="527"/>
      <c r="D34" s="527"/>
      <c r="E34" s="527"/>
      <c r="F34" s="527"/>
      <c r="G34" s="527"/>
      <c r="H34" s="527"/>
      <c r="I34" s="527"/>
      <c r="J34" s="527"/>
      <c r="K34" s="527"/>
      <c r="L34" s="527">
        <v>1</v>
      </c>
      <c r="M34" s="527"/>
      <c r="N34" s="527"/>
      <c r="O34" s="527">
        <v>1</v>
      </c>
      <c r="P34" s="527">
        <v>2</v>
      </c>
      <c r="Q34" s="163"/>
    </row>
    <row r="35" spans="1:17" ht="9" customHeight="1">
      <c r="A35" s="519" t="s">
        <v>407</v>
      </c>
      <c r="B35" s="527"/>
      <c r="C35" s="527"/>
      <c r="D35" s="527"/>
      <c r="E35" s="527"/>
      <c r="F35" s="527"/>
      <c r="G35" s="527"/>
      <c r="H35" s="527"/>
      <c r="I35" s="527"/>
      <c r="J35" s="527"/>
      <c r="K35" s="527"/>
      <c r="L35" s="527">
        <v>1</v>
      </c>
      <c r="M35" s="527"/>
      <c r="N35" s="527"/>
      <c r="O35" s="527">
        <v>1</v>
      </c>
      <c r="P35" s="527">
        <v>2</v>
      </c>
      <c r="Q35" s="163"/>
    </row>
    <row r="36" spans="1:17" ht="9" customHeight="1">
      <c r="A36" s="519" t="s">
        <v>408</v>
      </c>
      <c r="B36" s="527"/>
      <c r="C36" s="527">
        <v>1</v>
      </c>
      <c r="D36" s="527"/>
      <c r="E36" s="527"/>
      <c r="F36" s="527"/>
      <c r="G36" s="527"/>
      <c r="H36" s="527"/>
      <c r="I36" s="527"/>
      <c r="J36" s="527"/>
      <c r="K36" s="527"/>
      <c r="L36" s="527">
        <v>1</v>
      </c>
      <c r="M36" s="527"/>
      <c r="N36" s="527"/>
      <c r="O36" s="527">
        <v>1</v>
      </c>
      <c r="P36" s="527">
        <v>3</v>
      </c>
      <c r="Q36" s="163"/>
    </row>
    <row r="37" spans="1:17" ht="9" customHeight="1">
      <c r="A37" s="519" t="s">
        <v>409</v>
      </c>
      <c r="B37" s="527"/>
      <c r="C37" s="527"/>
      <c r="D37" s="527"/>
      <c r="E37" s="527"/>
      <c r="F37" s="527"/>
      <c r="G37" s="527"/>
      <c r="H37" s="527"/>
      <c r="I37" s="527"/>
      <c r="J37" s="527"/>
      <c r="K37" s="527"/>
      <c r="L37" s="527">
        <v>1</v>
      </c>
      <c r="M37" s="527"/>
      <c r="N37" s="527"/>
      <c r="O37" s="527">
        <v>1</v>
      </c>
      <c r="P37" s="527">
        <v>2</v>
      </c>
      <c r="Q37" s="163"/>
    </row>
    <row r="38" spans="1:17" ht="9" customHeight="1">
      <c r="A38" s="519" t="s">
        <v>410</v>
      </c>
      <c r="B38" s="527"/>
      <c r="C38" s="527">
        <v>1</v>
      </c>
      <c r="D38" s="527"/>
      <c r="E38" s="527"/>
      <c r="F38" s="527"/>
      <c r="G38" s="527"/>
      <c r="H38" s="527"/>
      <c r="I38" s="527"/>
      <c r="J38" s="527"/>
      <c r="K38" s="527"/>
      <c r="L38" s="527"/>
      <c r="M38" s="527"/>
      <c r="N38" s="527"/>
      <c r="O38" s="527">
        <v>1</v>
      </c>
      <c r="P38" s="527">
        <v>2</v>
      </c>
      <c r="Q38" s="163"/>
    </row>
    <row r="39" spans="1:17" ht="9" customHeight="1">
      <c r="A39" s="519" t="s">
        <v>499</v>
      </c>
      <c r="B39" s="527"/>
      <c r="C39" s="527"/>
      <c r="D39" s="527"/>
      <c r="E39" s="527"/>
      <c r="F39" s="527"/>
      <c r="G39" s="527"/>
      <c r="H39" s="527"/>
      <c r="I39" s="527"/>
      <c r="J39" s="527"/>
      <c r="K39" s="527"/>
      <c r="L39" s="527"/>
      <c r="M39" s="527"/>
      <c r="N39" s="527"/>
      <c r="O39" s="527">
        <v>1</v>
      </c>
      <c r="P39" s="527">
        <v>1</v>
      </c>
      <c r="Q39" s="163"/>
    </row>
    <row r="40" spans="1:17" ht="9" customHeight="1">
      <c r="A40" s="519" t="s">
        <v>500</v>
      </c>
      <c r="B40" s="527"/>
      <c r="C40" s="527"/>
      <c r="D40" s="527"/>
      <c r="E40" s="527"/>
      <c r="F40" s="527"/>
      <c r="G40" s="527"/>
      <c r="H40" s="527"/>
      <c r="I40" s="527"/>
      <c r="J40" s="527"/>
      <c r="K40" s="527"/>
      <c r="L40" s="527"/>
      <c r="M40" s="527"/>
      <c r="N40" s="527"/>
      <c r="O40" s="527">
        <v>1</v>
      </c>
      <c r="P40" s="527">
        <v>1</v>
      </c>
      <c r="Q40" s="163"/>
    </row>
    <row r="41" spans="1:17" ht="9" customHeight="1">
      <c r="A41" s="519" t="s">
        <v>412</v>
      </c>
      <c r="B41" s="527"/>
      <c r="C41" s="527"/>
      <c r="D41" s="527"/>
      <c r="E41" s="527"/>
      <c r="F41" s="527"/>
      <c r="G41" s="527"/>
      <c r="H41" s="527"/>
      <c r="I41" s="527"/>
      <c r="J41" s="527"/>
      <c r="K41" s="527"/>
      <c r="L41" s="527"/>
      <c r="M41" s="527">
        <v>1</v>
      </c>
      <c r="N41" s="527"/>
      <c r="O41" s="527"/>
      <c r="P41" s="527">
        <v>1</v>
      </c>
      <c r="Q41" s="163"/>
    </row>
    <row r="42" spans="1:17" ht="9" customHeight="1">
      <c r="A42" s="519" t="s">
        <v>413</v>
      </c>
      <c r="B42" s="527"/>
      <c r="C42" s="527"/>
      <c r="D42" s="527"/>
      <c r="E42" s="527"/>
      <c r="F42" s="527"/>
      <c r="G42" s="527"/>
      <c r="H42" s="527"/>
      <c r="I42" s="527"/>
      <c r="J42" s="527"/>
      <c r="K42" s="527"/>
      <c r="L42" s="527">
        <v>1</v>
      </c>
      <c r="M42" s="527"/>
      <c r="N42" s="527"/>
      <c r="O42" s="527">
        <v>1</v>
      </c>
      <c r="P42" s="527">
        <v>2</v>
      </c>
      <c r="Q42" s="163"/>
    </row>
    <row r="43" spans="1:17" ht="9" customHeight="1">
      <c r="A43" s="519" t="s">
        <v>414</v>
      </c>
      <c r="B43" s="527"/>
      <c r="C43" s="527">
        <v>1</v>
      </c>
      <c r="D43" s="527"/>
      <c r="E43" s="527"/>
      <c r="F43" s="527"/>
      <c r="G43" s="527"/>
      <c r="H43" s="527"/>
      <c r="I43" s="527"/>
      <c r="J43" s="527"/>
      <c r="K43" s="527"/>
      <c r="L43" s="527">
        <v>1</v>
      </c>
      <c r="M43" s="527">
        <v>1</v>
      </c>
      <c r="N43" s="527"/>
      <c r="O43" s="527">
        <v>1</v>
      </c>
      <c r="P43" s="527">
        <v>4</v>
      </c>
      <c r="Q43" s="163"/>
    </row>
    <row r="44" spans="1:17" ht="9" customHeight="1">
      <c r="A44" s="519" t="s">
        <v>415</v>
      </c>
      <c r="B44" s="527"/>
      <c r="C44" s="527"/>
      <c r="D44" s="527">
        <v>1</v>
      </c>
      <c r="E44" s="527"/>
      <c r="F44" s="527"/>
      <c r="G44" s="527"/>
      <c r="H44" s="527"/>
      <c r="I44" s="527"/>
      <c r="J44" s="527"/>
      <c r="K44" s="527"/>
      <c r="L44" s="527"/>
      <c r="M44" s="527"/>
      <c r="N44" s="527"/>
      <c r="O44" s="527"/>
      <c r="P44" s="527">
        <v>1</v>
      </c>
      <c r="Q44" s="163"/>
    </row>
    <row r="45" spans="1:17" ht="9" customHeight="1">
      <c r="A45" s="519" t="s">
        <v>501</v>
      </c>
      <c r="B45" s="527"/>
      <c r="C45" s="527"/>
      <c r="D45" s="527"/>
      <c r="E45" s="527"/>
      <c r="F45" s="527"/>
      <c r="G45" s="527"/>
      <c r="H45" s="527"/>
      <c r="I45" s="527"/>
      <c r="J45" s="527"/>
      <c r="K45" s="527"/>
      <c r="L45" s="527"/>
      <c r="M45" s="527"/>
      <c r="N45" s="527"/>
      <c r="O45" s="527">
        <v>1</v>
      </c>
      <c r="P45" s="527">
        <v>1</v>
      </c>
      <c r="Q45" s="163"/>
    </row>
    <row r="46" spans="1:17" ht="9" customHeight="1">
      <c r="A46" s="519" t="s">
        <v>416</v>
      </c>
      <c r="B46" s="527"/>
      <c r="C46" s="527">
        <v>1</v>
      </c>
      <c r="D46" s="527"/>
      <c r="E46" s="527"/>
      <c r="F46" s="527"/>
      <c r="G46" s="527"/>
      <c r="H46" s="527">
        <v>2</v>
      </c>
      <c r="I46" s="527"/>
      <c r="J46" s="527"/>
      <c r="K46" s="527"/>
      <c r="L46" s="527">
        <v>1</v>
      </c>
      <c r="M46" s="527">
        <v>1</v>
      </c>
      <c r="N46" s="527">
        <v>1</v>
      </c>
      <c r="O46" s="527">
        <v>1</v>
      </c>
      <c r="P46" s="527">
        <v>7</v>
      </c>
      <c r="Q46" s="163"/>
    </row>
    <row r="47" spans="1:17" ht="9" customHeight="1">
      <c r="A47" s="521" t="s">
        <v>386</v>
      </c>
      <c r="B47" s="529"/>
      <c r="C47" s="529"/>
      <c r="D47" s="529"/>
      <c r="E47" s="529"/>
      <c r="F47" s="529"/>
      <c r="G47" s="529"/>
      <c r="H47" s="529"/>
      <c r="I47" s="529"/>
      <c r="J47" s="529"/>
      <c r="K47" s="529"/>
      <c r="L47" s="529"/>
      <c r="M47" s="529"/>
      <c r="N47" s="529"/>
      <c r="O47" s="529"/>
      <c r="P47" s="529"/>
      <c r="Q47" s="163">
        <v>1</v>
      </c>
    </row>
    <row r="48" spans="1:17" ht="9" customHeight="1">
      <c r="A48" s="519" t="s">
        <v>417</v>
      </c>
      <c r="B48" s="527"/>
      <c r="C48" s="527">
        <v>1</v>
      </c>
      <c r="D48" s="527"/>
      <c r="E48" s="527"/>
      <c r="F48" s="527"/>
      <c r="G48" s="527"/>
      <c r="H48" s="527"/>
      <c r="I48" s="527"/>
      <c r="J48" s="527"/>
      <c r="K48" s="527"/>
      <c r="L48" s="527"/>
      <c r="M48" s="527"/>
      <c r="N48" s="527"/>
      <c r="O48" s="527">
        <v>1</v>
      </c>
      <c r="P48" s="527">
        <v>2</v>
      </c>
      <c r="Q48" s="163"/>
    </row>
    <row r="49" spans="1:17" ht="9" customHeight="1">
      <c r="A49" s="519" t="s">
        <v>502</v>
      </c>
      <c r="B49" s="527"/>
      <c r="C49" s="527"/>
      <c r="D49" s="527"/>
      <c r="E49" s="527"/>
      <c r="F49" s="527"/>
      <c r="G49" s="527"/>
      <c r="H49" s="527"/>
      <c r="I49" s="527"/>
      <c r="J49" s="527"/>
      <c r="K49" s="527"/>
      <c r="L49" s="527"/>
      <c r="M49" s="527"/>
      <c r="N49" s="527"/>
      <c r="O49" s="527">
        <v>1</v>
      </c>
      <c r="P49" s="527">
        <v>1</v>
      </c>
      <c r="Q49" s="163"/>
    </row>
    <row r="50" spans="1:17" ht="9" customHeight="1">
      <c r="A50" s="519" t="s">
        <v>418</v>
      </c>
      <c r="B50" s="527"/>
      <c r="C50" s="527">
        <v>1</v>
      </c>
      <c r="D50" s="527"/>
      <c r="E50" s="527"/>
      <c r="F50" s="527"/>
      <c r="G50" s="527"/>
      <c r="H50" s="527"/>
      <c r="I50" s="527"/>
      <c r="J50" s="527"/>
      <c r="K50" s="527"/>
      <c r="L50" s="527">
        <v>1</v>
      </c>
      <c r="M50" s="527"/>
      <c r="N50" s="527"/>
      <c r="O50" s="527"/>
      <c r="P50" s="527">
        <v>2</v>
      </c>
      <c r="Q50" s="163"/>
    </row>
    <row r="51" spans="1:17" ht="9" customHeight="1">
      <c r="A51" s="519" t="s">
        <v>419</v>
      </c>
      <c r="B51" s="527"/>
      <c r="C51" s="527"/>
      <c r="D51" s="527"/>
      <c r="E51" s="527"/>
      <c r="F51" s="527"/>
      <c r="G51" s="527"/>
      <c r="H51" s="527">
        <v>1</v>
      </c>
      <c r="I51" s="527"/>
      <c r="J51" s="527"/>
      <c r="K51" s="527"/>
      <c r="L51" s="527"/>
      <c r="M51" s="527"/>
      <c r="N51" s="527">
        <v>1</v>
      </c>
      <c r="O51" s="527">
        <v>1</v>
      </c>
      <c r="P51" s="527">
        <v>3</v>
      </c>
      <c r="Q51" s="163"/>
    </row>
    <row r="52" spans="1:17" ht="9" customHeight="1">
      <c r="A52" s="519" t="s">
        <v>420</v>
      </c>
      <c r="B52" s="527"/>
      <c r="C52" s="527">
        <v>1</v>
      </c>
      <c r="D52" s="527">
        <v>1</v>
      </c>
      <c r="E52" s="527">
        <v>1</v>
      </c>
      <c r="F52" s="527"/>
      <c r="G52" s="527"/>
      <c r="H52" s="527">
        <v>1</v>
      </c>
      <c r="I52" s="527"/>
      <c r="J52" s="527"/>
      <c r="K52" s="527"/>
      <c r="L52" s="527">
        <v>1</v>
      </c>
      <c r="M52" s="527">
        <v>1</v>
      </c>
      <c r="N52" s="527">
        <v>1</v>
      </c>
      <c r="O52" s="527">
        <v>1</v>
      </c>
      <c r="P52" s="527">
        <v>8</v>
      </c>
      <c r="Q52" s="163"/>
    </row>
    <row r="53" spans="1:17" ht="9" customHeight="1">
      <c r="A53" s="519" t="s">
        <v>503</v>
      </c>
      <c r="B53" s="527"/>
      <c r="C53" s="527"/>
      <c r="D53" s="527"/>
      <c r="E53" s="527"/>
      <c r="F53" s="527"/>
      <c r="G53" s="527"/>
      <c r="H53" s="527"/>
      <c r="I53" s="527"/>
      <c r="J53" s="527"/>
      <c r="K53" s="527"/>
      <c r="L53" s="527"/>
      <c r="M53" s="527"/>
      <c r="N53" s="527"/>
      <c r="O53" s="527">
        <v>1</v>
      </c>
      <c r="P53" s="527">
        <v>1</v>
      </c>
      <c r="Q53" s="163"/>
    </row>
    <row r="54" spans="1:17" ht="9" customHeight="1">
      <c r="A54" s="519" t="s">
        <v>421</v>
      </c>
      <c r="B54" s="527"/>
      <c r="C54" s="527">
        <v>1</v>
      </c>
      <c r="D54" s="527"/>
      <c r="E54" s="527"/>
      <c r="F54" s="527"/>
      <c r="G54" s="527"/>
      <c r="H54" s="527"/>
      <c r="I54" s="527"/>
      <c r="J54" s="527"/>
      <c r="K54" s="527"/>
      <c r="L54" s="527">
        <v>1</v>
      </c>
      <c r="M54" s="527"/>
      <c r="N54" s="527"/>
      <c r="O54" s="527"/>
      <c r="P54" s="527">
        <v>2</v>
      </c>
      <c r="Q54" s="163"/>
    </row>
    <row r="55" spans="1:17" ht="9" customHeight="1">
      <c r="A55" s="519" t="s">
        <v>422</v>
      </c>
      <c r="B55" s="527"/>
      <c r="C55" s="527">
        <v>1</v>
      </c>
      <c r="D55" s="527"/>
      <c r="E55" s="527"/>
      <c r="F55" s="527"/>
      <c r="G55" s="527"/>
      <c r="H55" s="527"/>
      <c r="I55" s="527"/>
      <c r="J55" s="527"/>
      <c r="K55" s="527"/>
      <c r="L55" s="527">
        <v>1</v>
      </c>
      <c r="M55" s="527"/>
      <c r="N55" s="527"/>
      <c r="O55" s="527">
        <v>1</v>
      </c>
      <c r="P55" s="527">
        <v>3</v>
      </c>
      <c r="Q55" s="163"/>
    </row>
    <row r="56" spans="1:17" ht="9" customHeight="1">
      <c r="A56" s="519" t="s">
        <v>504</v>
      </c>
      <c r="B56" s="527"/>
      <c r="C56" s="527">
        <v>1</v>
      </c>
      <c r="D56" s="527"/>
      <c r="E56" s="527"/>
      <c r="F56" s="527"/>
      <c r="G56" s="527"/>
      <c r="H56" s="527"/>
      <c r="I56" s="527"/>
      <c r="J56" s="527"/>
      <c r="K56" s="527"/>
      <c r="L56" s="527"/>
      <c r="M56" s="527"/>
      <c r="N56" s="527"/>
      <c r="O56" s="527">
        <v>1</v>
      </c>
      <c r="P56" s="527">
        <v>2</v>
      </c>
      <c r="Q56" s="163"/>
    </row>
    <row r="57" spans="1:17" ht="9" customHeight="1">
      <c r="A57" s="519" t="s">
        <v>423</v>
      </c>
      <c r="B57" s="527"/>
      <c r="C57" s="527">
        <v>1</v>
      </c>
      <c r="D57" s="527"/>
      <c r="E57" s="527"/>
      <c r="F57" s="527"/>
      <c r="G57" s="527"/>
      <c r="H57" s="527">
        <v>1</v>
      </c>
      <c r="I57" s="527"/>
      <c r="J57" s="527"/>
      <c r="K57" s="527"/>
      <c r="L57" s="527">
        <v>1</v>
      </c>
      <c r="M57" s="527">
        <v>1</v>
      </c>
      <c r="N57" s="527">
        <v>1</v>
      </c>
      <c r="O57" s="527">
        <v>1</v>
      </c>
      <c r="P57" s="527">
        <v>6</v>
      </c>
      <c r="Q57" s="163"/>
    </row>
    <row r="58" spans="1:17" ht="9" customHeight="1">
      <c r="A58" s="519" t="s">
        <v>424</v>
      </c>
      <c r="B58" s="527">
        <v>1</v>
      </c>
      <c r="C58" s="527">
        <v>2</v>
      </c>
      <c r="D58" s="527">
        <v>1</v>
      </c>
      <c r="E58" s="527">
        <v>1</v>
      </c>
      <c r="F58" s="527">
        <v>1</v>
      </c>
      <c r="G58" s="527">
        <v>1</v>
      </c>
      <c r="H58" s="527">
        <v>2</v>
      </c>
      <c r="I58" s="527">
        <v>1</v>
      </c>
      <c r="J58" s="527"/>
      <c r="K58" s="527"/>
      <c r="L58" s="527">
        <v>2</v>
      </c>
      <c r="M58" s="527">
        <v>1</v>
      </c>
      <c r="N58" s="527">
        <v>3</v>
      </c>
      <c r="O58" s="527"/>
      <c r="P58" s="527">
        <v>16</v>
      </c>
      <c r="Q58" s="163"/>
    </row>
    <row r="59" spans="1:17" ht="9" customHeight="1">
      <c r="A59" s="519" t="s">
        <v>425</v>
      </c>
      <c r="B59" s="527"/>
      <c r="C59" s="527">
        <v>2</v>
      </c>
      <c r="D59" s="527">
        <v>1</v>
      </c>
      <c r="E59" s="527">
        <v>1</v>
      </c>
      <c r="F59" s="527"/>
      <c r="G59" s="527">
        <v>1</v>
      </c>
      <c r="H59" s="527">
        <v>2</v>
      </c>
      <c r="I59" s="527"/>
      <c r="J59" s="527"/>
      <c r="K59" s="527"/>
      <c r="L59" s="527">
        <v>1</v>
      </c>
      <c r="M59" s="527">
        <v>1</v>
      </c>
      <c r="N59" s="527">
        <v>1</v>
      </c>
      <c r="O59" s="527"/>
      <c r="P59" s="527">
        <v>10</v>
      </c>
      <c r="Q59" s="163"/>
    </row>
    <row r="60" spans="1:17" ht="9" customHeight="1">
      <c r="A60" s="519" t="s">
        <v>426</v>
      </c>
      <c r="B60" s="527"/>
      <c r="C60" s="527"/>
      <c r="D60" s="527"/>
      <c r="E60" s="527">
        <v>1</v>
      </c>
      <c r="F60" s="527"/>
      <c r="G60" s="527"/>
      <c r="H60" s="527"/>
      <c r="I60" s="527"/>
      <c r="J60" s="527"/>
      <c r="K60" s="527"/>
      <c r="L60" s="527"/>
      <c r="M60" s="527"/>
      <c r="N60" s="527"/>
      <c r="O60" s="527"/>
      <c r="P60" s="527">
        <v>1</v>
      </c>
      <c r="Q60" s="163"/>
    </row>
    <row r="61" spans="1:17" ht="9" customHeight="1">
      <c r="A61" s="519" t="s">
        <v>505</v>
      </c>
      <c r="B61" s="527"/>
      <c r="C61" s="527"/>
      <c r="D61" s="527"/>
      <c r="E61" s="527"/>
      <c r="F61" s="527"/>
      <c r="G61" s="527"/>
      <c r="H61" s="527"/>
      <c r="I61" s="527"/>
      <c r="J61" s="527"/>
      <c r="K61" s="527"/>
      <c r="L61" s="527"/>
      <c r="M61" s="527"/>
      <c r="N61" s="527"/>
      <c r="O61" s="527">
        <v>1</v>
      </c>
      <c r="P61" s="527">
        <v>1</v>
      </c>
      <c r="Q61" s="163"/>
    </row>
    <row r="62" spans="1:17" ht="9" customHeight="1">
      <c r="A62" s="519" t="s">
        <v>427</v>
      </c>
      <c r="B62" s="527"/>
      <c r="C62" s="527">
        <v>1</v>
      </c>
      <c r="D62" s="527">
        <v>1</v>
      </c>
      <c r="E62" s="527">
        <v>1</v>
      </c>
      <c r="F62" s="527"/>
      <c r="G62" s="527"/>
      <c r="H62" s="527">
        <v>1</v>
      </c>
      <c r="I62" s="527"/>
      <c r="J62" s="527"/>
      <c r="K62" s="527"/>
      <c r="L62" s="527"/>
      <c r="M62" s="527">
        <v>1</v>
      </c>
      <c r="N62" s="527">
        <v>1</v>
      </c>
      <c r="O62" s="527"/>
      <c r="P62" s="527">
        <v>6</v>
      </c>
      <c r="Q62" s="163"/>
    </row>
    <row r="63" spans="1:17" ht="9" customHeight="1">
      <c r="A63" s="519" t="s">
        <v>428</v>
      </c>
      <c r="B63" s="527"/>
      <c r="C63" s="527">
        <v>1</v>
      </c>
      <c r="D63" s="527"/>
      <c r="E63" s="527"/>
      <c r="F63" s="527"/>
      <c r="G63" s="527"/>
      <c r="H63" s="527"/>
      <c r="I63" s="527"/>
      <c r="J63" s="527"/>
      <c r="K63" s="527"/>
      <c r="L63" s="527"/>
      <c r="M63" s="527"/>
      <c r="N63" s="527"/>
      <c r="O63" s="527">
        <v>1</v>
      </c>
      <c r="P63" s="527">
        <v>2</v>
      </c>
      <c r="Q63" s="163"/>
    </row>
    <row r="64" spans="1:17" ht="9" customHeight="1">
      <c r="A64" s="519" t="s">
        <v>429</v>
      </c>
      <c r="B64" s="527"/>
      <c r="C64" s="527">
        <v>1</v>
      </c>
      <c r="D64" s="527"/>
      <c r="E64" s="527"/>
      <c r="F64" s="527"/>
      <c r="G64" s="527"/>
      <c r="H64" s="527">
        <v>1</v>
      </c>
      <c r="I64" s="527"/>
      <c r="J64" s="527"/>
      <c r="K64" s="527"/>
      <c r="L64" s="527">
        <v>1</v>
      </c>
      <c r="M64" s="527"/>
      <c r="N64" s="527">
        <v>1</v>
      </c>
      <c r="O64" s="527">
        <v>1</v>
      </c>
      <c r="P64" s="527">
        <v>5</v>
      </c>
      <c r="Q64" s="163"/>
    </row>
    <row r="65" spans="1:17" ht="9" customHeight="1">
      <c r="A65" s="521" t="s">
        <v>387</v>
      </c>
      <c r="B65" s="529"/>
      <c r="C65" s="529"/>
      <c r="D65" s="529"/>
      <c r="E65" s="529"/>
      <c r="F65" s="529"/>
      <c r="G65" s="529"/>
      <c r="H65" s="529"/>
      <c r="I65" s="529"/>
      <c r="J65" s="529"/>
      <c r="K65" s="529"/>
      <c r="L65" s="529"/>
      <c r="M65" s="529"/>
      <c r="N65" s="529"/>
      <c r="O65" s="529"/>
      <c r="P65" s="529"/>
      <c r="Q65" s="163">
        <v>1</v>
      </c>
    </row>
    <row r="66" spans="1:17" ht="9" customHeight="1">
      <c r="A66" s="519" t="s">
        <v>431</v>
      </c>
      <c r="B66" s="527"/>
      <c r="C66" s="527"/>
      <c r="D66" s="527"/>
      <c r="E66" s="527"/>
      <c r="F66" s="527"/>
      <c r="G66" s="527"/>
      <c r="H66" s="527"/>
      <c r="I66" s="527"/>
      <c r="J66" s="527"/>
      <c r="K66" s="527"/>
      <c r="L66" s="527">
        <v>1</v>
      </c>
      <c r="M66" s="527"/>
      <c r="N66" s="527"/>
      <c r="O66" s="527"/>
      <c r="P66" s="527">
        <v>1</v>
      </c>
      <c r="Q66" s="163"/>
    </row>
    <row r="67" spans="1:17" ht="9" customHeight="1">
      <c r="A67" s="519" t="s">
        <v>432</v>
      </c>
      <c r="B67" s="527">
        <v>1</v>
      </c>
      <c r="C67" s="527">
        <v>1</v>
      </c>
      <c r="D67" s="527"/>
      <c r="E67" s="527"/>
      <c r="F67" s="527"/>
      <c r="G67" s="527"/>
      <c r="H67" s="527"/>
      <c r="I67" s="527"/>
      <c r="J67" s="527"/>
      <c r="K67" s="527"/>
      <c r="L67" s="527"/>
      <c r="M67" s="527"/>
      <c r="N67" s="527"/>
      <c r="O67" s="527"/>
      <c r="P67" s="527">
        <v>2</v>
      </c>
      <c r="Q67" s="163"/>
    </row>
    <row r="68" spans="1:17" ht="9" customHeight="1">
      <c r="A68" s="521" t="s">
        <v>388</v>
      </c>
      <c r="B68" s="529"/>
      <c r="C68" s="529"/>
      <c r="D68" s="529"/>
      <c r="E68" s="529"/>
      <c r="F68" s="529"/>
      <c r="G68" s="529"/>
      <c r="H68" s="529"/>
      <c r="I68" s="529"/>
      <c r="J68" s="529"/>
      <c r="K68" s="529"/>
      <c r="L68" s="529"/>
      <c r="M68" s="529"/>
      <c r="N68" s="529"/>
      <c r="O68" s="529"/>
      <c r="P68" s="529"/>
      <c r="Q68" s="163">
        <v>1</v>
      </c>
    </row>
    <row r="69" spans="1:17" ht="9" customHeight="1">
      <c r="A69" s="519" t="s">
        <v>433</v>
      </c>
      <c r="B69" s="527"/>
      <c r="C69" s="527">
        <v>1</v>
      </c>
      <c r="D69" s="527"/>
      <c r="E69" s="527"/>
      <c r="F69" s="527"/>
      <c r="G69" s="527"/>
      <c r="H69" s="527"/>
      <c r="I69" s="527"/>
      <c r="J69" s="527"/>
      <c r="K69" s="527"/>
      <c r="L69" s="527"/>
      <c r="M69" s="527"/>
      <c r="N69" s="527"/>
      <c r="O69" s="527"/>
      <c r="P69" s="527">
        <v>1</v>
      </c>
      <c r="Q69" s="163"/>
    </row>
    <row r="70" spans="1:17" ht="9" customHeight="1">
      <c r="A70" s="519" t="s">
        <v>434</v>
      </c>
      <c r="B70" s="527"/>
      <c r="C70" s="527">
        <v>1</v>
      </c>
      <c r="D70" s="527"/>
      <c r="E70" s="527"/>
      <c r="F70" s="527"/>
      <c r="G70" s="527"/>
      <c r="H70" s="527"/>
      <c r="I70" s="527"/>
      <c r="J70" s="527"/>
      <c r="K70" s="527"/>
      <c r="L70" s="527">
        <v>1</v>
      </c>
      <c r="M70" s="527"/>
      <c r="N70" s="527"/>
      <c r="O70" s="527">
        <v>1</v>
      </c>
      <c r="P70" s="527">
        <v>3</v>
      </c>
      <c r="Q70" s="163"/>
    </row>
    <row r="71" spans="1:17" ht="9" customHeight="1">
      <c r="A71" s="519" t="s">
        <v>435</v>
      </c>
      <c r="B71" s="527"/>
      <c r="C71" s="527">
        <v>1</v>
      </c>
      <c r="D71" s="527"/>
      <c r="E71" s="527"/>
      <c r="F71" s="527"/>
      <c r="G71" s="527"/>
      <c r="H71" s="527"/>
      <c r="I71" s="527"/>
      <c r="J71" s="527"/>
      <c r="K71" s="527"/>
      <c r="L71" s="527">
        <v>1</v>
      </c>
      <c r="M71" s="527"/>
      <c r="N71" s="527"/>
      <c r="O71" s="527"/>
      <c r="P71" s="527">
        <v>2</v>
      </c>
      <c r="Q71" s="163"/>
    </row>
    <row r="72" spans="1:17" ht="9" customHeight="1">
      <c r="A72" s="519" t="s">
        <v>436</v>
      </c>
      <c r="B72" s="527"/>
      <c r="C72" s="527">
        <v>1</v>
      </c>
      <c r="D72" s="527"/>
      <c r="E72" s="527"/>
      <c r="F72" s="527"/>
      <c r="G72" s="527"/>
      <c r="H72" s="527"/>
      <c r="I72" s="527"/>
      <c r="J72" s="527"/>
      <c r="K72" s="527"/>
      <c r="L72" s="527">
        <v>1</v>
      </c>
      <c r="M72" s="527"/>
      <c r="N72" s="527"/>
      <c r="O72" s="527">
        <v>1</v>
      </c>
      <c r="P72" s="527">
        <v>3</v>
      </c>
      <c r="Q72" s="163"/>
    </row>
    <row r="73" spans="1:17" ht="9" customHeight="1">
      <c r="A73" s="519" t="s">
        <v>506</v>
      </c>
      <c r="B73" s="527"/>
      <c r="C73" s="527"/>
      <c r="D73" s="527"/>
      <c r="E73" s="527"/>
      <c r="F73" s="527"/>
      <c r="G73" s="527"/>
      <c r="H73" s="527"/>
      <c r="I73" s="527"/>
      <c r="J73" s="527"/>
      <c r="K73" s="527"/>
      <c r="L73" s="527"/>
      <c r="M73" s="527"/>
      <c r="N73" s="527"/>
      <c r="O73" s="527">
        <v>1</v>
      </c>
      <c r="P73" s="527">
        <v>1</v>
      </c>
      <c r="Q73" s="163"/>
    </row>
    <row r="74" spans="1:17" ht="9" customHeight="1">
      <c r="A74" s="519" t="s">
        <v>437</v>
      </c>
      <c r="B74" s="527"/>
      <c r="C74" s="527">
        <v>1</v>
      </c>
      <c r="D74" s="527"/>
      <c r="E74" s="527"/>
      <c r="F74" s="527"/>
      <c r="G74" s="527"/>
      <c r="H74" s="527"/>
      <c r="I74" s="527"/>
      <c r="J74" s="527"/>
      <c r="K74" s="527"/>
      <c r="L74" s="527"/>
      <c r="M74" s="527"/>
      <c r="N74" s="527"/>
      <c r="O74" s="527"/>
      <c r="P74" s="527">
        <v>1</v>
      </c>
      <c r="Q74" s="163"/>
    </row>
    <row r="75" spans="1:17" ht="9" customHeight="1">
      <c r="A75" s="519" t="s">
        <v>507</v>
      </c>
      <c r="B75" s="527"/>
      <c r="C75" s="527"/>
      <c r="D75" s="527"/>
      <c r="E75" s="527"/>
      <c r="F75" s="527"/>
      <c r="G75" s="527"/>
      <c r="H75" s="527"/>
      <c r="I75" s="527"/>
      <c r="J75" s="527"/>
      <c r="K75" s="527"/>
      <c r="L75" s="527"/>
      <c r="M75" s="527"/>
      <c r="N75" s="527"/>
      <c r="O75" s="527">
        <v>1</v>
      </c>
      <c r="P75" s="527">
        <v>1</v>
      </c>
      <c r="Q75" s="163"/>
    </row>
    <row r="76" spans="1:17" ht="9" customHeight="1">
      <c r="A76" s="519" t="s">
        <v>438</v>
      </c>
      <c r="B76" s="527"/>
      <c r="C76" s="527">
        <v>1</v>
      </c>
      <c r="D76" s="527"/>
      <c r="E76" s="527"/>
      <c r="F76" s="527"/>
      <c r="G76" s="527"/>
      <c r="H76" s="527"/>
      <c r="I76" s="527"/>
      <c r="J76" s="527"/>
      <c r="K76" s="527"/>
      <c r="L76" s="527">
        <v>1</v>
      </c>
      <c r="M76" s="527"/>
      <c r="N76" s="527"/>
      <c r="O76" s="527">
        <v>1</v>
      </c>
      <c r="P76" s="527">
        <v>3</v>
      </c>
      <c r="Q76" s="163"/>
    </row>
    <row r="77" spans="1:17" ht="9" customHeight="1">
      <c r="A77" s="519" t="s">
        <v>439</v>
      </c>
      <c r="B77" s="527"/>
      <c r="C77" s="527">
        <v>1</v>
      </c>
      <c r="D77" s="527"/>
      <c r="E77" s="527"/>
      <c r="F77" s="527"/>
      <c r="G77" s="527"/>
      <c r="H77" s="527"/>
      <c r="I77" s="527"/>
      <c r="J77" s="527"/>
      <c r="K77" s="527"/>
      <c r="L77" s="527"/>
      <c r="M77" s="527"/>
      <c r="N77" s="527"/>
      <c r="O77" s="527"/>
      <c r="P77" s="527">
        <v>1</v>
      </c>
      <c r="Q77" s="163"/>
    </row>
    <row r="78" spans="1:17" ht="9" customHeight="1">
      <c r="A78" s="519" t="s">
        <v>440</v>
      </c>
      <c r="B78" s="527">
        <v>1</v>
      </c>
      <c r="C78" s="527">
        <v>1</v>
      </c>
      <c r="D78" s="527">
        <v>1</v>
      </c>
      <c r="E78" s="527"/>
      <c r="F78" s="527"/>
      <c r="G78" s="527"/>
      <c r="H78" s="527"/>
      <c r="I78" s="527"/>
      <c r="J78" s="527"/>
      <c r="K78" s="527"/>
      <c r="L78" s="527">
        <v>1</v>
      </c>
      <c r="M78" s="527"/>
      <c r="N78" s="527"/>
      <c r="O78" s="527">
        <v>1</v>
      </c>
      <c r="P78" s="527">
        <v>5</v>
      </c>
      <c r="Q78" s="163"/>
    </row>
    <row r="79" spans="1:17" ht="9" customHeight="1">
      <c r="A79" s="519" t="s">
        <v>441</v>
      </c>
      <c r="B79" s="527"/>
      <c r="C79" s="527">
        <v>1</v>
      </c>
      <c r="D79" s="527">
        <v>1</v>
      </c>
      <c r="E79" s="527"/>
      <c r="F79" s="527"/>
      <c r="G79" s="527"/>
      <c r="H79" s="527"/>
      <c r="I79" s="527"/>
      <c r="J79" s="527"/>
      <c r="K79" s="527"/>
      <c r="L79" s="527">
        <v>1</v>
      </c>
      <c r="M79" s="527"/>
      <c r="N79" s="527"/>
      <c r="O79" s="527">
        <v>1</v>
      </c>
      <c r="P79" s="527">
        <v>4</v>
      </c>
      <c r="Q79" s="163"/>
    </row>
    <row r="80" spans="1:17" ht="9" customHeight="1">
      <c r="A80" s="521" t="s">
        <v>389</v>
      </c>
      <c r="B80" s="529"/>
      <c r="C80" s="529"/>
      <c r="D80" s="529"/>
      <c r="E80" s="529"/>
      <c r="F80" s="529"/>
      <c r="G80" s="529"/>
      <c r="H80" s="529"/>
      <c r="I80" s="529"/>
      <c r="J80" s="529"/>
      <c r="K80" s="529"/>
      <c r="L80" s="529"/>
      <c r="M80" s="529"/>
      <c r="N80" s="529"/>
      <c r="O80" s="529"/>
      <c r="P80" s="529"/>
      <c r="Q80" s="163">
        <v>1</v>
      </c>
    </row>
    <row r="81" spans="1:17" ht="9" customHeight="1">
      <c r="A81" s="519" t="s">
        <v>442</v>
      </c>
      <c r="B81" s="527">
        <v>1</v>
      </c>
      <c r="C81" s="527">
        <v>1</v>
      </c>
      <c r="D81" s="527">
        <v>1</v>
      </c>
      <c r="E81" s="527"/>
      <c r="F81" s="527"/>
      <c r="G81" s="527"/>
      <c r="H81" s="527"/>
      <c r="I81" s="527"/>
      <c r="J81" s="527"/>
      <c r="K81" s="527"/>
      <c r="L81" s="527">
        <v>1</v>
      </c>
      <c r="M81" s="527">
        <v>1</v>
      </c>
      <c r="N81" s="527">
        <v>1</v>
      </c>
      <c r="O81" s="527"/>
      <c r="P81" s="527">
        <v>6</v>
      </c>
      <c r="Q81" s="163"/>
    </row>
    <row r="82" spans="1:17" ht="9" customHeight="1">
      <c r="A82" s="519" t="s">
        <v>443</v>
      </c>
      <c r="B82" s="527"/>
      <c r="C82" s="527">
        <v>1</v>
      </c>
      <c r="D82" s="527"/>
      <c r="E82" s="527"/>
      <c r="F82" s="527"/>
      <c r="G82" s="527"/>
      <c r="H82" s="527"/>
      <c r="I82" s="527"/>
      <c r="J82" s="527"/>
      <c r="K82" s="527"/>
      <c r="L82" s="527"/>
      <c r="M82" s="527"/>
      <c r="N82" s="527"/>
      <c r="O82" s="527"/>
      <c r="P82" s="527">
        <v>1</v>
      </c>
      <c r="Q82" s="163"/>
    </row>
    <row r="83" spans="1:17" ht="9" customHeight="1">
      <c r="A83" s="519" t="s">
        <v>421</v>
      </c>
      <c r="B83" s="527"/>
      <c r="C83" s="527">
        <v>1</v>
      </c>
      <c r="D83" s="527"/>
      <c r="E83" s="527"/>
      <c r="F83" s="527"/>
      <c r="G83" s="527"/>
      <c r="H83" s="527"/>
      <c r="I83" s="527"/>
      <c r="J83" s="527"/>
      <c r="K83" s="527"/>
      <c r="L83" s="527">
        <v>1</v>
      </c>
      <c r="M83" s="527"/>
      <c r="N83" s="527"/>
      <c r="O83" s="527">
        <v>1</v>
      </c>
      <c r="P83" s="527">
        <v>3</v>
      </c>
      <c r="Q83" s="163"/>
    </row>
    <row r="84" spans="1:17" ht="9" customHeight="1">
      <c r="A84" s="519" t="s">
        <v>444</v>
      </c>
      <c r="B84" s="527"/>
      <c r="C84" s="527"/>
      <c r="D84" s="527"/>
      <c r="E84" s="527"/>
      <c r="F84" s="527"/>
      <c r="G84" s="527"/>
      <c r="H84" s="527"/>
      <c r="I84" s="527"/>
      <c r="J84" s="527"/>
      <c r="K84" s="527"/>
      <c r="L84" s="527">
        <v>1</v>
      </c>
      <c r="M84" s="527"/>
      <c r="N84" s="527"/>
      <c r="O84" s="527"/>
      <c r="P84" s="527">
        <v>1</v>
      </c>
      <c r="Q84" s="163"/>
    </row>
    <row r="85" spans="1:17" ht="9" customHeight="1">
      <c r="A85" s="519" t="s">
        <v>445</v>
      </c>
      <c r="B85" s="527"/>
      <c r="C85" s="527"/>
      <c r="D85" s="527"/>
      <c r="E85" s="527"/>
      <c r="F85" s="527"/>
      <c r="G85" s="527"/>
      <c r="H85" s="527"/>
      <c r="I85" s="527"/>
      <c r="J85" s="527"/>
      <c r="K85" s="527"/>
      <c r="L85" s="527">
        <v>1</v>
      </c>
      <c r="M85" s="527"/>
      <c r="N85" s="527"/>
      <c r="O85" s="527"/>
      <c r="P85" s="527">
        <v>1</v>
      </c>
      <c r="Q85" s="163"/>
    </row>
    <row r="86" spans="1:17" ht="9" customHeight="1">
      <c r="A86" s="519" t="s">
        <v>446</v>
      </c>
      <c r="B86" s="527"/>
      <c r="C86" s="527">
        <v>1</v>
      </c>
      <c r="D86" s="527"/>
      <c r="E86" s="527">
        <v>1</v>
      </c>
      <c r="F86" s="527"/>
      <c r="G86" s="527"/>
      <c r="H86" s="527"/>
      <c r="I86" s="527"/>
      <c r="J86" s="527"/>
      <c r="K86" s="527"/>
      <c r="L86" s="527">
        <v>1</v>
      </c>
      <c r="M86" s="527"/>
      <c r="N86" s="527">
        <v>1</v>
      </c>
      <c r="O86" s="527">
        <v>1</v>
      </c>
      <c r="P86" s="527">
        <v>5</v>
      </c>
      <c r="Q86" s="163"/>
    </row>
    <row r="87" spans="1:17" ht="9" customHeight="1">
      <c r="A87" s="519" t="s">
        <v>447</v>
      </c>
      <c r="B87" s="527"/>
      <c r="C87" s="527">
        <v>1</v>
      </c>
      <c r="D87" s="527">
        <v>1</v>
      </c>
      <c r="E87" s="527">
        <v>1</v>
      </c>
      <c r="F87" s="527"/>
      <c r="G87" s="527">
        <v>1</v>
      </c>
      <c r="H87" s="527">
        <v>1</v>
      </c>
      <c r="I87" s="527"/>
      <c r="J87" s="527"/>
      <c r="K87" s="527"/>
      <c r="L87" s="527">
        <v>2</v>
      </c>
      <c r="M87" s="527">
        <v>1</v>
      </c>
      <c r="N87" s="527">
        <v>1</v>
      </c>
      <c r="O87" s="527">
        <v>1</v>
      </c>
      <c r="P87" s="527">
        <v>10</v>
      </c>
      <c r="Q87" s="163"/>
    </row>
    <row r="88" spans="1:17" ht="9" customHeight="1">
      <c r="A88" s="521" t="s">
        <v>390</v>
      </c>
      <c r="B88" s="529"/>
      <c r="C88" s="529"/>
      <c r="D88" s="529"/>
      <c r="E88" s="529"/>
      <c r="F88" s="529"/>
      <c r="G88" s="529"/>
      <c r="H88" s="529"/>
      <c r="I88" s="529"/>
      <c r="J88" s="529"/>
      <c r="K88" s="529"/>
      <c r="L88" s="529"/>
      <c r="M88" s="529"/>
      <c r="N88" s="529"/>
      <c r="O88" s="529"/>
      <c r="P88" s="529"/>
      <c r="Q88" s="163">
        <v>1</v>
      </c>
    </row>
    <row r="89" spans="1:17" ht="9" customHeight="1">
      <c r="A89" s="519" t="s">
        <v>448</v>
      </c>
      <c r="B89" s="527"/>
      <c r="C89" s="527">
        <v>1</v>
      </c>
      <c r="D89" s="527"/>
      <c r="E89" s="527">
        <v>1</v>
      </c>
      <c r="F89" s="527"/>
      <c r="G89" s="527"/>
      <c r="H89" s="527">
        <v>1</v>
      </c>
      <c r="I89" s="527"/>
      <c r="J89" s="527"/>
      <c r="K89" s="527"/>
      <c r="L89" s="527"/>
      <c r="M89" s="527"/>
      <c r="N89" s="527"/>
      <c r="O89" s="527"/>
      <c r="P89" s="527">
        <v>3</v>
      </c>
      <c r="Q89" s="163"/>
    </row>
    <row r="90" spans="1:17" ht="9" customHeight="1">
      <c r="A90" s="519" t="s">
        <v>508</v>
      </c>
      <c r="B90" s="527"/>
      <c r="C90" s="527"/>
      <c r="D90" s="527"/>
      <c r="E90" s="527"/>
      <c r="F90" s="527"/>
      <c r="G90" s="527"/>
      <c r="H90" s="527"/>
      <c r="I90" s="527"/>
      <c r="J90" s="527"/>
      <c r="K90" s="527"/>
      <c r="L90" s="527"/>
      <c r="M90" s="527"/>
      <c r="N90" s="527">
        <v>1</v>
      </c>
      <c r="O90" s="527"/>
      <c r="P90" s="527">
        <v>1</v>
      </c>
      <c r="Q90" s="163"/>
    </row>
    <row r="91" spans="1:17" ht="9" customHeight="1">
      <c r="A91" s="519" t="s">
        <v>449</v>
      </c>
      <c r="B91" s="527"/>
      <c r="C91" s="527">
        <v>1</v>
      </c>
      <c r="D91" s="527"/>
      <c r="E91" s="527">
        <v>1</v>
      </c>
      <c r="F91" s="527"/>
      <c r="G91" s="527"/>
      <c r="H91" s="527"/>
      <c r="I91" s="527"/>
      <c r="J91" s="527"/>
      <c r="K91" s="527"/>
      <c r="L91" s="527">
        <v>1</v>
      </c>
      <c r="M91" s="527">
        <v>1</v>
      </c>
      <c r="N91" s="527">
        <v>1</v>
      </c>
      <c r="O91" s="527">
        <v>1</v>
      </c>
      <c r="P91" s="527">
        <v>6</v>
      </c>
      <c r="Q91" s="163"/>
    </row>
    <row r="92" spans="1:17" ht="9" customHeight="1">
      <c r="A92" s="519" t="s">
        <v>450</v>
      </c>
      <c r="B92" s="527"/>
      <c r="C92" s="527">
        <v>1</v>
      </c>
      <c r="D92" s="527"/>
      <c r="E92" s="527"/>
      <c r="F92" s="527"/>
      <c r="G92" s="527"/>
      <c r="H92" s="527"/>
      <c r="I92" s="527"/>
      <c r="J92" s="527"/>
      <c r="K92" s="527"/>
      <c r="L92" s="527"/>
      <c r="M92" s="527"/>
      <c r="N92" s="527"/>
      <c r="O92" s="527"/>
      <c r="P92" s="527">
        <v>1</v>
      </c>
      <c r="Q92" s="163"/>
    </row>
    <row r="93" spans="1:17" ht="9" customHeight="1">
      <c r="A93" s="519" t="s">
        <v>451</v>
      </c>
      <c r="B93" s="527"/>
      <c r="C93" s="527">
        <v>1</v>
      </c>
      <c r="D93" s="527"/>
      <c r="E93" s="527"/>
      <c r="F93" s="527"/>
      <c r="G93" s="527"/>
      <c r="H93" s="527"/>
      <c r="I93" s="527"/>
      <c r="J93" s="527"/>
      <c r="K93" s="527"/>
      <c r="L93" s="527"/>
      <c r="M93" s="527"/>
      <c r="N93" s="527"/>
      <c r="O93" s="527"/>
      <c r="P93" s="527">
        <v>1</v>
      </c>
      <c r="Q93" s="163"/>
    </row>
    <row r="94" spans="1:17" ht="9" customHeight="1">
      <c r="A94" s="519" t="s">
        <v>452</v>
      </c>
      <c r="B94" s="527"/>
      <c r="C94" s="527"/>
      <c r="D94" s="527"/>
      <c r="E94" s="527"/>
      <c r="F94" s="527"/>
      <c r="G94" s="527"/>
      <c r="H94" s="527">
        <v>1</v>
      </c>
      <c r="I94" s="527"/>
      <c r="J94" s="527"/>
      <c r="K94" s="527"/>
      <c r="L94" s="527"/>
      <c r="M94" s="527"/>
      <c r="N94" s="527">
        <v>1</v>
      </c>
      <c r="O94" s="527">
        <v>1</v>
      </c>
      <c r="P94" s="527">
        <v>3</v>
      </c>
      <c r="Q94" s="163"/>
    </row>
    <row r="95" spans="1:17" ht="9" customHeight="1">
      <c r="A95" s="519" t="s">
        <v>453</v>
      </c>
      <c r="B95" s="527"/>
      <c r="C95" s="527">
        <v>1</v>
      </c>
      <c r="D95" s="527">
        <v>1</v>
      </c>
      <c r="E95" s="527"/>
      <c r="F95" s="527"/>
      <c r="G95" s="527"/>
      <c r="H95" s="527"/>
      <c r="I95" s="527"/>
      <c r="J95" s="527"/>
      <c r="K95" s="527"/>
      <c r="L95" s="527"/>
      <c r="M95" s="527"/>
      <c r="N95" s="527"/>
      <c r="O95" s="527"/>
      <c r="P95" s="527">
        <v>2</v>
      </c>
      <c r="Q95" s="163"/>
    </row>
    <row r="96" spans="1:17" ht="9" customHeight="1">
      <c r="A96" s="519" t="s">
        <v>510</v>
      </c>
      <c r="B96" s="527"/>
      <c r="C96" s="527"/>
      <c r="D96" s="527"/>
      <c r="E96" s="527"/>
      <c r="F96" s="527"/>
      <c r="G96" s="527"/>
      <c r="H96" s="527"/>
      <c r="I96" s="527"/>
      <c r="J96" s="527"/>
      <c r="K96" s="527"/>
      <c r="L96" s="527"/>
      <c r="M96" s="527"/>
      <c r="N96" s="527">
        <v>1</v>
      </c>
      <c r="O96" s="527"/>
      <c r="P96" s="527">
        <v>1</v>
      </c>
      <c r="Q96" s="163"/>
    </row>
    <row r="97" spans="1:17" ht="9" customHeight="1">
      <c r="A97" s="519" t="s">
        <v>454</v>
      </c>
      <c r="B97" s="527"/>
      <c r="C97" s="527"/>
      <c r="D97" s="527"/>
      <c r="E97" s="527"/>
      <c r="F97" s="527"/>
      <c r="G97" s="527"/>
      <c r="H97" s="527">
        <v>1</v>
      </c>
      <c r="I97" s="527"/>
      <c r="J97" s="527"/>
      <c r="K97" s="527"/>
      <c r="L97" s="527">
        <v>1</v>
      </c>
      <c r="M97" s="527">
        <v>1</v>
      </c>
      <c r="N97" s="527">
        <v>1</v>
      </c>
      <c r="O97" s="527">
        <v>1</v>
      </c>
      <c r="P97" s="527">
        <v>5</v>
      </c>
      <c r="Q97" s="163"/>
    </row>
    <row r="98" spans="1:17" ht="9" customHeight="1">
      <c r="A98" s="519" t="s">
        <v>511</v>
      </c>
      <c r="B98" s="527"/>
      <c r="C98" s="527"/>
      <c r="D98" s="527"/>
      <c r="E98" s="527"/>
      <c r="F98" s="527"/>
      <c r="G98" s="527"/>
      <c r="H98" s="527"/>
      <c r="I98" s="527"/>
      <c r="J98" s="527"/>
      <c r="K98" s="527"/>
      <c r="L98" s="527"/>
      <c r="M98" s="527"/>
      <c r="N98" s="527">
        <v>1</v>
      </c>
      <c r="O98" s="527"/>
      <c r="P98" s="527">
        <v>1</v>
      </c>
      <c r="Q98" s="163"/>
    </row>
    <row r="99" spans="1:17" ht="9" customHeight="1">
      <c r="A99" s="519" t="s">
        <v>455</v>
      </c>
      <c r="B99" s="527"/>
      <c r="C99" s="527">
        <v>1</v>
      </c>
      <c r="D99" s="527"/>
      <c r="E99" s="527"/>
      <c r="F99" s="527"/>
      <c r="G99" s="527"/>
      <c r="H99" s="527"/>
      <c r="I99" s="527"/>
      <c r="J99" s="527"/>
      <c r="K99" s="527"/>
      <c r="L99" s="527">
        <v>1</v>
      </c>
      <c r="M99" s="527"/>
      <c r="N99" s="527"/>
      <c r="O99" s="527">
        <v>1</v>
      </c>
      <c r="P99" s="527">
        <v>3</v>
      </c>
      <c r="Q99" s="163"/>
    </row>
    <row r="100" spans="1:17" ht="9" customHeight="1">
      <c r="A100" s="519" t="s">
        <v>729</v>
      </c>
      <c r="B100" s="527"/>
      <c r="C100" s="527"/>
      <c r="D100" s="527"/>
      <c r="E100" s="527"/>
      <c r="F100" s="527"/>
      <c r="G100" s="527"/>
      <c r="H100" s="527"/>
      <c r="I100" s="527"/>
      <c r="J100" s="527"/>
      <c r="K100" s="527"/>
      <c r="L100" s="527"/>
      <c r="M100" s="527"/>
      <c r="N100" s="527">
        <v>1</v>
      </c>
      <c r="O100" s="527"/>
      <c r="P100" s="527">
        <v>1</v>
      </c>
      <c r="Q100" s="163"/>
    </row>
    <row r="101" spans="1:17" ht="9" customHeight="1">
      <c r="A101" s="519" t="s">
        <v>512</v>
      </c>
      <c r="B101" s="527"/>
      <c r="C101" s="527"/>
      <c r="D101" s="527"/>
      <c r="E101" s="527"/>
      <c r="F101" s="527"/>
      <c r="G101" s="527"/>
      <c r="H101" s="527"/>
      <c r="I101" s="527"/>
      <c r="J101" s="527"/>
      <c r="K101" s="527"/>
      <c r="L101" s="527"/>
      <c r="M101" s="527"/>
      <c r="N101" s="527">
        <v>1</v>
      </c>
      <c r="O101" s="527"/>
      <c r="P101" s="527">
        <v>1</v>
      </c>
      <c r="Q101" s="163"/>
    </row>
    <row r="102" spans="1:17" ht="9" customHeight="1">
      <c r="A102" s="519" t="s">
        <v>457</v>
      </c>
      <c r="B102" s="527"/>
      <c r="C102" s="527"/>
      <c r="D102" s="527"/>
      <c r="E102" s="527"/>
      <c r="F102" s="527"/>
      <c r="G102" s="527"/>
      <c r="H102" s="527"/>
      <c r="I102" s="527">
        <v>1</v>
      </c>
      <c r="J102" s="527"/>
      <c r="K102" s="527"/>
      <c r="L102" s="527"/>
      <c r="M102" s="527"/>
      <c r="N102" s="527"/>
      <c r="O102" s="527"/>
      <c r="P102" s="527">
        <v>1</v>
      </c>
      <c r="Q102" s="163"/>
    </row>
    <row r="103" spans="1:17" ht="9" customHeight="1">
      <c r="A103" s="519" t="s">
        <v>458</v>
      </c>
      <c r="B103" s="527">
        <v>1</v>
      </c>
      <c r="C103" s="527"/>
      <c r="D103" s="527"/>
      <c r="E103" s="527">
        <v>1</v>
      </c>
      <c r="F103" s="527"/>
      <c r="G103" s="527"/>
      <c r="H103" s="527">
        <v>1</v>
      </c>
      <c r="I103" s="527"/>
      <c r="J103" s="527"/>
      <c r="K103" s="527"/>
      <c r="L103" s="527"/>
      <c r="M103" s="527"/>
      <c r="N103" s="527">
        <v>1</v>
      </c>
      <c r="O103" s="527"/>
      <c r="P103" s="527">
        <v>4</v>
      </c>
      <c r="Q103" s="163"/>
    </row>
    <row r="104" spans="1:17" ht="9" customHeight="1">
      <c r="A104" s="519" t="s">
        <v>459</v>
      </c>
      <c r="B104" s="527"/>
      <c r="C104" s="527">
        <v>1</v>
      </c>
      <c r="D104" s="527"/>
      <c r="E104" s="527"/>
      <c r="F104" s="527"/>
      <c r="G104" s="527"/>
      <c r="H104" s="527"/>
      <c r="I104" s="527"/>
      <c r="J104" s="527"/>
      <c r="K104" s="527"/>
      <c r="L104" s="527"/>
      <c r="M104" s="527"/>
      <c r="N104" s="527"/>
      <c r="O104" s="527">
        <v>1</v>
      </c>
      <c r="P104" s="527">
        <v>2</v>
      </c>
      <c r="Q104" s="163"/>
    </row>
    <row r="105" spans="1:17" ht="9" customHeight="1">
      <c r="A105" s="519" t="s">
        <v>460</v>
      </c>
      <c r="B105" s="527"/>
      <c r="C105" s="527"/>
      <c r="D105" s="527"/>
      <c r="E105" s="527"/>
      <c r="F105" s="527"/>
      <c r="G105" s="527"/>
      <c r="H105" s="527">
        <v>1</v>
      </c>
      <c r="I105" s="527"/>
      <c r="J105" s="527"/>
      <c r="K105" s="527"/>
      <c r="L105" s="527"/>
      <c r="M105" s="527"/>
      <c r="N105" s="527"/>
      <c r="O105" s="527">
        <v>1</v>
      </c>
      <c r="P105" s="527">
        <v>2</v>
      </c>
      <c r="Q105" s="163"/>
    </row>
    <row r="106" spans="1:17" ht="9" customHeight="1">
      <c r="A106" s="519" t="s">
        <v>461</v>
      </c>
      <c r="B106" s="527"/>
      <c r="C106" s="527">
        <v>1</v>
      </c>
      <c r="D106" s="527"/>
      <c r="E106" s="527"/>
      <c r="F106" s="527"/>
      <c r="G106" s="527"/>
      <c r="H106" s="527"/>
      <c r="I106" s="527">
        <v>1</v>
      </c>
      <c r="J106" s="527"/>
      <c r="K106" s="527"/>
      <c r="L106" s="527"/>
      <c r="M106" s="527"/>
      <c r="N106" s="527">
        <v>1</v>
      </c>
      <c r="O106" s="527"/>
      <c r="P106" s="527">
        <v>3</v>
      </c>
      <c r="Q106" s="163"/>
    </row>
    <row r="107" spans="1:17" ht="9" customHeight="1">
      <c r="A107" s="519" t="s">
        <v>462</v>
      </c>
      <c r="B107" s="527">
        <v>1</v>
      </c>
      <c r="C107" s="527">
        <v>1</v>
      </c>
      <c r="D107" s="527">
        <v>1</v>
      </c>
      <c r="E107" s="527">
        <v>1</v>
      </c>
      <c r="F107" s="527">
        <v>1</v>
      </c>
      <c r="G107" s="527">
        <v>1</v>
      </c>
      <c r="H107" s="527">
        <v>2</v>
      </c>
      <c r="I107" s="527">
        <v>1</v>
      </c>
      <c r="J107" s="527"/>
      <c r="K107" s="527"/>
      <c r="L107" s="527">
        <v>1</v>
      </c>
      <c r="M107" s="527">
        <v>1</v>
      </c>
      <c r="N107" s="527">
        <v>5</v>
      </c>
      <c r="O107" s="527">
        <v>1</v>
      </c>
      <c r="P107" s="527">
        <v>17</v>
      </c>
      <c r="Q107" s="163"/>
    </row>
    <row r="108" spans="1:17" ht="9" customHeight="1">
      <c r="A108" s="519" t="s">
        <v>463</v>
      </c>
      <c r="B108" s="527"/>
      <c r="C108" s="527">
        <v>1</v>
      </c>
      <c r="D108" s="527"/>
      <c r="E108" s="527"/>
      <c r="F108" s="527"/>
      <c r="G108" s="527"/>
      <c r="H108" s="527"/>
      <c r="I108" s="527">
        <v>1</v>
      </c>
      <c r="J108" s="527"/>
      <c r="K108" s="527"/>
      <c r="L108" s="527"/>
      <c r="M108" s="527"/>
      <c r="N108" s="527"/>
      <c r="O108" s="527"/>
      <c r="P108" s="527">
        <v>2</v>
      </c>
      <c r="Q108" s="163"/>
    </row>
    <row r="109" spans="1:17" ht="9" customHeight="1">
      <c r="A109" s="519" t="s">
        <v>464</v>
      </c>
      <c r="B109" s="527"/>
      <c r="C109" s="527">
        <v>1</v>
      </c>
      <c r="D109" s="527"/>
      <c r="E109" s="527"/>
      <c r="F109" s="527"/>
      <c r="G109" s="527"/>
      <c r="H109" s="527"/>
      <c r="I109" s="527">
        <v>1</v>
      </c>
      <c r="J109" s="527"/>
      <c r="K109" s="527"/>
      <c r="L109" s="527"/>
      <c r="M109" s="527"/>
      <c r="N109" s="527"/>
      <c r="O109" s="527"/>
      <c r="P109" s="527">
        <v>2</v>
      </c>
      <c r="Q109" s="163"/>
    </row>
    <row r="110" spans="1:17" ht="9" customHeight="1">
      <c r="A110" s="519" t="s">
        <v>749</v>
      </c>
      <c r="B110" s="527"/>
      <c r="C110" s="527"/>
      <c r="D110" s="527"/>
      <c r="E110" s="527"/>
      <c r="F110" s="527"/>
      <c r="G110" s="527"/>
      <c r="H110" s="527"/>
      <c r="I110" s="527">
        <v>1</v>
      </c>
      <c r="J110" s="527"/>
      <c r="K110" s="527"/>
      <c r="L110" s="527"/>
      <c r="M110" s="527"/>
      <c r="N110" s="527"/>
      <c r="O110" s="527"/>
      <c r="P110" s="527">
        <v>1</v>
      </c>
      <c r="Q110" s="163"/>
    </row>
    <row r="111" spans="1:17" ht="9" customHeight="1">
      <c r="A111" s="519" t="s">
        <v>465</v>
      </c>
      <c r="B111" s="527"/>
      <c r="C111" s="527">
        <v>1</v>
      </c>
      <c r="D111" s="527"/>
      <c r="E111" s="527"/>
      <c r="F111" s="527"/>
      <c r="G111" s="527"/>
      <c r="H111" s="527"/>
      <c r="I111" s="527"/>
      <c r="J111" s="527"/>
      <c r="K111" s="527"/>
      <c r="L111" s="527"/>
      <c r="M111" s="527"/>
      <c r="N111" s="527">
        <v>1</v>
      </c>
      <c r="O111" s="527"/>
      <c r="P111" s="527">
        <v>2</v>
      </c>
      <c r="Q111" s="163"/>
    </row>
    <row r="112" spans="1:17" ht="9" customHeight="1">
      <c r="A112" s="519" t="s">
        <v>466</v>
      </c>
      <c r="B112" s="527"/>
      <c r="C112" s="527"/>
      <c r="D112" s="527">
        <v>1</v>
      </c>
      <c r="E112" s="527"/>
      <c r="F112" s="527"/>
      <c r="G112" s="527"/>
      <c r="H112" s="527"/>
      <c r="I112" s="527"/>
      <c r="J112" s="527"/>
      <c r="K112" s="527"/>
      <c r="L112" s="527"/>
      <c r="M112" s="527"/>
      <c r="N112" s="527"/>
      <c r="O112" s="527">
        <v>1</v>
      </c>
      <c r="P112" s="527">
        <v>2</v>
      </c>
      <c r="Q112" s="163"/>
    </row>
    <row r="113" spans="1:17" ht="9" customHeight="1">
      <c r="A113" s="519" t="s">
        <v>467</v>
      </c>
      <c r="B113" s="527"/>
      <c r="C113" s="527">
        <v>1</v>
      </c>
      <c r="D113" s="527"/>
      <c r="E113" s="527"/>
      <c r="F113" s="527"/>
      <c r="G113" s="527"/>
      <c r="H113" s="527"/>
      <c r="I113" s="527"/>
      <c r="J113" s="527"/>
      <c r="K113" s="527"/>
      <c r="L113" s="527">
        <v>1</v>
      </c>
      <c r="M113" s="527"/>
      <c r="N113" s="527"/>
      <c r="O113" s="527">
        <v>1</v>
      </c>
      <c r="P113" s="527">
        <v>3</v>
      </c>
      <c r="Q113" s="163"/>
    </row>
    <row r="114" spans="1:17" ht="9" customHeight="1">
      <c r="A114" s="519" t="s">
        <v>468</v>
      </c>
      <c r="B114" s="527"/>
      <c r="C114" s="527"/>
      <c r="D114" s="527"/>
      <c r="E114" s="527"/>
      <c r="F114" s="527"/>
      <c r="G114" s="527"/>
      <c r="H114" s="527"/>
      <c r="I114" s="527"/>
      <c r="J114" s="527"/>
      <c r="K114" s="527"/>
      <c r="L114" s="527"/>
      <c r="M114" s="527">
        <v>1</v>
      </c>
      <c r="N114" s="527">
        <v>1</v>
      </c>
      <c r="O114" s="527"/>
      <c r="P114" s="527">
        <v>2</v>
      </c>
      <c r="Q114" s="163"/>
    </row>
    <row r="115" spans="1:17" ht="9" customHeight="1">
      <c r="A115" s="519" t="s">
        <v>469</v>
      </c>
      <c r="B115" s="527"/>
      <c r="C115" s="527">
        <v>1</v>
      </c>
      <c r="D115" s="527"/>
      <c r="E115" s="527"/>
      <c r="F115" s="527"/>
      <c r="G115" s="527"/>
      <c r="H115" s="527"/>
      <c r="I115" s="527"/>
      <c r="J115" s="527"/>
      <c r="K115" s="527"/>
      <c r="L115" s="527"/>
      <c r="M115" s="527"/>
      <c r="N115" s="527"/>
      <c r="O115" s="527"/>
      <c r="P115" s="527">
        <v>1</v>
      </c>
      <c r="Q115" s="163"/>
    </row>
    <row r="116" spans="1:17" ht="9" customHeight="1">
      <c r="A116" s="519" t="s">
        <v>470</v>
      </c>
      <c r="B116" s="527"/>
      <c r="C116" s="527">
        <v>1</v>
      </c>
      <c r="D116" s="527"/>
      <c r="E116" s="527"/>
      <c r="F116" s="527"/>
      <c r="G116" s="527"/>
      <c r="H116" s="527"/>
      <c r="I116" s="527"/>
      <c r="J116" s="527"/>
      <c r="K116" s="527"/>
      <c r="L116" s="527"/>
      <c r="M116" s="527"/>
      <c r="N116" s="527"/>
      <c r="O116" s="527"/>
      <c r="P116" s="527">
        <v>1</v>
      </c>
      <c r="Q116" s="163"/>
    </row>
    <row r="117" spans="1:17" ht="9" customHeight="1">
      <c r="A117" s="519" t="s">
        <v>471</v>
      </c>
      <c r="B117" s="527"/>
      <c r="C117" s="527"/>
      <c r="D117" s="527">
        <v>1</v>
      </c>
      <c r="E117" s="527"/>
      <c r="F117" s="527"/>
      <c r="G117" s="527"/>
      <c r="H117" s="527"/>
      <c r="I117" s="527"/>
      <c r="J117" s="527"/>
      <c r="K117" s="527"/>
      <c r="L117" s="527"/>
      <c r="M117" s="527">
        <v>1</v>
      </c>
      <c r="N117" s="527"/>
      <c r="O117" s="527"/>
      <c r="P117" s="527">
        <v>2</v>
      </c>
      <c r="Q117" s="163"/>
    </row>
    <row r="118" spans="1:17" ht="9" customHeight="1">
      <c r="A118" s="519" t="s">
        <v>472</v>
      </c>
      <c r="B118" s="527"/>
      <c r="C118" s="527">
        <v>1</v>
      </c>
      <c r="D118" s="527"/>
      <c r="E118" s="527"/>
      <c r="F118" s="527"/>
      <c r="G118" s="527"/>
      <c r="H118" s="527"/>
      <c r="I118" s="527"/>
      <c r="J118" s="527"/>
      <c r="K118" s="527"/>
      <c r="L118" s="527">
        <v>1</v>
      </c>
      <c r="M118" s="527"/>
      <c r="N118" s="527"/>
      <c r="O118" s="527">
        <v>1</v>
      </c>
      <c r="P118" s="527">
        <v>3</v>
      </c>
      <c r="Q118" s="163"/>
    </row>
    <row r="119" spans="1:17" ht="9" customHeight="1">
      <c r="A119" s="519" t="s">
        <v>473</v>
      </c>
      <c r="B119" s="527"/>
      <c r="C119" s="527"/>
      <c r="D119" s="527"/>
      <c r="E119" s="527"/>
      <c r="F119" s="527"/>
      <c r="G119" s="527"/>
      <c r="H119" s="527">
        <v>1</v>
      </c>
      <c r="I119" s="527"/>
      <c r="J119" s="527"/>
      <c r="K119" s="527"/>
      <c r="L119" s="527"/>
      <c r="M119" s="527"/>
      <c r="N119" s="527"/>
      <c r="O119" s="527"/>
      <c r="P119" s="527">
        <v>1</v>
      </c>
      <c r="Q119" s="163"/>
    </row>
    <row r="120" spans="1:17" ht="9" customHeight="1">
      <c r="A120" s="519" t="s">
        <v>474</v>
      </c>
      <c r="B120" s="527"/>
      <c r="C120" s="527">
        <v>1</v>
      </c>
      <c r="D120" s="527"/>
      <c r="E120" s="527"/>
      <c r="F120" s="527"/>
      <c r="G120" s="527"/>
      <c r="H120" s="527"/>
      <c r="I120" s="527"/>
      <c r="J120" s="527"/>
      <c r="K120" s="527"/>
      <c r="L120" s="527"/>
      <c r="M120" s="527"/>
      <c r="N120" s="527"/>
      <c r="O120" s="527">
        <v>1</v>
      </c>
      <c r="P120" s="527">
        <v>2</v>
      </c>
      <c r="Q120" s="163"/>
    </row>
    <row r="121" spans="1:17" ht="9" customHeight="1">
      <c r="A121" s="519" t="s">
        <v>475</v>
      </c>
      <c r="B121" s="527"/>
      <c r="C121" s="527"/>
      <c r="D121" s="527">
        <v>1</v>
      </c>
      <c r="E121" s="527"/>
      <c r="F121" s="527"/>
      <c r="G121" s="527"/>
      <c r="H121" s="527"/>
      <c r="I121" s="527"/>
      <c r="J121" s="527"/>
      <c r="K121" s="527"/>
      <c r="L121" s="527"/>
      <c r="M121" s="527"/>
      <c r="N121" s="527"/>
      <c r="O121" s="527"/>
      <c r="P121" s="527">
        <v>1</v>
      </c>
      <c r="Q121" s="163"/>
    </row>
    <row r="122" spans="1:17" ht="9" customHeight="1">
      <c r="A122" s="519" t="s">
        <v>476</v>
      </c>
      <c r="B122" s="527"/>
      <c r="C122" s="527">
        <v>1</v>
      </c>
      <c r="D122" s="527"/>
      <c r="E122" s="527"/>
      <c r="F122" s="527"/>
      <c r="G122" s="527"/>
      <c r="H122" s="527">
        <v>1</v>
      </c>
      <c r="I122" s="527"/>
      <c r="J122" s="527"/>
      <c r="K122" s="527"/>
      <c r="L122" s="527">
        <v>1</v>
      </c>
      <c r="M122" s="527">
        <v>1</v>
      </c>
      <c r="N122" s="527">
        <v>1</v>
      </c>
      <c r="O122" s="527">
        <v>1</v>
      </c>
      <c r="P122" s="527">
        <v>6</v>
      </c>
      <c r="Q122" s="163"/>
    </row>
    <row r="123" spans="1:17" ht="9" customHeight="1">
      <c r="A123" s="519" t="s">
        <v>477</v>
      </c>
      <c r="B123" s="527"/>
      <c r="C123" s="527">
        <v>1</v>
      </c>
      <c r="D123" s="527"/>
      <c r="E123" s="527"/>
      <c r="F123" s="527"/>
      <c r="G123" s="527"/>
      <c r="H123" s="527"/>
      <c r="I123" s="527"/>
      <c r="J123" s="527"/>
      <c r="K123" s="527"/>
      <c r="L123" s="527"/>
      <c r="M123" s="527"/>
      <c r="N123" s="527"/>
      <c r="O123" s="527"/>
      <c r="P123" s="527">
        <v>1</v>
      </c>
      <c r="Q123" s="163"/>
    </row>
    <row r="124" spans="1:17" ht="9" customHeight="1">
      <c r="A124" s="519" t="s">
        <v>515</v>
      </c>
      <c r="B124" s="527"/>
      <c r="C124" s="527"/>
      <c r="D124" s="527"/>
      <c r="E124" s="527"/>
      <c r="F124" s="527"/>
      <c r="G124" s="527"/>
      <c r="H124" s="527"/>
      <c r="I124" s="527"/>
      <c r="J124" s="527"/>
      <c r="K124" s="527"/>
      <c r="L124" s="527"/>
      <c r="M124" s="527"/>
      <c r="N124" s="527">
        <v>1</v>
      </c>
      <c r="O124" s="527">
        <v>1</v>
      </c>
      <c r="P124" s="527">
        <v>2</v>
      </c>
      <c r="Q124" s="163"/>
    </row>
    <row r="125" spans="1:17" ht="9" customHeight="1">
      <c r="A125" s="519" t="s">
        <v>478</v>
      </c>
      <c r="B125" s="527"/>
      <c r="C125" s="527"/>
      <c r="D125" s="527"/>
      <c r="E125" s="527"/>
      <c r="F125" s="527"/>
      <c r="G125" s="527"/>
      <c r="H125" s="527"/>
      <c r="I125" s="527"/>
      <c r="J125" s="527"/>
      <c r="K125" s="527"/>
      <c r="L125" s="527"/>
      <c r="M125" s="527"/>
      <c r="N125" s="527">
        <v>1</v>
      </c>
      <c r="O125" s="527"/>
      <c r="P125" s="527">
        <v>1</v>
      </c>
      <c r="Q125" s="163"/>
    </row>
    <row r="126" spans="1:17">
      <c r="A126" s="519" t="s">
        <v>730</v>
      </c>
      <c r="B126" s="527"/>
      <c r="C126" s="527"/>
      <c r="D126" s="527"/>
      <c r="E126" s="527"/>
      <c r="F126" s="527"/>
      <c r="G126" s="527"/>
      <c r="H126" s="527"/>
      <c r="I126" s="527"/>
      <c r="J126" s="527"/>
      <c r="K126" s="527"/>
      <c r="L126" s="527"/>
      <c r="M126" s="527"/>
      <c r="N126" s="527">
        <v>1</v>
      </c>
      <c r="O126" s="527"/>
      <c r="P126" s="527">
        <v>1</v>
      </c>
      <c r="Q126" s="163"/>
    </row>
    <row r="127" spans="1:17">
      <c r="A127" s="519" t="s">
        <v>479</v>
      </c>
      <c r="B127" s="527"/>
      <c r="C127" s="527">
        <v>1</v>
      </c>
      <c r="D127" s="527">
        <v>1</v>
      </c>
      <c r="E127" s="527"/>
      <c r="F127" s="527"/>
      <c r="G127" s="527"/>
      <c r="H127" s="527"/>
      <c r="I127" s="527"/>
      <c r="J127" s="527"/>
      <c r="K127" s="527"/>
      <c r="L127" s="527"/>
      <c r="M127" s="527"/>
      <c r="N127" s="527"/>
      <c r="O127" s="527"/>
      <c r="P127" s="527">
        <v>2</v>
      </c>
      <c r="Q127" s="163"/>
    </row>
    <row r="128" spans="1:17" ht="2.25" customHeight="1">
      <c r="A128" s="519" t="s">
        <v>480</v>
      </c>
      <c r="B128" s="527"/>
      <c r="C128" s="527"/>
      <c r="D128" s="527"/>
      <c r="E128" s="527"/>
      <c r="F128" s="527"/>
      <c r="G128" s="527"/>
      <c r="H128" s="527"/>
      <c r="I128" s="527"/>
      <c r="J128" s="527"/>
      <c r="K128" s="527"/>
      <c r="L128" s="527">
        <v>1</v>
      </c>
      <c r="M128" s="527"/>
      <c r="N128" s="527"/>
      <c r="O128" s="527"/>
      <c r="P128" s="527">
        <v>1</v>
      </c>
      <c r="Q128" s="163"/>
    </row>
    <row r="129" spans="1:17">
      <c r="A129" s="519" t="s">
        <v>481</v>
      </c>
      <c r="B129" s="527"/>
      <c r="C129" s="527">
        <v>1</v>
      </c>
      <c r="D129" s="527"/>
      <c r="E129" s="527"/>
      <c r="F129" s="527"/>
      <c r="G129" s="527"/>
      <c r="H129" s="527"/>
      <c r="I129" s="527"/>
      <c r="J129" s="527"/>
      <c r="K129" s="527"/>
      <c r="L129" s="527"/>
      <c r="M129" s="527"/>
      <c r="N129" s="527">
        <v>1</v>
      </c>
      <c r="O129" s="527">
        <v>1</v>
      </c>
      <c r="P129" s="527">
        <v>3</v>
      </c>
      <c r="Q129" s="163"/>
    </row>
    <row r="130" spans="1:17">
      <c r="A130" s="519" t="s">
        <v>482</v>
      </c>
      <c r="B130" s="527"/>
      <c r="C130" s="527">
        <v>1</v>
      </c>
      <c r="D130" s="527">
        <v>1</v>
      </c>
      <c r="E130" s="527"/>
      <c r="F130" s="527"/>
      <c r="G130" s="527"/>
      <c r="H130" s="527"/>
      <c r="I130" s="527"/>
      <c r="J130" s="527"/>
      <c r="K130" s="527"/>
      <c r="L130" s="527">
        <v>1</v>
      </c>
      <c r="M130" s="527"/>
      <c r="N130" s="527">
        <v>1</v>
      </c>
      <c r="O130" s="527"/>
      <c r="P130" s="527">
        <v>4</v>
      </c>
      <c r="Q130" s="163"/>
    </row>
    <row r="131" spans="1:17">
      <c r="A131" s="519" t="s">
        <v>483</v>
      </c>
      <c r="B131" s="527"/>
      <c r="C131" s="527">
        <v>1</v>
      </c>
      <c r="D131" s="527"/>
      <c r="E131" s="527">
        <v>1</v>
      </c>
      <c r="F131" s="527"/>
      <c r="G131" s="527">
        <v>1</v>
      </c>
      <c r="H131" s="527">
        <v>1</v>
      </c>
      <c r="I131" s="527"/>
      <c r="J131" s="527"/>
      <c r="K131" s="527"/>
      <c r="L131" s="527">
        <v>1</v>
      </c>
      <c r="M131" s="527"/>
      <c r="N131" s="527">
        <v>1</v>
      </c>
      <c r="O131" s="527">
        <v>1</v>
      </c>
      <c r="P131" s="527">
        <v>7</v>
      </c>
      <c r="Q131" s="163"/>
    </row>
    <row r="132" spans="1:17">
      <c r="A132" s="521" t="s">
        <v>519</v>
      </c>
      <c r="B132" s="529"/>
      <c r="C132" s="529"/>
      <c r="D132" s="529"/>
      <c r="E132" s="529"/>
      <c r="F132" s="529"/>
      <c r="G132" s="529"/>
      <c r="H132" s="529"/>
      <c r="I132" s="529"/>
      <c r="J132" s="529"/>
      <c r="K132" s="529"/>
      <c r="L132" s="529"/>
      <c r="M132" s="529"/>
      <c r="N132" s="529"/>
      <c r="O132" s="529"/>
      <c r="P132" s="529"/>
      <c r="Q132" s="163">
        <v>1</v>
      </c>
    </row>
    <row r="133" spans="1:17">
      <c r="A133" s="519" t="s">
        <v>484</v>
      </c>
      <c r="B133" s="527">
        <v>1</v>
      </c>
      <c r="C133" s="527">
        <v>1</v>
      </c>
      <c r="D133" s="527"/>
      <c r="E133" s="527"/>
      <c r="F133" s="527"/>
      <c r="G133" s="527"/>
      <c r="H133" s="527">
        <v>1</v>
      </c>
      <c r="I133" s="527"/>
      <c r="J133" s="527"/>
      <c r="K133" s="527"/>
      <c r="L133" s="527">
        <v>1</v>
      </c>
      <c r="M133" s="527"/>
      <c r="N133" s="527"/>
      <c r="O133" s="527">
        <v>1</v>
      </c>
      <c r="P133" s="527">
        <v>5</v>
      </c>
      <c r="Q133" s="163"/>
    </row>
    <row r="134" spans="1:17">
      <c r="A134" s="519" t="s">
        <v>485</v>
      </c>
      <c r="B134" s="527"/>
      <c r="C134" s="527">
        <v>1</v>
      </c>
      <c r="D134" s="527"/>
      <c r="E134" s="527"/>
      <c r="F134" s="527"/>
      <c r="G134" s="527"/>
      <c r="H134" s="527"/>
      <c r="I134" s="527"/>
      <c r="J134" s="527"/>
      <c r="K134" s="527"/>
      <c r="L134" s="527"/>
      <c r="M134" s="527"/>
      <c r="N134" s="527"/>
      <c r="O134" s="527">
        <v>1</v>
      </c>
      <c r="P134" s="527">
        <v>2</v>
      </c>
      <c r="Q134" s="163"/>
    </row>
    <row r="135" spans="1:17">
      <c r="A135" s="519" t="s">
        <v>486</v>
      </c>
      <c r="B135" s="527"/>
      <c r="C135" s="527">
        <v>1</v>
      </c>
      <c r="D135" s="527"/>
      <c r="E135" s="527"/>
      <c r="F135" s="527"/>
      <c r="G135" s="527"/>
      <c r="H135" s="527"/>
      <c r="I135" s="527"/>
      <c r="J135" s="527"/>
      <c r="K135" s="527"/>
      <c r="L135" s="527"/>
      <c r="M135" s="527"/>
      <c r="N135" s="527"/>
      <c r="O135" s="527">
        <v>1</v>
      </c>
      <c r="P135" s="527">
        <v>2</v>
      </c>
      <c r="Q135" s="163"/>
    </row>
    <row r="136" spans="1:17">
      <c r="A136" s="519" t="s">
        <v>487</v>
      </c>
      <c r="B136" s="527">
        <v>1</v>
      </c>
      <c r="C136" s="527">
        <v>1</v>
      </c>
      <c r="D136" s="527">
        <v>1</v>
      </c>
      <c r="E136" s="527"/>
      <c r="F136" s="527"/>
      <c r="G136" s="527"/>
      <c r="H136" s="527">
        <v>1</v>
      </c>
      <c r="I136" s="527">
        <v>1</v>
      </c>
      <c r="J136" s="527"/>
      <c r="K136" s="527"/>
      <c r="L136" s="527">
        <v>1</v>
      </c>
      <c r="M136" s="527"/>
      <c r="N136" s="527"/>
      <c r="O136" s="527">
        <v>2</v>
      </c>
      <c r="P136" s="527">
        <v>8</v>
      </c>
      <c r="Q136" s="163"/>
    </row>
    <row r="137" spans="1:17">
      <c r="A137" s="519" t="s">
        <v>488</v>
      </c>
      <c r="B137" s="527"/>
      <c r="C137" s="527">
        <v>1</v>
      </c>
      <c r="D137" s="527"/>
      <c r="E137" s="527"/>
      <c r="F137" s="527"/>
      <c r="G137" s="527"/>
      <c r="H137" s="527"/>
      <c r="I137" s="527"/>
      <c r="J137" s="527"/>
      <c r="K137" s="527"/>
      <c r="L137" s="527">
        <v>1</v>
      </c>
      <c r="M137" s="527"/>
      <c r="N137" s="527"/>
      <c r="O137" s="527">
        <v>1</v>
      </c>
      <c r="P137" s="527">
        <v>3</v>
      </c>
      <c r="Q137" s="163"/>
    </row>
    <row r="138" spans="1:17">
      <c r="A138" s="519" t="s">
        <v>489</v>
      </c>
      <c r="B138" s="527"/>
      <c r="C138" s="527">
        <v>1</v>
      </c>
      <c r="D138" s="527"/>
      <c r="E138" s="527"/>
      <c r="F138" s="527"/>
      <c r="G138" s="527"/>
      <c r="H138" s="527"/>
      <c r="I138" s="527"/>
      <c r="J138" s="527"/>
      <c r="K138" s="527"/>
      <c r="L138" s="527">
        <v>1</v>
      </c>
      <c r="M138" s="527"/>
      <c r="N138" s="527"/>
      <c r="O138" s="527">
        <v>1</v>
      </c>
      <c r="P138" s="527">
        <v>3</v>
      </c>
      <c r="Q138" s="163"/>
    </row>
    <row r="139" spans="1:17">
      <c r="A139" s="519" t="s">
        <v>516</v>
      </c>
      <c r="B139" s="527"/>
      <c r="C139" s="527"/>
      <c r="D139" s="527"/>
      <c r="E139" s="527"/>
      <c r="F139" s="527"/>
      <c r="G139" s="527"/>
      <c r="H139" s="527"/>
      <c r="I139" s="527"/>
      <c r="J139" s="527"/>
      <c r="K139" s="527"/>
      <c r="L139" s="527"/>
      <c r="M139" s="527"/>
      <c r="N139" s="527"/>
      <c r="O139" s="527">
        <v>1</v>
      </c>
      <c r="P139" s="527">
        <v>1</v>
      </c>
      <c r="Q139" s="163"/>
    </row>
    <row r="140" spans="1:17">
      <c r="A140" s="519" t="s">
        <v>517</v>
      </c>
      <c r="B140" s="527"/>
      <c r="C140" s="527"/>
      <c r="D140" s="527"/>
      <c r="E140" s="527"/>
      <c r="F140" s="527"/>
      <c r="G140" s="527"/>
      <c r="H140" s="527"/>
      <c r="I140" s="527"/>
      <c r="J140" s="527"/>
      <c r="K140" s="527"/>
      <c r="L140" s="527"/>
      <c r="M140" s="527"/>
      <c r="N140" s="527"/>
      <c r="O140" s="527">
        <v>1</v>
      </c>
      <c r="P140" s="527">
        <v>1</v>
      </c>
      <c r="Q140" s="163"/>
    </row>
    <row r="141" spans="1:17">
      <c r="A141" s="519" t="s">
        <v>490</v>
      </c>
      <c r="B141" s="527"/>
      <c r="C141" s="527">
        <v>1</v>
      </c>
      <c r="D141" s="527"/>
      <c r="E141" s="527"/>
      <c r="F141" s="527"/>
      <c r="G141" s="527"/>
      <c r="H141" s="527"/>
      <c r="I141" s="527"/>
      <c r="J141" s="527"/>
      <c r="K141" s="527"/>
      <c r="L141" s="527"/>
      <c r="M141" s="527"/>
      <c r="N141" s="527"/>
      <c r="O141" s="527">
        <v>1</v>
      </c>
      <c r="P141" s="527">
        <v>2</v>
      </c>
      <c r="Q141" s="163"/>
    </row>
    <row r="142" spans="1:17">
      <c r="A142" s="519" t="s">
        <v>518</v>
      </c>
      <c r="B142" s="527"/>
      <c r="C142" s="527"/>
      <c r="D142" s="527"/>
      <c r="E142" s="527"/>
      <c r="F142" s="527"/>
      <c r="G142" s="527"/>
      <c r="H142" s="527"/>
      <c r="I142" s="527"/>
      <c r="J142" s="527"/>
      <c r="K142" s="527"/>
      <c r="L142" s="527"/>
      <c r="M142" s="527"/>
      <c r="N142" s="527"/>
      <c r="O142" s="527">
        <v>1</v>
      </c>
      <c r="P142" s="527">
        <v>1</v>
      </c>
      <c r="Q142" s="163"/>
    </row>
    <row r="143" spans="1:17">
      <c r="A143" s="521" t="s">
        <v>750</v>
      </c>
      <c r="B143" s="529"/>
      <c r="C143" s="529"/>
      <c r="D143" s="529"/>
      <c r="E143" s="529"/>
      <c r="F143" s="529"/>
      <c r="G143" s="529"/>
      <c r="H143" s="529"/>
      <c r="I143" s="529"/>
      <c r="J143" s="529"/>
      <c r="K143" s="529"/>
      <c r="L143" s="529"/>
      <c r="M143" s="529"/>
      <c r="N143" s="529"/>
      <c r="O143" s="529"/>
      <c r="P143" s="529"/>
      <c r="Q143" s="163">
        <v>1</v>
      </c>
    </row>
    <row r="144" spans="1:17">
      <c r="A144" s="519" t="s">
        <v>751</v>
      </c>
      <c r="B144" s="527"/>
      <c r="C144" s="527">
        <v>1</v>
      </c>
      <c r="D144" s="527"/>
      <c r="E144" s="527"/>
      <c r="F144" s="527"/>
      <c r="G144" s="527"/>
      <c r="H144" s="527"/>
      <c r="I144" s="527"/>
      <c r="J144" s="527"/>
      <c r="K144" s="527"/>
      <c r="L144" s="527"/>
      <c r="M144" s="527"/>
      <c r="N144" s="527"/>
      <c r="O144" s="527"/>
      <c r="P144" s="527">
        <v>1</v>
      </c>
      <c r="Q144" s="163"/>
    </row>
    <row r="145" spans="1:16" ht="18">
      <c r="A145" s="522" t="s">
        <v>491</v>
      </c>
      <c r="B145" s="531">
        <v>65</v>
      </c>
      <c r="C145" s="531">
        <v>137</v>
      </c>
      <c r="D145" s="531">
        <v>86</v>
      </c>
      <c r="E145" s="531">
        <v>63</v>
      </c>
      <c r="F145" s="531">
        <v>46</v>
      </c>
      <c r="G145" s="531">
        <v>36</v>
      </c>
      <c r="H145" s="531">
        <v>112</v>
      </c>
      <c r="I145" s="531">
        <v>34</v>
      </c>
      <c r="J145" s="531">
        <v>1</v>
      </c>
      <c r="K145" s="531">
        <v>2</v>
      </c>
      <c r="L145" s="531">
        <v>145</v>
      </c>
      <c r="M145" s="531">
        <v>53</v>
      </c>
      <c r="N145" s="531">
        <v>121</v>
      </c>
      <c r="O145" s="531">
        <v>131</v>
      </c>
      <c r="P145" s="531">
        <v>1032</v>
      </c>
    </row>
    <row r="146" spans="1:16">
      <c r="A146" s="523" t="s">
        <v>492</v>
      </c>
      <c r="B146" s="531">
        <v>1988</v>
      </c>
      <c r="C146" s="531">
        <v>3742</v>
      </c>
      <c r="D146" s="531">
        <v>1858</v>
      </c>
      <c r="E146" s="531">
        <v>1598</v>
      </c>
      <c r="F146" s="531">
        <v>1634</v>
      </c>
      <c r="G146" s="531">
        <v>1221</v>
      </c>
      <c r="H146" s="531">
        <v>2726</v>
      </c>
      <c r="I146" s="531">
        <v>793</v>
      </c>
      <c r="J146" s="531">
        <v>22</v>
      </c>
      <c r="K146" s="531">
        <v>39</v>
      </c>
      <c r="L146" s="531">
        <v>3155</v>
      </c>
      <c r="M146" s="531">
        <v>814</v>
      </c>
      <c r="N146" s="531">
        <v>1538</v>
      </c>
      <c r="O146" s="531">
        <v>2614</v>
      </c>
      <c r="P146" s="531">
        <v>23742</v>
      </c>
    </row>
    <row r="147" spans="1:16">
      <c r="A147" s="524"/>
      <c r="B147" s="524"/>
      <c r="C147" s="524"/>
      <c r="D147" s="524"/>
      <c r="E147" s="524"/>
      <c r="F147" s="524"/>
      <c r="G147" s="524"/>
      <c r="H147" s="524"/>
      <c r="I147" s="524"/>
      <c r="J147" s="524"/>
      <c r="K147" s="524"/>
      <c r="L147" s="524"/>
      <c r="M147" s="524"/>
      <c r="N147" s="524"/>
      <c r="O147" s="524"/>
      <c r="P147" s="524"/>
    </row>
  </sheetData>
  <mergeCells count="5">
    <mergeCell ref="A1:P1"/>
    <mergeCell ref="A2:P2"/>
    <mergeCell ref="A3:P3"/>
    <mergeCell ref="A4:P4"/>
    <mergeCell ref="A5:P5"/>
  </mergeCells>
  <pageMargins left="0.7" right="0.7" top="0.75" bottom="0.75" header="0.3" footer="0.3"/>
  <drawing r:id="rId1"/>
</worksheet>
</file>

<file path=xl/worksheets/sheet103.xml><?xml version="1.0" encoding="utf-8"?>
<worksheet xmlns="http://schemas.openxmlformats.org/spreadsheetml/2006/main" xmlns:r="http://schemas.openxmlformats.org/officeDocument/2006/relationships">
  <sheetPr codeName="Sheet76"/>
  <dimension ref="A1:M124"/>
  <sheetViews>
    <sheetView zoomScale="130" workbookViewId="0">
      <selection activeCell="I17" sqref="I17"/>
    </sheetView>
  </sheetViews>
  <sheetFormatPr defaultColWidth="9.140625" defaultRowHeight="15"/>
  <cols>
    <col min="1" max="1" width="29" customWidth="1"/>
    <col min="2" max="5" width="8.140625" customWidth="1"/>
    <col min="6" max="6" width="8.140625" hidden="1" customWidth="1"/>
    <col min="7" max="7" width="9.42578125" customWidth="1"/>
    <col min="8" max="8" width="5.28515625" customWidth="1"/>
    <col min="9" max="9" width="7.42578125" customWidth="1"/>
    <col min="10" max="10" width="11.85546875" customWidth="1"/>
    <col min="11" max="11" width="11.28515625" customWidth="1"/>
    <col min="14" max="14" width="14" bestFit="1" customWidth="1"/>
    <col min="15" max="15" width="8.42578125" bestFit="1" customWidth="1"/>
    <col min="16" max="16" width="12.140625" bestFit="1" customWidth="1"/>
    <col min="17" max="17" width="7.85546875" bestFit="1" customWidth="1"/>
    <col min="23" max="31" width="9.7109375" customWidth="1"/>
    <col min="257" max="257" width="29" customWidth="1"/>
    <col min="258" max="261" width="8.140625" customWidth="1"/>
    <col min="262" max="262" width="0" hidden="1" customWidth="1"/>
    <col min="263" max="263" width="9.42578125" customWidth="1"/>
    <col min="264" max="264" width="5.28515625" customWidth="1"/>
    <col min="265" max="265" width="7.42578125" customWidth="1"/>
    <col min="266" max="266" width="11.85546875" customWidth="1"/>
    <col min="267" max="267" width="11.28515625" customWidth="1"/>
    <col min="270" max="270" width="14" bestFit="1" customWidth="1"/>
    <col min="271" max="271" width="8.42578125" bestFit="1" customWidth="1"/>
    <col min="272" max="272" width="12.140625" bestFit="1" customWidth="1"/>
    <col min="273" max="273" width="7.85546875" bestFit="1" customWidth="1"/>
    <col min="279" max="287" width="9.7109375" customWidth="1"/>
    <col min="513" max="513" width="29" customWidth="1"/>
    <col min="514" max="517" width="8.140625" customWidth="1"/>
    <col min="518" max="518" width="0" hidden="1" customWidth="1"/>
    <col min="519" max="519" width="9.42578125" customWidth="1"/>
    <col min="520" max="520" width="5.28515625" customWidth="1"/>
    <col min="521" max="521" width="7.42578125" customWidth="1"/>
    <col min="522" max="522" width="11.85546875" customWidth="1"/>
    <col min="523" max="523" width="11.28515625" customWidth="1"/>
    <col min="526" max="526" width="14" bestFit="1" customWidth="1"/>
    <col min="527" max="527" width="8.42578125" bestFit="1" customWidth="1"/>
    <col min="528" max="528" width="12.140625" bestFit="1" customWidth="1"/>
    <col min="529" max="529" width="7.85546875" bestFit="1" customWidth="1"/>
    <col min="535" max="543" width="9.7109375" customWidth="1"/>
    <col min="769" max="769" width="29" customWidth="1"/>
    <col min="770" max="773" width="8.140625" customWidth="1"/>
    <col min="774" max="774" width="0" hidden="1" customWidth="1"/>
    <col min="775" max="775" width="9.42578125" customWidth="1"/>
    <col min="776" max="776" width="5.28515625" customWidth="1"/>
    <col min="777" max="777" width="7.42578125" customWidth="1"/>
    <col min="778" max="778" width="11.85546875" customWidth="1"/>
    <col min="779" max="779" width="11.28515625" customWidth="1"/>
    <col min="782" max="782" width="14" bestFit="1" customWidth="1"/>
    <col min="783" max="783" width="8.42578125" bestFit="1" customWidth="1"/>
    <col min="784" max="784" width="12.140625" bestFit="1" customWidth="1"/>
    <col min="785" max="785" width="7.85546875" bestFit="1" customWidth="1"/>
    <col min="791" max="799" width="9.7109375" customWidth="1"/>
    <col min="1025" max="1025" width="29" customWidth="1"/>
    <col min="1026" max="1029" width="8.140625" customWidth="1"/>
    <col min="1030" max="1030" width="0" hidden="1" customWidth="1"/>
    <col min="1031" max="1031" width="9.42578125" customWidth="1"/>
    <col min="1032" max="1032" width="5.28515625" customWidth="1"/>
    <col min="1033" max="1033" width="7.42578125" customWidth="1"/>
    <col min="1034" max="1034" width="11.85546875" customWidth="1"/>
    <col min="1035" max="1035" width="11.28515625" customWidth="1"/>
    <col min="1038" max="1038" width="14" bestFit="1" customWidth="1"/>
    <col min="1039" max="1039" width="8.42578125" bestFit="1" customWidth="1"/>
    <col min="1040" max="1040" width="12.140625" bestFit="1" customWidth="1"/>
    <col min="1041" max="1041" width="7.85546875" bestFit="1" customWidth="1"/>
    <col min="1047" max="1055" width="9.7109375" customWidth="1"/>
    <col min="1281" max="1281" width="29" customWidth="1"/>
    <col min="1282" max="1285" width="8.140625" customWidth="1"/>
    <col min="1286" max="1286" width="0" hidden="1" customWidth="1"/>
    <col min="1287" max="1287" width="9.42578125" customWidth="1"/>
    <col min="1288" max="1288" width="5.28515625" customWidth="1"/>
    <col min="1289" max="1289" width="7.42578125" customWidth="1"/>
    <col min="1290" max="1290" width="11.85546875" customWidth="1"/>
    <col min="1291" max="1291" width="11.28515625" customWidth="1"/>
    <col min="1294" max="1294" width="14" bestFit="1" customWidth="1"/>
    <col min="1295" max="1295" width="8.42578125" bestFit="1" customWidth="1"/>
    <col min="1296" max="1296" width="12.140625" bestFit="1" customWidth="1"/>
    <col min="1297" max="1297" width="7.85546875" bestFit="1" customWidth="1"/>
    <col min="1303" max="1311" width="9.7109375" customWidth="1"/>
    <col min="1537" max="1537" width="29" customWidth="1"/>
    <col min="1538" max="1541" width="8.140625" customWidth="1"/>
    <col min="1542" max="1542" width="0" hidden="1" customWidth="1"/>
    <col min="1543" max="1543" width="9.42578125" customWidth="1"/>
    <col min="1544" max="1544" width="5.28515625" customWidth="1"/>
    <col min="1545" max="1545" width="7.42578125" customWidth="1"/>
    <col min="1546" max="1546" width="11.85546875" customWidth="1"/>
    <col min="1547" max="1547" width="11.28515625" customWidth="1"/>
    <col min="1550" max="1550" width="14" bestFit="1" customWidth="1"/>
    <col min="1551" max="1551" width="8.42578125" bestFit="1" customWidth="1"/>
    <col min="1552" max="1552" width="12.140625" bestFit="1" customWidth="1"/>
    <col min="1553" max="1553" width="7.85546875" bestFit="1" customWidth="1"/>
    <col min="1559" max="1567" width="9.7109375" customWidth="1"/>
    <col min="1793" max="1793" width="29" customWidth="1"/>
    <col min="1794" max="1797" width="8.140625" customWidth="1"/>
    <col min="1798" max="1798" width="0" hidden="1" customWidth="1"/>
    <col min="1799" max="1799" width="9.42578125" customWidth="1"/>
    <col min="1800" max="1800" width="5.28515625" customWidth="1"/>
    <col min="1801" max="1801" width="7.42578125" customWidth="1"/>
    <col min="1802" max="1802" width="11.85546875" customWidth="1"/>
    <col min="1803" max="1803" width="11.28515625" customWidth="1"/>
    <col min="1806" max="1806" width="14" bestFit="1" customWidth="1"/>
    <col min="1807" max="1807" width="8.42578125" bestFit="1" customWidth="1"/>
    <col min="1808" max="1808" width="12.140625" bestFit="1" customWidth="1"/>
    <col min="1809" max="1809" width="7.85546875" bestFit="1" customWidth="1"/>
    <col min="1815" max="1823" width="9.7109375" customWidth="1"/>
    <col min="2049" max="2049" width="29" customWidth="1"/>
    <col min="2050" max="2053" width="8.140625" customWidth="1"/>
    <col min="2054" max="2054" width="0" hidden="1" customWidth="1"/>
    <col min="2055" max="2055" width="9.42578125" customWidth="1"/>
    <col min="2056" max="2056" width="5.28515625" customWidth="1"/>
    <col min="2057" max="2057" width="7.42578125" customWidth="1"/>
    <col min="2058" max="2058" width="11.85546875" customWidth="1"/>
    <col min="2059" max="2059" width="11.28515625" customWidth="1"/>
    <col min="2062" max="2062" width="14" bestFit="1" customWidth="1"/>
    <col min="2063" max="2063" width="8.42578125" bestFit="1" customWidth="1"/>
    <col min="2064" max="2064" width="12.140625" bestFit="1" customWidth="1"/>
    <col min="2065" max="2065" width="7.85546875" bestFit="1" customWidth="1"/>
    <col min="2071" max="2079" width="9.7109375" customWidth="1"/>
    <col min="2305" max="2305" width="29" customWidth="1"/>
    <col min="2306" max="2309" width="8.140625" customWidth="1"/>
    <col min="2310" max="2310" width="0" hidden="1" customWidth="1"/>
    <col min="2311" max="2311" width="9.42578125" customWidth="1"/>
    <col min="2312" max="2312" width="5.28515625" customWidth="1"/>
    <col min="2313" max="2313" width="7.42578125" customWidth="1"/>
    <col min="2314" max="2314" width="11.85546875" customWidth="1"/>
    <col min="2315" max="2315" width="11.28515625" customWidth="1"/>
    <col min="2318" max="2318" width="14" bestFit="1" customWidth="1"/>
    <col min="2319" max="2319" width="8.42578125" bestFit="1" customWidth="1"/>
    <col min="2320" max="2320" width="12.140625" bestFit="1" customWidth="1"/>
    <col min="2321" max="2321" width="7.85546875" bestFit="1" customWidth="1"/>
    <col min="2327" max="2335" width="9.7109375" customWidth="1"/>
    <col min="2561" max="2561" width="29" customWidth="1"/>
    <col min="2562" max="2565" width="8.140625" customWidth="1"/>
    <col min="2566" max="2566" width="0" hidden="1" customWidth="1"/>
    <col min="2567" max="2567" width="9.42578125" customWidth="1"/>
    <col min="2568" max="2568" width="5.28515625" customWidth="1"/>
    <col min="2569" max="2569" width="7.42578125" customWidth="1"/>
    <col min="2570" max="2570" width="11.85546875" customWidth="1"/>
    <col min="2571" max="2571" width="11.28515625" customWidth="1"/>
    <col min="2574" max="2574" width="14" bestFit="1" customWidth="1"/>
    <col min="2575" max="2575" width="8.42578125" bestFit="1" customWidth="1"/>
    <col min="2576" max="2576" width="12.140625" bestFit="1" customWidth="1"/>
    <col min="2577" max="2577" width="7.85546875" bestFit="1" customWidth="1"/>
    <col min="2583" max="2591" width="9.7109375" customWidth="1"/>
    <col min="2817" max="2817" width="29" customWidth="1"/>
    <col min="2818" max="2821" width="8.140625" customWidth="1"/>
    <col min="2822" max="2822" width="0" hidden="1" customWidth="1"/>
    <col min="2823" max="2823" width="9.42578125" customWidth="1"/>
    <col min="2824" max="2824" width="5.28515625" customWidth="1"/>
    <col min="2825" max="2825" width="7.42578125" customWidth="1"/>
    <col min="2826" max="2826" width="11.85546875" customWidth="1"/>
    <col min="2827" max="2827" width="11.28515625" customWidth="1"/>
    <col min="2830" max="2830" width="14" bestFit="1" customWidth="1"/>
    <col min="2831" max="2831" width="8.42578125" bestFit="1" customWidth="1"/>
    <col min="2832" max="2832" width="12.140625" bestFit="1" customWidth="1"/>
    <col min="2833" max="2833" width="7.85546875" bestFit="1" customWidth="1"/>
    <col min="2839" max="2847" width="9.7109375" customWidth="1"/>
    <col min="3073" max="3073" width="29" customWidth="1"/>
    <col min="3074" max="3077" width="8.140625" customWidth="1"/>
    <col min="3078" max="3078" width="0" hidden="1" customWidth="1"/>
    <col min="3079" max="3079" width="9.42578125" customWidth="1"/>
    <col min="3080" max="3080" width="5.28515625" customWidth="1"/>
    <col min="3081" max="3081" width="7.42578125" customWidth="1"/>
    <col min="3082" max="3082" width="11.85546875" customWidth="1"/>
    <col min="3083" max="3083" width="11.28515625" customWidth="1"/>
    <col min="3086" max="3086" width="14" bestFit="1" customWidth="1"/>
    <col min="3087" max="3087" width="8.42578125" bestFit="1" customWidth="1"/>
    <col min="3088" max="3088" width="12.140625" bestFit="1" customWidth="1"/>
    <col min="3089" max="3089" width="7.85546875" bestFit="1" customWidth="1"/>
    <col min="3095" max="3103" width="9.7109375" customWidth="1"/>
    <col min="3329" max="3329" width="29" customWidth="1"/>
    <col min="3330" max="3333" width="8.140625" customWidth="1"/>
    <col min="3334" max="3334" width="0" hidden="1" customWidth="1"/>
    <col min="3335" max="3335" width="9.42578125" customWidth="1"/>
    <col min="3336" max="3336" width="5.28515625" customWidth="1"/>
    <col min="3337" max="3337" width="7.42578125" customWidth="1"/>
    <col min="3338" max="3338" width="11.85546875" customWidth="1"/>
    <col min="3339" max="3339" width="11.28515625" customWidth="1"/>
    <col min="3342" max="3342" width="14" bestFit="1" customWidth="1"/>
    <col min="3343" max="3343" width="8.42578125" bestFit="1" customWidth="1"/>
    <col min="3344" max="3344" width="12.140625" bestFit="1" customWidth="1"/>
    <col min="3345" max="3345" width="7.85546875" bestFit="1" customWidth="1"/>
    <col min="3351" max="3359" width="9.7109375" customWidth="1"/>
    <col min="3585" max="3585" width="29" customWidth="1"/>
    <col min="3586" max="3589" width="8.140625" customWidth="1"/>
    <col min="3590" max="3590" width="0" hidden="1" customWidth="1"/>
    <col min="3591" max="3591" width="9.42578125" customWidth="1"/>
    <col min="3592" max="3592" width="5.28515625" customWidth="1"/>
    <col min="3593" max="3593" width="7.42578125" customWidth="1"/>
    <col min="3594" max="3594" width="11.85546875" customWidth="1"/>
    <col min="3595" max="3595" width="11.28515625" customWidth="1"/>
    <col min="3598" max="3598" width="14" bestFit="1" customWidth="1"/>
    <col min="3599" max="3599" width="8.42578125" bestFit="1" customWidth="1"/>
    <col min="3600" max="3600" width="12.140625" bestFit="1" customWidth="1"/>
    <col min="3601" max="3601" width="7.85546875" bestFit="1" customWidth="1"/>
    <col min="3607" max="3615" width="9.7109375" customWidth="1"/>
    <col min="3841" max="3841" width="29" customWidth="1"/>
    <col min="3842" max="3845" width="8.140625" customWidth="1"/>
    <col min="3846" max="3846" width="0" hidden="1" customWidth="1"/>
    <col min="3847" max="3847" width="9.42578125" customWidth="1"/>
    <col min="3848" max="3848" width="5.28515625" customWidth="1"/>
    <col min="3849" max="3849" width="7.42578125" customWidth="1"/>
    <col min="3850" max="3850" width="11.85546875" customWidth="1"/>
    <col min="3851" max="3851" width="11.28515625" customWidth="1"/>
    <col min="3854" max="3854" width="14" bestFit="1" customWidth="1"/>
    <col min="3855" max="3855" width="8.42578125" bestFit="1" customWidth="1"/>
    <col min="3856" max="3856" width="12.140625" bestFit="1" customWidth="1"/>
    <col min="3857" max="3857" width="7.85546875" bestFit="1" customWidth="1"/>
    <col min="3863" max="3871" width="9.7109375" customWidth="1"/>
    <col min="4097" max="4097" width="29" customWidth="1"/>
    <col min="4098" max="4101" width="8.140625" customWidth="1"/>
    <col min="4102" max="4102" width="0" hidden="1" customWidth="1"/>
    <col min="4103" max="4103" width="9.42578125" customWidth="1"/>
    <col min="4104" max="4104" width="5.28515625" customWidth="1"/>
    <col min="4105" max="4105" width="7.42578125" customWidth="1"/>
    <col min="4106" max="4106" width="11.85546875" customWidth="1"/>
    <col min="4107" max="4107" width="11.28515625" customWidth="1"/>
    <col min="4110" max="4110" width="14" bestFit="1" customWidth="1"/>
    <col min="4111" max="4111" width="8.42578125" bestFit="1" customWidth="1"/>
    <col min="4112" max="4112" width="12.140625" bestFit="1" customWidth="1"/>
    <col min="4113" max="4113" width="7.85546875" bestFit="1" customWidth="1"/>
    <col min="4119" max="4127" width="9.7109375" customWidth="1"/>
    <col min="4353" max="4353" width="29" customWidth="1"/>
    <col min="4354" max="4357" width="8.140625" customWidth="1"/>
    <col min="4358" max="4358" width="0" hidden="1" customWidth="1"/>
    <col min="4359" max="4359" width="9.42578125" customWidth="1"/>
    <col min="4360" max="4360" width="5.28515625" customWidth="1"/>
    <col min="4361" max="4361" width="7.42578125" customWidth="1"/>
    <col min="4362" max="4362" width="11.85546875" customWidth="1"/>
    <col min="4363" max="4363" width="11.28515625" customWidth="1"/>
    <col min="4366" max="4366" width="14" bestFit="1" customWidth="1"/>
    <col min="4367" max="4367" width="8.42578125" bestFit="1" customWidth="1"/>
    <col min="4368" max="4368" width="12.140625" bestFit="1" customWidth="1"/>
    <col min="4369" max="4369" width="7.85546875" bestFit="1" customWidth="1"/>
    <col min="4375" max="4383" width="9.7109375" customWidth="1"/>
    <col min="4609" max="4609" width="29" customWidth="1"/>
    <col min="4610" max="4613" width="8.140625" customWidth="1"/>
    <col min="4614" max="4614" width="0" hidden="1" customWidth="1"/>
    <col min="4615" max="4615" width="9.42578125" customWidth="1"/>
    <col min="4616" max="4616" width="5.28515625" customWidth="1"/>
    <col min="4617" max="4617" width="7.42578125" customWidth="1"/>
    <col min="4618" max="4618" width="11.85546875" customWidth="1"/>
    <col min="4619" max="4619" width="11.28515625" customWidth="1"/>
    <col min="4622" max="4622" width="14" bestFit="1" customWidth="1"/>
    <col min="4623" max="4623" width="8.42578125" bestFit="1" customWidth="1"/>
    <col min="4624" max="4624" width="12.140625" bestFit="1" customWidth="1"/>
    <col min="4625" max="4625" width="7.85546875" bestFit="1" customWidth="1"/>
    <col min="4631" max="4639" width="9.7109375" customWidth="1"/>
    <col min="4865" max="4865" width="29" customWidth="1"/>
    <col min="4866" max="4869" width="8.140625" customWidth="1"/>
    <col min="4870" max="4870" width="0" hidden="1" customWidth="1"/>
    <col min="4871" max="4871" width="9.42578125" customWidth="1"/>
    <col min="4872" max="4872" width="5.28515625" customWidth="1"/>
    <col min="4873" max="4873" width="7.42578125" customWidth="1"/>
    <col min="4874" max="4874" width="11.85546875" customWidth="1"/>
    <col min="4875" max="4875" width="11.28515625" customWidth="1"/>
    <col min="4878" max="4878" width="14" bestFit="1" customWidth="1"/>
    <col min="4879" max="4879" width="8.42578125" bestFit="1" customWidth="1"/>
    <col min="4880" max="4880" width="12.140625" bestFit="1" customWidth="1"/>
    <col min="4881" max="4881" width="7.85546875" bestFit="1" customWidth="1"/>
    <col min="4887" max="4895" width="9.7109375" customWidth="1"/>
    <col min="5121" max="5121" width="29" customWidth="1"/>
    <col min="5122" max="5125" width="8.140625" customWidth="1"/>
    <col min="5126" max="5126" width="0" hidden="1" customWidth="1"/>
    <col min="5127" max="5127" width="9.42578125" customWidth="1"/>
    <col min="5128" max="5128" width="5.28515625" customWidth="1"/>
    <col min="5129" max="5129" width="7.42578125" customWidth="1"/>
    <col min="5130" max="5130" width="11.85546875" customWidth="1"/>
    <col min="5131" max="5131" width="11.28515625" customWidth="1"/>
    <col min="5134" max="5134" width="14" bestFit="1" customWidth="1"/>
    <col min="5135" max="5135" width="8.42578125" bestFit="1" customWidth="1"/>
    <col min="5136" max="5136" width="12.140625" bestFit="1" customWidth="1"/>
    <col min="5137" max="5137" width="7.85546875" bestFit="1" customWidth="1"/>
    <col min="5143" max="5151" width="9.7109375" customWidth="1"/>
    <col min="5377" max="5377" width="29" customWidth="1"/>
    <col min="5378" max="5381" width="8.140625" customWidth="1"/>
    <col min="5382" max="5382" width="0" hidden="1" customWidth="1"/>
    <col min="5383" max="5383" width="9.42578125" customWidth="1"/>
    <col min="5384" max="5384" width="5.28515625" customWidth="1"/>
    <col min="5385" max="5385" width="7.42578125" customWidth="1"/>
    <col min="5386" max="5386" width="11.85546875" customWidth="1"/>
    <col min="5387" max="5387" width="11.28515625" customWidth="1"/>
    <col min="5390" max="5390" width="14" bestFit="1" customWidth="1"/>
    <col min="5391" max="5391" width="8.42578125" bestFit="1" customWidth="1"/>
    <col min="5392" max="5392" width="12.140625" bestFit="1" customWidth="1"/>
    <col min="5393" max="5393" width="7.85546875" bestFit="1" customWidth="1"/>
    <col min="5399" max="5407" width="9.7109375" customWidth="1"/>
    <col min="5633" max="5633" width="29" customWidth="1"/>
    <col min="5634" max="5637" width="8.140625" customWidth="1"/>
    <col min="5638" max="5638" width="0" hidden="1" customWidth="1"/>
    <col min="5639" max="5639" width="9.42578125" customWidth="1"/>
    <col min="5640" max="5640" width="5.28515625" customWidth="1"/>
    <col min="5641" max="5641" width="7.42578125" customWidth="1"/>
    <col min="5642" max="5642" width="11.85546875" customWidth="1"/>
    <col min="5643" max="5643" width="11.28515625" customWidth="1"/>
    <col min="5646" max="5646" width="14" bestFit="1" customWidth="1"/>
    <col min="5647" max="5647" width="8.42578125" bestFit="1" customWidth="1"/>
    <col min="5648" max="5648" width="12.140625" bestFit="1" customWidth="1"/>
    <col min="5649" max="5649" width="7.85546875" bestFit="1" customWidth="1"/>
    <col min="5655" max="5663" width="9.7109375" customWidth="1"/>
    <col min="5889" max="5889" width="29" customWidth="1"/>
    <col min="5890" max="5893" width="8.140625" customWidth="1"/>
    <col min="5894" max="5894" width="0" hidden="1" customWidth="1"/>
    <col min="5895" max="5895" width="9.42578125" customWidth="1"/>
    <col min="5896" max="5896" width="5.28515625" customWidth="1"/>
    <col min="5897" max="5897" width="7.42578125" customWidth="1"/>
    <col min="5898" max="5898" width="11.85546875" customWidth="1"/>
    <col min="5899" max="5899" width="11.28515625" customWidth="1"/>
    <col min="5902" max="5902" width="14" bestFit="1" customWidth="1"/>
    <col min="5903" max="5903" width="8.42578125" bestFit="1" customWidth="1"/>
    <col min="5904" max="5904" width="12.140625" bestFit="1" customWidth="1"/>
    <col min="5905" max="5905" width="7.85546875" bestFit="1" customWidth="1"/>
    <col min="5911" max="5919" width="9.7109375" customWidth="1"/>
    <col min="6145" max="6145" width="29" customWidth="1"/>
    <col min="6146" max="6149" width="8.140625" customWidth="1"/>
    <col min="6150" max="6150" width="0" hidden="1" customWidth="1"/>
    <col min="6151" max="6151" width="9.42578125" customWidth="1"/>
    <col min="6152" max="6152" width="5.28515625" customWidth="1"/>
    <col min="6153" max="6153" width="7.42578125" customWidth="1"/>
    <col min="6154" max="6154" width="11.85546875" customWidth="1"/>
    <col min="6155" max="6155" width="11.28515625" customWidth="1"/>
    <col min="6158" max="6158" width="14" bestFit="1" customWidth="1"/>
    <col min="6159" max="6159" width="8.42578125" bestFit="1" customWidth="1"/>
    <col min="6160" max="6160" width="12.140625" bestFit="1" customWidth="1"/>
    <col min="6161" max="6161" width="7.85546875" bestFit="1" customWidth="1"/>
    <col min="6167" max="6175" width="9.7109375" customWidth="1"/>
    <col min="6401" max="6401" width="29" customWidth="1"/>
    <col min="6402" max="6405" width="8.140625" customWidth="1"/>
    <col min="6406" max="6406" width="0" hidden="1" customWidth="1"/>
    <col min="6407" max="6407" width="9.42578125" customWidth="1"/>
    <col min="6408" max="6408" width="5.28515625" customWidth="1"/>
    <col min="6409" max="6409" width="7.42578125" customWidth="1"/>
    <col min="6410" max="6410" width="11.85546875" customWidth="1"/>
    <col min="6411" max="6411" width="11.28515625" customWidth="1"/>
    <col min="6414" max="6414" width="14" bestFit="1" customWidth="1"/>
    <col min="6415" max="6415" width="8.42578125" bestFit="1" customWidth="1"/>
    <col min="6416" max="6416" width="12.140625" bestFit="1" customWidth="1"/>
    <col min="6417" max="6417" width="7.85546875" bestFit="1" customWidth="1"/>
    <col min="6423" max="6431" width="9.7109375" customWidth="1"/>
    <col min="6657" max="6657" width="29" customWidth="1"/>
    <col min="6658" max="6661" width="8.140625" customWidth="1"/>
    <col min="6662" max="6662" width="0" hidden="1" customWidth="1"/>
    <col min="6663" max="6663" width="9.42578125" customWidth="1"/>
    <col min="6664" max="6664" width="5.28515625" customWidth="1"/>
    <col min="6665" max="6665" width="7.42578125" customWidth="1"/>
    <col min="6666" max="6666" width="11.85546875" customWidth="1"/>
    <col min="6667" max="6667" width="11.28515625" customWidth="1"/>
    <col min="6670" max="6670" width="14" bestFit="1" customWidth="1"/>
    <col min="6671" max="6671" width="8.42578125" bestFit="1" customWidth="1"/>
    <col min="6672" max="6672" width="12.140625" bestFit="1" customWidth="1"/>
    <col min="6673" max="6673" width="7.85546875" bestFit="1" customWidth="1"/>
    <col min="6679" max="6687" width="9.7109375" customWidth="1"/>
    <col min="6913" max="6913" width="29" customWidth="1"/>
    <col min="6914" max="6917" width="8.140625" customWidth="1"/>
    <col min="6918" max="6918" width="0" hidden="1" customWidth="1"/>
    <col min="6919" max="6919" width="9.42578125" customWidth="1"/>
    <col min="6920" max="6920" width="5.28515625" customWidth="1"/>
    <col min="6921" max="6921" width="7.42578125" customWidth="1"/>
    <col min="6922" max="6922" width="11.85546875" customWidth="1"/>
    <col min="6923" max="6923" width="11.28515625" customWidth="1"/>
    <col min="6926" max="6926" width="14" bestFit="1" customWidth="1"/>
    <col min="6927" max="6927" width="8.42578125" bestFit="1" customWidth="1"/>
    <col min="6928" max="6928" width="12.140625" bestFit="1" customWidth="1"/>
    <col min="6929" max="6929" width="7.85546875" bestFit="1" customWidth="1"/>
    <col min="6935" max="6943" width="9.7109375" customWidth="1"/>
    <col min="7169" max="7169" width="29" customWidth="1"/>
    <col min="7170" max="7173" width="8.140625" customWidth="1"/>
    <col min="7174" max="7174" width="0" hidden="1" customWidth="1"/>
    <col min="7175" max="7175" width="9.42578125" customWidth="1"/>
    <col min="7176" max="7176" width="5.28515625" customWidth="1"/>
    <col min="7177" max="7177" width="7.42578125" customWidth="1"/>
    <col min="7178" max="7178" width="11.85546875" customWidth="1"/>
    <col min="7179" max="7179" width="11.28515625" customWidth="1"/>
    <col min="7182" max="7182" width="14" bestFit="1" customWidth="1"/>
    <col min="7183" max="7183" width="8.42578125" bestFit="1" customWidth="1"/>
    <col min="7184" max="7184" width="12.140625" bestFit="1" customWidth="1"/>
    <col min="7185" max="7185" width="7.85546875" bestFit="1" customWidth="1"/>
    <col min="7191" max="7199" width="9.7109375" customWidth="1"/>
    <col min="7425" max="7425" width="29" customWidth="1"/>
    <col min="7426" max="7429" width="8.140625" customWidth="1"/>
    <col min="7430" max="7430" width="0" hidden="1" customWidth="1"/>
    <col min="7431" max="7431" width="9.42578125" customWidth="1"/>
    <col min="7432" max="7432" width="5.28515625" customWidth="1"/>
    <col min="7433" max="7433" width="7.42578125" customWidth="1"/>
    <col min="7434" max="7434" width="11.85546875" customWidth="1"/>
    <col min="7435" max="7435" width="11.28515625" customWidth="1"/>
    <col min="7438" max="7438" width="14" bestFit="1" customWidth="1"/>
    <col min="7439" max="7439" width="8.42578125" bestFit="1" customWidth="1"/>
    <col min="7440" max="7440" width="12.140625" bestFit="1" customWidth="1"/>
    <col min="7441" max="7441" width="7.85546875" bestFit="1" customWidth="1"/>
    <col min="7447" max="7455" width="9.7109375" customWidth="1"/>
    <col min="7681" max="7681" width="29" customWidth="1"/>
    <col min="7682" max="7685" width="8.140625" customWidth="1"/>
    <col min="7686" max="7686" width="0" hidden="1" customWidth="1"/>
    <col min="7687" max="7687" width="9.42578125" customWidth="1"/>
    <col min="7688" max="7688" width="5.28515625" customWidth="1"/>
    <col min="7689" max="7689" width="7.42578125" customWidth="1"/>
    <col min="7690" max="7690" width="11.85546875" customWidth="1"/>
    <col min="7691" max="7691" width="11.28515625" customWidth="1"/>
    <col min="7694" max="7694" width="14" bestFit="1" customWidth="1"/>
    <col min="7695" max="7695" width="8.42578125" bestFit="1" customWidth="1"/>
    <col min="7696" max="7696" width="12.140625" bestFit="1" customWidth="1"/>
    <col min="7697" max="7697" width="7.85546875" bestFit="1" customWidth="1"/>
    <col min="7703" max="7711" width="9.7109375" customWidth="1"/>
    <col min="7937" max="7937" width="29" customWidth="1"/>
    <col min="7938" max="7941" width="8.140625" customWidth="1"/>
    <col min="7942" max="7942" width="0" hidden="1" customWidth="1"/>
    <col min="7943" max="7943" width="9.42578125" customWidth="1"/>
    <col min="7944" max="7944" width="5.28515625" customWidth="1"/>
    <col min="7945" max="7945" width="7.42578125" customWidth="1"/>
    <col min="7946" max="7946" width="11.85546875" customWidth="1"/>
    <col min="7947" max="7947" width="11.28515625" customWidth="1"/>
    <col min="7950" max="7950" width="14" bestFit="1" customWidth="1"/>
    <col min="7951" max="7951" width="8.42578125" bestFit="1" customWidth="1"/>
    <col min="7952" max="7952" width="12.140625" bestFit="1" customWidth="1"/>
    <col min="7953" max="7953" width="7.85546875" bestFit="1" customWidth="1"/>
    <col min="7959" max="7967" width="9.7109375" customWidth="1"/>
    <col min="8193" max="8193" width="29" customWidth="1"/>
    <col min="8194" max="8197" width="8.140625" customWidth="1"/>
    <col min="8198" max="8198" width="0" hidden="1" customWidth="1"/>
    <col min="8199" max="8199" width="9.42578125" customWidth="1"/>
    <col min="8200" max="8200" width="5.28515625" customWidth="1"/>
    <col min="8201" max="8201" width="7.42578125" customWidth="1"/>
    <col min="8202" max="8202" width="11.85546875" customWidth="1"/>
    <col min="8203" max="8203" width="11.28515625" customWidth="1"/>
    <col min="8206" max="8206" width="14" bestFit="1" customWidth="1"/>
    <col min="8207" max="8207" width="8.42578125" bestFit="1" customWidth="1"/>
    <col min="8208" max="8208" width="12.140625" bestFit="1" customWidth="1"/>
    <col min="8209" max="8209" width="7.85546875" bestFit="1" customWidth="1"/>
    <col min="8215" max="8223" width="9.7109375" customWidth="1"/>
    <col min="8449" max="8449" width="29" customWidth="1"/>
    <col min="8450" max="8453" width="8.140625" customWidth="1"/>
    <col min="8454" max="8454" width="0" hidden="1" customWidth="1"/>
    <col min="8455" max="8455" width="9.42578125" customWidth="1"/>
    <col min="8456" max="8456" width="5.28515625" customWidth="1"/>
    <col min="8457" max="8457" width="7.42578125" customWidth="1"/>
    <col min="8458" max="8458" width="11.85546875" customWidth="1"/>
    <col min="8459" max="8459" width="11.28515625" customWidth="1"/>
    <col min="8462" max="8462" width="14" bestFit="1" customWidth="1"/>
    <col min="8463" max="8463" width="8.42578125" bestFit="1" customWidth="1"/>
    <col min="8464" max="8464" width="12.140625" bestFit="1" customWidth="1"/>
    <col min="8465" max="8465" width="7.85546875" bestFit="1" customWidth="1"/>
    <col min="8471" max="8479" width="9.7109375" customWidth="1"/>
    <col min="8705" max="8705" width="29" customWidth="1"/>
    <col min="8706" max="8709" width="8.140625" customWidth="1"/>
    <col min="8710" max="8710" width="0" hidden="1" customWidth="1"/>
    <col min="8711" max="8711" width="9.42578125" customWidth="1"/>
    <col min="8712" max="8712" width="5.28515625" customWidth="1"/>
    <col min="8713" max="8713" width="7.42578125" customWidth="1"/>
    <col min="8714" max="8714" width="11.85546875" customWidth="1"/>
    <col min="8715" max="8715" width="11.28515625" customWidth="1"/>
    <col min="8718" max="8718" width="14" bestFit="1" customWidth="1"/>
    <col min="8719" max="8719" width="8.42578125" bestFit="1" customWidth="1"/>
    <col min="8720" max="8720" width="12.140625" bestFit="1" customWidth="1"/>
    <col min="8721" max="8721" width="7.85546875" bestFit="1" customWidth="1"/>
    <col min="8727" max="8735" width="9.7109375" customWidth="1"/>
    <col min="8961" max="8961" width="29" customWidth="1"/>
    <col min="8962" max="8965" width="8.140625" customWidth="1"/>
    <col min="8966" max="8966" width="0" hidden="1" customWidth="1"/>
    <col min="8967" max="8967" width="9.42578125" customWidth="1"/>
    <col min="8968" max="8968" width="5.28515625" customWidth="1"/>
    <col min="8969" max="8969" width="7.42578125" customWidth="1"/>
    <col min="8970" max="8970" width="11.85546875" customWidth="1"/>
    <col min="8971" max="8971" width="11.28515625" customWidth="1"/>
    <col min="8974" max="8974" width="14" bestFit="1" customWidth="1"/>
    <col min="8975" max="8975" width="8.42578125" bestFit="1" customWidth="1"/>
    <col min="8976" max="8976" width="12.140625" bestFit="1" customWidth="1"/>
    <col min="8977" max="8977" width="7.85546875" bestFit="1" customWidth="1"/>
    <col min="8983" max="8991" width="9.7109375" customWidth="1"/>
    <col min="9217" max="9217" width="29" customWidth="1"/>
    <col min="9218" max="9221" width="8.140625" customWidth="1"/>
    <col min="9222" max="9222" width="0" hidden="1" customWidth="1"/>
    <col min="9223" max="9223" width="9.42578125" customWidth="1"/>
    <col min="9224" max="9224" width="5.28515625" customWidth="1"/>
    <col min="9225" max="9225" width="7.42578125" customWidth="1"/>
    <col min="9226" max="9226" width="11.85546875" customWidth="1"/>
    <col min="9227" max="9227" width="11.28515625" customWidth="1"/>
    <col min="9230" max="9230" width="14" bestFit="1" customWidth="1"/>
    <col min="9231" max="9231" width="8.42578125" bestFit="1" customWidth="1"/>
    <col min="9232" max="9232" width="12.140625" bestFit="1" customWidth="1"/>
    <col min="9233" max="9233" width="7.85546875" bestFit="1" customWidth="1"/>
    <col min="9239" max="9247" width="9.7109375" customWidth="1"/>
    <col min="9473" max="9473" width="29" customWidth="1"/>
    <col min="9474" max="9477" width="8.140625" customWidth="1"/>
    <col min="9478" max="9478" width="0" hidden="1" customWidth="1"/>
    <col min="9479" max="9479" width="9.42578125" customWidth="1"/>
    <col min="9480" max="9480" width="5.28515625" customWidth="1"/>
    <col min="9481" max="9481" width="7.42578125" customWidth="1"/>
    <col min="9482" max="9482" width="11.85546875" customWidth="1"/>
    <col min="9483" max="9483" width="11.28515625" customWidth="1"/>
    <col min="9486" max="9486" width="14" bestFit="1" customWidth="1"/>
    <col min="9487" max="9487" width="8.42578125" bestFit="1" customWidth="1"/>
    <col min="9488" max="9488" width="12.140625" bestFit="1" customWidth="1"/>
    <col min="9489" max="9489" width="7.85546875" bestFit="1" customWidth="1"/>
    <col min="9495" max="9503" width="9.7109375" customWidth="1"/>
    <col min="9729" max="9729" width="29" customWidth="1"/>
    <col min="9730" max="9733" width="8.140625" customWidth="1"/>
    <col min="9734" max="9734" width="0" hidden="1" customWidth="1"/>
    <col min="9735" max="9735" width="9.42578125" customWidth="1"/>
    <col min="9736" max="9736" width="5.28515625" customWidth="1"/>
    <col min="9737" max="9737" width="7.42578125" customWidth="1"/>
    <col min="9738" max="9738" width="11.85546875" customWidth="1"/>
    <col min="9739" max="9739" width="11.28515625" customWidth="1"/>
    <col min="9742" max="9742" width="14" bestFit="1" customWidth="1"/>
    <col min="9743" max="9743" width="8.42578125" bestFit="1" customWidth="1"/>
    <col min="9744" max="9744" width="12.140625" bestFit="1" customWidth="1"/>
    <col min="9745" max="9745" width="7.85546875" bestFit="1" customWidth="1"/>
    <col min="9751" max="9759" width="9.7109375" customWidth="1"/>
    <col min="9985" max="9985" width="29" customWidth="1"/>
    <col min="9986" max="9989" width="8.140625" customWidth="1"/>
    <col min="9990" max="9990" width="0" hidden="1" customWidth="1"/>
    <col min="9991" max="9991" width="9.42578125" customWidth="1"/>
    <col min="9992" max="9992" width="5.28515625" customWidth="1"/>
    <col min="9993" max="9993" width="7.42578125" customWidth="1"/>
    <col min="9994" max="9994" width="11.85546875" customWidth="1"/>
    <col min="9995" max="9995" width="11.28515625" customWidth="1"/>
    <col min="9998" max="9998" width="14" bestFit="1" customWidth="1"/>
    <col min="9999" max="9999" width="8.42578125" bestFit="1" customWidth="1"/>
    <col min="10000" max="10000" width="12.140625" bestFit="1" customWidth="1"/>
    <col min="10001" max="10001" width="7.85546875" bestFit="1" customWidth="1"/>
    <col min="10007" max="10015" width="9.7109375" customWidth="1"/>
    <col min="10241" max="10241" width="29" customWidth="1"/>
    <col min="10242" max="10245" width="8.140625" customWidth="1"/>
    <col min="10246" max="10246" width="0" hidden="1" customWidth="1"/>
    <col min="10247" max="10247" width="9.42578125" customWidth="1"/>
    <col min="10248" max="10248" width="5.28515625" customWidth="1"/>
    <col min="10249" max="10249" width="7.42578125" customWidth="1"/>
    <col min="10250" max="10250" width="11.85546875" customWidth="1"/>
    <col min="10251" max="10251" width="11.28515625" customWidth="1"/>
    <col min="10254" max="10254" width="14" bestFit="1" customWidth="1"/>
    <col min="10255" max="10255" width="8.42578125" bestFit="1" customWidth="1"/>
    <col min="10256" max="10256" width="12.140625" bestFit="1" customWidth="1"/>
    <col min="10257" max="10257" width="7.85546875" bestFit="1" customWidth="1"/>
    <col min="10263" max="10271" width="9.7109375" customWidth="1"/>
    <col min="10497" max="10497" width="29" customWidth="1"/>
    <col min="10498" max="10501" width="8.140625" customWidth="1"/>
    <col min="10502" max="10502" width="0" hidden="1" customWidth="1"/>
    <col min="10503" max="10503" width="9.42578125" customWidth="1"/>
    <col min="10504" max="10504" width="5.28515625" customWidth="1"/>
    <col min="10505" max="10505" width="7.42578125" customWidth="1"/>
    <col min="10506" max="10506" width="11.85546875" customWidth="1"/>
    <col min="10507" max="10507" width="11.28515625" customWidth="1"/>
    <col min="10510" max="10510" width="14" bestFit="1" customWidth="1"/>
    <col min="10511" max="10511" width="8.42578125" bestFit="1" customWidth="1"/>
    <col min="10512" max="10512" width="12.140625" bestFit="1" customWidth="1"/>
    <col min="10513" max="10513" width="7.85546875" bestFit="1" customWidth="1"/>
    <col min="10519" max="10527" width="9.7109375" customWidth="1"/>
    <col min="10753" max="10753" width="29" customWidth="1"/>
    <col min="10754" max="10757" width="8.140625" customWidth="1"/>
    <col min="10758" max="10758" width="0" hidden="1" customWidth="1"/>
    <col min="10759" max="10759" width="9.42578125" customWidth="1"/>
    <col min="10760" max="10760" width="5.28515625" customWidth="1"/>
    <col min="10761" max="10761" width="7.42578125" customWidth="1"/>
    <col min="10762" max="10762" width="11.85546875" customWidth="1"/>
    <col min="10763" max="10763" width="11.28515625" customWidth="1"/>
    <col min="10766" max="10766" width="14" bestFit="1" customWidth="1"/>
    <col min="10767" max="10767" width="8.42578125" bestFit="1" customWidth="1"/>
    <col min="10768" max="10768" width="12.140625" bestFit="1" customWidth="1"/>
    <col min="10769" max="10769" width="7.85546875" bestFit="1" customWidth="1"/>
    <col min="10775" max="10783" width="9.7109375" customWidth="1"/>
    <col min="11009" max="11009" width="29" customWidth="1"/>
    <col min="11010" max="11013" width="8.140625" customWidth="1"/>
    <col min="11014" max="11014" width="0" hidden="1" customWidth="1"/>
    <col min="11015" max="11015" width="9.42578125" customWidth="1"/>
    <col min="11016" max="11016" width="5.28515625" customWidth="1"/>
    <col min="11017" max="11017" width="7.42578125" customWidth="1"/>
    <col min="11018" max="11018" width="11.85546875" customWidth="1"/>
    <col min="11019" max="11019" width="11.28515625" customWidth="1"/>
    <col min="11022" max="11022" width="14" bestFit="1" customWidth="1"/>
    <col min="11023" max="11023" width="8.42578125" bestFit="1" customWidth="1"/>
    <col min="11024" max="11024" width="12.140625" bestFit="1" customWidth="1"/>
    <col min="11025" max="11025" width="7.85546875" bestFit="1" customWidth="1"/>
    <col min="11031" max="11039" width="9.7109375" customWidth="1"/>
    <col min="11265" max="11265" width="29" customWidth="1"/>
    <col min="11266" max="11269" width="8.140625" customWidth="1"/>
    <col min="11270" max="11270" width="0" hidden="1" customWidth="1"/>
    <col min="11271" max="11271" width="9.42578125" customWidth="1"/>
    <col min="11272" max="11272" width="5.28515625" customWidth="1"/>
    <col min="11273" max="11273" width="7.42578125" customWidth="1"/>
    <col min="11274" max="11274" width="11.85546875" customWidth="1"/>
    <col min="11275" max="11275" width="11.28515625" customWidth="1"/>
    <col min="11278" max="11278" width="14" bestFit="1" customWidth="1"/>
    <col min="11279" max="11279" width="8.42578125" bestFit="1" customWidth="1"/>
    <col min="11280" max="11280" width="12.140625" bestFit="1" customWidth="1"/>
    <col min="11281" max="11281" width="7.85546875" bestFit="1" customWidth="1"/>
    <col min="11287" max="11295" width="9.7109375" customWidth="1"/>
    <col min="11521" max="11521" width="29" customWidth="1"/>
    <col min="11522" max="11525" width="8.140625" customWidth="1"/>
    <col min="11526" max="11526" width="0" hidden="1" customWidth="1"/>
    <col min="11527" max="11527" width="9.42578125" customWidth="1"/>
    <col min="11528" max="11528" width="5.28515625" customWidth="1"/>
    <col min="11529" max="11529" width="7.42578125" customWidth="1"/>
    <col min="11530" max="11530" width="11.85546875" customWidth="1"/>
    <col min="11531" max="11531" width="11.28515625" customWidth="1"/>
    <col min="11534" max="11534" width="14" bestFit="1" customWidth="1"/>
    <col min="11535" max="11535" width="8.42578125" bestFit="1" customWidth="1"/>
    <col min="11536" max="11536" width="12.140625" bestFit="1" customWidth="1"/>
    <col min="11537" max="11537" width="7.85546875" bestFit="1" customWidth="1"/>
    <col min="11543" max="11551" width="9.7109375" customWidth="1"/>
    <col min="11777" max="11777" width="29" customWidth="1"/>
    <col min="11778" max="11781" width="8.140625" customWidth="1"/>
    <col min="11782" max="11782" width="0" hidden="1" customWidth="1"/>
    <col min="11783" max="11783" width="9.42578125" customWidth="1"/>
    <col min="11784" max="11784" width="5.28515625" customWidth="1"/>
    <col min="11785" max="11785" width="7.42578125" customWidth="1"/>
    <col min="11786" max="11786" width="11.85546875" customWidth="1"/>
    <col min="11787" max="11787" width="11.28515625" customWidth="1"/>
    <col min="11790" max="11790" width="14" bestFit="1" customWidth="1"/>
    <col min="11791" max="11791" width="8.42578125" bestFit="1" customWidth="1"/>
    <col min="11792" max="11792" width="12.140625" bestFit="1" customWidth="1"/>
    <col min="11793" max="11793" width="7.85546875" bestFit="1" customWidth="1"/>
    <col min="11799" max="11807" width="9.7109375" customWidth="1"/>
    <col min="12033" max="12033" width="29" customWidth="1"/>
    <col min="12034" max="12037" width="8.140625" customWidth="1"/>
    <col min="12038" max="12038" width="0" hidden="1" customWidth="1"/>
    <col min="12039" max="12039" width="9.42578125" customWidth="1"/>
    <col min="12040" max="12040" width="5.28515625" customWidth="1"/>
    <col min="12041" max="12041" width="7.42578125" customWidth="1"/>
    <col min="12042" max="12042" width="11.85546875" customWidth="1"/>
    <col min="12043" max="12043" width="11.28515625" customWidth="1"/>
    <col min="12046" max="12046" width="14" bestFit="1" customWidth="1"/>
    <col min="12047" max="12047" width="8.42578125" bestFit="1" customWidth="1"/>
    <col min="12048" max="12048" width="12.140625" bestFit="1" customWidth="1"/>
    <col min="12049" max="12049" width="7.85546875" bestFit="1" customWidth="1"/>
    <col min="12055" max="12063" width="9.7109375" customWidth="1"/>
    <col min="12289" max="12289" width="29" customWidth="1"/>
    <col min="12290" max="12293" width="8.140625" customWidth="1"/>
    <col min="12294" max="12294" width="0" hidden="1" customWidth="1"/>
    <col min="12295" max="12295" width="9.42578125" customWidth="1"/>
    <col min="12296" max="12296" width="5.28515625" customWidth="1"/>
    <col min="12297" max="12297" width="7.42578125" customWidth="1"/>
    <col min="12298" max="12298" width="11.85546875" customWidth="1"/>
    <col min="12299" max="12299" width="11.28515625" customWidth="1"/>
    <col min="12302" max="12302" width="14" bestFit="1" customWidth="1"/>
    <col min="12303" max="12303" width="8.42578125" bestFit="1" customWidth="1"/>
    <col min="12304" max="12304" width="12.140625" bestFit="1" customWidth="1"/>
    <col min="12305" max="12305" width="7.85546875" bestFit="1" customWidth="1"/>
    <col min="12311" max="12319" width="9.7109375" customWidth="1"/>
    <col min="12545" max="12545" width="29" customWidth="1"/>
    <col min="12546" max="12549" width="8.140625" customWidth="1"/>
    <col min="12550" max="12550" width="0" hidden="1" customWidth="1"/>
    <col min="12551" max="12551" width="9.42578125" customWidth="1"/>
    <col min="12552" max="12552" width="5.28515625" customWidth="1"/>
    <col min="12553" max="12553" width="7.42578125" customWidth="1"/>
    <col min="12554" max="12554" width="11.85546875" customWidth="1"/>
    <col min="12555" max="12555" width="11.28515625" customWidth="1"/>
    <col min="12558" max="12558" width="14" bestFit="1" customWidth="1"/>
    <col min="12559" max="12559" width="8.42578125" bestFit="1" customWidth="1"/>
    <col min="12560" max="12560" width="12.140625" bestFit="1" customWidth="1"/>
    <col min="12561" max="12561" width="7.85546875" bestFit="1" customWidth="1"/>
    <col min="12567" max="12575" width="9.7109375" customWidth="1"/>
    <col min="12801" max="12801" width="29" customWidth="1"/>
    <col min="12802" max="12805" width="8.140625" customWidth="1"/>
    <col min="12806" max="12806" width="0" hidden="1" customWidth="1"/>
    <col min="12807" max="12807" width="9.42578125" customWidth="1"/>
    <col min="12808" max="12808" width="5.28515625" customWidth="1"/>
    <col min="12809" max="12809" width="7.42578125" customWidth="1"/>
    <col min="12810" max="12810" width="11.85546875" customWidth="1"/>
    <col min="12811" max="12811" width="11.28515625" customWidth="1"/>
    <col min="12814" max="12814" width="14" bestFit="1" customWidth="1"/>
    <col min="12815" max="12815" width="8.42578125" bestFit="1" customWidth="1"/>
    <col min="12816" max="12816" width="12.140625" bestFit="1" customWidth="1"/>
    <col min="12817" max="12817" width="7.85546875" bestFit="1" customWidth="1"/>
    <col min="12823" max="12831" width="9.7109375" customWidth="1"/>
    <col min="13057" max="13057" width="29" customWidth="1"/>
    <col min="13058" max="13061" width="8.140625" customWidth="1"/>
    <col min="13062" max="13062" width="0" hidden="1" customWidth="1"/>
    <col min="13063" max="13063" width="9.42578125" customWidth="1"/>
    <col min="13064" max="13064" width="5.28515625" customWidth="1"/>
    <col min="13065" max="13065" width="7.42578125" customWidth="1"/>
    <col min="13066" max="13066" width="11.85546875" customWidth="1"/>
    <col min="13067" max="13067" width="11.28515625" customWidth="1"/>
    <col min="13070" max="13070" width="14" bestFit="1" customWidth="1"/>
    <col min="13071" max="13071" width="8.42578125" bestFit="1" customWidth="1"/>
    <col min="13072" max="13072" width="12.140625" bestFit="1" customWidth="1"/>
    <col min="13073" max="13073" width="7.85546875" bestFit="1" customWidth="1"/>
    <col min="13079" max="13087" width="9.7109375" customWidth="1"/>
    <col min="13313" max="13313" width="29" customWidth="1"/>
    <col min="13314" max="13317" width="8.140625" customWidth="1"/>
    <col min="13318" max="13318" width="0" hidden="1" customWidth="1"/>
    <col min="13319" max="13319" width="9.42578125" customWidth="1"/>
    <col min="13320" max="13320" width="5.28515625" customWidth="1"/>
    <col min="13321" max="13321" width="7.42578125" customWidth="1"/>
    <col min="13322" max="13322" width="11.85546875" customWidth="1"/>
    <col min="13323" max="13323" width="11.28515625" customWidth="1"/>
    <col min="13326" max="13326" width="14" bestFit="1" customWidth="1"/>
    <col min="13327" max="13327" width="8.42578125" bestFit="1" customWidth="1"/>
    <col min="13328" max="13328" width="12.140625" bestFit="1" customWidth="1"/>
    <col min="13329" max="13329" width="7.85546875" bestFit="1" customWidth="1"/>
    <col min="13335" max="13343" width="9.7109375" customWidth="1"/>
    <col min="13569" max="13569" width="29" customWidth="1"/>
    <col min="13570" max="13573" width="8.140625" customWidth="1"/>
    <col min="13574" max="13574" width="0" hidden="1" customWidth="1"/>
    <col min="13575" max="13575" width="9.42578125" customWidth="1"/>
    <col min="13576" max="13576" width="5.28515625" customWidth="1"/>
    <col min="13577" max="13577" width="7.42578125" customWidth="1"/>
    <col min="13578" max="13578" width="11.85546875" customWidth="1"/>
    <col min="13579" max="13579" width="11.28515625" customWidth="1"/>
    <col min="13582" max="13582" width="14" bestFit="1" customWidth="1"/>
    <col min="13583" max="13583" width="8.42578125" bestFit="1" customWidth="1"/>
    <col min="13584" max="13584" width="12.140625" bestFit="1" customWidth="1"/>
    <col min="13585" max="13585" width="7.85546875" bestFit="1" customWidth="1"/>
    <col min="13591" max="13599" width="9.7109375" customWidth="1"/>
    <col min="13825" max="13825" width="29" customWidth="1"/>
    <col min="13826" max="13829" width="8.140625" customWidth="1"/>
    <col min="13830" max="13830" width="0" hidden="1" customWidth="1"/>
    <col min="13831" max="13831" width="9.42578125" customWidth="1"/>
    <col min="13832" max="13832" width="5.28515625" customWidth="1"/>
    <col min="13833" max="13833" width="7.42578125" customWidth="1"/>
    <col min="13834" max="13834" width="11.85546875" customWidth="1"/>
    <col min="13835" max="13835" width="11.28515625" customWidth="1"/>
    <col min="13838" max="13838" width="14" bestFit="1" customWidth="1"/>
    <col min="13839" max="13839" width="8.42578125" bestFit="1" customWidth="1"/>
    <col min="13840" max="13840" width="12.140625" bestFit="1" customWidth="1"/>
    <col min="13841" max="13841" width="7.85546875" bestFit="1" customWidth="1"/>
    <col min="13847" max="13855" width="9.7109375" customWidth="1"/>
    <col min="14081" max="14081" width="29" customWidth="1"/>
    <col min="14082" max="14085" width="8.140625" customWidth="1"/>
    <col min="14086" max="14086" width="0" hidden="1" customWidth="1"/>
    <col min="14087" max="14087" width="9.42578125" customWidth="1"/>
    <col min="14088" max="14088" width="5.28515625" customWidth="1"/>
    <col min="14089" max="14089" width="7.42578125" customWidth="1"/>
    <col min="14090" max="14090" width="11.85546875" customWidth="1"/>
    <col min="14091" max="14091" width="11.28515625" customWidth="1"/>
    <col min="14094" max="14094" width="14" bestFit="1" customWidth="1"/>
    <col min="14095" max="14095" width="8.42578125" bestFit="1" customWidth="1"/>
    <col min="14096" max="14096" width="12.140625" bestFit="1" customWidth="1"/>
    <col min="14097" max="14097" width="7.85546875" bestFit="1" customWidth="1"/>
    <col min="14103" max="14111" width="9.7109375" customWidth="1"/>
    <col min="14337" max="14337" width="29" customWidth="1"/>
    <col min="14338" max="14341" width="8.140625" customWidth="1"/>
    <col min="14342" max="14342" width="0" hidden="1" customWidth="1"/>
    <col min="14343" max="14343" width="9.42578125" customWidth="1"/>
    <col min="14344" max="14344" width="5.28515625" customWidth="1"/>
    <col min="14345" max="14345" width="7.42578125" customWidth="1"/>
    <col min="14346" max="14346" width="11.85546875" customWidth="1"/>
    <col min="14347" max="14347" width="11.28515625" customWidth="1"/>
    <col min="14350" max="14350" width="14" bestFit="1" customWidth="1"/>
    <col min="14351" max="14351" width="8.42578125" bestFit="1" customWidth="1"/>
    <col min="14352" max="14352" width="12.140625" bestFit="1" customWidth="1"/>
    <col min="14353" max="14353" width="7.85546875" bestFit="1" customWidth="1"/>
    <col min="14359" max="14367" width="9.7109375" customWidth="1"/>
    <col min="14593" max="14593" width="29" customWidth="1"/>
    <col min="14594" max="14597" width="8.140625" customWidth="1"/>
    <col min="14598" max="14598" width="0" hidden="1" customWidth="1"/>
    <col min="14599" max="14599" width="9.42578125" customWidth="1"/>
    <col min="14600" max="14600" width="5.28515625" customWidth="1"/>
    <col min="14601" max="14601" width="7.42578125" customWidth="1"/>
    <col min="14602" max="14602" width="11.85546875" customWidth="1"/>
    <col min="14603" max="14603" width="11.28515625" customWidth="1"/>
    <col min="14606" max="14606" width="14" bestFit="1" customWidth="1"/>
    <col min="14607" max="14607" width="8.42578125" bestFit="1" customWidth="1"/>
    <col min="14608" max="14608" width="12.140625" bestFit="1" customWidth="1"/>
    <col min="14609" max="14609" width="7.85546875" bestFit="1" customWidth="1"/>
    <col min="14615" max="14623" width="9.7109375" customWidth="1"/>
    <col min="14849" max="14849" width="29" customWidth="1"/>
    <col min="14850" max="14853" width="8.140625" customWidth="1"/>
    <col min="14854" max="14854" width="0" hidden="1" customWidth="1"/>
    <col min="14855" max="14855" width="9.42578125" customWidth="1"/>
    <col min="14856" max="14856" width="5.28515625" customWidth="1"/>
    <col min="14857" max="14857" width="7.42578125" customWidth="1"/>
    <col min="14858" max="14858" width="11.85546875" customWidth="1"/>
    <col min="14859" max="14859" width="11.28515625" customWidth="1"/>
    <col min="14862" max="14862" width="14" bestFit="1" customWidth="1"/>
    <col min="14863" max="14863" width="8.42578125" bestFit="1" customWidth="1"/>
    <col min="14864" max="14864" width="12.140625" bestFit="1" customWidth="1"/>
    <col min="14865" max="14865" width="7.85546875" bestFit="1" customWidth="1"/>
    <col min="14871" max="14879" width="9.7109375" customWidth="1"/>
    <col min="15105" max="15105" width="29" customWidth="1"/>
    <col min="15106" max="15109" width="8.140625" customWidth="1"/>
    <col min="15110" max="15110" width="0" hidden="1" customWidth="1"/>
    <col min="15111" max="15111" width="9.42578125" customWidth="1"/>
    <col min="15112" max="15112" width="5.28515625" customWidth="1"/>
    <col min="15113" max="15113" width="7.42578125" customWidth="1"/>
    <col min="15114" max="15114" width="11.85546875" customWidth="1"/>
    <col min="15115" max="15115" width="11.28515625" customWidth="1"/>
    <col min="15118" max="15118" width="14" bestFit="1" customWidth="1"/>
    <col min="15119" max="15119" width="8.42578125" bestFit="1" customWidth="1"/>
    <col min="15120" max="15120" width="12.140625" bestFit="1" customWidth="1"/>
    <col min="15121" max="15121" width="7.85546875" bestFit="1" customWidth="1"/>
    <col min="15127" max="15135" width="9.7109375" customWidth="1"/>
    <col min="15361" max="15361" width="29" customWidth="1"/>
    <col min="15362" max="15365" width="8.140625" customWidth="1"/>
    <col min="15366" max="15366" width="0" hidden="1" customWidth="1"/>
    <col min="15367" max="15367" width="9.42578125" customWidth="1"/>
    <col min="15368" max="15368" width="5.28515625" customWidth="1"/>
    <col min="15369" max="15369" width="7.42578125" customWidth="1"/>
    <col min="15370" max="15370" width="11.85546875" customWidth="1"/>
    <col min="15371" max="15371" width="11.28515625" customWidth="1"/>
    <col min="15374" max="15374" width="14" bestFit="1" customWidth="1"/>
    <col min="15375" max="15375" width="8.42578125" bestFit="1" customWidth="1"/>
    <col min="15376" max="15376" width="12.140625" bestFit="1" customWidth="1"/>
    <col min="15377" max="15377" width="7.85546875" bestFit="1" customWidth="1"/>
    <col min="15383" max="15391" width="9.7109375" customWidth="1"/>
    <col min="15617" max="15617" width="29" customWidth="1"/>
    <col min="15618" max="15621" width="8.140625" customWidth="1"/>
    <col min="15622" max="15622" width="0" hidden="1" customWidth="1"/>
    <col min="15623" max="15623" width="9.42578125" customWidth="1"/>
    <col min="15624" max="15624" width="5.28515625" customWidth="1"/>
    <col min="15625" max="15625" width="7.42578125" customWidth="1"/>
    <col min="15626" max="15626" width="11.85546875" customWidth="1"/>
    <col min="15627" max="15627" width="11.28515625" customWidth="1"/>
    <col min="15630" max="15630" width="14" bestFit="1" customWidth="1"/>
    <col min="15631" max="15631" width="8.42578125" bestFit="1" customWidth="1"/>
    <col min="15632" max="15632" width="12.140625" bestFit="1" customWidth="1"/>
    <col min="15633" max="15633" width="7.85546875" bestFit="1" customWidth="1"/>
    <col min="15639" max="15647" width="9.7109375" customWidth="1"/>
    <col min="15873" max="15873" width="29" customWidth="1"/>
    <col min="15874" max="15877" width="8.140625" customWidth="1"/>
    <col min="15878" max="15878" width="0" hidden="1" customWidth="1"/>
    <col min="15879" max="15879" width="9.42578125" customWidth="1"/>
    <col min="15880" max="15880" width="5.28515625" customWidth="1"/>
    <col min="15881" max="15881" width="7.42578125" customWidth="1"/>
    <col min="15882" max="15882" width="11.85546875" customWidth="1"/>
    <col min="15883" max="15883" width="11.28515625" customWidth="1"/>
    <col min="15886" max="15886" width="14" bestFit="1" customWidth="1"/>
    <col min="15887" max="15887" width="8.42578125" bestFit="1" customWidth="1"/>
    <col min="15888" max="15888" width="12.140625" bestFit="1" customWidth="1"/>
    <col min="15889" max="15889" width="7.85546875" bestFit="1" customWidth="1"/>
    <col min="15895" max="15903" width="9.7109375" customWidth="1"/>
    <col min="16129" max="16129" width="29" customWidth="1"/>
    <col min="16130" max="16133" width="8.140625" customWidth="1"/>
    <col min="16134" max="16134" width="0" hidden="1" customWidth="1"/>
    <col min="16135" max="16135" width="9.42578125" customWidth="1"/>
    <col min="16136" max="16136" width="5.28515625" customWidth="1"/>
    <col min="16137" max="16137" width="7.42578125" customWidth="1"/>
    <col min="16138" max="16138" width="11.85546875" customWidth="1"/>
    <col min="16139" max="16139" width="11.28515625" customWidth="1"/>
    <col min="16142" max="16142" width="14" bestFit="1" customWidth="1"/>
    <col min="16143" max="16143" width="8.42578125" bestFit="1" customWidth="1"/>
    <col min="16144" max="16144" width="12.140625" bestFit="1" customWidth="1"/>
    <col min="16145" max="16145" width="7.85546875" bestFit="1" customWidth="1"/>
    <col min="16151" max="16159" width="9.7109375" customWidth="1"/>
  </cols>
  <sheetData>
    <row r="1" spans="1:13" ht="3.75" customHeight="1">
      <c r="A1" s="975"/>
      <c r="B1" s="975"/>
      <c r="C1" s="975"/>
      <c r="D1" s="975"/>
      <c r="E1" s="975"/>
      <c r="F1" s="532"/>
      <c r="G1" s="81"/>
      <c r="H1" s="7"/>
      <c r="I1" s="533"/>
      <c r="J1" s="533"/>
      <c r="K1" s="533"/>
      <c r="L1" s="533"/>
      <c r="M1" s="533"/>
    </row>
    <row r="2" spans="1:13">
      <c r="A2" s="976" t="s">
        <v>738</v>
      </c>
      <c r="B2" s="976"/>
      <c r="C2" s="976"/>
      <c r="D2" s="976"/>
      <c r="E2" s="976"/>
      <c r="F2" s="534"/>
      <c r="G2" s="81"/>
      <c r="H2" s="7"/>
      <c r="I2" s="533"/>
      <c r="J2" s="535"/>
      <c r="K2" s="535"/>
      <c r="L2" s="535"/>
      <c r="M2" s="535"/>
    </row>
    <row r="3" spans="1:13">
      <c r="A3" s="976" t="s">
        <v>382</v>
      </c>
      <c r="B3" s="976"/>
      <c r="C3" s="976"/>
      <c r="D3" s="976"/>
      <c r="E3" s="976"/>
      <c r="F3" s="534"/>
      <c r="G3" s="81"/>
      <c r="H3" s="7"/>
      <c r="I3" s="533"/>
      <c r="J3" s="533"/>
      <c r="K3" s="533"/>
      <c r="L3" s="533"/>
      <c r="M3" s="533"/>
    </row>
    <row r="4" spans="1:13">
      <c r="A4" s="977" t="s">
        <v>731</v>
      </c>
      <c r="B4" s="977"/>
      <c r="C4" s="977"/>
      <c r="D4" s="977"/>
      <c r="E4" s="977"/>
      <c r="F4" s="534"/>
      <c r="G4" s="81"/>
      <c r="H4" s="7"/>
      <c r="I4" s="533"/>
      <c r="J4" s="533"/>
      <c r="K4" s="533"/>
      <c r="L4" s="536"/>
      <c r="M4" s="533"/>
    </row>
    <row r="5" spans="1:13" ht="9" customHeight="1">
      <c r="A5" s="976"/>
      <c r="B5" s="976"/>
      <c r="C5" s="976"/>
      <c r="D5" s="976"/>
      <c r="E5" s="976"/>
      <c r="F5" s="534"/>
      <c r="G5" s="81"/>
      <c r="H5" s="7"/>
      <c r="I5" s="533"/>
      <c r="J5" s="533"/>
      <c r="K5" s="533"/>
      <c r="L5" s="533"/>
      <c r="M5" s="533"/>
    </row>
    <row r="6" spans="1:13" ht="10.5" customHeight="1">
      <c r="A6" s="518"/>
      <c r="B6" s="526" t="s">
        <v>739</v>
      </c>
      <c r="C6" s="526" t="s">
        <v>740</v>
      </c>
      <c r="D6" s="526" t="s">
        <v>741</v>
      </c>
      <c r="E6" s="526" t="s">
        <v>13</v>
      </c>
      <c r="G6" s="81"/>
      <c r="H6" s="7"/>
      <c r="I6" s="533"/>
      <c r="J6" s="533"/>
      <c r="K6" s="533"/>
      <c r="L6" s="533"/>
      <c r="M6" s="533"/>
    </row>
    <row r="7" spans="1:13" ht="1.5" customHeight="1">
      <c r="A7" s="163"/>
      <c r="B7" s="25"/>
      <c r="C7" s="25"/>
      <c r="D7" s="25"/>
      <c r="E7" s="25"/>
      <c r="F7" s="163"/>
      <c r="G7" s="81"/>
      <c r="H7" s="7"/>
      <c r="I7" s="533"/>
      <c r="J7" s="533"/>
      <c r="K7" s="533"/>
      <c r="L7" s="533"/>
      <c r="M7" s="533"/>
    </row>
    <row r="8" spans="1:13" ht="11.25" customHeight="1">
      <c r="A8" s="518" t="s">
        <v>383</v>
      </c>
      <c r="B8" s="526">
        <v>44</v>
      </c>
      <c r="C8" s="526">
        <v>7</v>
      </c>
      <c r="D8" s="526">
        <v>47</v>
      </c>
      <c r="E8" s="526">
        <v>98</v>
      </c>
      <c r="F8" s="163"/>
      <c r="G8" s="81"/>
      <c r="H8" s="7"/>
      <c r="I8" s="533"/>
      <c r="J8" s="533"/>
      <c r="K8" s="533"/>
      <c r="L8" s="533"/>
      <c r="M8" s="533"/>
    </row>
    <row r="9" spans="1:13" ht="9" customHeight="1">
      <c r="A9" s="519" t="s">
        <v>384</v>
      </c>
      <c r="B9" s="527">
        <v>2</v>
      </c>
      <c r="C9" s="527"/>
      <c r="D9" s="527">
        <v>3</v>
      </c>
      <c r="E9" s="527">
        <v>5</v>
      </c>
      <c r="F9" s="163"/>
      <c r="G9" s="81"/>
      <c r="H9" s="7"/>
      <c r="I9" s="533"/>
      <c r="J9" s="533"/>
      <c r="K9" s="533"/>
      <c r="L9" s="533"/>
      <c r="M9" s="533"/>
    </row>
    <row r="10" spans="1:13" ht="9" customHeight="1">
      <c r="A10" s="519" t="s">
        <v>385</v>
      </c>
      <c r="B10" s="527">
        <v>9</v>
      </c>
      <c r="C10" s="527">
        <v>2</v>
      </c>
      <c r="D10" s="527">
        <v>9</v>
      </c>
      <c r="E10" s="527">
        <v>20</v>
      </c>
      <c r="F10" s="163"/>
      <c r="G10" s="7"/>
      <c r="H10" s="7"/>
    </row>
    <row r="11" spans="1:13" ht="9" customHeight="1">
      <c r="A11" s="519" t="s">
        <v>386</v>
      </c>
      <c r="B11" s="527">
        <v>6</v>
      </c>
      <c r="C11" s="527">
        <v>4</v>
      </c>
      <c r="D11" s="527">
        <v>5</v>
      </c>
      <c r="E11" s="527">
        <v>15</v>
      </c>
      <c r="F11" s="163"/>
      <c r="G11" s="7"/>
      <c r="H11" s="7"/>
    </row>
    <row r="12" spans="1:13" ht="9" customHeight="1">
      <c r="A12" s="519" t="s">
        <v>387</v>
      </c>
      <c r="B12" s="527">
        <v>1</v>
      </c>
      <c r="C12" s="527"/>
      <c r="D12" s="527">
        <v>6</v>
      </c>
      <c r="E12" s="527">
        <v>7</v>
      </c>
      <c r="F12" s="163"/>
    </row>
    <row r="13" spans="1:13" ht="9" customHeight="1">
      <c r="A13" s="519" t="s">
        <v>388</v>
      </c>
      <c r="B13" s="527">
        <v>1</v>
      </c>
      <c r="C13" s="527"/>
      <c r="D13" s="527">
        <v>4</v>
      </c>
      <c r="E13" s="527">
        <v>5</v>
      </c>
      <c r="F13" s="163"/>
    </row>
    <row r="14" spans="1:13" ht="9" customHeight="1">
      <c r="A14" s="519" t="s">
        <v>389</v>
      </c>
      <c r="B14" s="527">
        <v>2</v>
      </c>
      <c r="C14" s="527"/>
      <c r="D14" s="527">
        <v>3</v>
      </c>
      <c r="E14" s="527">
        <v>5</v>
      </c>
      <c r="F14" s="163"/>
    </row>
    <row r="15" spans="1:13" ht="9" customHeight="1">
      <c r="A15" s="519" t="s">
        <v>390</v>
      </c>
      <c r="B15" s="527">
        <v>13</v>
      </c>
      <c r="C15" s="527">
        <v>1</v>
      </c>
      <c r="D15" s="527">
        <v>7</v>
      </c>
      <c r="E15" s="527">
        <v>21</v>
      </c>
      <c r="F15" s="163"/>
    </row>
    <row r="16" spans="1:13" ht="9" customHeight="1">
      <c r="A16" s="519" t="s">
        <v>391</v>
      </c>
      <c r="B16" s="527">
        <v>1</v>
      </c>
      <c r="C16" s="527"/>
      <c r="D16" s="527">
        <v>3</v>
      </c>
      <c r="E16" s="527">
        <v>4</v>
      </c>
      <c r="F16" s="163"/>
    </row>
    <row r="17" spans="1:6" ht="9" customHeight="1">
      <c r="A17" s="519" t="s">
        <v>392</v>
      </c>
      <c r="B17" s="527">
        <v>1</v>
      </c>
      <c r="C17" s="527"/>
      <c r="D17" s="527">
        <v>1</v>
      </c>
      <c r="E17" s="527">
        <v>2</v>
      </c>
      <c r="F17" s="163"/>
    </row>
    <row r="18" spans="1:6" ht="9" customHeight="1">
      <c r="A18" s="519" t="s">
        <v>393</v>
      </c>
      <c r="B18" s="527">
        <v>8</v>
      </c>
      <c r="C18" s="527"/>
      <c r="D18" s="527">
        <v>6</v>
      </c>
      <c r="E18" s="527">
        <v>14</v>
      </c>
      <c r="F18" s="163"/>
    </row>
    <row r="19" spans="1:6" ht="9" customHeight="1">
      <c r="A19" s="520" t="s">
        <v>394</v>
      </c>
      <c r="B19" s="528">
        <v>15</v>
      </c>
      <c r="C19" s="528">
        <v>2</v>
      </c>
      <c r="D19" s="528">
        <v>47</v>
      </c>
      <c r="E19" s="528">
        <v>64</v>
      </c>
      <c r="F19" s="537"/>
    </row>
    <row r="20" spans="1:6" ht="9" customHeight="1">
      <c r="A20" s="521" t="s">
        <v>395</v>
      </c>
      <c r="B20" s="529"/>
      <c r="C20" s="529"/>
      <c r="D20" s="529"/>
      <c r="E20" s="529"/>
      <c r="F20" s="163">
        <v>1</v>
      </c>
    </row>
    <row r="21" spans="1:6" ht="9" customHeight="1">
      <c r="A21" s="519" t="s">
        <v>396</v>
      </c>
      <c r="B21" s="527"/>
      <c r="C21" s="527"/>
      <c r="D21" s="527">
        <v>1</v>
      </c>
      <c r="E21" s="527">
        <v>1</v>
      </c>
      <c r="F21" s="163"/>
    </row>
    <row r="22" spans="1:6" ht="9" customHeight="1">
      <c r="A22" s="519" t="s">
        <v>397</v>
      </c>
      <c r="B22" s="527"/>
      <c r="C22" s="527"/>
      <c r="D22" s="527">
        <v>1</v>
      </c>
      <c r="E22" s="527">
        <v>1</v>
      </c>
      <c r="F22" s="163"/>
    </row>
    <row r="23" spans="1:6" ht="9" customHeight="1">
      <c r="A23" s="519" t="s">
        <v>495</v>
      </c>
      <c r="B23" s="527"/>
      <c r="C23" s="527"/>
      <c r="D23" s="527">
        <v>1</v>
      </c>
      <c r="E23" s="527">
        <v>1</v>
      </c>
      <c r="F23" s="163"/>
    </row>
    <row r="24" spans="1:6" ht="9" customHeight="1">
      <c r="A24" s="519" t="s">
        <v>496</v>
      </c>
      <c r="B24" s="527"/>
      <c r="C24" s="527"/>
      <c r="D24" s="527">
        <v>1</v>
      </c>
      <c r="E24" s="527">
        <v>1</v>
      </c>
      <c r="F24" s="163"/>
    </row>
    <row r="25" spans="1:6" ht="9" customHeight="1">
      <c r="A25" s="521" t="s">
        <v>385</v>
      </c>
      <c r="B25" s="529"/>
      <c r="C25" s="529"/>
      <c r="D25" s="529"/>
      <c r="E25" s="529"/>
      <c r="F25" s="163">
        <v>1</v>
      </c>
    </row>
    <row r="26" spans="1:6" ht="9" customHeight="1">
      <c r="A26" s="519" t="s">
        <v>401</v>
      </c>
      <c r="B26" s="527"/>
      <c r="C26" s="527"/>
      <c r="D26" s="527">
        <v>1</v>
      </c>
      <c r="E26" s="527">
        <v>1</v>
      </c>
      <c r="F26" s="163"/>
    </row>
    <row r="27" spans="1:6" ht="9" customHeight="1">
      <c r="A27" s="519" t="s">
        <v>402</v>
      </c>
      <c r="B27" s="527">
        <v>1</v>
      </c>
      <c r="C27" s="527"/>
      <c r="D27" s="527"/>
      <c r="E27" s="527">
        <v>1</v>
      </c>
      <c r="F27" s="163"/>
    </row>
    <row r="28" spans="1:6" ht="9" customHeight="1">
      <c r="A28" s="519" t="s">
        <v>497</v>
      </c>
      <c r="B28" s="527"/>
      <c r="C28" s="527"/>
      <c r="D28" s="527">
        <v>1</v>
      </c>
      <c r="E28" s="527">
        <v>1</v>
      </c>
      <c r="F28" s="163"/>
    </row>
    <row r="29" spans="1:6" ht="9" customHeight="1">
      <c r="A29" s="519" t="s">
        <v>404</v>
      </c>
      <c r="B29" s="527"/>
      <c r="C29" s="527"/>
      <c r="D29" s="527">
        <v>1</v>
      </c>
      <c r="E29" s="527">
        <v>1</v>
      </c>
      <c r="F29" s="163"/>
    </row>
    <row r="30" spans="1:6" ht="9" customHeight="1">
      <c r="A30" s="519" t="s">
        <v>406</v>
      </c>
      <c r="B30" s="527"/>
      <c r="C30" s="527"/>
      <c r="D30" s="527">
        <v>1</v>
      </c>
      <c r="E30" s="527">
        <v>1</v>
      </c>
      <c r="F30" s="163"/>
    </row>
    <row r="31" spans="1:6" ht="9" customHeight="1">
      <c r="A31" s="519" t="s">
        <v>498</v>
      </c>
      <c r="B31" s="527"/>
      <c r="C31" s="527"/>
      <c r="D31" s="527">
        <v>1</v>
      </c>
      <c r="E31" s="527">
        <v>1</v>
      </c>
      <c r="F31" s="163"/>
    </row>
    <row r="32" spans="1:6" ht="9" customHeight="1">
      <c r="A32" s="519" t="s">
        <v>410</v>
      </c>
      <c r="B32" s="527"/>
      <c r="C32" s="527"/>
      <c r="D32" s="527">
        <v>1</v>
      </c>
      <c r="E32" s="527">
        <v>1</v>
      </c>
      <c r="F32" s="163"/>
    </row>
    <row r="33" spans="1:6" ht="9" customHeight="1">
      <c r="A33" s="519" t="s">
        <v>411</v>
      </c>
      <c r="B33" s="527">
        <v>1</v>
      </c>
      <c r="C33" s="527"/>
      <c r="D33" s="527"/>
      <c r="E33" s="527">
        <v>1</v>
      </c>
      <c r="F33" s="163"/>
    </row>
    <row r="34" spans="1:6" ht="9" customHeight="1">
      <c r="A34" s="519" t="s">
        <v>413</v>
      </c>
      <c r="B34" s="527"/>
      <c r="C34" s="527"/>
      <c r="D34" s="527">
        <v>1</v>
      </c>
      <c r="E34" s="527">
        <v>1</v>
      </c>
      <c r="F34" s="163"/>
    </row>
    <row r="35" spans="1:6" ht="9" customHeight="1">
      <c r="A35" s="519" t="s">
        <v>414</v>
      </c>
      <c r="B35" s="527"/>
      <c r="C35" s="527"/>
      <c r="D35" s="527">
        <v>1</v>
      </c>
      <c r="E35" s="527">
        <v>1</v>
      </c>
      <c r="F35" s="163"/>
    </row>
    <row r="36" spans="1:6" ht="9" customHeight="1">
      <c r="A36" s="521" t="s">
        <v>386</v>
      </c>
      <c r="B36" s="529"/>
      <c r="C36" s="529"/>
      <c r="D36" s="529"/>
      <c r="E36" s="529"/>
      <c r="F36" s="163">
        <v>1</v>
      </c>
    </row>
    <row r="37" spans="1:6" ht="9" customHeight="1">
      <c r="A37" s="519" t="s">
        <v>417</v>
      </c>
      <c r="B37" s="527"/>
      <c r="C37" s="527"/>
      <c r="D37" s="527">
        <v>1</v>
      </c>
      <c r="E37" s="527">
        <v>1</v>
      </c>
      <c r="F37" s="163"/>
    </row>
    <row r="38" spans="1:6" ht="9" customHeight="1">
      <c r="A38" s="519" t="s">
        <v>502</v>
      </c>
      <c r="B38" s="527"/>
      <c r="C38" s="527"/>
      <c r="D38" s="527">
        <v>1</v>
      </c>
      <c r="E38" s="527">
        <v>1</v>
      </c>
      <c r="F38" s="163"/>
    </row>
    <row r="39" spans="1:6" ht="9" customHeight="1">
      <c r="A39" s="519" t="s">
        <v>419</v>
      </c>
      <c r="B39" s="527"/>
      <c r="C39" s="527"/>
      <c r="D39" s="527">
        <v>1</v>
      </c>
      <c r="E39" s="527">
        <v>1</v>
      </c>
      <c r="F39" s="163"/>
    </row>
    <row r="40" spans="1:6" ht="9" customHeight="1">
      <c r="A40" s="519" t="s">
        <v>420</v>
      </c>
      <c r="B40" s="527">
        <v>1</v>
      </c>
      <c r="C40" s="527">
        <v>1</v>
      </c>
      <c r="D40" s="527">
        <v>1</v>
      </c>
      <c r="E40" s="527">
        <v>3</v>
      </c>
      <c r="F40" s="163"/>
    </row>
    <row r="41" spans="1:6" ht="9" customHeight="1">
      <c r="A41" s="519" t="s">
        <v>422</v>
      </c>
      <c r="B41" s="527"/>
      <c r="C41" s="527"/>
      <c r="D41" s="527">
        <v>1</v>
      </c>
      <c r="E41" s="527">
        <v>1</v>
      </c>
      <c r="F41" s="163"/>
    </row>
    <row r="42" spans="1:6" ht="9" customHeight="1">
      <c r="A42" s="519" t="s">
        <v>423</v>
      </c>
      <c r="B42" s="527">
        <v>1</v>
      </c>
      <c r="C42" s="527"/>
      <c r="D42" s="527"/>
      <c r="E42" s="527">
        <v>1</v>
      </c>
      <c r="F42" s="163"/>
    </row>
    <row r="43" spans="1:6" ht="9" customHeight="1">
      <c r="A43" s="519" t="s">
        <v>424</v>
      </c>
      <c r="B43" s="527">
        <v>1</v>
      </c>
      <c r="C43" s="527"/>
      <c r="D43" s="527">
        <v>1</v>
      </c>
      <c r="E43" s="527">
        <v>2</v>
      </c>
      <c r="F43" s="163"/>
    </row>
    <row r="44" spans="1:6" ht="9" customHeight="1">
      <c r="A44" s="519" t="s">
        <v>425</v>
      </c>
      <c r="B44" s="527">
        <v>2</v>
      </c>
      <c r="C44" s="527">
        <v>1</v>
      </c>
      <c r="D44" s="527">
        <v>1</v>
      </c>
      <c r="E44" s="527">
        <v>4</v>
      </c>
      <c r="F44" s="163"/>
    </row>
    <row r="45" spans="1:6" ht="9" customHeight="1">
      <c r="A45" s="519" t="s">
        <v>427</v>
      </c>
      <c r="B45" s="527">
        <v>1</v>
      </c>
      <c r="C45" s="527"/>
      <c r="D45" s="527"/>
      <c r="E45" s="527">
        <v>1</v>
      </c>
      <c r="F45" s="163"/>
    </row>
    <row r="46" spans="1:6" ht="9" customHeight="1">
      <c r="A46" s="521" t="s">
        <v>387</v>
      </c>
      <c r="B46" s="529"/>
      <c r="C46" s="529"/>
      <c r="D46" s="529"/>
      <c r="E46" s="529"/>
      <c r="F46" s="163">
        <v>1</v>
      </c>
    </row>
    <row r="47" spans="1:6" ht="9" customHeight="1">
      <c r="A47" s="519" t="s">
        <v>430</v>
      </c>
      <c r="B47" s="527">
        <v>1</v>
      </c>
      <c r="C47" s="527"/>
      <c r="D47" s="527"/>
      <c r="E47" s="527">
        <v>1</v>
      </c>
      <c r="F47" s="163"/>
    </row>
    <row r="48" spans="1:6" ht="9" customHeight="1">
      <c r="A48" s="519" t="s">
        <v>431</v>
      </c>
      <c r="B48" s="527"/>
      <c r="C48" s="527"/>
      <c r="D48" s="527">
        <v>1</v>
      </c>
      <c r="E48" s="527">
        <v>1</v>
      </c>
      <c r="F48" s="163"/>
    </row>
    <row r="49" spans="1:6" ht="9" customHeight="1">
      <c r="A49" s="521" t="s">
        <v>388</v>
      </c>
      <c r="B49" s="529"/>
      <c r="C49" s="529"/>
      <c r="D49" s="529"/>
      <c r="E49" s="529"/>
      <c r="F49" s="163">
        <v>1</v>
      </c>
    </row>
    <row r="50" spans="1:6" ht="9" customHeight="1">
      <c r="A50" s="519" t="s">
        <v>436</v>
      </c>
      <c r="B50" s="527"/>
      <c r="C50" s="527"/>
      <c r="D50" s="527">
        <v>1</v>
      </c>
      <c r="E50" s="527">
        <v>1</v>
      </c>
      <c r="F50" s="163"/>
    </row>
    <row r="51" spans="1:6" ht="9" customHeight="1">
      <c r="A51" s="519" t="s">
        <v>438</v>
      </c>
      <c r="B51" s="527"/>
      <c r="C51" s="527"/>
      <c r="D51" s="527">
        <v>1</v>
      </c>
      <c r="E51" s="527">
        <v>1</v>
      </c>
      <c r="F51" s="163"/>
    </row>
    <row r="52" spans="1:6" ht="9" customHeight="1">
      <c r="A52" s="519" t="s">
        <v>440</v>
      </c>
      <c r="B52" s="527"/>
      <c r="C52" s="527"/>
      <c r="D52" s="527">
        <v>1</v>
      </c>
      <c r="E52" s="527">
        <v>1</v>
      </c>
      <c r="F52" s="163"/>
    </row>
    <row r="53" spans="1:6" ht="9" customHeight="1">
      <c r="A53" s="521" t="s">
        <v>389</v>
      </c>
      <c r="B53" s="529"/>
      <c r="C53" s="529"/>
      <c r="D53" s="529"/>
      <c r="E53" s="529"/>
      <c r="F53" s="163">
        <v>1</v>
      </c>
    </row>
    <row r="54" spans="1:6" ht="9" customHeight="1">
      <c r="A54" s="519" t="s">
        <v>442</v>
      </c>
      <c r="B54" s="527"/>
      <c r="C54" s="527"/>
      <c r="D54" s="527">
        <v>1</v>
      </c>
      <c r="E54" s="527">
        <v>1</v>
      </c>
      <c r="F54" s="163"/>
    </row>
    <row r="55" spans="1:6" ht="9" customHeight="1">
      <c r="A55" s="519" t="s">
        <v>443</v>
      </c>
      <c r="B55" s="527"/>
      <c r="C55" s="527"/>
      <c r="D55" s="527">
        <v>1</v>
      </c>
      <c r="E55" s="527">
        <v>1</v>
      </c>
      <c r="F55" s="163"/>
    </row>
    <row r="56" spans="1:6" ht="9" customHeight="1">
      <c r="A56" s="519" t="s">
        <v>421</v>
      </c>
      <c r="B56" s="527"/>
      <c r="C56" s="527"/>
      <c r="D56" s="527">
        <v>1</v>
      </c>
      <c r="E56" s="527">
        <v>1</v>
      </c>
      <c r="F56" s="163"/>
    </row>
    <row r="57" spans="1:6" ht="9" customHeight="1">
      <c r="A57" s="519" t="s">
        <v>444</v>
      </c>
      <c r="B57" s="527"/>
      <c r="C57" s="527"/>
      <c r="D57" s="527">
        <v>1</v>
      </c>
      <c r="E57" s="527">
        <v>1</v>
      </c>
      <c r="F57" s="163"/>
    </row>
    <row r="58" spans="1:6" ht="9" customHeight="1">
      <c r="A58" s="519" t="s">
        <v>445</v>
      </c>
      <c r="B58" s="527"/>
      <c r="C58" s="527"/>
      <c r="D58" s="527">
        <v>1</v>
      </c>
      <c r="E58" s="527">
        <v>1</v>
      </c>
      <c r="F58" s="163"/>
    </row>
    <row r="59" spans="1:6" ht="9" customHeight="1">
      <c r="A59" s="519" t="s">
        <v>446</v>
      </c>
      <c r="B59" s="527"/>
      <c r="C59" s="527"/>
      <c r="D59" s="527">
        <v>1</v>
      </c>
      <c r="E59" s="527">
        <v>1</v>
      </c>
      <c r="F59" s="163"/>
    </row>
    <row r="60" spans="1:6" ht="9" customHeight="1">
      <c r="A60" s="519" t="s">
        <v>447</v>
      </c>
      <c r="B60" s="527"/>
      <c r="C60" s="527"/>
      <c r="D60" s="527">
        <v>1</v>
      </c>
      <c r="E60" s="527">
        <v>1</v>
      </c>
      <c r="F60" s="163"/>
    </row>
    <row r="61" spans="1:6" ht="9" customHeight="1">
      <c r="A61" s="521" t="s">
        <v>390</v>
      </c>
      <c r="B61" s="529"/>
      <c r="C61" s="529"/>
      <c r="D61" s="529"/>
      <c r="E61" s="529"/>
      <c r="F61" s="163">
        <v>1</v>
      </c>
    </row>
    <row r="62" spans="1:6" ht="9" customHeight="1">
      <c r="A62" s="519" t="s">
        <v>449</v>
      </c>
      <c r="B62" s="527"/>
      <c r="C62" s="527"/>
      <c r="D62" s="527">
        <v>1</v>
      </c>
      <c r="E62" s="527">
        <v>1</v>
      </c>
      <c r="F62" s="163"/>
    </row>
    <row r="63" spans="1:6" ht="9" customHeight="1">
      <c r="A63" s="519" t="s">
        <v>450</v>
      </c>
      <c r="B63" s="527"/>
      <c r="C63" s="527"/>
      <c r="D63" s="527">
        <v>1</v>
      </c>
      <c r="E63" s="527">
        <v>1</v>
      </c>
      <c r="F63" s="163"/>
    </row>
    <row r="64" spans="1:6" ht="9" customHeight="1">
      <c r="A64" s="519" t="s">
        <v>509</v>
      </c>
      <c r="B64" s="527"/>
      <c r="C64" s="527"/>
      <c r="D64" s="527">
        <v>1</v>
      </c>
      <c r="E64" s="527">
        <v>1</v>
      </c>
      <c r="F64" s="163"/>
    </row>
    <row r="65" spans="1:6" ht="9" customHeight="1">
      <c r="A65" s="519" t="s">
        <v>453</v>
      </c>
      <c r="B65" s="527"/>
      <c r="C65" s="527"/>
      <c r="D65" s="527">
        <v>1</v>
      </c>
      <c r="E65" s="527">
        <v>1</v>
      </c>
      <c r="F65" s="163"/>
    </row>
    <row r="66" spans="1:6" ht="9" customHeight="1">
      <c r="A66" s="519" t="s">
        <v>454</v>
      </c>
      <c r="B66" s="527">
        <v>1</v>
      </c>
      <c r="C66" s="527"/>
      <c r="D66" s="527"/>
      <c r="E66" s="527">
        <v>1</v>
      </c>
      <c r="F66" s="163"/>
    </row>
    <row r="67" spans="1:6" ht="9" customHeight="1">
      <c r="A67" s="519" t="s">
        <v>455</v>
      </c>
      <c r="B67" s="527"/>
      <c r="C67" s="527"/>
      <c r="D67" s="527">
        <v>1</v>
      </c>
      <c r="E67" s="527">
        <v>1</v>
      </c>
      <c r="F67" s="163"/>
    </row>
    <row r="68" spans="1:6" ht="9" customHeight="1">
      <c r="A68" s="519" t="s">
        <v>456</v>
      </c>
      <c r="B68" s="527">
        <v>1</v>
      </c>
      <c r="C68" s="527"/>
      <c r="D68" s="527"/>
      <c r="E68" s="527">
        <v>1</v>
      </c>
      <c r="F68" s="163"/>
    </row>
    <row r="69" spans="1:6" ht="9" customHeight="1">
      <c r="A69" s="519" t="s">
        <v>458</v>
      </c>
      <c r="B69" s="527">
        <v>1</v>
      </c>
      <c r="C69" s="527"/>
      <c r="D69" s="527"/>
      <c r="E69" s="527">
        <v>1</v>
      </c>
      <c r="F69" s="163"/>
    </row>
    <row r="70" spans="1:6" ht="9" customHeight="1">
      <c r="A70" s="519" t="s">
        <v>462</v>
      </c>
      <c r="B70" s="527">
        <v>1</v>
      </c>
      <c r="C70" s="527"/>
      <c r="D70" s="527">
        <v>1</v>
      </c>
      <c r="E70" s="527">
        <v>2</v>
      </c>
      <c r="F70" s="163"/>
    </row>
    <row r="71" spans="1:6" ht="9" customHeight="1">
      <c r="A71" s="519" t="s">
        <v>466</v>
      </c>
      <c r="B71" s="527"/>
      <c r="C71" s="527"/>
      <c r="D71" s="527">
        <v>1</v>
      </c>
      <c r="E71" s="527">
        <v>1</v>
      </c>
      <c r="F71" s="163"/>
    </row>
    <row r="72" spans="1:6" ht="9" customHeight="1">
      <c r="A72" s="519" t="s">
        <v>472</v>
      </c>
      <c r="B72" s="527"/>
      <c r="C72" s="527"/>
      <c r="D72" s="527">
        <v>1</v>
      </c>
      <c r="E72" s="527">
        <v>1</v>
      </c>
      <c r="F72" s="163"/>
    </row>
    <row r="73" spans="1:6" ht="9" customHeight="1">
      <c r="A73" s="519" t="s">
        <v>513</v>
      </c>
      <c r="B73" s="527"/>
      <c r="C73" s="527"/>
      <c r="D73" s="527">
        <v>1</v>
      </c>
      <c r="E73" s="527">
        <v>1</v>
      </c>
      <c r="F73" s="163"/>
    </row>
    <row r="74" spans="1:6" ht="9" customHeight="1">
      <c r="A74" s="519" t="s">
        <v>474</v>
      </c>
      <c r="B74" s="527"/>
      <c r="C74" s="527"/>
      <c r="D74" s="527">
        <v>1</v>
      </c>
      <c r="E74" s="527">
        <v>1</v>
      </c>
      <c r="F74" s="163"/>
    </row>
    <row r="75" spans="1:6" ht="9" customHeight="1">
      <c r="A75" s="519" t="s">
        <v>476</v>
      </c>
      <c r="B75" s="527"/>
      <c r="C75" s="527"/>
      <c r="D75" s="527">
        <v>1</v>
      </c>
      <c r="E75" s="527">
        <v>1</v>
      </c>
      <c r="F75" s="163"/>
    </row>
    <row r="76" spans="1:6" ht="9" customHeight="1">
      <c r="A76" s="519" t="s">
        <v>514</v>
      </c>
      <c r="B76" s="527"/>
      <c r="C76" s="527"/>
      <c r="D76" s="527">
        <v>1</v>
      </c>
      <c r="E76" s="527">
        <v>1</v>
      </c>
      <c r="F76" s="163"/>
    </row>
    <row r="77" spans="1:6" ht="9" customHeight="1">
      <c r="A77" s="519" t="s">
        <v>478</v>
      </c>
      <c r="B77" s="527">
        <v>1</v>
      </c>
      <c r="C77" s="527"/>
      <c r="D77" s="527"/>
      <c r="E77" s="527">
        <v>1</v>
      </c>
      <c r="F77" s="163"/>
    </row>
    <row r="78" spans="1:6" ht="9" customHeight="1">
      <c r="A78" s="519" t="s">
        <v>483</v>
      </c>
      <c r="B78" s="527"/>
      <c r="C78" s="527"/>
      <c r="D78" s="527">
        <v>1</v>
      </c>
      <c r="E78" s="527">
        <v>1</v>
      </c>
      <c r="F78" s="163"/>
    </row>
    <row r="79" spans="1:6" ht="9" customHeight="1">
      <c r="A79" s="521" t="s">
        <v>519</v>
      </c>
      <c r="B79" s="529"/>
      <c r="C79" s="529"/>
      <c r="D79" s="529"/>
      <c r="E79" s="529"/>
      <c r="F79" s="163">
        <v>1</v>
      </c>
    </row>
    <row r="80" spans="1:6" ht="9" customHeight="1">
      <c r="A80" s="519" t="s">
        <v>484</v>
      </c>
      <c r="B80" s="527"/>
      <c r="C80" s="527"/>
      <c r="D80" s="527">
        <v>1</v>
      </c>
      <c r="E80" s="527">
        <v>1</v>
      </c>
      <c r="F80" s="163"/>
    </row>
    <row r="81" spans="1:6" ht="9" customHeight="1">
      <c r="A81" s="519" t="s">
        <v>487</v>
      </c>
      <c r="B81" s="527">
        <v>1</v>
      </c>
      <c r="C81" s="527"/>
      <c r="D81" s="527">
        <v>1</v>
      </c>
      <c r="E81" s="527">
        <v>2</v>
      </c>
      <c r="F81" s="163"/>
    </row>
    <row r="82" spans="1:6" ht="9" customHeight="1">
      <c r="A82" s="519" t="s">
        <v>489</v>
      </c>
      <c r="B82" s="527"/>
      <c r="C82" s="527"/>
      <c r="D82" s="527">
        <v>1</v>
      </c>
      <c r="E82" s="527">
        <v>1</v>
      </c>
      <c r="F82" s="163"/>
    </row>
    <row r="83" spans="1:6" ht="9" customHeight="1">
      <c r="A83" s="519" t="s">
        <v>516</v>
      </c>
      <c r="B83" s="527"/>
      <c r="C83" s="527"/>
      <c r="D83" s="527">
        <v>1</v>
      </c>
      <c r="E83" s="527">
        <v>1</v>
      </c>
      <c r="F83" s="163"/>
    </row>
    <row r="84" spans="1:6" ht="9" customHeight="1">
      <c r="A84" s="522" t="s">
        <v>491</v>
      </c>
      <c r="B84" s="530">
        <v>59</v>
      </c>
      <c r="C84" s="530">
        <v>9</v>
      </c>
      <c r="D84" s="530">
        <v>94</v>
      </c>
      <c r="E84" s="530">
        <v>162</v>
      </c>
    </row>
    <row r="85" spans="1:6" ht="9" customHeight="1">
      <c r="A85" s="523" t="s">
        <v>492</v>
      </c>
      <c r="B85" s="832">
        <v>887</v>
      </c>
      <c r="C85" s="832">
        <v>185</v>
      </c>
      <c r="D85" s="832">
        <v>1225</v>
      </c>
      <c r="E85" s="832">
        <v>2297</v>
      </c>
    </row>
    <row r="86" spans="1:6" ht="7.5" customHeight="1">
      <c r="A86" s="524"/>
      <c r="B86" s="524"/>
      <c r="C86" s="524"/>
      <c r="D86" s="524"/>
      <c r="E86" s="524"/>
    </row>
    <row r="87" spans="1:6" ht="7.5" customHeight="1"/>
    <row r="88" spans="1:6" ht="7.5" customHeight="1"/>
    <row r="89" spans="1:6" ht="7.5" customHeight="1"/>
    <row r="90" spans="1:6" ht="7.5" customHeight="1"/>
    <row r="91" spans="1:6" ht="7.5" customHeight="1"/>
    <row r="92" spans="1:6" ht="7.5" customHeight="1"/>
    <row r="93" spans="1:6" ht="7.5" customHeight="1"/>
    <row r="94" spans="1:6" ht="7.5" customHeight="1"/>
    <row r="95" spans="1:6" ht="7.5" customHeight="1"/>
    <row r="96" spans="1:6" ht="7.5" customHeight="1"/>
    <row r="97" ht="7.5" customHeight="1"/>
    <row r="98" ht="7.5" customHeight="1"/>
    <row r="99" ht="7.5" customHeight="1"/>
    <row r="100" ht="7.5" customHeight="1"/>
    <row r="101" ht="7.5" customHeight="1"/>
    <row r="102" ht="7.5" customHeight="1"/>
    <row r="103" ht="7.5" customHeight="1"/>
    <row r="104" ht="7.5" customHeight="1"/>
    <row r="105" ht="7.5" customHeight="1"/>
    <row r="106" ht="7.5" customHeight="1"/>
    <row r="107" ht="7.5" customHeight="1"/>
    <row r="108" ht="7.5" customHeight="1"/>
    <row r="109" ht="7.5" customHeight="1"/>
    <row r="110" ht="7.5" customHeight="1"/>
    <row r="111" ht="7.5" customHeight="1"/>
    <row r="112" ht="7.5" customHeight="1"/>
    <row r="113" ht="7.5" customHeight="1"/>
    <row r="114" ht="7.5" customHeight="1"/>
    <row r="115" ht="7.5" customHeight="1"/>
    <row r="116" ht="7.5" customHeight="1"/>
    <row r="117" ht="7.5" customHeight="1"/>
    <row r="118" ht="7.5" customHeight="1"/>
    <row r="119" ht="7.5" customHeight="1"/>
    <row r="120" ht="9" customHeight="1"/>
    <row r="121" ht="9.75" customHeight="1"/>
    <row r="122" ht="18.75" customHeight="1"/>
    <row r="124" ht="5.25" customHeight="1"/>
  </sheetData>
  <mergeCells count="5">
    <mergeCell ref="A5:E5"/>
    <mergeCell ref="A1:E1"/>
    <mergeCell ref="A2:E2"/>
    <mergeCell ref="A3:E3"/>
    <mergeCell ref="A4:E4"/>
  </mergeCells>
  <pageMargins left="0.70866141732283472" right="0.55118110236220474" top="0.62992125984251968" bottom="0.35433070866141736" header="0.51181102362204722" footer="0.51181102362204722"/>
  <pageSetup orientation="portrait" r:id="rId1"/>
  <headerFooter alignWithMargins="0"/>
  <drawing r:id="rId2"/>
</worksheet>
</file>

<file path=xl/worksheets/sheet104.xml><?xml version="1.0" encoding="utf-8"?>
<worksheet xmlns="http://schemas.openxmlformats.org/spreadsheetml/2006/main" xmlns:r="http://schemas.openxmlformats.org/officeDocument/2006/relationships">
  <sheetPr codeName="Sheet77"/>
  <dimension ref="A1:S41"/>
  <sheetViews>
    <sheetView workbookViewId="0">
      <selection activeCell="N9" sqref="N9"/>
    </sheetView>
  </sheetViews>
  <sheetFormatPr defaultColWidth="9.140625" defaultRowHeight="15"/>
  <cols>
    <col min="1" max="1" width="29" customWidth="1"/>
    <col min="2" max="9" width="6.28515625" customWidth="1"/>
    <col min="10" max="10" width="7.85546875" customWidth="1"/>
    <col min="11" max="11" width="11.85546875" customWidth="1"/>
    <col min="12" max="12" width="11.28515625" customWidth="1"/>
    <col min="13" max="14" width="9.140625" customWidth="1"/>
    <col min="15" max="15" width="14" bestFit="1" customWidth="1"/>
    <col min="16" max="16" width="8.42578125" bestFit="1" customWidth="1"/>
    <col min="17" max="17" width="12.140625" bestFit="1" customWidth="1"/>
    <col min="18" max="18" width="7.85546875" bestFit="1" customWidth="1"/>
    <col min="19" max="23" width="9.140625" customWidth="1"/>
    <col min="24" max="32" width="9.7109375" customWidth="1"/>
    <col min="257" max="257" width="29" customWidth="1"/>
    <col min="258" max="265" width="6.28515625" customWidth="1"/>
    <col min="266" max="266" width="7.85546875" customWidth="1"/>
    <col min="267" max="267" width="11.85546875" customWidth="1"/>
    <col min="268" max="268" width="11.28515625" customWidth="1"/>
    <col min="269" max="270" width="9.140625" customWidth="1"/>
    <col min="271" max="271" width="14" bestFit="1" customWidth="1"/>
    <col min="272" max="272" width="8.42578125" bestFit="1" customWidth="1"/>
    <col min="273" max="273" width="12.140625" bestFit="1" customWidth="1"/>
    <col min="274" max="274" width="7.85546875" bestFit="1" customWidth="1"/>
    <col min="275" max="279" width="9.140625" customWidth="1"/>
    <col min="280" max="288" width="9.7109375" customWidth="1"/>
    <col min="513" max="513" width="29" customWidth="1"/>
    <col min="514" max="521" width="6.28515625" customWidth="1"/>
    <col min="522" max="522" width="7.85546875" customWidth="1"/>
    <col min="523" max="523" width="11.85546875" customWidth="1"/>
    <col min="524" max="524" width="11.28515625" customWidth="1"/>
    <col min="525" max="526" width="9.140625" customWidth="1"/>
    <col min="527" max="527" width="14" bestFit="1" customWidth="1"/>
    <col min="528" max="528" width="8.42578125" bestFit="1" customWidth="1"/>
    <col min="529" max="529" width="12.140625" bestFit="1" customWidth="1"/>
    <col min="530" max="530" width="7.85546875" bestFit="1" customWidth="1"/>
    <col min="531" max="535" width="9.140625" customWidth="1"/>
    <col min="536" max="544" width="9.7109375" customWidth="1"/>
    <col min="769" max="769" width="29" customWidth="1"/>
    <col min="770" max="777" width="6.28515625" customWidth="1"/>
    <col min="778" max="778" width="7.85546875" customWidth="1"/>
    <col min="779" max="779" width="11.85546875" customWidth="1"/>
    <col min="780" max="780" width="11.28515625" customWidth="1"/>
    <col min="781" max="782" width="9.140625" customWidth="1"/>
    <col min="783" max="783" width="14" bestFit="1" customWidth="1"/>
    <col min="784" max="784" width="8.42578125" bestFit="1" customWidth="1"/>
    <col min="785" max="785" width="12.140625" bestFit="1" customWidth="1"/>
    <col min="786" max="786" width="7.85546875" bestFit="1" customWidth="1"/>
    <col min="787" max="791" width="9.140625" customWidth="1"/>
    <col min="792" max="800" width="9.7109375" customWidth="1"/>
    <col min="1025" max="1025" width="29" customWidth="1"/>
    <col min="1026" max="1033" width="6.28515625" customWidth="1"/>
    <col min="1034" max="1034" width="7.85546875" customWidth="1"/>
    <col min="1035" max="1035" width="11.85546875" customWidth="1"/>
    <col min="1036" max="1036" width="11.28515625" customWidth="1"/>
    <col min="1037" max="1038" width="9.140625" customWidth="1"/>
    <col min="1039" max="1039" width="14" bestFit="1" customWidth="1"/>
    <col min="1040" max="1040" width="8.42578125" bestFit="1" customWidth="1"/>
    <col min="1041" max="1041" width="12.140625" bestFit="1" customWidth="1"/>
    <col min="1042" max="1042" width="7.85546875" bestFit="1" customWidth="1"/>
    <col min="1043" max="1047" width="9.140625" customWidth="1"/>
    <col min="1048" max="1056" width="9.7109375" customWidth="1"/>
    <col min="1281" max="1281" width="29" customWidth="1"/>
    <col min="1282" max="1289" width="6.28515625" customWidth="1"/>
    <col min="1290" max="1290" width="7.85546875" customWidth="1"/>
    <col min="1291" max="1291" width="11.85546875" customWidth="1"/>
    <col min="1292" max="1292" width="11.28515625" customWidth="1"/>
    <col min="1293" max="1294" width="9.140625" customWidth="1"/>
    <col min="1295" max="1295" width="14" bestFit="1" customWidth="1"/>
    <col min="1296" max="1296" width="8.42578125" bestFit="1" customWidth="1"/>
    <col min="1297" max="1297" width="12.140625" bestFit="1" customWidth="1"/>
    <col min="1298" max="1298" width="7.85546875" bestFit="1" customWidth="1"/>
    <col min="1299" max="1303" width="9.140625" customWidth="1"/>
    <col min="1304" max="1312" width="9.7109375" customWidth="1"/>
    <col min="1537" max="1537" width="29" customWidth="1"/>
    <col min="1538" max="1545" width="6.28515625" customWidth="1"/>
    <col min="1546" max="1546" width="7.85546875" customWidth="1"/>
    <col min="1547" max="1547" width="11.85546875" customWidth="1"/>
    <col min="1548" max="1548" width="11.28515625" customWidth="1"/>
    <col min="1549" max="1550" width="9.140625" customWidth="1"/>
    <col min="1551" max="1551" width="14" bestFit="1" customWidth="1"/>
    <col min="1552" max="1552" width="8.42578125" bestFit="1" customWidth="1"/>
    <col min="1553" max="1553" width="12.140625" bestFit="1" customWidth="1"/>
    <col min="1554" max="1554" width="7.85546875" bestFit="1" customWidth="1"/>
    <col min="1555" max="1559" width="9.140625" customWidth="1"/>
    <col min="1560" max="1568" width="9.7109375" customWidth="1"/>
    <col min="1793" max="1793" width="29" customWidth="1"/>
    <col min="1794" max="1801" width="6.28515625" customWidth="1"/>
    <col min="1802" max="1802" width="7.85546875" customWidth="1"/>
    <col min="1803" max="1803" width="11.85546875" customWidth="1"/>
    <col min="1804" max="1804" width="11.28515625" customWidth="1"/>
    <col min="1805" max="1806" width="9.140625" customWidth="1"/>
    <col min="1807" max="1807" width="14" bestFit="1" customWidth="1"/>
    <col min="1808" max="1808" width="8.42578125" bestFit="1" customWidth="1"/>
    <col min="1809" max="1809" width="12.140625" bestFit="1" customWidth="1"/>
    <col min="1810" max="1810" width="7.85546875" bestFit="1" customWidth="1"/>
    <col min="1811" max="1815" width="9.140625" customWidth="1"/>
    <col min="1816" max="1824" width="9.7109375" customWidth="1"/>
    <col min="2049" max="2049" width="29" customWidth="1"/>
    <col min="2050" max="2057" width="6.28515625" customWidth="1"/>
    <col min="2058" max="2058" width="7.85546875" customWidth="1"/>
    <col min="2059" max="2059" width="11.85546875" customWidth="1"/>
    <col min="2060" max="2060" width="11.28515625" customWidth="1"/>
    <col min="2061" max="2062" width="9.140625" customWidth="1"/>
    <col min="2063" max="2063" width="14" bestFit="1" customWidth="1"/>
    <col min="2064" max="2064" width="8.42578125" bestFit="1" customWidth="1"/>
    <col min="2065" max="2065" width="12.140625" bestFit="1" customWidth="1"/>
    <col min="2066" max="2066" width="7.85546875" bestFit="1" customWidth="1"/>
    <col min="2067" max="2071" width="9.140625" customWidth="1"/>
    <col min="2072" max="2080" width="9.7109375" customWidth="1"/>
    <col min="2305" max="2305" width="29" customWidth="1"/>
    <col min="2306" max="2313" width="6.28515625" customWidth="1"/>
    <col min="2314" max="2314" width="7.85546875" customWidth="1"/>
    <col min="2315" max="2315" width="11.85546875" customWidth="1"/>
    <col min="2316" max="2316" width="11.28515625" customWidth="1"/>
    <col min="2317" max="2318" width="9.140625" customWidth="1"/>
    <col min="2319" max="2319" width="14" bestFit="1" customWidth="1"/>
    <col min="2320" max="2320" width="8.42578125" bestFit="1" customWidth="1"/>
    <col min="2321" max="2321" width="12.140625" bestFit="1" customWidth="1"/>
    <col min="2322" max="2322" width="7.85546875" bestFit="1" customWidth="1"/>
    <col min="2323" max="2327" width="9.140625" customWidth="1"/>
    <col min="2328" max="2336" width="9.7109375" customWidth="1"/>
    <col min="2561" max="2561" width="29" customWidth="1"/>
    <col min="2562" max="2569" width="6.28515625" customWidth="1"/>
    <col min="2570" max="2570" width="7.85546875" customWidth="1"/>
    <col min="2571" max="2571" width="11.85546875" customWidth="1"/>
    <col min="2572" max="2572" width="11.28515625" customWidth="1"/>
    <col min="2573" max="2574" width="9.140625" customWidth="1"/>
    <col min="2575" max="2575" width="14" bestFit="1" customWidth="1"/>
    <col min="2576" max="2576" width="8.42578125" bestFit="1" customWidth="1"/>
    <col min="2577" max="2577" width="12.140625" bestFit="1" customWidth="1"/>
    <col min="2578" max="2578" width="7.85546875" bestFit="1" customWidth="1"/>
    <col min="2579" max="2583" width="9.140625" customWidth="1"/>
    <col min="2584" max="2592" width="9.7109375" customWidth="1"/>
    <col min="2817" max="2817" width="29" customWidth="1"/>
    <col min="2818" max="2825" width="6.28515625" customWidth="1"/>
    <col min="2826" max="2826" width="7.85546875" customWidth="1"/>
    <col min="2827" max="2827" width="11.85546875" customWidth="1"/>
    <col min="2828" max="2828" width="11.28515625" customWidth="1"/>
    <col min="2829" max="2830" width="9.140625" customWidth="1"/>
    <col min="2831" max="2831" width="14" bestFit="1" customWidth="1"/>
    <col min="2832" max="2832" width="8.42578125" bestFit="1" customWidth="1"/>
    <col min="2833" max="2833" width="12.140625" bestFit="1" customWidth="1"/>
    <col min="2834" max="2834" width="7.85546875" bestFit="1" customWidth="1"/>
    <col min="2835" max="2839" width="9.140625" customWidth="1"/>
    <col min="2840" max="2848" width="9.7109375" customWidth="1"/>
    <col min="3073" max="3073" width="29" customWidth="1"/>
    <col min="3074" max="3081" width="6.28515625" customWidth="1"/>
    <col min="3082" max="3082" width="7.85546875" customWidth="1"/>
    <col min="3083" max="3083" width="11.85546875" customWidth="1"/>
    <col min="3084" max="3084" width="11.28515625" customWidth="1"/>
    <col min="3085" max="3086" width="9.140625" customWidth="1"/>
    <col min="3087" max="3087" width="14" bestFit="1" customWidth="1"/>
    <col min="3088" max="3088" width="8.42578125" bestFit="1" customWidth="1"/>
    <col min="3089" max="3089" width="12.140625" bestFit="1" customWidth="1"/>
    <col min="3090" max="3090" width="7.85546875" bestFit="1" customWidth="1"/>
    <col min="3091" max="3095" width="9.140625" customWidth="1"/>
    <col min="3096" max="3104" width="9.7109375" customWidth="1"/>
    <col min="3329" max="3329" width="29" customWidth="1"/>
    <col min="3330" max="3337" width="6.28515625" customWidth="1"/>
    <col min="3338" max="3338" width="7.85546875" customWidth="1"/>
    <col min="3339" max="3339" width="11.85546875" customWidth="1"/>
    <col min="3340" max="3340" width="11.28515625" customWidth="1"/>
    <col min="3341" max="3342" width="9.140625" customWidth="1"/>
    <col min="3343" max="3343" width="14" bestFit="1" customWidth="1"/>
    <col min="3344" max="3344" width="8.42578125" bestFit="1" customWidth="1"/>
    <col min="3345" max="3345" width="12.140625" bestFit="1" customWidth="1"/>
    <col min="3346" max="3346" width="7.85546875" bestFit="1" customWidth="1"/>
    <col min="3347" max="3351" width="9.140625" customWidth="1"/>
    <col min="3352" max="3360" width="9.7109375" customWidth="1"/>
    <col min="3585" max="3585" width="29" customWidth="1"/>
    <col min="3586" max="3593" width="6.28515625" customWidth="1"/>
    <col min="3594" max="3594" width="7.85546875" customWidth="1"/>
    <col min="3595" max="3595" width="11.85546875" customWidth="1"/>
    <col min="3596" max="3596" width="11.28515625" customWidth="1"/>
    <col min="3597" max="3598" width="9.140625" customWidth="1"/>
    <col min="3599" max="3599" width="14" bestFit="1" customWidth="1"/>
    <col min="3600" max="3600" width="8.42578125" bestFit="1" customWidth="1"/>
    <col min="3601" max="3601" width="12.140625" bestFit="1" customWidth="1"/>
    <col min="3602" max="3602" width="7.85546875" bestFit="1" customWidth="1"/>
    <col min="3603" max="3607" width="9.140625" customWidth="1"/>
    <col min="3608" max="3616" width="9.7109375" customWidth="1"/>
    <col min="3841" max="3841" width="29" customWidth="1"/>
    <col min="3842" max="3849" width="6.28515625" customWidth="1"/>
    <col min="3850" max="3850" width="7.85546875" customWidth="1"/>
    <col min="3851" max="3851" width="11.85546875" customWidth="1"/>
    <col min="3852" max="3852" width="11.28515625" customWidth="1"/>
    <col min="3853" max="3854" width="9.140625" customWidth="1"/>
    <col min="3855" max="3855" width="14" bestFit="1" customWidth="1"/>
    <col min="3856" max="3856" width="8.42578125" bestFit="1" customWidth="1"/>
    <col min="3857" max="3857" width="12.140625" bestFit="1" customWidth="1"/>
    <col min="3858" max="3858" width="7.85546875" bestFit="1" customWidth="1"/>
    <col min="3859" max="3863" width="9.140625" customWidth="1"/>
    <col min="3864" max="3872" width="9.7109375" customWidth="1"/>
    <col min="4097" max="4097" width="29" customWidth="1"/>
    <col min="4098" max="4105" width="6.28515625" customWidth="1"/>
    <col min="4106" max="4106" width="7.85546875" customWidth="1"/>
    <col min="4107" max="4107" width="11.85546875" customWidth="1"/>
    <col min="4108" max="4108" width="11.28515625" customWidth="1"/>
    <col min="4109" max="4110" width="9.140625" customWidth="1"/>
    <col min="4111" max="4111" width="14" bestFit="1" customWidth="1"/>
    <col min="4112" max="4112" width="8.42578125" bestFit="1" customWidth="1"/>
    <col min="4113" max="4113" width="12.140625" bestFit="1" customWidth="1"/>
    <col min="4114" max="4114" width="7.85546875" bestFit="1" customWidth="1"/>
    <col min="4115" max="4119" width="9.140625" customWidth="1"/>
    <col min="4120" max="4128" width="9.7109375" customWidth="1"/>
    <col min="4353" max="4353" width="29" customWidth="1"/>
    <col min="4354" max="4361" width="6.28515625" customWidth="1"/>
    <col min="4362" max="4362" width="7.85546875" customWidth="1"/>
    <col min="4363" max="4363" width="11.85546875" customWidth="1"/>
    <col min="4364" max="4364" width="11.28515625" customWidth="1"/>
    <col min="4365" max="4366" width="9.140625" customWidth="1"/>
    <col min="4367" max="4367" width="14" bestFit="1" customWidth="1"/>
    <col min="4368" max="4368" width="8.42578125" bestFit="1" customWidth="1"/>
    <col min="4369" max="4369" width="12.140625" bestFit="1" customWidth="1"/>
    <col min="4370" max="4370" width="7.85546875" bestFit="1" customWidth="1"/>
    <col min="4371" max="4375" width="9.140625" customWidth="1"/>
    <col min="4376" max="4384" width="9.7109375" customWidth="1"/>
    <col min="4609" max="4609" width="29" customWidth="1"/>
    <col min="4610" max="4617" width="6.28515625" customWidth="1"/>
    <col min="4618" max="4618" width="7.85546875" customWidth="1"/>
    <col min="4619" max="4619" width="11.85546875" customWidth="1"/>
    <col min="4620" max="4620" width="11.28515625" customWidth="1"/>
    <col min="4621" max="4622" width="9.140625" customWidth="1"/>
    <col min="4623" max="4623" width="14" bestFit="1" customWidth="1"/>
    <col min="4624" max="4624" width="8.42578125" bestFit="1" customWidth="1"/>
    <col min="4625" max="4625" width="12.140625" bestFit="1" customWidth="1"/>
    <col min="4626" max="4626" width="7.85546875" bestFit="1" customWidth="1"/>
    <col min="4627" max="4631" width="9.140625" customWidth="1"/>
    <col min="4632" max="4640" width="9.7109375" customWidth="1"/>
    <col min="4865" max="4865" width="29" customWidth="1"/>
    <col min="4866" max="4873" width="6.28515625" customWidth="1"/>
    <col min="4874" max="4874" width="7.85546875" customWidth="1"/>
    <col min="4875" max="4875" width="11.85546875" customWidth="1"/>
    <col min="4876" max="4876" width="11.28515625" customWidth="1"/>
    <col min="4877" max="4878" width="9.140625" customWidth="1"/>
    <col min="4879" max="4879" width="14" bestFit="1" customWidth="1"/>
    <col min="4880" max="4880" width="8.42578125" bestFit="1" customWidth="1"/>
    <col min="4881" max="4881" width="12.140625" bestFit="1" customWidth="1"/>
    <col min="4882" max="4882" width="7.85546875" bestFit="1" customWidth="1"/>
    <col min="4883" max="4887" width="9.140625" customWidth="1"/>
    <col min="4888" max="4896" width="9.7109375" customWidth="1"/>
    <col min="5121" max="5121" width="29" customWidth="1"/>
    <col min="5122" max="5129" width="6.28515625" customWidth="1"/>
    <col min="5130" max="5130" width="7.85546875" customWidth="1"/>
    <col min="5131" max="5131" width="11.85546875" customWidth="1"/>
    <col min="5132" max="5132" width="11.28515625" customWidth="1"/>
    <col min="5133" max="5134" width="9.140625" customWidth="1"/>
    <col min="5135" max="5135" width="14" bestFit="1" customWidth="1"/>
    <col min="5136" max="5136" width="8.42578125" bestFit="1" customWidth="1"/>
    <col min="5137" max="5137" width="12.140625" bestFit="1" customWidth="1"/>
    <col min="5138" max="5138" width="7.85546875" bestFit="1" customWidth="1"/>
    <col min="5139" max="5143" width="9.140625" customWidth="1"/>
    <col min="5144" max="5152" width="9.7109375" customWidth="1"/>
    <col min="5377" max="5377" width="29" customWidth="1"/>
    <col min="5378" max="5385" width="6.28515625" customWidth="1"/>
    <col min="5386" max="5386" width="7.85546875" customWidth="1"/>
    <col min="5387" max="5387" width="11.85546875" customWidth="1"/>
    <col min="5388" max="5388" width="11.28515625" customWidth="1"/>
    <col min="5389" max="5390" width="9.140625" customWidth="1"/>
    <col min="5391" max="5391" width="14" bestFit="1" customWidth="1"/>
    <col min="5392" max="5392" width="8.42578125" bestFit="1" customWidth="1"/>
    <col min="5393" max="5393" width="12.140625" bestFit="1" customWidth="1"/>
    <col min="5394" max="5394" width="7.85546875" bestFit="1" customWidth="1"/>
    <col min="5395" max="5399" width="9.140625" customWidth="1"/>
    <col min="5400" max="5408" width="9.7109375" customWidth="1"/>
    <col min="5633" max="5633" width="29" customWidth="1"/>
    <col min="5634" max="5641" width="6.28515625" customWidth="1"/>
    <col min="5642" max="5642" width="7.85546875" customWidth="1"/>
    <col min="5643" max="5643" width="11.85546875" customWidth="1"/>
    <col min="5644" max="5644" width="11.28515625" customWidth="1"/>
    <col min="5645" max="5646" width="9.140625" customWidth="1"/>
    <col min="5647" max="5647" width="14" bestFit="1" customWidth="1"/>
    <col min="5648" max="5648" width="8.42578125" bestFit="1" customWidth="1"/>
    <col min="5649" max="5649" width="12.140625" bestFit="1" customWidth="1"/>
    <col min="5650" max="5650" width="7.85546875" bestFit="1" customWidth="1"/>
    <col min="5651" max="5655" width="9.140625" customWidth="1"/>
    <col min="5656" max="5664" width="9.7109375" customWidth="1"/>
    <col min="5889" max="5889" width="29" customWidth="1"/>
    <col min="5890" max="5897" width="6.28515625" customWidth="1"/>
    <col min="5898" max="5898" width="7.85546875" customWidth="1"/>
    <col min="5899" max="5899" width="11.85546875" customWidth="1"/>
    <col min="5900" max="5900" width="11.28515625" customWidth="1"/>
    <col min="5901" max="5902" width="9.140625" customWidth="1"/>
    <col min="5903" max="5903" width="14" bestFit="1" customWidth="1"/>
    <col min="5904" max="5904" width="8.42578125" bestFit="1" customWidth="1"/>
    <col min="5905" max="5905" width="12.140625" bestFit="1" customWidth="1"/>
    <col min="5906" max="5906" width="7.85546875" bestFit="1" customWidth="1"/>
    <col min="5907" max="5911" width="9.140625" customWidth="1"/>
    <col min="5912" max="5920" width="9.7109375" customWidth="1"/>
    <col min="6145" max="6145" width="29" customWidth="1"/>
    <col min="6146" max="6153" width="6.28515625" customWidth="1"/>
    <col min="6154" max="6154" width="7.85546875" customWidth="1"/>
    <col min="6155" max="6155" width="11.85546875" customWidth="1"/>
    <col min="6156" max="6156" width="11.28515625" customWidth="1"/>
    <col min="6157" max="6158" width="9.140625" customWidth="1"/>
    <col min="6159" max="6159" width="14" bestFit="1" customWidth="1"/>
    <col min="6160" max="6160" width="8.42578125" bestFit="1" customWidth="1"/>
    <col min="6161" max="6161" width="12.140625" bestFit="1" customWidth="1"/>
    <col min="6162" max="6162" width="7.85546875" bestFit="1" customWidth="1"/>
    <col min="6163" max="6167" width="9.140625" customWidth="1"/>
    <col min="6168" max="6176" width="9.7109375" customWidth="1"/>
    <col min="6401" max="6401" width="29" customWidth="1"/>
    <col min="6402" max="6409" width="6.28515625" customWidth="1"/>
    <col min="6410" max="6410" width="7.85546875" customWidth="1"/>
    <col min="6411" max="6411" width="11.85546875" customWidth="1"/>
    <col min="6412" max="6412" width="11.28515625" customWidth="1"/>
    <col min="6413" max="6414" width="9.140625" customWidth="1"/>
    <col min="6415" max="6415" width="14" bestFit="1" customWidth="1"/>
    <col min="6416" max="6416" width="8.42578125" bestFit="1" customWidth="1"/>
    <col min="6417" max="6417" width="12.140625" bestFit="1" customWidth="1"/>
    <col min="6418" max="6418" width="7.85546875" bestFit="1" customWidth="1"/>
    <col min="6419" max="6423" width="9.140625" customWidth="1"/>
    <col min="6424" max="6432" width="9.7109375" customWidth="1"/>
    <col min="6657" max="6657" width="29" customWidth="1"/>
    <col min="6658" max="6665" width="6.28515625" customWidth="1"/>
    <col min="6666" max="6666" width="7.85546875" customWidth="1"/>
    <col min="6667" max="6667" width="11.85546875" customWidth="1"/>
    <col min="6668" max="6668" width="11.28515625" customWidth="1"/>
    <col min="6669" max="6670" width="9.140625" customWidth="1"/>
    <col min="6671" max="6671" width="14" bestFit="1" customWidth="1"/>
    <col min="6672" max="6672" width="8.42578125" bestFit="1" customWidth="1"/>
    <col min="6673" max="6673" width="12.140625" bestFit="1" customWidth="1"/>
    <col min="6674" max="6674" width="7.85546875" bestFit="1" customWidth="1"/>
    <col min="6675" max="6679" width="9.140625" customWidth="1"/>
    <col min="6680" max="6688" width="9.7109375" customWidth="1"/>
    <col min="6913" max="6913" width="29" customWidth="1"/>
    <col min="6914" max="6921" width="6.28515625" customWidth="1"/>
    <col min="6922" max="6922" width="7.85546875" customWidth="1"/>
    <col min="6923" max="6923" width="11.85546875" customWidth="1"/>
    <col min="6924" max="6924" width="11.28515625" customWidth="1"/>
    <col min="6925" max="6926" width="9.140625" customWidth="1"/>
    <col min="6927" max="6927" width="14" bestFit="1" customWidth="1"/>
    <col min="6928" max="6928" width="8.42578125" bestFit="1" customWidth="1"/>
    <col min="6929" max="6929" width="12.140625" bestFit="1" customWidth="1"/>
    <col min="6930" max="6930" width="7.85546875" bestFit="1" customWidth="1"/>
    <col min="6931" max="6935" width="9.140625" customWidth="1"/>
    <col min="6936" max="6944" width="9.7109375" customWidth="1"/>
    <col min="7169" max="7169" width="29" customWidth="1"/>
    <col min="7170" max="7177" width="6.28515625" customWidth="1"/>
    <col min="7178" max="7178" width="7.85546875" customWidth="1"/>
    <col min="7179" max="7179" width="11.85546875" customWidth="1"/>
    <col min="7180" max="7180" width="11.28515625" customWidth="1"/>
    <col min="7181" max="7182" width="9.140625" customWidth="1"/>
    <col min="7183" max="7183" width="14" bestFit="1" customWidth="1"/>
    <col min="7184" max="7184" width="8.42578125" bestFit="1" customWidth="1"/>
    <col min="7185" max="7185" width="12.140625" bestFit="1" customWidth="1"/>
    <col min="7186" max="7186" width="7.85546875" bestFit="1" customWidth="1"/>
    <col min="7187" max="7191" width="9.140625" customWidth="1"/>
    <col min="7192" max="7200" width="9.7109375" customWidth="1"/>
    <col min="7425" max="7425" width="29" customWidth="1"/>
    <col min="7426" max="7433" width="6.28515625" customWidth="1"/>
    <col min="7434" max="7434" width="7.85546875" customWidth="1"/>
    <col min="7435" max="7435" width="11.85546875" customWidth="1"/>
    <col min="7436" max="7436" width="11.28515625" customWidth="1"/>
    <col min="7437" max="7438" width="9.140625" customWidth="1"/>
    <col min="7439" max="7439" width="14" bestFit="1" customWidth="1"/>
    <col min="7440" max="7440" width="8.42578125" bestFit="1" customWidth="1"/>
    <col min="7441" max="7441" width="12.140625" bestFit="1" customWidth="1"/>
    <col min="7442" max="7442" width="7.85546875" bestFit="1" customWidth="1"/>
    <col min="7443" max="7447" width="9.140625" customWidth="1"/>
    <col min="7448" max="7456" width="9.7109375" customWidth="1"/>
    <col min="7681" max="7681" width="29" customWidth="1"/>
    <col min="7682" max="7689" width="6.28515625" customWidth="1"/>
    <col min="7690" max="7690" width="7.85546875" customWidth="1"/>
    <col min="7691" max="7691" width="11.85546875" customWidth="1"/>
    <col min="7692" max="7692" width="11.28515625" customWidth="1"/>
    <col min="7693" max="7694" width="9.140625" customWidth="1"/>
    <col min="7695" max="7695" width="14" bestFit="1" customWidth="1"/>
    <col min="7696" max="7696" width="8.42578125" bestFit="1" customWidth="1"/>
    <col min="7697" max="7697" width="12.140625" bestFit="1" customWidth="1"/>
    <col min="7698" max="7698" width="7.85546875" bestFit="1" customWidth="1"/>
    <col min="7699" max="7703" width="9.140625" customWidth="1"/>
    <col min="7704" max="7712" width="9.7109375" customWidth="1"/>
    <col min="7937" max="7937" width="29" customWidth="1"/>
    <col min="7938" max="7945" width="6.28515625" customWidth="1"/>
    <col min="7946" max="7946" width="7.85546875" customWidth="1"/>
    <col min="7947" max="7947" width="11.85546875" customWidth="1"/>
    <col min="7948" max="7948" width="11.28515625" customWidth="1"/>
    <col min="7949" max="7950" width="9.140625" customWidth="1"/>
    <col min="7951" max="7951" width="14" bestFit="1" customWidth="1"/>
    <col min="7952" max="7952" width="8.42578125" bestFit="1" customWidth="1"/>
    <col min="7953" max="7953" width="12.140625" bestFit="1" customWidth="1"/>
    <col min="7954" max="7954" width="7.85546875" bestFit="1" customWidth="1"/>
    <col min="7955" max="7959" width="9.140625" customWidth="1"/>
    <col min="7960" max="7968" width="9.7109375" customWidth="1"/>
    <col min="8193" max="8193" width="29" customWidth="1"/>
    <col min="8194" max="8201" width="6.28515625" customWidth="1"/>
    <col min="8202" max="8202" width="7.85546875" customWidth="1"/>
    <col min="8203" max="8203" width="11.85546875" customWidth="1"/>
    <col min="8204" max="8204" width="11.28515625" customWidth="1"/>
    <col min="8205" max="8206" width="9.140625" customWidth="1"/>
    <col min="8207" max="8207" width="14" bestFit="1" customWidth="1"/>
    <col min="8208" max="8208" width="8.42578125" bestFit="1" customWidth="1"/>
    <col min="8209" max="8209" width="12.140625" bestFit="1" customWidth="1"/>
    <col min="8210" max="8210" width="7.85546875" bestFit="1" customWidth="1"/>
    <col min="8211" max="8215" width="9.140625" customWidth="1"/>
    <col min="8216" max="8224" width="9.7109375" customWidth="1"/>
    <col min="8449" max="8449" width="29" customWidth="1"/>
    <col min="8450" max="8457" width="6.28515625" customWidth="1"/>
    <col min="8458" max="8458" width="7.85546875" customWidth="1"/>
    <col min="8459" max="8459" width="11.85546875" customWidth="1"/>
    <col min="8460" max="8460" width="11.28515625" customWidth="1"/>
    <col min="8461" max="8462" width="9.140625" customWidth="1"/>
    <col min="8463" max="8463" width="14" bestFit="1" customWidth="1"/>
    <col min="8464" max="8464" width="8.42578125" bestFit="1" customWidth="1"/>
    <col min="8465" max="8465" width="12.140625" bestFit="1" customWidth="1"/>
    <col min="8466" max="8466" width="7.85546875" bestFit="1" customWidth="1"/>
    <col min="8467" max="8471" width="9.140625" customWidth="1"/>
    <col min="8472" max="8480" width="9.7109375" customWidth="1"/>
    <col min="8705" max="8705" width="29" customWidth="1"/>
    <col min="8706" max="8713" width="6.28515625" customWidth="1"/>
    <col min="8714" max="8714" width="7.85546875" customWidth="1"/>
    <col min="8715" max="8715" width="11.85546875" customWidth="1"/>
    <col min="8716" max="8716" width="11.28515625" customWidth="1"/>
    <col min="8717" max="8718" width="9.140625" customWidth="1"/>
    <col min="8719" max="8719" width="14" bestFit="1" customWidth="1"/>
    <col min="8720" max="8720" width="8.42578125" bestFit="1" customWidth="1"/>
    <col min="8721" max="8721" width="12.140625" bestFit="1" customWidth="1"/>
    <col min="8722" max="8722" width="7.85546875" bestFit="1" customWidth="1"/>
    <col min="8723" max="8727" width="9.140625" customWidth="1"/>
    <col min="8728" max="8736" width="9.7109375" customWidth="1"/>
    <col min="8961" max="8961" width="29" customWidth="1"/>
    <col min="8962" max="8969" width="6.28515625" customWidth="1"/>
    <col min="8970" max="8970" width="7.85546875" customWidth="1"/>
    <col min="8971" max="8971" width="11.85546875" customWidth="1"/>
    <col min="8972" max="8972" width="11.28515625" customWidth="1"/>
    <col min="8973" max="8974" width="9.140625" customWidth="1"/>
    <col min="8975" max="8975" width="14" bestFit="1" customWidth="1"/>
    <col min="8976" max="8976" width="8.42578125" bestFit="1" customWidth="1"/>
    <col min="8977" max="8977" width="12.140625" bestFit="1" customWidth="1"/>
    <col min="8978" max="8978" width="7.85546875" bestFit="1" customWidth="1"/>
    <col min="8979" max="8983" width="9.140625" customWidth="1"/>
    <col min="8984" max="8992" width="9.7109375" customWidth="1"/>
    <col min="9217" max="9217" width="29" customWidth="1"/>
    <col min="9218" max="9225" width="6.28515625" customWidth="1"/>
    <col min="9226" max="9226" width="7.85546875" customWidth="1"/>
    <col min="9227" max="9227" width="11.85546875" customWidth="1"/>
    <col min="9228" max="9228" width="11.28515625" customWidth="1"/>
    <col min="9229" max="9230" width="9.140625" customWidth="1"/>
    <col min="9231" max="9231" width="14" bestFit="1" customWidth="1"/>
    <col min="9232" max="9232" width="8.42578125" bestFit="1" customWidth="1"/>
    <col min="9233" max="9233" width="12.140625" bestFit="1" customWidth="1"/>
    <col min="9234" max="9234" width="7.85546875" bestFit="1" customWidth="1"/>
    <col min="9235" max="9239" width="9.140625" customWidth="1"/>
    <col min="9240" max="9248" width="9.7109375" customWidth="1"/>
    <col min="9473" max="9473" width="29" customWidth="1"/>
    <col min="9474" max="9481" width="6.28515625" customWidth="1"/>
    <col min="9482" max="9482" width="7.85546875" customWidth="1"/>
    <col min="9483" max="9483" width="11.85546875" customWidth="1"/>
    <col min="9484" max="9484" width="11.28515625" customWidth="1"/>
    <col min="9485" max="9486" width="9.140625" customWidth="1"/>
    <col min="9487" max="9487" width="14" bestFit="1" customWidth="1"/>
    <col min="9488" max="9488" width="8.42578125" bestFit="1" customWidth="1"/>
    <col min="9489" max="9489" width="12.140625" bestFit="1" customWidth="1"/>
    <col min="9490" max="9490" width="7.85546875" bestFit="1" customWidth="1"/>
    <col min="9491" max="9495" width="9.140625" customWidth="1"/>
    <col min="9496" max="9504" width="9.7109375" customWidth="1"/>
    <col min="9729" max="9729" width="29" customWidth="1"/>
    <col min="9730" max="9737" width="6.28515625" customWidth="1"/>
    <col min="9738" max="9738" width="7.85546875" customWidth="1"/>
    <col min="9739" max="9739" width="11.85546875" customWidth="1"/>
    <col min="9740" max="9740" width="11.28515625" customWidth="1"/>
    <col min="9741" max="9742" width="9.140625" customWidth="1"/>
    <col min="9743" max="9743" width="14" bestFit="1" customWidth="1"/>
    <col min="9744" max="9744" width="8.42578125" bestFit="1" customWidth="1"/>
    <col min="9745" max="9745" width="12.140625" bestFit="1" customWidth="1"/>
    <col min="9746" max="9746" width="7.85546875" bestFit="1" customWidth="1"/>
    <col min="9747" max="9751" width="9.140625" customWidth="1"/>
    <col min="9752" max="9760" width="9.7109375" customWidth="1"/>
    <col min="9985" max="9985" width="29" customWidth="1"/>
    <col min="9986" max="9993" width="6.28515625" customWidth="1"/>
    <col min="9994" max="9994" width="7.85546875" customWidth="1"/>
    <col min="9995" max="9995" width="11.85546875" customWidth="1"/>
    <col min="9996" max="9996" width="11.28515625" customWidth="1"/>
    <col min="9997" max="9998" width="9.140625" customWidth="1"/>
    <col min="9999" max="9999" width="14" bestFit="1" customWidth="1"/>
    <col min="10000" max="10000" width="8.42578125" bestFit="1" customWidth="1"/>
    <col min="10001" max="10001" width="12.140625" bestFit="1" customWidth="1"/>
    <col min="10002" max="10002" width="7.85546875" bestFit="1" customWidth="1"/>
    <col min="10003" max="10007" width="9.140625" customWidth="1"/>
    <col min="10008" max="10016" width="9.7109375" customWidth="1"/>
    <col min="10241" max="10241" width="29" customWidth="1"/>
    <col min="10242" max="10249" width="6.28515625" customWidth="1"/>
    <col min="10250" max="10250" width="7.85546875" customWidth="1"/>
    <col min="10251" max="10251" width="11.85546875" customWidth="1"/>
    <col min="10252" max="10252" width="11.28515625" customWidth="1"/>
    <col min="10253" max="10254" width="9.140625" customWidth="1"/>
    <col min="10255" max="10255" width="14" bestFit="1" customWidth="1"/>
    <col min="10256" max="10256" width="8.42578125" bestFit="1" customWidth="1"/>
    <col min="10257" max="10257" width="12.140625" bestFit="1" customWidth="1"/>
    <col min="10258" max="10258" width="7.85546875" bestFit="1" customWidth="1"/>
    <col min="10259" max="10263" width="9.140625" customWidth="1"/>
    <col min="10264" max="10272" width="9.7109375" customWidth="1"/>
    <col min="10497" max="10497" width="29" customWidth="1"/>
    <col min="10498" max="10505" width="6.28515625" customWidth="1"/>
    <col min="10506" max="10506" width="7.85546875" customWidth="1"/>
    <col min="10507" max="10507" width="11.85546875" customWidth="1"/>
    <col min="10508" max="10508" width="11.28515625" customWidth="1"/>
    <col min="10509" max="10510" width="9.140625" customWidth="1"/>
    <col min="10511" max="10511" width="14" bestFit="1" customWidth="1"/>
    <col min="10512" max="10512" width="8.42578125" bestFit="1" customWidth="1"/>
    <col min="10513" max="10513" width="12.140625" bestFit="1" customWidth="1"/>
    <col min="10514" max="10514" width="7.85546875" bestFit="1" customWidth="1"/>
    <col min="10515" max="10519" width="9.140625" customWidth="1"/>
    <col min="10520" max="10528" width="9.7109375" customWidth="1"/>
    <col min="10753" max="10753" width="29" customWidth="1"/>
    <col min="10754" max="10761" width="6.28515625" customWidth="1"/>
    <col min="10762" max="10762" width="7.85546875" customWidth="1"/>
    <col min="10763" max="10763" width="11.85546875" customWidth="1"/>
    <col min="10764" max="10764" width="11.28515625" customWidth="1"/>
    <col min="10765" max="10766" width="9.140625" customWidth="1"/>
    <col min="10767" max="10767" width="14" bestFit="1" customWidth="1"/>
    <col min="10768" max="10768" width="8.42578125" bestFit="1" customWidth="1"/>
    <col min="10769" max="10769" width="12.140625" bestFit="1" customWidth="1"/>
    <col min="10770" max="10770" width="7.85546875" bestFit="1" customWidth="1"/>
    <col min="10771" max="10775" width="9.140625" customWidth="1"/>
    <col min="10776" max="10784" width="9.7109375" customWidth="1"/>
    <col min="11009" max="11009" width="29" customWidth="1"/>
    <col min="11010" max="11017" width="6.28515625" customWidth="1"/>
    <col min="11018" max="11018" width="7.85546875" customWidth="1"/>
    <col min="11019" max="11019" width="11.85546875" customWidth="1"/>
    <col min="11020" max="11020" width="11.28515625" customWidth="1"/>
    <col min="11021" max="11022" width="9.140625" customWidth="1"/>
    <col min="11023" max="11023" width="14" bestFit="1" customWidth="1"/>
    <col min="11024" max="11024" width="8.42578125" bestFit="1" customWidth="1"/>
    <col min="11025" max="11025" width="12.140625" bestFit="1" customWidth="1"/>
    <col min="11026" max="11026" width="7.85546875" bestFit="1" customWidth="1"/>
    <col min="11027" max="11031" width="9.140625" customWidth="1"/>
    <col min="11032" max="11040" width="9.7109375" customWidth="1"/>
    <col min="11265" max="11265" width="29" customWidth="1"/>
    <col min="11266" max="11273" width="6.28515625" customWidth="1"/>
    <col min="11274" max="11274" width="7.85546875" customWidth="1"/>
    <col min="11275" max="11275" width="11.85546875" customWidth="1"/>
    <col min="11276" max="11276" width="11.28515625" customWidth="1"/>
    <col min="11277" max="11278" width="9.140625" customWidth="1"/>
    <col min="11279" max="11279" width="14" bestFit="1" customWidth="1"/>
    <col min="11280" max="11280" width="8.42578125" bestFit="1" customWidth="1"/>
    <col min="11281" max="11281" width="12.140625" bestFit="1" customWidth="1"/>
    <col min="11282" max="11282" width="7.85546875" bestFit="1" customWidth="1"/>
    <col min="11283" max="11287" width="9.140625" customWidth="1"/>
    <col min="11288" max="11296" width="9.7109375" customWidth="1"/>
    <col min="11521" max="11521" width="29" customWidth="1"/>
    <col min="11522" max="11529" width="6.28515625" customWidth="1"/>
    <col min="11530" max="11530" width="7.85546875" customWidth="1"/>
    <col min="11531" max="11531" width="11.85546875" customWidth="1"/>
    <col min="11532" max="11532" width="11.28515625" customWidth="1"/>
    <col min="11533" max="11534" width="9.140625" customWidth="1"/>
    <col min="11535" max="11535" width="14" bestFit="1" customWidth="1"/>
    <col min="11536" max="11536" width="8.42578125" bestFit="1" customWidth="1"/>
    <col min="11537" max="11537" width="12.140625" bestFit="1" customWidth="1"/>
    <col min="11538" max="11538" width="7.85546875" bestFit="1" customWidth="1"/>
    <col min="11539" max="11543" width="9.140625" customWidth="1"/>
    <col min="11544" max="11552" width="9.7109375" customWidth="1"/>
    <col min="11777" max="11777" width="29" customWidth="1"/>
    <col min="11778" max="11785" width="6.28515625" customWidth="1"/>
    <col min="11786" max="11786" width="7.85546875" customWidth="1"/>
    <col min="11787" max="11787" width="11.85546875" customWidth="1"/>
    <col min="11788" max="11788" width="11.28515625" customWidth="1"/>
    <col min="11789" max="11790" width="9.140625" customWidth="1"/>
    <col min="11791" max="11791" width="14" bestFit="1" customWidth="1"/>
    <col min="11792" max="11792" width="8.42578125" bestFit="1" customWidth="1"/>
    <col min="11793" max="11793" width="12.140625" bestFit="1" customWidth="1"/>
    <col min="11794" max="11794" width="7.85546875" bestFit="1" customWidth="1"/>
    <col min="11795" max="11799" width="9.140625" customWidth="1"/>
    <col min="11800" max="11808" width="9.7109375" customWidth="1"/>
    <col min="12033" max="12033" width="29" customWidth="1"/>
    <col min="12034" max="12041" width="6.28515625" customWidth="1"/>
    <col min="12042" max="12042" width="7.85546875" customWidth="1"/>
    <col min="12043" max="12043" width="11.85546875" customWidth="1"/>
    <col min="12044" max="12044" width="11.28515625" customWidth="1"/>
    <col min="12045" max="12046" width="9.140625" customWidth="1"/>
    <col min="12047" max="12047" width="14" bestFit="1" customWidth="1"/>
    <col min="12048" max="12048" width="8.42578125" bestFit="1" customWidth="1"/>
    <col min="12049" max="12049" width="12.140625" bestFit="1" customWidth="1"/>
    <col min="12050" max="12050" width="7.85546875" bestFit="1" customWidth="1"/>
    <col min="12051" max="12055" width="9.140625" customWidth="1"/>
    <col min="12056" max="12064" width="9.7109375" customWidth="1"/>
    <col min="12289" max="12289" width="29" customWidth="1"/>
    <col min="12290" max="12297" width="6.28515625" customWidth="1"/>
    <col min="12298" max="12298" width="7.85546875" customWidth="1"/>
    <col min="12299" max="12299" width="11.85546875" customWidth="1"/>
    <col min="12300" max="12300" width="11.28515625" customWidth="1"/>
    <col min="12301" max="12302" width="9.140625" customWidth="1"/>
    <col min="12303" max="12303" width="14" bestFit="1" customWidth="1"/>
    <col min="12304" max="12304" width="8.42578125" bestFit="1" customWidth="1"/>
    <col min="12305" max="12305" width="12.140625" bestFit="1" customWidth="1"/>
    <col min="12306" max="12306" width="7.85546875" bestFit="1" customWidth="1"/>
    <col min="12307" max="12311" width="9.140625" customWidth="1"/>
    <col min="12312" max="12320" width="9.7109375" customWidth="1"/>
    <col min="12545" max="12545" width="29" customWidth="1"/>
    <col min="12546" max="12553" width="6.28515625" customWidth="1"/>
    <col min="12554" max="12554" width="7.85546875" customWidth="1"/>
    <col min="12555" max="12555" width="11.85546875" customWidth="1"/>
    <col min="12556" max="12556" width="11.28515625" customWidth="1"/>
    <col min="12557" max="12558" width="9.140625" customWidth="1"/>
    <col min="12559" max="12559" width="14" bestFit="1" customWidth="1"/>
    <col min="12560" max="12560" width="8.42578125" bestFit="1" customWidth="1"/>
    <col min="12561" max="12561" width="12.140625" bestFit="1" customWidth="1"/>
    <col min="12562" max="12562" width="7.85546875" bestFit="1" customWidth="1"/>
    <col min="12563" max="12567" width="9.140625" customWidth="1"/>
    <col min="12568" max="12576" width="9.7109375" customWidth="1"/>
    <col min="12801" max="12801" width="29" customWidth="1"/>
    <col min="12802" max="12809" width="6.28515625" customWidth="1"/>
    <col min="12810" max="12810" width="7.85546875" customWidth="1"/>
    <col min="12811" max="12811" width="11.85546875" customWidth="1"/>
    <col min="12812" max="12812" width="11.28515625" customWidth="1"/>
    <col min="12813" max="12814" width="9.140625" customWidth="1"/>
    <col min="12815" max="12815" width="14" bestFit="1" customWidth="1"/>
    <col min="12816" max="12816" width="8.42578125" bestFit="1" customWidth="1"/>
    <col min="12817" max="12817" width="12.140625" bestFit="1" customWidth="1"/>
    <col min="12818" max="12818" width="7.85546875" bestFit="1" customWidth="1"/>
    <col min="12819" max="12823" width="9.140625" customWidth="1"/>
    <col min="12824" max="12832" width="9.7109375" customWidth="1"/>
    <col min="13057" max="13057" width="29" customWidth="1"/>
    <col min="13058" max="13065" width="6.28515625" customWidth="1"/>
    <col min="13066" max="13066" width="7.85546875" customWidth="1"/>
    <col min="13067" max="13067" width="11.85546875" customWidth="1"/>
    <col min="13068" max="13068" width="11.28515625" customWidth="1"/>
    <col min="13069" max="13070" width="9.140625" customWidth="1"/>
    <col min="13071" max="13071" width="14" bestFit="1" customWidth="1"/>
    <col min="13072" max="13072" width="8.42578125" bestFit="1" customWidth="1"/>
    <col min="13073" max="13073" width="12.140625" bestFit="1" customWidth="1"/>
    <col min="13074" max="13074" width="7.85546875" bestFit="1" customWidth="1"/>
    <col min="13075" max="13079" width="9.140625" customWidth="1"/>
    <col min="13080" max="13088" width="9.7109375" customWidth="1"/>
    <col min="13313" max="13313" width="29" customWidth="1"/>
    <col min="13314" max="13321" width="6.28515625" customWidth="1"/>
    <col min="13322" max="13322" width="7.85546875" customWidth="1"/>
    <col min="13323" max="13323" width="11.85546875" customWidth="1"/>
    <col min="13324" max="13324" width="11.28515625" customWidth="1"/>
    <col min="13325" max="13326" width="9.140625" customWidth="1"/>
    <col min="13327" max="13327" width="14" bestFit="1" customWidth="1"/>
    <col min="13328" max="13328" width="8.42578125" bestFit="1" customWidth="1"/>
    <col min="13329" max="13329" width="12.140625" bestFit="1" customWidth="1"/>
    <col min="13330" max="13330" width="7.85546875" bestFit="1" customWidth="1"/>
    <col min="13331" max="13335" width="9.140625" customWidth="1"/>
    <col min="13336" max="13344" width="9.7109375" customWidth="1"/>
    <col min="13569" max="13569" width="29" customWidth="1"/>
    <col min="13570" max="13577" width="6.28515625" customWidth="1"/>
    <col min="13578" max="13578" width="7.85546875" customWidth="1"/>
    <col min="13579" max="13579" width="11.85546875" customWidth="1"/>
    <col min="13580" max="13580" width="11.28515625" customWidth="1"/>
    <col min="13581" max="13582" width="9.140625" customWidth="1"/>
    <col min="13583" max="13583" width="14" bestFit="1" customWidth="1"/>
    <col min="13584" max="13584" width="8.42578125" bestFit="1" customWidth="1"/>
    <col min="13585" max="13585" width="12.140625" bestFit="1" customWidth="1"/>
    <col min="13586" max="13586" width="7.85546875" bestFit="1" customWidth="1"/>
    <col min="13587" max="13591" width="9.140625" customWidth="1"/>
    <col min="13592" max="13600" width="9.7109375" customWidth="1"/>
    <col min="13825" max="13825" width="29" customWidth="1"/>
    <col min="13826" max="13833" width="6.28515625" customWidth="1"/>
    <col min="13834" max="13834" width="7.85546875" customWidth="1"/>
    <col min="13835" max="13835" width="11.85546875" customWidth="1"/>
    <col min="13836" max="13836" width="11.28515625" customWidth="1"/>
    <col min="13837" max="13838" width="9.140625" customWidth="1"/>
    <col min="13839" max="13839" width="14" bestFit="1" customWidth="1"/>
    <col min="13840" max="13840" width="8.42578125" bestFit="1" customWidth="1"/>
    <col min="13841" max="13841" width="12.140625" bestFit="1" customWidth="1"/>
    <col min="13842" max="13842" width="7.85546875" bestFit="1" customWidth="1"/>
    <col min="13843" max="13847" width="9.140625" customWidth="1"/>
    <col min="13848" max="13856" width="9.7109375" customWidth="1"/>
    <col min="14081" max="14081" width="29" customWidth="1"/>
    <col min="14082" max="14089" width="6.28515625" customWidth="1"/>
    <col min="14090" max="14090" width="7.85546875" customWidth="1"/>
    <col min="14091" max="14091" width="11.85546875" customWidth="1"/>
    <col min="14092" max="14092" width="11.28515625" customWidth="1"/>
    <col min="14093" max="14094" width="9.140625" customWidth="1"/>
    <col min="14095" max="14095" width="14" bestFit="1" customWidth="1"/>
    <col min="14096" max="14096" width="8.42578125" bestFit="1" customWidth="1"/>
    <col min="14097" max="14097" width="12.140625" bestFit="1" customWidth="1"/>
    <col min="14098" max="14098" width="7.85546875" bestFit="1" customWidth="1"/>
    <col min="14099" max="14103" width="9.140625" customWidth="1"/>
    <col min="14104" max="14112" width="9.7109375" customWidth="1"/>
    <col min="14337" max="14337" width="29" customWidth="1"/>
    <col min="14338" max="14345" width="6.28515625" customWidth="1"/>
    <col min="14346" max="14346" width="7.85546875" customWidth="1"/>
    <col min="14347" max="14347" width="11.85546875" customWidth="1"/>
    <col min="14348" max="14348" width="11.28515625" customWidth="1"/>
    <col min="14349" max="14350" width="9.140625" customWidth="1"/>
    <col min="14351" max="14351" width="14" bestFit="1" customWidth="1"/>
    <col min="14352" max="14352" width="8.42578125" bestFit="1" customWidth="1"/>
    <col min="14353" max="14353" width="12.140625" bestFit="1" customWidth="1"/>
    <col min="14354" max="14354" width="7.85546875" bestFit="1" customWidth="1"/>
    <col min="14355" max="14359" width="9.140625" customWidth="1"/>
    <col min="14360" max="14368" width="9.7109375" customWidth="1"/>
    <col min="14593" max="14593" width="29" customWidth="1"/>
    <col min="14594" max="14601" width="6.28515625" customWidth="1"/>
    <col min="14602" max="14602" width="7.85546875" customWidth="1"/>
    <col min="14603" max="14603" width="11.85546875" customWidth="1"/>
    <col min="14604" max="14604" width="11.28515625" customWidth="1"/>
    <col min="14605" max="14606" width="9.140625" customWidth="1"/>
    <col min="14607" max="14607" width="14" bestFit="1" customWidth="1"/>
    <col min="14608" max="14608" width="8.42578125" bestFit="1" customWidth="1"/>
    <col min="14609" max="14609" width="12.140625" bestFit="1" customWidth="1"/>
    <col min="14610" max="14610" width="7.85546875" bestFit="1" customWidth="1"/>
    <col min="14611" max="14615" width="9.140625" customWidth="1"/>
    <col min="14616" max="14624" width="9.7109375" customWidth="1"/>
    <col min="14849" max="14849" width="29" customWidth="1"/>
    <col min="14850" max="14857" width="6.28515625" customWidth="1"/>
    <col min="14858" max="14858" width="7.85546875" customWidth="1"/>
    <col min="14859" max="14859" width="11.85546875" customWidth="1"/>
    <col min="14860" max="14860" width="11.28515625" customWidth="1"/>
    <col min="14861" max="14862" width="9.140625" customWidth="1"/>
    <col min="14863" max="14863" width="14" bestFit="1" customWidth="1"/>
    <col min="14864" max="14864" width="8.42578125" bestFit="1" customWidth="1"/>
    <col min="14865" max="14865" width="12.140625" bestFit="1" customWidth="1"/>
    <col min="14866" max="14866" width="7.85546875" bestFit="1" customWidth="1"/>
    <col min="14867" max="14871" width="9.140625" customWidth="1"/>
    <col min="14872" max="14880" width="9.7109375" customWidth="1"/>
    <col min="15105" max="15105" width="29" customWidth="1"/>
    <col min="15106" max="15113" width="6.28515625" customWidth="1"/>
    <col min="15114" max="15114" width="7.85546875" customWidth="1"/>
    <col min="15115" max="15115" width="11.85546875" customWidth="1"/>
    <col min="15116" max="15116" width="11.28515625" customWidth="1"/>
    <col min="15117" max="15118" width="9.140625" customWidth="1"/>
    <col min="15119" max="15119" width="14" bestFit="1" customWidth="1"/>
    <col min="15120" max="15120" width="8.42578125" bestFit="1" customWidth="1"/>
    <col min="15121" max="15121" width="12.140625" bestFit="1" customWidth="1"/>
    <col min="15122" max="15122" width="7.85546875" bestFit="1" customWidth="1"/>
    <col min="15123" max="15127" width="9.140625" customWidth="1"/>
    <col min="15128" max="15136" width="9.7109375" customWidth="1"/>
    <col min="15361" max="15361" width="29" customWidth="1"/>
    <col min="15362" max="15369" width="6.28515625" customWidth="1"/>
    <col min="15370" max="15370" width="7.85546875" customWidth="1"/>
    <col min="15371" max="15371" width="11.85546875" customWidth="1"/>
    <col min="15372" max="15372" width="11.28515625" customWidth="1"/>
    <col min="15373" max="15374" width="9.140625" customWidth="1"/>
    <col min="15375" max="15375" width="14" bestFit="1" customWidth="1"/>
    <col min="15376" max="15376" width="8.42578125" bestFit="1" customWidth="1"/>
    <col min="15377" max="15377" width="12.140625" bestFit="1" customWidth="1"/>
    <col min="15378" max="15378" width="7.85546875" bestFit="1" customWidth="1"/>
    <col min="15379" max="15383" width="9.140625" customWidth="1"/>
    <col min="15384" max="15392" width="9.7109375" customWidth="1"/>
    <col min="15617" max="15617" width="29" customWidth="1"/>
    <col min="15618" max="15625" width="6.28515625" customWidth="1"/>
    <col min="15626" max="15626" width="7.85546875" customWidth="1"/>
    <col min="15627" max="15627" width="11.85546875" customWidth="1"/>
    <col min="15628" max="15628" width="11.28515625" customWidth="1"/>
    <col min="15629" max="15630" width="9.140625" customWidth="1"/>
    <col min="15631" max="15631" width="14" bestFit="1" customWidth="1"/>
    <col min="15632" max="15632" width="8.42578125" bestFit="1" customWidth="1"/>
    <col min="15633" max="15633" width="12.140625" bestFit="1" customWidth="1"/>
    <col min="15634" max="15634" width="7.85546875" bestFit="1" customWidth="1"/>
    <col min="15635" max="15639" width="9.140625" customWidth="1"/>
    <col min="15640" max="15648" width="9.7109375" customWidth="1"/>
    <col min="15873" max="15873" width="29" customWidth="1"/>
    <col min="15874" max="15881" width="6.28515625" customWidth="1"/>
    <col min="15882" max="15882" width="7.85546875" customWidth="1"/>
    <col min="15883" max="15883" width="11.85546875" customWidth="1"/>
    <col min="15884" max="15884" width="11.28515625" customWidth="1"/>
    <col min="15885" max="15886" width="9.140625" customWidth="1"/>
    <col min="15887" max="15887" width="14" bestFit="1" customWidth="1"/>
    <col min="15888" max="15888" width="8.42578125" bestFit="1" customWidth="1"/>
    <col min="15889" max="15889" width="12.140625" bestFit="1" customWidth="1"/>
    <col min="15890" max="15890" width="7.85546875" bestFit="1" customWidth="1"/>
    <col min="15891" max="15895" width="9.140625" customWidth="1"/>
    <col min="15896" max="15904" width="9.7109375" customWidth="1"/>
    <col min="16129" max="16129" width="29" customWidth="1"/>
    <col min="16130" max="16137" width="6.28515625" customWidth="1"/>
    <col min="16138" max="16138" width="7.85546875" customWidth="1"/>
    <col min="16139" max="16139" width="11.85546875" customWidth="1"/>
    <col min="16140" max="16140" width="11.28515625" customWidth="1"/>
    <col min="16141" max="16142" width="9.140625" customWidth="1"/>
    <col min="16143" max="16143" width="14" bestFit="1" customWidth="1"/>
    <col min="16144" max="16144" width="8.42578125" bestFit="1" customWidth="1"/>
    <col min="16145" max="16145" width="12.140625" bestFit="1" customWidth="1"/>
    <col min="16146" max="16146" width="7.85546875" bestFit="1" customWidth="1"/>
    <col min="16147" max="16151" width="9.140625" customWidth="1"/>
    <col min="16152" max="16160" width="9.7109375" customWidth="1"/>
  </cols>
  <sheetData>
    <row r="1" spans="1:19" ht="19.5" customHeight="1">
      <c r="A1" s="975"/>
      <c r="B1" s="975"/>
      <c r="C1" s="975"/>
      <c r="D1" s="975"/>
      <c r="E1" s="975"/>
      <c r="F1" s="975"/>
      <c r="G1" s="975"/>
      <c r="H1" s="975"/>
      <c r="I1" s="975"/>
      <c r="J1" s="975"/>
      <c r="K1" s="975"/>
      <c r="L1" s="532"/>
      <c r="M1" s="81"/>
      <c r="N1" s="7"/>
      <c r="O1" s="533"/>
      <c r="P1" s="533"/>
      <c r="Q1" s="533"/>
      <c r="R1" s="533"/>
      <c r="S1" s="533"/>
    </row>
    <row r="2" spans="1:19">
      <c r="A2" s="976" t="s">
        <v>332</v>
      </c>
      <c r="B2" s="976"/>
      <c r="C2" s="976"/>
      <c r="D2" s="976"/>
      <c r="E2" s="976"/>
      <c r="F2" s="976"/>
      <c r="G2" s="976"/>
      <c r="H2" s="976"/>
      <c r="I2" s="976"/>
      <c r="J2" s="976"/>
      <c r="K2" s="976"/>
      <c r="L2" s="534"/>
      <c r="M2" s="81"/>
      <c r="N2" s="7"/>
      <c r="O2" s="533"/>
      <c r="P2" s="535"/>
      <c r="Q2" s="535"/>
      <c r="R2" s="535"/>
      <c r="S2" s="535"/>
    </row>
    <row r="3" spans="1:19" ht="21" customHeight="1">
      <c r="A3" s="976" t="s">
        <v>382</v>
      </c>
      <c r="B3" s="976"/>
      <c r="C3" s="976"/>
      <c r="D3" s="976"/>
      <c r="E3" s="976"/>
      <c r="F3" s="976"/>
      <c r="G3" s="976"/>
      <c r="H3" s="976"/>
      <c r="I3" s="976"/>
      <c r="J3" s="976"/>
      <c r="K3" s="976"/>
      <c r="L3" s="534"/>
      <c r="M3" s="81"/>
      <c r="N3" s="7"/>
      <c r="O3" s="533"/>
      <c r="P3" s="533"/>
      <c r="Q3" s="533"/>
      <c r="R3" s="533"/>
      <c r="S3" s="533"/>
    </row>
    <row r="4" spans="1:19" ht="18" customHeight="1">
      <c r="A4" s="977" t="s">
        <v>731</v>
      </c>
      <c r="B4" s="977"/>
      <c r="C4" s="977"/>
      <c r="D4" s="977"/>
      <c r="E4" s="977"/>
      <c r="F4" s="977"/>
      <c r="G4" s="977"/>
      <c r="H4" s="977"/>
      <c r="I4" s="977"/>
      <c r="J4" s="977"/>
      <c r="K4" s="977"/>
      <c r="L4" s="534"/>
      <c r="M4" s="81"/>
      <c r="N4" s="7"/>
      <c r="O4" s="533"/>
      <c r="P4" s="533"/>
      <c r="Q4" s="533"/>
      <c r="R4" s="536"/>
      <c r="S4" s="533"/>
    </row>
    <row r="5" spans="1:19">
      <c r="A5" s="976"/>
      <c r="B5" s="976"/>
      <c r="C5" s="976"/>
      <c r="D5" s="976"/>
      <c r="E5" s="976"/>
      <c r="F5" s="976"/>
      <c r="G5" s="976"/>
      <c r="H5" s="976"/>
      <c r="I5" s="976"/>
      <c r="J5" s="976"/>
      <c r="K5" s="976"/>
      <c r="L5" s="534"/>
      <c r="M5" s="81"/>
      <c r="N5" s="7"/>
      <c r="O5" s="533"/>
      <c r="P5" s="533"/>
      <c r="Q5" s="533"/>
      <c r="R5" s="533"/>
      <c r="S5" s="533"/>
    </row>
    <row r="6" spans="1:19" ht="16.5" customHeight="1">
      <c r="B6" s="525"/>
      <c r="C6" s="525"/>
      <c r="D6" s="525"/>
      <c r="E6" s="525"/>
      <c r="F6" s="525"/>
      <c r="G6" s="525"/>
      <c r="H6" s="525"/>
      <c r="I6" s="525"/>
      <c r="J6" s="525"/>
      <c r="M6" s="81"/>
      <c r="N6" s="7"/>
      <c r="O6" s="533"/>
      <c r="P6" s="533"/>
      <c r="Q6" s="533"/>
      <c r="R6" s="533"/>
      <c r="S6" s="533"/>
    </row>
    <row r="7" spans="1:19" ht="18.75" customHeight="1">
      <c r="A7" s="520"/>
      <c r="B7" s="528" t="s">
        <v>70</v>
      </c>
      <c r="C7" s="528" t="s">
        <v>71</v>
      </c>
      <c r="D7" s="528" t="s">
        <v>752</v>
      </c>
      <c r="E7" s="528" t="s">
        <v>72</v>
      </c>
      <c r="F7" s="528" t="s">
        <v>73</v>
      </c>
      <c r="G7" s="528" t="s">
        <v>74</v>
      </c>
      <c r="H7" s="528" t="s">
        <v>75</v>
      </c>
      <c r="I7" s="528" t="s">
        <v>76</v>
      </c>
      <c r="J7" s="528" t="s">
        <v>77</v>
      </c>
      <c r="K7" s="528" t="s">
        <v>53</v>
      </c>
      <c r="M7" s="81"/>
      <c r="N7" s="7"/>
      <c r="O7" s="533"/>
      <c r="P7" s="533"/>
      <c r="Q7" s="533"/>
      <c r="R7" s="533"/>
      <c r="S7" s="533"/>
    </row>
    <row r="8" spans="1:19" ht="1.5" customHeight="1">
      <c r="A8" s="163"/>
      <c r="B8" s="25"/>
      <c r="C8" s="25"/>
      <c r="D8" s="25"/>
      <c r="E8" s="25"/>
      <c r="F8" s="25"/>
      <c r="G8" s="25"/>
      <c r="H8" s="25"/>
      <c r="I8" s="25"/>
      <c r="J8" s="25"/>
      <c r="K8" s="25"/>
      <c r="L8" s="163"/>
      <c r="M8" s="81"/>
      <c r="N8" s="7"/>
      <c r="O8" s="533"/>
      <c r="P8" s="533"/>
      <c r="Q8" s="533"/>
      <c r="R8" s="533"/>
      <c r="S8" s="533"/>
    </row>
    <row r="9" spans="1:19" ht="24" customHeight="1">
      <c r="A9" s="520" t="s">
        <v>383</v>
      </c>
      <c r="B9" s="528">
        <v>17</v>
      </c>
      <c r="C9" s="528">
        <v>14</v>
      </c>
      <c r="D9" s="528">
        <v>0</v>
      </c>
      <c r="E9" s="528">
        <v>2</v>
      </c>
      <c r="F9" s="528">
        <v>2</v>
      </c>
      <c r="G9" s="528">
        <v>2</v>
      </c>
      <c r="H9" s="528">
        <v>1</v>
      </c>
      <c r="I9" s="528">
        <v>1</v>
      </c>
      <c r="J9" s="528">
        <v>2</v>
      </c>
      <c r="K9" s="528">
        <v>41</v>
      </c>
      <c r="L9" s="163"/>
      <c r="M9" s="81"/>
      <c r="N9" s="7"/>
      <c r="O9" s="533"/>
      <c r="P9" s="533"/>
      <c r="Q9" s="533"/>
      <c r="R9" s="533"/>
      <c r="S9" s="533"/>
    </row>
    <row r="10" spans="1:19" ht="15" customHeight="1">
      <c r="A10" s="519" t="s">
        <v>384</v>
      </c>
      <c r="B10" s="527"/>
      <c r="C10" s="527"/>
      <c r="D10" s="527"/>
      <c r="E10" s="527"/>
      <c r="F10" s="527"/>
      <c r="G10" s="527">
        <v>2</v>
      </c>
      <c r="H10" s="527"/>
      <c r="I10" s="527"/>
      <c r="J10" s="527"/>
      <c r="K10" s="527">
        <v>2</v>
      </c>
      <c r="L10" s="163"/>
      <c r="M10" s="81"/>
      <c r="N10" s="7"/>
      <c r="O10" s="533"/>
      <c r="P10" s="533"/>
      <c r="Q10" s="533"/>
      <c r="R10" s="533"/>
      <c r="S10" s="533"/>
    </row>
    <row r="11" spans="1:19" ht="15" customHeight="1">
      <c r="A11" s="519" t="s">
        <v>385</v>
      </c>
      <c r="B11" s="527">
        <v>8</v>
      </c>
      <c r="C11" s="527">
        <v>12</v>
      </c>
      <c r="D11" s="527"/>
      <c r="E11" s="527"/>
      <c r="F11" s="527"/>
      <c r="G11" s="527"/>
      <c r="H11" s="527"/>
      <c r="I11" s="527"/>
      <c r="J11" s="527"/>
      <c r="K11" s="527">
        <v>20</v>
      </c>
      <c r="L11" s="163"/>
      <c r="M11" s="7"/>
      <c r="N11" s="7"/>
    </row>
    <row r="12" spans="1:19" ht="15" customHeight="1">
      <c r="A12" s="519" t="s">
        <v>386</v>
      </c>
      <c r="B12" s="527"/>
      <c r="C12" s="527"/>
      <c r="D12" s="527"/>
      <c r="E12" s="527">
        <v>2</v>
      </c>
      <c r="F12" s="527"/>
      <c r="G12" s="527"/>
      <c r="H12" s="527"/>
      <c r="I12" s="527"/>
      <c r="J12" s="527"/>
      <c r="K12" s="527">
        <v>2</v>
      </c>
      <c r="L12" s="163"/>
      <c r="M12" s="7"/>
      <c r="N12" s="7"/>
    </row>
    <row r="13" spans="1:19" ht="15" customHeight="1">
      <c r="A13" s="519" t="s">
        <v>387</v>
      </c>
      <c r="B13" s="527"/>
      <c r="C13" s="527"/>
      <c r="D13" s="527"/>
      <c r="E13" s="527"/>
      <c r="F13" s="527">
        <v>2</v>
      </c>
      <c r="G13" s="527"/>
      <c r="H13" s="527"/>
      <c r="I13" s="527"/>
      <c r="J13" s="527"/>
      <c r="K13" s="527">
        <v>2</v>
      </c>
      <c r="L13" s="163"/>
    </row>
    <row r="14" spans="1:19" ht="15" customHeight="1">
      <c r="A14" s="519" t="s">
        <v>388</v>
      </c>
      <c r="B14" s="527"/>
      <c r="C14" s="527"/>
      <c r="D14" s="527"/>
      <c r="E14" s="527"/>
      <c r="F14" s="527"/>
      <c r="G14" s="527"/>
      <c r="H14" s="527">
        <v>1</v>
      </c>
      <c r="I14" s="527"/>
      <c r="J14" s="527"/>
      <c r="K14" s="527">
        <v>1</v>
      </c>
      <c r="L14" s="163"/>
    </row>
    <row r="15" spans="1:19" ht="15" customHeight="1">
      <c r="A15" s="519" t="s">
        <v>389</v>
      </c>
      <c r="B15" s="527">
        <v>2</v>
      </c>
      <c r="C15" s="527"/>
      <c r="D15" s="527"/>
      <c r="E15" s="527"/>
      <c r="F15" s="527"/>
      <c r="G15" s="527"/>
      <c r="H15" s="527"/>
      <c r="I15" s="527"/>
      <c r="J15" s="527"/>
      <c r="K15" s="527">
        <v>2</v>
      </c>
      <c r="L15" s="163"/>
    </row>
    <row r="16" spans="1:19" ht="15" customHeight="1">
      <c r="A16" s="519" t="s">
        <v>390</v>
      </c>
      <c r="B16" s="527">
        <v>3</v>
      </c>
      <c r="C16" s="527">
        <v>1</v>
      </c>
      <c r="D16" s="527"/>
      <c r="E16" s="527"/>
      <c r="F16" s="527"/>
      <c r="G16" s="527"/>
      <c r="H16" s="527"/>
      <c r="I16" s="527"/>
      <c r="J16" s="527"/>
      <c r="K16" s="527">
        <v>4</v>
      </c>
      <c r="L16" s="163"/>
    </row>
    <row r="17" spans="1:12" ht="15" customHeight="1">
      <c r="A17" s="519" t="s">
        <v>391</v>
      </c>
      <c r="B17" s="527"/>
      <c r="C17" s="527"/>
      <c r="D17" s="527"/>
      <c r="E17" s="527"/>
      <c r="F17" s="527"/>
      <c r="G17" s="527"/>
      <c r="H17" s="527"/>
      <c r="I17" s="527">
        <v>1</v>
      </c>
      <c r="J17" s="527"/>
      <c r="K17" s="527">
        <v>1</v>
      </c>
      <c r="L17" s="163"/>
    </row>
    <row r="18" spans="1:12" ht="15" customHeight="1">
      <c r="A18" s="519" t="s">
        <v>392</v>
      </c>
      <c r="B18" s="527"/>
      <c r="C18" s="527"/>
      <c r="D18" s="527"/>
      <c r="E18" s="527"/>
      <c r="F18" s="527"/>
      <c r="G18" s="527"/>
      <c r="H18" s="527"/>
      <c r="I18" s="527"/>
      <c r="J18" s="527">
        <v>2</v>
      </c>
      <c r="K18" s="527">
        <v>2</v>
      </c>
      <c r="L18" s="163"/>
    </row>
    <row r="19" spans="1:12" ht="15" customHeight="1">
      <c r="A19" s="519" t="s">
        <v>393</v>
      </c>
      <c r="B19" s="527">
        <v>4</v>
      </c>
      <c r="C19" s="527">
        <v>1</v>
      </c>
      <c r="D19" s="527"/>
      <c r="E19" s="527"/>
      <c r="F19" s="527"/>
      <c r="G19" s="527"/>
      <c r="H19" s="527"/>
      <c r="I19" s="527"/>
      <c r="J19" s="527"/>
      <c r="K19" s="527">
        <v>5</v>
      </c>
      <c r="L19" s="163"/>
    </row>
    <row r="20" spans="1:12" ht="21.75" customHeight="1">
      <c r="A20" s="520" t="s">
        <v>394</v>
      </c>
      <c r="B20" s="528">
        <v>0</v>
      </c>
      <c r="C20" s="528">
        <v>0</v>
      </c>
      <c r="D20" s="528">
        <v>0</v>
      </c>
      <c r="E20" s="528">
        <v>1</v>
      </c>
      <c r="F20" s="528">
        <v>0</v>
      </c>
      <c r="G20" s="528">
        <v>0</v>
      </c>
      <c r="H20" s="528">
        <v>2</v>
      </c>
      <c r="I20" s="528">
        <v>2</v>
      </c>
      <c r="J20" s="528">
        <v>0</v>
      </c>
      <c r="K20" s="528">
        <v>5</v>
      </c>
      <c r="L20" s="537"/>
    </row>
    <row r="21" spans="1:12" ht="15" customHeight="1">
      <c r="A21" s="521" t="s">
        <v>386</v>
      </c>
      <c r="B21" s="529"/>
      <c r="C21" s="529"/>
      <c r="D21" s="529"/>
      <c r="E21" s="529"/>
      <c r="F21" s="529"/>
      <c r="G21" s="529"/>
      <c r="H21" s="529"/>
      <c r="I21" s="529"/>
      <c r="J21" s="529"/>
      <c r="K21" s="529"/>
      <c r="L21" s="163">
        <v>1</v>
      </c>
    </row>
    <row r="22" spans="1:12" ht="15" customHeight="1">
      <c r="A22" s="519" t="s">
        <v>424</v>
      </c>
      <c r="B22" s="527"/>
      <c r="C22" s="527"/>
      <c r="D22" s="527"/>
      <c r="E22" s="527">
        <v>1</v>
      </c>
      <c r="F22" s="527"/>
      <c r="G22" s="527"/>
      <c r="H22" s="527"/>
      <c r="I22" s="527"/>
      <c r="J22" s="527"/>
      <c r="K22" s="527">
        <v>1</v>
      </c>
      <c r="L22" s="163"/>
    </row>
    <row r="23" spans="1:12" ht="15" customHeight="1">
      <c r="A23" s="521" t="s">
        <v>388</v>
      </c>
      <c r="B23" s="529"/>
      <c r="C23" s="529"/>
      <c r="D23" s="529"/>
      <c r="E23" s="529"/>
      <c r="F23" s="529"/>
      <c r="G23" s="529"/>
      <c r="H23" s="529"/>
      <c r="I23" s="529"/>
      <c r="J23" s="529"/>
      <c r="K23" s="529"/>
      <c r="L23" s="163">
        <v>1</v>
      </c>
    </row>
    <row r="24" spans="1:12" ht="15" customHeight="1">
      <c r="A24" s="519" t="s">
        <v>438</v>
      </c>
      <c r="B24" s="527"/>
      <c r="C24" s="527"/>
      <c r="D24" s="527"/>
      <c r="E24" s="527"/>
      <c r="F24" s="527"/>
      <c r="G24" s="527"/>
      <c r="H24" s="527">
        <v>1</v>
      </c>
      <c r="I24" s="527"/>
      <c r="J24" s="527"/>
      <c r="K24" s="527">
        <v>1</v>
      </c>
      <c r="L24" s="163"/>
    </row>
    <row r="25" spans="1:12" ht="15" customHeight="1">
      <c r="A25" s="519" t="s">
        <v>441</v>
      </c>
      <c r="B25" s="527"/>
      <c r="C25" s="527"/>
      <c r="D25" s="527"/>
      <c r="E25" s="527"/>
      <c r="F25" s="527"/>
      <c r="G25" s="527"/>
      <c r="H25" s="527">
        <v>1</v>
      </c>
      <c r="I25" s="527"/>
      <c r="J25" s="527"/>
      <c r="K25" s="527">
        <v>1</v>
      </c>
      <c r="L25" s="163"/>
    </row>
    <row r="26" spans="1:12" ht="15" customHeight="1">
      <c r="A26" s="521" t="s">
        <v>519</v>
      </c>
      <c r="B26" s="529"/>
      <c r="C26" s="529"/>
      <c r="D26" s="529"/>
      <c r="E26" s="529"/>
      <c r="F26" s="529"/>
      <c r="G26" s="529"/>
      <c r="H26" s="529"/>
      <c r="I26" s="529"/>
      <c r="J26" s="529"/>
      <c r="K26" s="529"/>
      <c r="L26" s="163">
        <v>1</v>
      </c>
    </row>
    <row r="27" spans="1:12" ht="15" customHeight="1">
      <c r="A27" s="519" t="s">
        <v>484</v>
      </c>
      <c r="B27" s="527"/>
      <c r="C27" s="527"/>
      <c r="D27" s="527"/>
      <c r="E27" s="527"/>
      <c r="F27" s="527"/>
      <c r="G27" s="527"/>
      <c r="H27" s="527"/>
      <c r="I27" s="527">
        <v>1</v>
      </c>
      <c r="J27" s="527"/>
      <c r="K27" s="527">
        <v>1</v>
      </c>
      <c r="L27" s="163"/>
    </row>
    <row r="28" spans="1:12" ht="15" customHeight="1">
      <c r="A28" s="519" t="s">
        <v>487</v>
      </c>
      <c r="B28" s="527"/>
      <c r="C28" s="527"/>
      <c r="D28" s="527"/>
      <c r="E28" s="527"/>
      <c r="F28" s="527"/>
      <c r="G28" s="527"/>
      <c r="H28" s="527"/>
      <c r="I28" s="527">
        <v>1</v>
      </c>
      <c r="J28" s="527"/>
      <c r="K28" s="527">
        <v>1</v>
      </c>
      <c r="L28" s="163"/>
    </row>
    <row r="29" spans="1:12" ht="24.75" customHeight="1">
      <c r="A29" s="522" t="s">
        <v>491</v>
      </c>
      <c r="B29" s="530">
        <v>17</v>
      </c>
      <c r="C29" s="530">
        <v>14</v>
      </c>
      <c r="D29" s="530">
        <v>0</v>
      </c>
      <c r="E29" s="530">
        <v>3</v>
      </c>
      <c r="F29" s="530">
        <v>2</v>
      </c>
      <c r="G29" s="530">
        <v>2</v>
      </c>
      <c r="H29" s="530">
        <v>3</v>
      </c>
      <c r="I29" s="530">
        <v>3</v>
      </c>
      <c r="J29" s="530">
        <v>2</v>
      </c>
      <c r="K29" s="530">
        <v>46</v>
      </c>
    </row>
    <row r="30" spans="1:12" ht="25.5" customHeight="1">
      <c r="A30" s="523" t="s">
        <v>492</v>
      </c>
      <c r="B30" s="530">
        <v>169</v>
      </c>
      <c r="C30" s="530">
        <v>191</v>
      </c>
      <c r="D30" s="530">
        <v>2</v>
      </c>
      <c r="E30" s="530">
        <v>60</v>
      </c>
      <c r="F30" s="530">
        <v>16</v>
      </c>
      <c r="G30" s="530">
        <v>29</v>
      </c>
      <c r="H30" s="530">
        <v>41</v>
      </c>
      <c r="I30" s="530">
        <v>36</v>
      </c>
      <c r="J30" s="530">
        <v>20</v>
      </c>
      <c r="K30" s="530">
        <v>564</v>
      </c>
    </row>
    <row r="31" spans="1:12" ht="16.5" customHeight="1">
      <c r="A31" s="539"/>
      <c r="B31" s="540"/>
      <c r="C31" s="540"/>
      <c r="D31" s="540"/>
      <c r="E31" s="540"/>
      <c r="F31" s="540"/>
      <c r="G31" s="540"/>
      <c r="H31" s="540"/>
      <c r="I31" s="540"/>
      <c r="J31" s="540"/>
      <c r="K31" s="540"/>
    </row>
    <row r="32" spans="1:12" ht="56.25" customHeight="1">
      <c r="A32" s="541" t="s">
        <v>520</v>
      </c>
      <c r="B32" s="542"/>
      <c r="C32" s="542"/>
      <c r="D32" s="543"/>
      <c r="E32" s="543"/>
      <c r="F32" s="543"/>
      <c r="G32" s="543"/>
      <c r="H32" s="542"/>
      <c r="I32" s="544"/>
      <c r="J32" s="542"/>
      <c r="K32" s="543"/>
    </row>
    <row r="33" spans="1:11" ht="19.5" customHeight="1">
      <c r="A33" s="539"/>
      <c r="B33" s="545" t="s">
        <v>521</v>
      </c>
      <c r="C33" s="545" t="s">
        <v>522</v>
      </c>
      <c r="D33" s="540"/>
      <c r="E33" s="540"/>
      <c r="F33" s="546" t="s">
        <v>523</v>
      </c>
      <c r="G33" s="547"/>
      <c r="H33" s="546" t="s">
        <v>524</v>
      </c>
      <c r="I33" s="547"/>
      <c r="J33" s="546" t="s">
        <v>525</v>
      </c>
    </row>
    <row r="34" spans="1:11" ht="20.25" customHeight="1">
      <c r="A34" s="520" t="s">
        <v>526</v>
      </c>
      <c r="B34" s="528">
        <v>3</v>
      </c>
      <c r="C34" s="528">
        <v>2</v>
      </c>
      <c r="D34" s="540"/>
      <c r="E34" s="540"/>
      <c r="F34" s="528">
        <v>2</v>
      </c>
      <c r="H34" s="528">
        <v>4</v>
      </c>
      <c r="J34" s="528">
        <v>1</v>
      </c>
    </row>
    <row r="35" spans="1:11" ht="10.5" customHeight="1">
      <c r="A35" s="519" t="s">
        <v>385</v>
      </c>
      <c r="B35" s="527">
        <v>1</v>
      </c>
      <c r="C35" s="527">
        <v>1</v>
      </c>
      <c r="D35" s="538"/>
      <c r="E35" s="538"/>
      <c r="F35" s="527">
        <v>1</v>
      </c>
      <c r="H35" s="527">
        <v>1</v>
      </c>
      <c r="J35" s="527">
        <v>1</v>
      </c>
    </row>
    <row r="36" spans="1:11" ht="10.5" customHeight="1">
      <c r="A36" s="519" t="s">
        <v>386</v>
      </c>
      <c r="B36" s="527">
        <v>1</v>
      </c>
      <c r="C36" s="527"/>
      <c r="D36" s="538"/>
      <c r="E36" s="538"/>
      <c r="F36" s="527"/>
      <c r="H36" s="527">
        <v>1</v>
      </c>
      <c r="J36" s="527"/>
    </row>
    <row r="37" spans="1:11" ht="10.5" customHeight="1">
      <c r="A37" s="519" t="s">
        <v>389</v>
      </c>
      <c r="B37" s="527"/>
      <c r="C37" s="527"/>
      <c r="D37" s="538"/>
      <c r="E37" s="538"/>
      <c r="F37" s="527"/>
      <c r="H37" s="527">
        <v>1</v>
      </c>
      <c r="J37" s="527"/>
    </row>
    <row r="38" spans="1:11" ht="10.5" customHeight="1">
      <c r="A38" s="519" t="s">
        <v>390</v>
      </c>
      <c r="B38" s="527">
        <v>1</v>
      </c>
      <c r="C38" s="527">
        <v>1</v>
      </c>
      <c r="D38" s="538"/>
      <c r="E38" s="538"/>
      <c r="F38" s="527">
        <v>1</v>
      </c>
      <c r="H38" s="527">
        <v>1</v>
      </c>
      <c r="J38" s="527"/>
    </row>
    <row r="39" spans="1:11" ht="12.75" customHeight="1">
      <c r="A39" s="523" t="s">
        <v>527</v>
      </c>
      <c r="B39" s="530">
        <v>20</v>
      </c>
      <c r="C39" s="530">
        <v>69</v>
      </c>
      <c r="D39" s="540"/>
      <c r="E39" s="540"/>
      <c r="F39" s="530">
        <v>30</v>
      </c>
      <c r="H39" s="530">
        <v>35</v>
      </c>
      <c r="J39" s="530">
        <v>8</v>
      </c>
    </row>
    <row r="40" spans="1:11" ht="8.25" customHeight="1">
      <c r="A40" s="539"/>
      <c r="B40" s="540"/>
      <c r="C40" s="540"/>
      <c r="D40" s="540"/>
      <c r="E40" s="540"/>
      <c r="F40" s="540"/>
      <c r="G40" s="540"/>
      <c r="H40" s="540"/>
      <c r="I40" s="540"/>
      <c r="J40" s="540"/>
      <c r="K40" s="540"/>
    </row>
    <row r="41" spans="1:11" ht="1.5" customHeight="1">
      <c r="A41" s="548"/>
      <c r="B41" s="548"/>
      <c r="C41" s="548"/>
      <c r="D41" s="548"/>
      <c r="E41" s="548"/>
      <c r="F41" s="548"/>
      <c r="G41" s="548"/>
      <c r="H41" s="548"/>
      <c r="I41" s="548"/>
      <c r="J41" s="548"/>
      <c r="K41" s="548"/>
    </row>
  </sheetData>
  <mergeCells count="5">
    <mergeCell ref="A2:K2"/>
    <mergeCell ref="A3:K3"/>
    <mergeCell ref="A4:K4"/>
    <mergeCell ref="A5:K5"/>
    <mergeCell ref="A1:K1"/>
  </mergeCells>
  <pageMargins left="0.70866141732283472" right="0.55118110236220474" top="0.86614173228346458" bottom="1.0236220472440944" header="0.51181102362204722" footer="0.51181102362204722"/>
  <pageSetup orientation="portrait" r:id="rId1"/>
  <headerFooter alignWithMargins="0"/>
  <drawing r:id="rId2"/>
</worksheet>
</file>

<file path=xl/worksheets/sheet105.xml><?xml version="1.0" encoding="utf-8"?>
<worksheet xmlns="http://schemas.openxmlformats.org/spreadsheetml/2006/main" xmlns:r="http://schemas.openxmlformats.org/officeDocument/2006/relationships">
  <sheetPr codeName="Sheet78">
    <pageSetUpPr fitToPage="1"/>
  </sheetPr>
  <dimension ref="A1:AJ91"/>
  <sheetViews>
    <sheetView zoomScale="130" workbookViewId="0">
      <selection sqref="A1:AB1"/>
    </sheetView>
  </sheetViews>
  <sheetFormatPr defaultColWidth="9.140625" defaultRowHeight="15"/>
  <cols>
    <col min="1" max="1" width="16.7109375" customWidth="1"/>
    <col min="2" max="27" width="3.42578125" customWidth="1"/>
    <col min="28" max="28" width="6" customWidth="1"/>
    <col min="29" max="29" width="11.85546875" customWidth="1"/>
    <col min="30" max="30" width="11.28515625" customWidth="1"/>
    <col min="33" max="33" width="14" bestFit="1" customWidth="1"/>
    <col min="34" max="34" width="8.42578125" bestFit="1" customWidth="1"/>
    <col min="35" max="35" width="12.140625" bestFit="1" customWidth="1"/>
    <col min="36" max="36" width="7.85546875" bestFit="1" customWidth="1"/>
    <col min="42" max="50" width="9.7109375" customWidth="1"/>
    <col min="257" max="257" width="16.7109375" customWidth="1"/>
    <col min="258" max="283" width="3.42578125" customWidth="1"/>
    <col min="284" max="284" width="6" customWidth="1"/>
    <col min="285" max="285" width="11.85546875" customWidth="1"/>
    <col min="286" max="286" width="11.28515625" customWidth="1"/>
    <col min="289" max="289" width="14" bestFit="1" customWidth="1"/>
    <col min="290" max="290" width="8.42578125" bestFit="1" customWidth="1"/>
    <col min="291" max="291" width="12.140625" bestFit="1" customWidth="1"/>
    <col min="292" max="292" width="7.85546875" bestFit="1" customWidth="1"/>
    <col min="298" max="306" width="9.7109375" customWidth="1"/>
    <col min="513" max="513" width="16.7109375" customWidth="1"/>
    <col min="514" max="539" width="3.42578125" customWidth="1"/>
    <col min="540" max="540" width="6" customWidth="1"/>
    <col min="541" max="541" width="11.85546875" customWidth="1"/>
    <col min="542" max="542" width="11.28515625" customWidth="1"/>
    <col min="545" max="545" width="14" bestFit="1" customWidth="1"/>
    <col min="546" max="546" width="8.42578125" bestFit="1" customWidth="1"/>
    <col min="547" max="547" width="12.140625" bestFit="1" customWidth="1"/>
    <col min="548" max="548" width="7.85546875" bestFit="1" customWidth="1"/>
    <col min="554" max="562" width="9.7109375" customWidth="1"/>
    <col min="769" max="769" width="16.7109375" customWidth="1"/>
    <col min="770" max="795" width="3.42578125" customWidth="1"/>
    <col min="796" max="796" width="6" customWidth="1"/>
    <col min="797" max="797" width="11.85546875" customWidth="1"/>
    <col min="798" max="798" width="11.28515625" customWidth="1"/>
    <col min="801" max="801" width="14" bestFit="1" customWidth="1"/>
    <col min="802" max="802" width="8.42578125" bestFit="1" customWidth="1"/>
    <col min="803" max="803" width="12.140625" bestFit="1" customWidth="1"/>
    <col min="804" max="804" width="7.85546875" bestFit="1" customWidth="1"/>
    <col min="810" max="818" width="9.7109375" customWidth="1"/>
    <col min="1025" max="1025" width="16.7109375" customWidth="1"/>
    <col min="1026" max="1051" width="3.42578125" customWidth="1"/>
    <col min="1052" max="1052" width="6" customWidth="1"/>
    <col min="1053" max="1053" width="11.85546875" customWidth="1"/>
    <col min="1054" max="1054" width="11.28515625" customWidth="1"/>
    <col min="1057" max="1057" width="14" bestFit="1" customWidth="1"/>
    <col min="1058" max="1058" width="8.42578125" bestFit="1" customWidth="1"/>
    <col min="1059" max="1059" width="12.140625" bestFit="1" customWidth="1"/>
    <col min="1060" max="1060" width="7.85546875" bestFit="1" customWidth="1"/>
    <col min="1066" max="1074" width="9.7109375" customWidth="1"/>
    <col min="1281" max="1281" width="16.7109375" customWidth="1"/>
    <col min="1282" max="1307" width="3.42578125" customWidth="1"/>
    <col min="1308" max="1308" width="6" customWidth="1"/>
    <col min="1309" max="1309" width="11.85546875" customWidth="1"/>
    <col min="1310" max="1310" width="11.28515625" customWidth="1"/>
    <col min="1313" max="1313" width="14" bestFit="1" customWidth="1"/>
    <col min="1314" max="1314" width="8.42578125" bestFit="1" customWidth="1"/>
    <col min="1315" max="1315" width="12.140625" bestFit="1" customWidth="1"/>
    <col min="1316" max="1316" width="7.85546875" bestFit="1" customWidth="1"/>
    <col min="1322" max="1330" width="9.7109375" customWidth="1"/>
    <col min="1537" max="1537" width="16.7109375" customWidth="1"/>
    <col min="1538" max="1563" width="3.42578125" customWidth="1"/>
    <col min="1564" max="1564" width="6" customWidth="1"/>
    <col min="1565" max="1565" width="11.85546875" customWidth="1"/>
    <col min="1566" max="1566" width="11.28515625" customWidth="1"/>
    <col min="1569" max="1569" width="14" bestFit="1" customWidth="1"/>
    <col min="1570" max="1570" width="8.42578125" bestFit="1" customWidth="1"/>
    <col min="1571" max="1571" width="12.140625" bestFit="1" customWidth="1"/>
    <col min="1572" max="1572" width="7.85546875" bestFit="1" customWidth="1"/>
    <col min="1578" max="1586" width="9.7109375" customWidth="1"/>
    <col min="1793" max="1793" width="16.7109375" customWidth="1"/>
    <col min="1794" max="1819" width="3.42578125" customWidth="1"/>
    <col min="1820" max="1820" width="6" customWidth="1"/>
    <col min="1821" max="1821" width="11.85546875" customWidth="1"/>
    <col min="1822" max="1822" width="11.28515625" customWidth="1"/>
    <col min="1825" max="1825" width="14" bestFit="1" customWidth="1"/>
    <col min="1826" max="1826" width="8.42578125" bestFit="1" customWidth="1"/>
    <col min="1827" max="1827" width="12.140625" bestFit="1" customWidth="1"/>
    <col min="1828" max="1828" width="7.85546875" bestFit="1" customWidth="1"/>
    <col min="1834" max="1842" width="9.7109375" customWidth="1"/>
    <col min="2049" max="2049" width="16.7109375" customWidth="1"/>
    <col min="2050" max="2075" width="3.42578125" customWidth="1"/>
    <col min="2076" max="2076" width="6" customWidth="1"/>
    <col min="2077" max="2077" width="11.85546875" customWidth="1"/>
    <col min="2078" max="2078" width="11.28515625" customWidth="1"/>
    <col min="2081" max="2081" width="14" bestFit="1" customWidth="1"/>
    <col min="2082" max="2082" width="8.42578125" bestFit="1" customWidth="1"/>
    <col min="2083" max="2083" width="12.140625" bestFit="1" customWidth="1"/>
    <col min="2084" max="2084" width="7.85546875" bestFit="1" customWidth="1"/>
    <col min="2090" max="2098" width="9.7109375" customWidth="1"/>
    <col min="2305" max="2305" width="16.7109375" customWidth="1"/>
    <col min="2306" max="2331" width="3.42578125" customWidth="1"/>
    <col min="2332" max="2332" width="6" customWidth="1"/>
    <col min="2333" max="2333" width="11.85546875" customWidth="1"/>
    <col min="2334" max="2334" width="11.28515625" customWidth="1"/>
    <col min="2337" max="2337" width="14" bestFit="1" customWidth="1"/>
    <col min="2338" max="2338" width="8.42578125" bestFit="1" customWidth="1"/>
    <col min="2339" max="2339" width="12.140625" bestFit="1" customWidth="1"/>
    <col min="2340" max="2340" width="7.85546875" bestFit="1" customWidth="1"/>
    <col min="2346" max="2354" width="9.7109375" customWidth="1"/>
    <col min="2561" max="2561" width="16.7109375" customWidth="1"/>
    <col min="2562" max="2587" width="3.42578125" customWidth="1"/>
    <col min="2588" max="2588" width="6" customWidth="1"/>
    <col min="2589" max="2589" width="11.85546875" customWidth="1"/>
    <col min="2590" max="2590" width="11.28515625" customWidth="1"/>
    <col min="2593" max="2593" width="14" bestFit="1" customWidth="1"/>
    <col min="2594" max="2594" width="8.42578125" bestFit="1" customWidth="1"/>
    <col min="2595" max="2595" width="12.140625" bestFit="1" customWidth="1"/>
    <col min="2596" max="2596" width="7.85546875" bestFit="1" customWidth="1"/>
    <col min="2602" max="2610" width="9.7109375" customWidth="1"/>
    <col min="2817" max="2817" width="16.7109375" customWidth="1"/>
    <col min="2818" max="2843" width="3.42578125" customWidth="1"/>
    <col min="2844" max="2844" width="6" customWidth="1"/>
    <col min="2845" max="2845" width="11.85546875" customWidth="1"/>
    <col min="2846" max="2846" width="11.28515625" customWidth="1"/>
    <col min="2849" max="2849" width="14" bestFit="1" customWidth="1"/>
    <col min="2850" max="2850" width="8.42578125" bestFit="1" customWidth="1"/>
    <col min="2851" max="2851" width="12.140625" bestFit="1" customWidth="1"/>
    <col min="2852" max="2852" width="7.85546875" bestFit="1" customWidth="1"/>
    <col min="2858" max="2866" width="9.7109375" customWidth="1"/>
    <col min="3073" max="3073" width="16.7109375" customWidth="1"/>
    <col min="3074" max="3099" width="3.42578125" customWidth="1"/>
    <col min="3100" max="3100" width="6" customWidth="1"/>
    <col min="3101" max="3101" width="11.85546875" customWidth="1"/>
    <col min="3102" max="3102" width="11.28515625" customWidth="1"/>
    <col min="3105" max="3105" width="14" bestFit="1" customWidth="1"/>
    <col min="3106" max="3106" width="8.42578125" bestFit="1" customWidth="1"/>
    <col min="3107" max="3107" width="12.140625" bestFit="1" customWidth="1"/>
    <col min="3108" max="3108" width="7.85546875" bestFit="1" customWidth="1"/>
    <col min="3114" max="3122" width="9.7109375" customWidth="1"/>
    <col min="3329" max="3329" width="16.7109375" customWidth="1"/>
    <col min="3330" max="3355" width="3.42578125" customWidth="1"/>
    <col min="3356" max="3356" width="6" customWidth="1"/>
    <col min="3357" max="3357" width="11.85546875" customWidth="1"/>
    <col min="3358" max="3358" width="11.28515625" customWidth="1"/>
    <col min="3361" max="3361" width="14" bestFit="1" customWidth="1"/>
    <col min="3362" max="3362" width="8.42578125" bestFit="1" customWidth="1"/>
    <col min="3363" max="3363" width="12.140625" bestFit="1" customWidth="1"/>
    <col min="3364" max="3364" width="7.85546875" bestFit="1" customWidth="1"/>
    <col min="3370" max="3378" width="9.7109375" customWidth="1"/>
    <col min="3585" max="3585" width="16.7109375" customWidth="1"/>
    <col min="3586" max="3611" width="3.42578125" customWidth="1"/>
    <col min="3612" max="3612" width="6" customWidth="1"/>
    <col min="3613" max="3613" width="11.85546875" customWidth="1"/>
    <col min="3614" max="3614" width="11.28515625" customWidth="1"/>
    <col min="3617" max="3617" width="14" bestFit="1" customWidth="1"/>
    <col min="3618" max="3618" width="8.42578125" bestFit="1" customWidth="1"/>
    <col min="3619" max="3619" width="12.140625" bestFit="1" customWidth="1"/>
    <col min="3620" max="3620" width="7.85546875" bestFit="1" customWidth="1"/>
    <col min="3626" max="3634" width="9.7109375" customWidth="1"/>
    <col min="3841" max="3841" width="16.7109375" customWidth="1"/>
    <col min="3842" max="3867" width="3.42578125" customWidth="1"/>
    <col min="3868" max="3868" width="6" customWidth="1"/>
    <col min="3869" max="3869" width="11.85546875" customWidth="1"/>
    <col min="3870" max="3870" width="11.28515625" customWidth="1"/>
    <col min="3873" max="3873" width="14" bestFit="1" customWidth="1"/>
    <col min="3874" max="3874" width="8.42578125" bestFit="1" customWidth="1"/>
    <col min="3875" max="3875" width="12.140625" bestFit="1" customWidth="1"/>
    <col min="3876" max="3876" width="7.85546875" bestFit="1" customWidth="1"/>
    <col min="3882" max="3890" width="9.7109375" customWidth="1"/>
    <col min="4097" max="4097" width="16.7109375" customWidth="1"/>
    <col min="4098" max="4123" width="3.42578125" customWidth="1"/>
    <col min="4124" max="4124" width="6" customWidth="1"/>
    <col min="4125" max="4125" width="11.85546875" customWidth="1"/>
    <col min="4126" max="4126" width="11.28515625" customWidth="1"/>
    <col min="4129" max="4129" width="14" bestFit="1" customWidth="1"/>
    <col min="4130" max="4130" width="8.42578125" bestFit="1" customWidth="1"/>
    <col min="4131" max="4131" width="12.140625" bestFit="1" customWidth="1"/>
    <col min="4132" max="4132" width="7.85546875" bestFit="1" customWidth="1"/>
    <col min="4138" max="4146" width="9.7109375" customWidth="1"/>
    <col min="4353" max="4353" width="16.7109375" customWidth="1"/>
    <col min="4354" max="4379" width="3.42578125" customWidth="1"/>
    <col min="4380" max="4380" width="6" customWidth="1"/>
    <col min="4381" max="4381" width="11.85546875" customWidth="1"/>
    <col min="4382" max="4382" width="11.28515625" customWidth="1"/>
    <col min="4385" max="4385" width="14" bestFit="1" customWidth="1"/>
    <col min="4386" max="4386" width="8.42578125" bestFit="1" customWidth="1"/>
    <col min="4387" max="4387" width="12.140625" bestFit="1" customWidth="1"/>
    <col min="4388" max="4388" width="7.85546875" bestFit="1" customWidth="1"/>
    <col min="4394" max="4402" width="9.7109375" customWidth="1"/>
    <col min="4609" max="4609" width="16.7109375" customWidth="1"/>
    <col min="4610" max="4635" width="3.42578125" customWidth="1"/>
    <col min="4636" max="4636" width="6" customWidth="1"/>
    <col min="4637" max="4637" width="11.85546875" customWidth="1"/>
    <col min="4638" max="4638" width="11.28515625" customWidth="1"/>
    <col min="4641" max="4641" width="14" bestFit="1" customWidth="1"/>
    <col min="4642" max="4642" width="8.42578125" bestFit="1" customWidth="1"/>
    <col min="4643" max="4643" width="12.140625" bestFit="1" customWidth="1"/>
    <col min="4644" max="4644" width="7.85546875" bestFit="1" customWidth="1"/>
    <col min="4650" max="4658" width="9.7109375" customWidth="1"/>
    <col min="4865" max="4865" width="16.7109375" customWidth="1"/>
    <col min="4866" max="4891" width="3.42578125" customWidth="1"/>
    <col min="4892" max="4892" width="6" customWidth="1"/>
    <col min="4893" max="4893" width="11.85546875" customWidth="1"/>
    <col min="4894" max="4894" width="11.28515625" customWidth="1"/>
    <col min="4897" max="4897" width="14" bestFit="1" customWidth="1"/>
    <col min="4898" max="4898" width="8.42578125" bestFit="1" customWidth="1"/>
    <col min="4899" max="4899" width="12.140625" bestFit="1" customWidth="1"/>
    <col min="4900" max="4900" width="7.85546875" bestFit="1" customWidth="1"/>
    <col min="4906" max="4914" width="9.7109375" customWidth="1"/>
    <col min="5121" max="5121" width="16.7109375" customWidth="1"/>
    <col min="5122" max="5147" width="3.42578125" customWidth="1"/>
    <col min="5148" max="5148" width="6" customWidth="1"/>
    <col min="5149" max="5149" width="11.85546875" customWidth="1"/>
    <col min="5150" max="5150" width="11.28515625" customWidth="1"/>
    <col min="5153" max="5153" width="14" bestFit="1" customWidth="1"/>
    <col min="5154" max="5154" width="8.42578125" bestFit="1" customWidth="1"/>
    <col min="5155" max="5155" width="12.140625" bestFit="1" customWidth="1"/>
    <col min="5156" max="5156" width="7.85546875" bestFit="1" customWidth="1"/>
    <col min="5162" max="5170" width="9.7109375" customWidth="1"/>
    <col min="5377" max="5377" width="16.7109375" customWidth="1"/>
    <col min="5378" max="5403" width="3.42578125" customWidth="1"/>
    <col min="5404" max="5404" width="6" customWidth="1"/>
    <col min="5405" max="5405" width="11.85546875" customWidth="1"/>
    <col min="5406" max="5406" width="11.28515625" customWidth="1"/>
    <col min="5409" max="5409" width="14" bestFit="1" customWidth="1"/>
    <col min="5410" max="5410" width="8.42578125" bestFit="1" customWidth="1"/>
    <col min="5411" max="5411" width="12.140625" bestFit="1" customWidth="1"/>
    <col min="5412" max="5412" width="7.85546875" bestFit="1" customWidth="1"/>
    <col min="5418" max="5426" width="9.7109375" customWidth="1"/>
    <col min="5633" max="5633" width="16.7109375" customWidth="1"/>
    <col min="5634" max="5659" width="3.42578125" customWidth="1"/>
    <col min="5660" max="5660" width="6" customWidth="1"/>
    <col min="5661" max="5661" width="11.85546875" customWidth="1"/>
    <col min="5662" max="5662" width="11.28515625" customWidth="1"/>
    <col min="5665" max="5665" width="14" bestFit="1" customWidth="1"/>
    <col min="5666" max="5666" width="8.42578125" bestFit="1" customWidth="1"/>
    <col min="5667" max="5667" width="12.140625" bestFit="1" customWidth="1"/>
    <col min="5668" max="5668" width="7.85546875" bestFit="1" customWidth="1"/>
    <col min="5674" max="5682" width="9.7109375" customWidth="1"/>
    <col min="5889" max="5889" width="16.7109375" customWidth="1"/>
    <col min="5890" max="5915" width="3.42578125" customWidth="1"/>
    <col min="5916" max="5916" width="6" customWidth="1"/>
    <col min="5917" max="5917" width="11.85546875" customWidth="1"/>
    <col min="5918" max="5918" width="11.28515625" customWidth="1"/>
    <col min="5921" max="5921" width="14" bestFit="1" customWidth="1"/>
    <col min="5922" max="5922" width="8.42578125" bestFit="1" customWidth="1"/>
    <col min="5923" max="5923" width="12.140625" bestFit="1" customWidth="1"/>
    <col min="5924" max="5924" width="7.85546875" bestFit="1" customWidth="1"/>
    <col min="5930" max="5938" width="9.7109375" customWidth="1"/>
    <col min="6145" max="6145" width="16.7109375" customWidth="1"/>
    <col min="6146" max="6171" width="3.42578125" customWidth="1"/>
    <col min="6172" max="6172" width="6" customWidth="1"/>
    <col min="6173" max="6173" width="11.85546875" customWidth="1"/>
    <col min="6174" max="6174" width="11.28515625" customWidth="1"/>
    <col min="6177" max="6177" width="14" bestFit="1" customWidth="1"/>
    <col min="6178" max="6178" width="8.42578125" bestFit="1" customWidth="1"/>
    <col min="6179" max="6179" width="12.140625" bestFit="1" customWidth="1"/>
    <col min="6180" max="6180" width="7.85546875" bestFit="1" customWidth="1"/>
    <col min="6186" max="6194" width="9.7109375" customWidth="1"/>
    <col min="6401" max="6401" width="16.7109375" customWidth="1"/>
    <col min="6402" max="6427" width="3.42578125" customWidth="1"/>
    <col min="6428" max="6428" width="6" customWidth="1"/>
    <col min="6429" max="6429" width="11.85546875" customWidth="1"/>
    <col min="6430" max="6430" width="11.28515625" customWidth="1"/>
    <col min="6433" max="6433" width="14" bestFit="1" customWidth="1"/>
    <col min="6434" max="6434" width="8.42578125" bestFit="1" customWidth="1"/>
    <col min="6435" max="6435" width="12.140625" bestFit="1" customWidth="1"/>
    <col min="6436" max="6436" width="7.85546875" bestFit="1" customWidth="1"/>
    <col min="6442" max="6450" width="9.7109375" customWidth="1"/>
    <col min="6657" max="6657" width="16.7109375" customWidth="1"/>
    <col min="6658" max="6683" width="3.42578125" customWidth="1"/>
    <col min="6684" max="6684" width="6" customWidth="1"/>
    <col min="6685" max="6685" width="11.85546875" customWidth="1"/>
    <col min="6686" max="6686" width="11.28515625" customWidth="1"/>
    <col min="6689" max="6689" width="14" bestFit="1" customWidth="1"/>
    <col min="6690" max="6690" width="8.42578125" bestFit="1" customWidth="1"/>
    <col min="6691" max="6691" width="12.140625" bestFit="1" customWidth="1"/>
    <col min="6692" max="6692" width="7.85546875" bestFit="1" customWidth="1"/>
    <col min="6698" max="6706" width="9.7109375" customWidth="1"/>
    <col min="6913" max="6913" width="16.7109375" customWidth="1"/>
    <col min="6914" max="6939" width="3.42578125" customWidth="1"/>
    <col min="6940" max="6940" width="6" customWidth="1"/>
    <col min="6941" max="6941" width="11.85546875" customWidth="1"/>
    <col min="6942" max="6942" width="11.28515625" customWidth="1"/>
    <col min="6945" max="6945" width="14" bestFit="1" customWidth="1"/>
    <col min="6946" max="6946" width="8.42578125" bestFit="1" customWidth="1"/>
    <col min="6947" max="6947" width="12.140625" bestFit="1" customWidth="1"/>
    <col min="6948" max="6948" width="7.85546875" bestFit="1" customWidth="1"/>
    <col min="6954" max="6962" width="9.7109375" customWidth="1"/>
    <col min="7169" max="7169" width="16.7109375" customWidth="1"/>
    <col min="7170" max="7195" width="3.42578125" customWidth="1"/>
    <col min="7196" max="7196" width="6" customWidth="1"/>
    <col min="7197" max="7197" width="11.85546875" customWidth="1"/>
    <col min="7198" max="7198" width="11.28515625" customWidth="1"/>
    <col min="7201" max="7201" width="14" bestFit="1" customWidth="1"/>
    <col min="7202" max="7202" width="8.42578125" bestFit="1" customWidth="1"/>
    <col min="7203" max="7203" width="12.140625" bestFit="1" customWidth="1"/>
    <col min="7204" max="7204" width="7.85546875" bestFit="1" customWidth="1"/>
    <col min="7210" max="7218" width="9.7109375" customWidth="1"/>
    <col min="7425" max="7425" width="16.7109375" customWidth="1"/>
    <col min="7426" max="7451" width="3.42578125" customWidth="1"/>
    <col min="7452" max="7452" width="6" customWidth="1"/>
    <col min="7453" max="7453" width="11.85546875" customWidth="1"/>
    <col min="7454" max="7454" width="11.28515625" customWidth="1"/>
    <col min="7457" max="7457" width="14" bestFit="1" customWidth="1"/>
    <col min="7458" max="7458" width="8.42578125" bestFit="1" customWidth="1"/>
    <col min="7459" max="7459" width="12.140625" bestFit="1" customWidth="1"/>
    <col min="7460" max="7460" width="7.85546875" bestFit="1" customWidth="1"/>
    <col min="7466" max="7474" width="9.7109375" customWidth="1"/>
    <col min="7681" max="7681" width="16.7109375" customWidth="1"/>
    <col min="7682" max="7707" width="3.42578125" customWidth="1"/>
    <col min="7708" max="7708" width="6" customWidth="1"/>
    <col min="7709" max="7709" width="11.85546875" customWidth="1"/>
    <col min="7710" max="7710" width="11.28515625" customWidth="1"/>
    <col min="7713" max="7713" width="14" bestFit="1" customWidth="1"/>
    <col min="7714" max="7714" width="8.42578125" bestFit="1" customWidth="1"/>
    <col min="7715" max="7715" width="12.140625" bestFit="1" customWidth="1"/>
    <col min="7716" max="7716" width="7.85546875" bestFit="1" customWidth="1"/>
    <col min="7722" max="7730" width="9.7109375" customWidth="1"/>
    <col min="7937" max="7937" width="16.7109375" customWidth="1"/>
    <col min="7938" max="7963" width="3.42578125" customWidth="1"/>
    <col min="7964" max="7964" width="6" customWidth="1"/>
    <col min="7965" max="7965" width="11.85546875" customWidth="1"/>
    <col min="7966" max="7966" width="11.28515625" customWidth="1"/>
    <col min="7969" max="7969" width="14" bestFit="1" customWidth="1"/>
    <col min="7970" max="7970" width="8.42578125" bestFit="1" customWidth="1"/>
    <col min="7971" max="7971" width="12.140625" bestFit="1" customWidth="1"/>
    <col min="7972" max="7972" width="7.85546875" bestFit="1" customWidth="1"/>
    <col min="7978" max="7986" width="9.7109375" customWidth="1"/>
    <col min="8193" max="8193" width="16.7109375" customWidth="1"/>
    <col min="8194" max="8219" width="3.42578125" customWidth="1"/>
    <col min="8220" max="8220" width="6" customWidth="1"/>
    <col min="8221" max="8221" width="11.85546875" customWidth="1"/>
    <col min="8222" max="8222" width="11.28515625" customWidth="1"/>
    <col min="8225" max="8225" width="14" bestFit="1" customWidth="1"/>
    <col min="8226" max="8226" width="8.42578125" bestFit="1" customWidth="1"/>
    <col min="8227" max="8227" width="12.140625" bestFit="1" customWidth="1"/>
    <col min="8228" max="8228" width="7.85546875" bestFit="1" customWidth="1"/>
    <col min="8234" max="8242" width="9.7109375" customWidth="1"/>
    <col min="8449" max="8449" width="16.7109375" customWidth="1"/>
    <col min="8450" max="8475" width="3.42578125" customWidth="1"/>
    <col min="8476" max="8476" width="6" customWidth="1"/>
    <col min="8477" max="8477" width="11.85546875" customWidth="1"/>
    <col min="8478" max="8478" width="11.28515625" customWidth="1"/>
    <col min="8481" max="8481" width="14" bestFit="1" customWidth="1"/>
    <col min="8482" max="8482" width="8.42578125" bestFit="1" customWidth="1"/>
    <col min="8483" max="8483" width="12.140625" bestFit="1" customWidth="1"/>
    <col min="8484" max="8484" width="7.85546875" bestFit="1" customWidth="1"/>
    <col min="8490" max="8498" width="9.7109375" customWidth="1"/>
    <col min="8705" max="8705" width="16.7109375" customWidth="1"/>
    <col min="8706" max="8731" width="3.42578125" customWidth="1"/>
    <col min="8732" max="8732" width="6" customWidth="1"/>
    <col min="8733" max="8733" width="11.85546875" customWidth="1"/>
    <col min="8734" max="8734" width="11.28515625" customWidth="1"/>
    <col min="8737" max="8737" width="14" bestFit="1" customWidth="1"/>
    <col min="8738" max="8738" width="8.42578125" bestFit="1" customWidth="1"/>
    <col min="8739" max="8739" width="12.140625" bestFit="1" customWidth="1"/>
    <col min="8740" max="8740" width="7.85546875" bestFit="1" customWidth="1"/>
    <col min="8746" max="8754" width="9.7109375" customWidth="1"/>
    <col min="8961" max="8961" width="16.7109375" customWidth="1"/>
    <col min="8962" max="8987" width="3.42578125" customWidth="1"/>
    <col min="8988" max="8988" width="6" customWidth="1"/>
    <col min="8989" max="8989" width="11.85546875" customWidth="1"/>
    <col min="8990" max="8990" width="11.28515625" customWidth="1"/>
    <col min="8993" max="8993" width="14" bestFit="1" customWidth="1"/>
    <col min="8994" max="8994" width="8.42578125" bestFit="1" customWidth="1"/>
    <col min="8995" max="8995" width="12.140625" bestFit="1" customWidth="1"/>
    <col min="8996" max="8996" width="7.85546875" bestFit="1" customWidth="1"/>
    <col min="9002" max="9010" width="9.7109375" customWidth="1"/>
    <col min="9217" max="9217" width="16.7109375" customWidth="1"/>
    <col min="9218" max="9243" width="3.42578125" customWidth="1"/>
    <col min="9244" max="9244" width="6" customWidth="1"/>
    <col min="9245" max="9245" width="11.85546875" customWidth="1"/>
    <col min="9246" max="9246" width="11.28515625" customWidth="1"/>
    <col min="9249" max="9249" width="14" bestFit="1" customWidth="1"/>
    <col min="9250" max="9250" width="8.42578125" bestFit="1" customWidth="1"/>
    <col min="9251" max="9251" width="12.140625" bestFit="1" customWidth="1"/>
    <col min="9252" max="9252" width="7.85546875" bestFit="1" customWidth="1"/>
    <col min="9258" max="9266" width="9.7109375" customWidth="1"/>
    <col min="9473" max="9473" width="16.7109375" customWidth="1"/>
    <col min="9474" max="9499" width="3.42578125" customWidth="1"/>
    <col min="9500" max="9500" width="6" customWidth="1"/>
    <col min="9501" max="9501" width="11.85546875" customWidth="1"/>
    <col min="9502" max="9502" width="11.28515625" customWidth="1"/>
    <col min="9505" max="9505" width="14" bestFit="1" customWidth="1"/>
    <col min="9506" max="9506" width="8.42578125" bestFit="1" customWidth="1"/>
    <col min="9507" max="9507" width="12.140625" bestFit="1" customWidth="1"/>
    <col min="9508" max="9508" width="7.85546875" bestFit="1" customWidth="1"/>
    <col min="9514" max="9522" width="9.7109375" customWidth="1"/>
    <col min="9729" max="9729" width="16.7109375" customWidth="1"/>
    <col min="9730" max="9755" width="3.42578125" customWidth="1"/>
    <col min="9756" max="9756" width="6" customWidth="1"/>
    <col min="9757" max="9757" width="11.85546875" customWidth="1"/>
    <col min="9758" max="9758" width="11.28515625" customWidth="1"/>
    <col min="9761" max="9761" width="14" bestFit="1" customWidth="1"/>
    <col min="9762" max="9762" width="8.42578125" bestFit="1" customWidth="1"/>
    <col min="9763" max="9763" width="12.140625" bestFit="1" customWidth="1"/>
    <col min="9764" max="9764" width="7.85546875" bestFit="1" customWidth="1"/>
    <col min="9770" max="9778" width="9.7109375" customWidth="1"/>
    <col min="9985" max="9985" width="16.7109375" customWidth="1"/>
    <col min="9986" max="10011" width="3.42578125" customWidth="1"/>
    <col min="10012" max="10012" width="6" customWidth="1"/>
    <col min="10013" max="10013" width="11.85546875" customWidth="1"/>
    <col min="10014" max="10014" width="11.28515625" customWidth="1"/>
    <col min="10017" max="10017" width="14" bestFit="1" customWidth="1"/>
    <col min="10018" max="10018" width="8.42578125" bestFit="1" customWidth="1"/>
    <col min="10019" max="10019" width="12.140625" bestFit="1" customWidth="1"/>
    <col min="10020" max="10020" width="7.85546875" bestFit="1" customWidth="1"/>
    <col min="10026" max="10034" width="9.7109375" customWidth="1"/>
    <col min="10241" max="10241" width="16.7109375" customWidth="1"/>
    <col min="10242" max="10267" width="3.42578125" customWidth="1"/>
    <col min="10268" max="10268" width="6" customWidth="1"/>
    <col min="10269" max="10269" width="11.85546875" customWidth="1"/>
    <col min="10270" max="10270" width="11.28515625" customWidth="1"/>
    <col min="10273" max="10273" width="14" bestFit="1" customWidth="1"/>
    <col min="10274" max="10274" width="8.42578125" bestFit="1" customWidth="1"/>
    <col min="10275" max="10275" width="12.140625" bestFit="1" customWidth="1"/>
    <col min="10276" max="10276" width="7.85546875" bestFit="1" customWidth="1"/>
    <col min="10282" max="10290" width="9.7109375" customWidth="1"/>
    <col min="10497" max="10497" width="16.7109375" customWidth="1"/>
    <col min="10498" max="10523" width="3.42578125" customWidth="1"/>
    <col min="10524" max="10524" width="6" customWidth="1"/>
    <col min="10525" max="10525" width="11.85546875" customWidth="1"/>
    <col min="10526" max="10526" width="11.28515625" customWidth="1"/>
    <col min="10529" max="10529" width="14" bestFit="1" customWidth="1"/>
    <col min="10530" max="10530" width="8.42578125" bestFit="1" customWidth="1"/>
    <col min="10531" max="10531" width="12.140625" bestFit="1" customWidth="1"/>
    <col min="10532" max="10532" width="7.85546875" bestFit="1" customWidth="1"/>
    <col min="10538" max="10546" width="9.7109375" customWidth="1"/>
    <col min="10753" max="10753" width="16.7109375" customWidth="1"/>
    <col min="10754" max="10779" width="3.42578125" customWidth="1"/>
    <col min="10780" max="10780" width="6" customWidth="1"/>
    <col min="10781" max="10781" width="11.85546875" customWidth="1"/>
    <col min="10782" max="10782" width="11.28515625" customWidth="1"/>
    <col min="10785" max="10785" width="14" bestFit="1" customWidth="1"/>
    <col min="10786" max="10786" width="8.42578125" bestFit="1" customWidth="1"/>
    <col min="10787" max="10787" width="12.140625" bestFit="1" customWidth="1"/>
    <col min="10788" max="10788" width="7.85546875" bestFit="1" customWidth="1"/>
    <col min="10794" max="10802" width="9.7109375" customWidth="1"/>
    <col min="11009" max="11009" width="16.7109375" customWidth="1"/>
    <col min="11010" max="11035" width="3.42578125" customWidth="1"/>
    <col min="11036" max="11036" width="6" customWidth="1"/>
    <col min="11037" max="11037" width="11.85546875" customWidth="1"/>
    <col min="11038" max="11038" width="11.28515625" customWidth="1"/>
    <col min="11041" max="11041" width="14" bestFit="1" customWidth="1"/>
    <col min="11042" max="11042" width="8.42578125" bestFit="1" customWidth="1"/>
    <col min="11043" max="11043" width="12.140625" bestFit="1" customWidth="1"/>
    <col min="11044" max="11044" width="7.85546875" bestFit="1" customWidth="1"/>
    <col min="11050" max="11058" width="9.7109375" customWidth="1"/>
    <col min="11265" max="11265" width="16.7109375" customWidth="1"/>
    <col min="11266" max="11291" width="3.42578125" customWidth="1"/>
    <col min="11292" max="11292" width="6" customWidth="1"/>
    <col min="11293" max="11293" width="11.85546875" customWidth="1"/>
    <col min="11294" max="11294" width="11.28515625" customWidth="1"/>
    <col min="11297" max="11297" width="14" bestFit="1" customWidth="1"/>
    <col min="11298" max="11298" width="8.42578125" bestFit="1" customWidth="1"/>
    <col min="11299" max="11299" width="12.140625" bestFit="1" customWidth="1"/>
    <col min="11300" max="11300" width="7.85546875" bestFit="1" customWidth="1"/>
    <col min="11306" max="11314" width="9.7109375" customWidth="1"/>
    <col min="11521" max="11521" width="16.7109375" customWidth="1"/>
    <col min="11522" max="11547" width="3.42578125" customWidth="1"/>
    <col min="11548" max="11548" width="6" customWidth="1"/>
    <col min="11549" max="11549" width="11.85546875" customWidth="1"/>
    <col min="11550" max="11550" width="11.28515625" customWidth="1"/>
    <col min="11553" max="11553" width="14" bestFit="1" customWidth="1"/>
    <col min="11554" max="11554" width="8.42578125" bestFit="1" customWidth="1"/>
    <col min="11555" max="11555" width="12.140625" bestFit="1" customWidth="1"/>
    <col min="11556" max="11556" width="7.85546875" bestFit="1" customWidth="1"/>
    <col min="11562" max="11570" width="9.7109375" customWidth="1"/>
    <col min="11777" max="11777" width="16.7109375" customWidth="1"/>
    <col min="11778" max="11803" width="3.42578125" customWidth="1"/>
    <col min="11804" max="11804" width="6" customWidth="1"/>
    <col min="11805" max="11805" width="11.85546875" customWidth="1"/>
    <col min="11806" max="11806" width="11.28515625" customWidth="1"/>
    <col min="11809" max="11809" width="14" bestFit="1" customWidth="1"/>
    <col min="11810" max="11810" width="8.42578125" bestFit="1" customWidth="1"/>
    <col min="11811" max="11811" width="12.140625" bestFit="1" customWidth="1"/>
    <col min="11812" max="11812" width="7.85546875" bestFit="1" customWidth="1"/>
    <col min="11818" max="11826" width="9.7109375" customWidth="1"/>
    <col min="12033" max="12033" width="16.7109375" customWidth="1"/>
    <col min="12034" max="12059" width="3.42578125" customWidth="1"/>
    <col min="12060" max="12060" width="6" customWidth="1"/>
    <col min="12061" max="12061" width="11.85546875" customWidth="1"/>
    <col min="12062" max="12062" width="11.28515625" customWidth="1"/>
    <col min="12065" max="12065" width="14" bestFit="1" customWidth="1"/>
    <col min="12066" max="12066" width="8.42578125" bestFit="1" customWidth="1"/>
    <col min="12067" max="12067" width="12.140625" bestFit="1" customWidth="1"/>
    <col min="12068" max="12068" width="7.85546875" bestFit="1" customWidth="1"/>
    <col min="12074" max="12082" width="9.7109375" customWidth="1"/>
    <col min="12289" max="12289" width="16.7109375" customWidth="1"/>
    <col min="12290" max="12315" width="3.42578125" customWidth="1"/>
    <col min="12316" max="12316" width="6" customWidth="1"/>
    <col min="12317" max="12317" width="11.85546875" customWidth="1"/>
    <col min="12318" max="12318" width="11.28515625" customWidth="1"/>
    <col min="12321" max="12321" width="14" bestFit="1" customWidth="1"/>
    <col min="12322" max="12322" width="8.42578125" bestFit="1" customWidth="1"/>
    <col min="12323" max="12323" width="12.140625" bestFit="1" customWidth="1"/>
    <col min="12324" max="12324" width="7.85546875" bestFit="1" customWidth="1"/>
    <col min="12330" max="12338" width="9.7109375" customWidth="1"/>
    <col min="12545" max="12545" width="16.7109375" customWidth="1"/>
    <col min="12546" max="12571" width="3.42578125" customWidth="1"/>
    <col min="12572" max="12572" width="6" customWidth="1"/>
    <col min="12573" max="12573" width="11.85546875" customWidth="1"/>
    <col min="12574" max="12574" width="11.28515625" customWidth="1"/>
    <col min="12577" max="12577" width="14" bestFit="1" customWidth="1"/>
    <col min="12578" max="12578" width="8.42578125" bestFit="1" customWidth="1"/>
    <col min="12579" max="12579" width="12.140625" bestFit="1" customWidth="1"/>
    <col min="12580" max="12580" width="7.85546875" bestFit="1" customWidth="1"/>
    <col min="12586" max="12594" width="9.7109375" customWidth="1"/>
    <col min="12801" max="12801" width="16.7109375" customWidth="1"/>
    <col min="12802" max="12827" width="3.42578125" customWidth="1"/>
    <col min="12828" max="12828" width="6" customWidth="1"/>
    <col min="12829" max="12829" width="11.85546875" customWidth="1"/>
    <col min="12830" max="12830" width="11.28515625" customWidth="1"/>
    <col min="12833" max="12833" width="14" bestFit="1" customWidth="1"/>
    <col min="12834" max="12834" width="8.42578125" bestFit="1" customWidth="1"/>
    <col min="12835" max="12835" width="12.140625" bestFit="1" customWidth="1"/>
    <col min="12836" max="12836" width="7.85546875" bestFit="1" customWidth="1"/>
    <col min="12842" max="12850" width="9.7109375" customWidth="1"/>
    <col min="13057" max="13057" width="16.7109375" customWidth="1"/>
    <col min="13058" max="13083" width="3.42578125" customWidth="1"/>
    <col min="13084" max="13084" width="6" customWidth="1"/>
    <col min="13085" max="13085" width="11.85546875" customWidth="1"/>
    <col min="13086" max="13086" width="11.28515625" customWidth="1"/>
    <col min="13089" max="13089" width="14" bestFit="1" customWidth="1"/>
    <col min="13090" max="13090" width="8.42578125" bestFit="1" customWidth="1"/>
    <col min="13091" max="13091" width="12.140625" bestFit="1" customWidth="1"/>
    <col min="13092" max="13092" width="7.85546875" bestFit="1" customWidth="1"/>
    <col min="13098" max="13106" width="9.7109375" customWidth="1"/>
    <col min="13313" max="13313" width="16.7109375" customWidth="1"/>
    <col min="13314" max="13339" width="3.42578125" customWidth="1"/>
    <col min="13340" max="13340" width="6" customWidth="1"/>
    <col min="13341" max="13341" width="11.85546875" customWidth="1"/>
    <col min="13342" max="13342" width="11.28515625" customWidth="1"/>
    <col min="13345" max="13345" width="14" bestFit="1" customWidth="1"/>
    <col min="13346" max="13346" width="8.42578125" bestFit="1" customWidth="1"/>
    <col min="13347" max="13347" width="12.140625" bestFit="1" customWidth="1"/>
    <col min="13348" max="13348" width="7.85546875" bestFit="1" customWidth="1"/>
    <col min="13354" max="13362" width="9.7109375" customWidth="1"/>
    <col min="13569" max="13569" width="16.7109375" customWidth="1"/>
    <col min="13570" max="13595" width="3.42578125" customWidth="1"/>
    <col min="13596" max="13596" width="6" customWidth="1"/>
    <col min="13597" max="13597" width="11.85546875" customWidth="1"/>
    <col min="13598" max="13598" width="11.28515625" customWidth="1"/>
    <col min="13601" max="13601" width="14" bestFit="1" customWidth="1"/>
    <col min="13602" max="13602" width="8.42578125" bestFit="1" customWidth="1"/>
    <col min="13603" max="13603" width="12.140625" bestFit="1" customWidth="1"/>
    <col min="13604" max="13604" width="7.85546875" bestFit="1" customWidth="1"/>
    <col min="13610" max="13618" width="9.7109375" customWidth="1"/>
    <col min="13825" max="13825" width="16.7109375" customWidth="1"/>
    <col min="13826" max="13851" width="3.42578125" customWidth="1"/>
    <col min="13852" max="13852" width="6" customWidth="1"/>
    <col min="13853" max="13853" width="11.85546875" customWidth="1"/>
    <col min="13854" max="13854" width="11.28515625" customWidth="1"/>
    <col min="13857" max="13857" width="14" bestFit="1" customWidth="1"/>
    <col min="13858" max="13858" width="8.42578125" bestFit="1" customWidth="1"/>
    <col min="13859" max="13859" width="12.140625" bestFit="1" customWidth="1"/>
    <col min="13860" max="13860" width="7.85546875" bestFit="1" customWidth="1"/>
    <col min="13866" max="13874" width="9.7109375" customWidth="1"/>
    <col min="14081" max="14081" width="16.7109375" customWidth="1"/>
    <col min="14082" max="14107" width="3.42578125" customWidth="1"/>
    <col min="14108" max="14108" width="6" customWidth="1"/>
    <col min="14109" max="14109" width="11.85546875" customWidth="1"/>
    <col min="14110" max="14110" width="11.28515625" customWidth="1"/>
    <col min="14113" max="14113" width="14" bestFit="1" customWidth="1"/>
    <col min="14114" max="14114" width="8.42578125" bestFit="1" customWidth="1"/>
    <col min="14115" max="14115" width="12.140625" bestFit="1" customWidth="1"/>
    <col min="14116" max="14116" width="7.85546875" bestFit="1" customWidth="1"/>
    <col min="14122" max="14130" width="9.7109375" customWidth="1"/>
    <col min="14337" max="14337" width="16.7109375" customWidth="1"/>
    <col min="14338" max="14363" width="3.42578125" customWidth="1"/>
    <col min="14364" max="14364" width="6" customWidth="1"/>
    <col min="14365" max="14365" width="11.85546875" customWidth="1"/>
    <col min="14366" max="14366" width="11.28515625" customWidth="1"/>
    <col min="14369" max="14369" width="14" bestFit="1" customWidth="1"/>
    <col min="14370" max="14370" width="8.42578125" bestFit="1" customWidth="1"/>
    <col min="14371" max="14371" width="12.140625" bestFit="1" customWidth="1"/>
    <col min="14372" max="14372" width="7.85546875" bestFit="1" customWidth="1"/>
    <col min="14378" max="14386" width="9.7109375" customWidth="1"/>
    <col min="14593" max="14593" width="16.7109375" customWidth="1"/>
    <col min="14594" max="14619" width="3.42578125" customWidth="1"/>
    <col min="14620" max="14620" width="6" customWidth="1"/>
    <col min="14621" max="14621" width="11.85546875" customWidth="1"/>
    <col min="14622" max="14622" width="11.28515625" customWidth="1"/>
    <col min="14625" max="14625" width="14" bestFit="1" customWidth="1"/>
    <col min="14626" max="14626" width="8.42578125" bestFit="1" customWidth="1"/>
    <col min="14627" max="14627" width="12.140625" bestFit="1" customWidth="1"/>
    <col min="14628" max="14628" width="7.85546875" bestFit="1" customWidth="1"/>
    <col min="14634" max="14642" width="9.7109375" customWidth="1"/>
    <col min="14849" max="14849" width="16.7109375" customWidth="1"/>
    <col min="14850" max="14875" width="3.42578125" customWidth="1"/>
    <col min="14876" max="14876" width="6" customWidth="1"/>
    <col min="14877" max="14877" width="11.85546875" customWidth="1"/>
    <col min="14878" max="14878" width="11.28515625" customWidth="1"/>
    <col min="14881" max="14881" width="14" bestFit="1" customWidth="1"/>
    <col min="14882" max="14882" width="8.42578125" bestFit="1" customWidth="1"/>
    <col min="14883" max="14883" width="12.140625" bestFit="1" customWidth="1"/>
    <col min="14884" max="14884" width="7.85546875" bestFit="1" customWidth="1"/>
    <col min="14890" max="14898" width="9.7109375" customWidth="1"/>
    <col min="15105" max="15105" width="16.7109375" customWidth="1"/>
    <col min="15106" max="15131" width="3.42578125" customWidth="1"/>
    <col min="15132" max="15132" width="6" customWidth="1"/>
    <col min="15133" max="15133" width="11.85546875" customWidth="1"/>
    <col min="15134" max="15134" width="11.28515625" customWidth="1"/>
    <col min="15137" max="15137" width="14" bestFit="1" customWidth="1"/>
    <col min="15138" max="15138" width="8.42578125" bestFit="1" customWidth="1"/>
    <col min="15139" max="15139" width="12.140625" bestFit="1" customWidth="1"/>
    <col min="15140" max="15140" width="7.85546875" bestFit="1" customWidth="1"/>
    <col min="15146" max="15154" width="9.7109375" customWidth="1"/>
    <col min="15361" max="15361" width="16.7109375" customWidth="1"/>
    <col min="15362" max="15387" width="3.42578125" customWidth="1"/>
    <col min="15388" max="15388" width="6" customWidth="1"/>
    <col min="15389" max="15389" width="11.85546875" customWidth="1"/>
    <col min="15390" max="15390" width="11.28515625" customWidth="1"/>
    <col min="15393" max="15393" width="14" bestFit="1" customWidth="1"/>
    <col min="15394" max="15394" width="8.42578125" bestFit="1" customWidth="1"/>
    <col min="15395" max="15395" width="12.140625" bestFit="1" customWidth="1"/>
    <col min="15396" max="15396" width="7.85546875" bestFit="1" customWidth="1"/>
    <col min="15402" max="15410" width="9.7109375" customWidth="1"/>
    <col min="15617" max="15617" width="16.7109375" customWidth="1"/>
    <col min="15618" max="15643" width="3.42578125" customWidth="1"/>
    <col min="15644" max="15644" width="6" customWidth="1"/>
    <col min="15645" max="15645" width="11.85546875" customWidth="1"/>
    <col min="15646" max="15646" width="11.28515625" customWidth="1"/>
    <col min="15649" max="15649" width="14" bestFit="1" customWidth="1"/>
    <col min="15650" max="15650" width="8.42578125" bestFit="1" customWidth="1"/>
    <col min="15651" max="15651" width="12.140625" bestFit="1" customWidth="1"/>
    <col min="15652" max="15652" width="7.85546875" bestFit="1" customWidth="1"/>
    <col min="15658" max="15666" width="9.7109375" customWidth="1"/>
    <col min="15873" max="15873" width="16.7109375" customWidth="1"/>
    <col min="15874" max="15899" width="3.42578125" customWidth="1"/>
    <col min="15900" max="15900" width="6" customWidth="1"/>
    <col min="15901" max="15901" width="11.85546875" customWidth="1"/>
    <col min="15902" max="15902" width="11.28515625" customWidth="1"/>
    <col min="15905" max="15905" width="14" bestFit="1" customWidth="1"/>
    <col min="15906" max="15906" width="8.42578125" bestFit="1" customWidth="1"/>
    <col min="15907" max="15907" width="12.140625" bestFit="1" customWidth="1"/>
    <col min="15908" max="15908" width="7.85546875" bestFit="1" customWidth="1"/>
    <col min="15914" max="15922" width="9.7109375" customWidth="1"/>
    <col min="16129" max="16129" width="16.7109375" customWidth="1"/>
    <col min="16130" max="16155" width="3.42578125" customWidth="1"/>
    <col min="16156" max="16156" width="6" customWidth="1"/>
    <col min="16157" max="16157" width="11.85546875" customWidth="1"/>
    <col min="16158" max="16158" width="11.28515625" customWidth="1"/>
    <col min="16161" max="16161" width="14" bestFit="1" customWidth="1"/>
    <col min="16162" max="16162" width="8.42578125" bestFit="1" customWidth="1"/>
    <col min="16163" max="16163" width="12.140625" bestFit="1" customWidth="1"/>
    <col min="16164" max="16164" width="7.85546875" bestFit="1" customWidth="1"/>
    <col min="16170" max="16178" width="9.7109375" customWidth="1"/>
  </cols>
  <sheetData>
    <row r="1" spans="1:36" ht="17.25" customHeight="1">
      <c r="A1" s="975"/>
      <c r="B1" s="975"/>
      <c r="C1" s="975"/>
      <c r="D1" s="975"/>
      <c r="E1" s="975"/>
      <c r="F1" s="975"/>
      <c r="G1" s="975"/>
      <c r="H1" s="975"/>
      <c r="I1" s="975"/>
      <c r="J1" s="975"/>
      <c r="K1" s="975"/>
      <c r="L1" s="975"/>
      <c r="M1" s="975"/>
      <c r="N1" s="975"/>
      <c r="O1" s="975"/>
      <c r="P1" s="975"/>
      <c r="Q1" s="975"/>
      <c r="R1" s="975"/>
      <c r="S1" s="975"/>
      <c r="T1" s="975"/>
      <c r="U1" s="975"/>
      <c r="V1" s="975"/>
      <c r="W1" s="975"/>
      <c r="X1" s="975"/>
      <c r="Y1" s="975"/>
      <c r="Z1" s="975"/>
      <c r="AA1" s="975"/>
      <c r="AB1" s="975"/>
      <c r="AC1" s="532"/>
      <c r="AD1" s="81"/>
      <c r="AE1" s="7"/>
      <c r="AF1" s="533"/>
      <c r="AG1" s="533"/>
      <c r="AH1" s="533"/>
      <c r="AI1" s="533"/>
      <c r="AJ1" s="533"/>
    </row>
    <row r="2" spans="1:36" ht="18" customHeight="1">
      <c r="A2" s="976" t="s">
        <v>348</v>
      </c>
      <c r="B2" s="976"/>
      <c r="C2" s="976"/>
      <c r="D2" s="976"/>
      <c r="E2" s="976"/>
      <c r="F2" s="976"/>
      <c r="G2" s="976"/>
      <c r="H2" s="976"/>
      <c r="I2" s="976"/>
      <c r="J2" s="976"/>
      <c r="K2" s="976"/>
      <c r="L2" s="976"/>
      <c r="M2" s="976"/>
      <c r="N2" s="976"/>
      <c r="O2" s="976"/>
      <c r="P2" s="976"/>
      <c r="Q2" s="976"/>
      <c r="R2" s="976"/>
      <c r="S2" s="976"/>
      <c r="T2" s="976"/>
      <c r="U2" s="976"/>
      <c r="V2" s="976"/>
      <c r="W2" s="976"/>
      <c r="X2" s="976"/>
      <c r="Y2" s="976"/>
      <c r="Z2" s="976"/>
      <c r="AA2" s="976"/>
      <c r="AB2" s="976"/>
      <c r="AC2" s="534"/>
      <c r="AD2" s="81"/>
      <c r="AE2" s="7"/>
      <c r="AF2" s="533"/>
      <c r="AG2" s="535"/>
      <c r="AH2" s="535"/>
      <c r="AI2" s="535"/>
      <c r="AJ2" s="535"/>
    </row>
    <row r="3" spans="1:36" ht="18" customHeight="1">
      <c r="A3" s="976" t="s">
        <v>382</v>
      </c>
      <c r="B3" s="976"/>
      <c r="C3" s="976"/>
      <c r="D3" s="976"/>
      <c r="E3" s="976"/>
      <c r="F3" s="976"/>
      <c r="G3" s="976"/>
      <c r="H3" s="976"/>
      <c r="I3" s="976"/>
      <c r="J3" s="976"/>
      <c r="K3" s="976"/>
      <c r="L3" s="976"/>
      <c r="M3" s="976"/>
      <c r="N3" s="976"/>
      <c r="O3" s="976"/>
      <c r="P3" s="976"/>
      <c r="Q3" s="976"/>
      <c r="R3" s="976"/>
      <c r="S3" s="976"/>
      <c r="T3" s="976"/>
      <c r="U3" s="976"/>
      <c r="V3" s="976"/>
      <c r="W3" s="976"/>
      <c r="X3" s="976"/>
      <c r="Y3" s="976"/>
      <c r="Z3" s="976"/>
      <c r="AA3" s="976"/>
      <c r="AB3" s="976"/>
      <c r="AC3" s="534"/>
      <c r="AD3" s="81"/>
      <c r="AE3" s="7"/>
      <c r="AF3" s="533"/>
      <c r="AG3" s="533"/>
      <c r="AH3" s="533"/>
      <c r="AI3" s="533"/>
      <c r="AJ3" s="533"/>
    </row>
    <row r="4" spans="1:36" ht="18" customHeight="1">
      <c r="A4" s="977" t="s">
        <v>731</v>
      </c>
      <c r="B4" s="977"/>
      <c r="C4" s="977"/>
      <c r="D4" s="977"/>
      <c r="E4" s="977"/>
      <c r="F4" s="977"/>
      <c r="G4" s="977"/>
      <c r="H4" s="977"/>
      <c r="I4" s="977"/>
      <c r="J4" s="977"/>
      <c r="K4" s="977"/>
      <c r="L4" s="977"/>
      <c r="M4" s="977"/>
      <c r="N4" s="977"/>
      <c r="O4" s="977"/>
      <c r="P4" s="977"/>
      <c r="Q4" s="977"/>
      <c r="R4" s="977"/>
      <c r="S4" s="977"/>
      <c r="T4" s="977"/>
      <c r="U4" s="977"/>
      <c r="V4" s="977"/>
      <c r="W4" s="977"/>
      <c r="X4" s="977"/>
      <c r="Y4" s="977"/>
      <c r="Z4" s="977"/>
      <c r="AA4" s="977"/>
      <c r="AB4" s="977"/>
      <c r="AC4" s="534"/>
      <c r="AD4" s="81"/>
      <c r="AE4" s="7"/>
      <c r="AF4" s="533"/>
      <c r="AG4" s="533"/>
      <c r="AH4" s="533"/>
      <c r="AI4" s="536"/>
      <c r="AJ4" s="533"/>
    </row>
    <row r="5" spans="1:36">
      <c r="A5" s="976"/>
      <c r="B5" s="976"/>
      <c r="C5" s="976"/>
      <c r="D5" s="976"/>
      <c r="E5" s="976"/>
      <c r="F5" s="976"/>
      <c r="G5" s="976"/>
      <c r="H5" s="976"/>
      <c r="I5" s="976"/>
      <c r="J5" s="976"/>
      <c r="K5" s="976"/>
      <c r="L5" s="976"/>
      <c r="M5" s="976"/>
      <c r="N5" s="976"/>
      <c r="O5" s="976"/>
      <c r="P5" s="976"/>
      <c r="Q5" s="976"/>
      <c r="R5" s="976"/>
      <c r="S5" s="976"/>
      <c r="T5" s="976"/>
      <c r="U5" s="976"/>
      <c r="V5" s="976"/>
      <c r="W5" s="976"/>
      <c r="X5" s="976"/>
      <c r="Y5" s="976"/>
      <c r="Z5" s="976"/>
      <c r="AA5" s="976"/>
      <c r="AB5" s="976"/>
      <c r="AC5" s="534"/>
      <c r="AD5" s="81"/>
      <c r="AE5" s="7"/>
      <c r="AF5" s="533"/>
      <c r="AG5" s="533"/>
      <c r="AH5" s="533"/>
      <c r="AI5" s="533"/>
      <c r="AJ5" s="533"/>
    </row>
    <row r="6" spans="1:36" ht="2.25" customHeight="1">
      <c r="B6" s="833"/>
      <c r="C6" s="833"/>
      <c r="D6" s="833"/>
      <c r="E6" s="833"/>
      <c r="F6" s="833"/>
      <c r="G6" s="833"/>
      <c r="H6" s="833"/>
      <c r="I6" s="833"/>
      <c r="J6" s="833"/>
      <c r="K6" s="833"/>
      <c r="L6" s="833"/>
      <c r="M6" s="833"/>
      <c r="N6" s="833"/>
      <c r="O6" s="833"/>
      <c r="P6" s="833"/>
      <c r="Q6" s="833"/>
      <c r="R6" s="833"/>
      <c r="S6" s="833"/>
      <c r="T6" s="833"/>
      <c r="U6" s="833"/>
      <c r="V6" s="833"/>
      <c r="W6" s="833"/>
      <c r="X6" s="833"/>
      <c r="Y6" s="833"/>
      <c r="Z6" s="833"/>
      <c r="AA6" s="833"/>
      <c r="AD6" s="81"/>
      <c r="AE6" s="7"/>
      <c r="AF6" s="533"/>
      <c r="AG6" s="533"/>
      <c r="AH6" s="533"/>
      <c r="AI6" s="533"/>
      <c r="AJ6" s="533"/>
    </row>
    <row r="7" spans="1:36" ht="10.5" customHeight="1">
      <c r="A7" s="549"/>
      <c r="B7" s="528" t="s">
        <v>84</v>
      </c>
      <c r="C7" s="528" t="s">
        <v>85</v>
      </c>
      <c r="D7" s="528" t="s">
        <v>86</v>
      </c>
      <c r="E7" s="528" t="s">
        <v>88</v>
      </c>
      <c r="F7" s="528" t="s">
        <v>89</v>
      </c>
      <c r="G7" s="528" t="s">
        <v>91</v>
      </c>
      <c r="H7" s="528" t="s">
        <v>92</v>
      </c>
      <c r="I7" s="528" t="s">
        <v>93</v>
      </c>
      <c r="J7" s="528" t="s">
        <v>94</v>
      </c>
      <c r="K7" s="528" t="s">
        <v>95</v>
      </c>
      <c r="L7" s="528" t="s">
        <v>101</v>
      </c>
      <c r="M7" s="528" t="s">
        <v>103</v>
      </c>
      <c r="N7" s="528" t="s">
        <v>100</v>
      </c>
      <c r="O7" s="528" t="s">
        <v>97</v>
      </c>
      <c r="P7" s="528" t="s">
        <v>99</v>
      </c>
      <c r="Q7" s="528" t="s">
        <v>96</v>
      </c>
      <c r="R7" s="528" t="s">
        <v>108</v>
      </c>
      <c r="S7" s="528" t="s">
        <v>107</v>
      </c>
      <c r="T7" s="528" t="s">
        <v>106</v>
      </c>
      <c r="U7" s="528" t="s">
        <v>104</v>
      </c>
      <c r="V7" s="528" t="s">
        <v>105</v>
      </c>
      <c r="W7" s="528" t="s">
        <v>90</v>
      </c>
      <c r="X7" s="528" t="s">
        <v>98</v>
      </c>
      <c r="Y7" s="528" t="s">
        <v>102</v>
      </c>
      <c r="Z7" s="528" t="s">
        <v>87</v>
      </c>
      <c r="AA7" s="528" t="s">
        <v>109</v>
      </c>
      <c r="AB7" s="528" t="s">
        <v>53</v>
      </c>
      <c r="AD7" s="81"/>
      <c r="AE7" s="7"/>
      <c r="AF7" s="533"/>
      <c r="AG7" s="533"/>
      <c r="AH7" s="533"/>
      <c r="AI7" s="533"/>
      <c r="AJ7" s="533"/>
    </row>
    <row r="8" spans="1:36" ht="2.25" customHeight="1">
      <c r="A8" s="163"/>
      <c r="B8" s="25"/>
      <c r="C8" s="25"/>
      <c r="D8" s="25"/>
      <c r="E8" s="25"/>
      <c r="F8" s="25"/>
      <c r="G8" s="25"/>
      <c r="H8" s="25"/>
      <c r="I8" s="25"/>
      <c r="J8" s="25"/>
      <c r="K8" s="25"/>
      <c r="L8" s="25"/>
      <c r="M8" s="25"/>
      <c r="N8" s="25"/>
      <c r="O8" s="25"/>
      <c r="P8" s="25"/>
      <c r="Q8" s="25"/>
      <c r="R8" s="25"/>
      <c r="S8" s="25"/>
      <c r="T8" s="25"/>
      <c r="U8" s="25"/>
      <c r="V8" s="25"/>
      <c r="W8" s="25"/>
      <c r="X8" s="25"/>
      <c r="Y8" s="25"/>
      <c r="Z8" s="25"/>
      <c r="AA8" s="25"/>
      <c r="AB8" s="25"/>
      <c r="AC8" s="163"/>
      <c r="AD8" s="81"/>
      <c r="AE8" s="7"/>
      <c r="AF8" s="533"/>
      <c r="AG8" s="533"/>
      <c r="AH8" s="533"/>
      <c r="AI8" s="533"/>
      <c r="AJ8" s="533"/>
    </row>
    <row r="9" spans="1:36" ht="19.5" customHeight="1">
      <c r="A9" s="549" t="s">
        <v>383</v>
      </c>
      <c r="B9" s="528">
        <v>16</v>
      </c>
      <c r="C9" s="528">
        <v>9</v>
      </c>
      <c r="D9" s="528">
        <v>7</v>
      </c>
      <c r="E9" s="528">
        <v>2</v>
      </c>
      <c r="F9" s="528">
        <v>2</v>
      </c>
      <c r="G9" s="528">
        <v>5</v>
      </c>
      <c r="H9" s="528">
        <v>6</v>
      </c>
      <c r="I9" s="528">
        <v>1</v>
      </c>
      <c r="J9" s="528">
        <v>1</v>
      </c>
      <c r="K9" s="528">
        <v>1</v>
      </c>
      <c r="L9" s="528">
        <v>0</v>
      </c>
      <c r="M9" s="528">
        <v>0</v>
      </c>
      <c r="N9" s="528">
        <v>1</v>
      </c>
      <c r="O9" s="528">
        <v>2</v>
      </c>
      <c r="P9" s="528">
        <v>1</v>
      </c>
      <c r="Q9" s="528">
        <v>1</v>
      </c>
      <c r="R9" s="528">
        <v>3</v>
      </c>
      <c r="S9" s="528">
        <v>1</v>
      </c>
      <c r="T9" s="528">
        <v>0</v>
      </c>
      <c r="U9" s="528">
        <v>3</v>
      </c>
      <c r="V9" s="528">
        <v>1</v>
      </c>
      <c r="W9" s="528">
        <v>4</v>
      </c>
      <c r="X9" s="528">
        <v>2</v>
      </c>
      <c r="Y9" s="528">
        <v>2</v>
      </c>
      <c r="Z9" s="528">
        <v>5</v>
      </c>
      <c r="AA9" s="528">
        <v>1</v>
      </c>
      <c r="AB9" s="528">
        <v>77</v>
      </c>
      <c r="AC9" s="163"/>
      <c r="AD9" s="81"/>
      <c r="AE9" s="7"/>
      <c r="AF9" s="533"/>
      <c r="AG9" s="533"/>
      <c r="AH9" s="533"/>
      <c r="AI9" s="533"/>
      <c r="AJ9" s="533"/>
    </row>
    <row r="10" spans="1:36" ht="12" customHeight="1">
      <c r="A10" s="519" t="s">
        <v>384</v>
      </c>
      <c r="B10" s="527"/>
      <c r="C10" s="527"/>
      <c r="D10" s="527"/>
      <c r="E10" s="527"/>
      <c r="F10" s="527"/>
      <c r="G10" s="527"/>
      <c r="H10" s="527"/>
      <c r="I10" s="527"/>
      <c r="J10" s="527"/>
      <c r="K10" s="527"/>
      <c r="L10" s="527"/>
      <c r="M10" s="527"/>
      <c r="N10" s="527"/>
      <c r="O10" s="527"/>
      <c r="P10" s="527"/>
      <c r="Q10" s="527"/>
      <c r="R10" s="527"/>
      <c r="S10" s="527"/>
      <c r="T10" s="527"/>
      <c r="U10" s="527">
        <v>1</v>
      </c>
      <c r="V10" s="527"/>
      <c r="W10" s="527"/>
      <c r="X10" s="527">
        <v>2</v>
      </c>
      <c r="Y10" s="527"/>
      <c r="Z10" s="527"/>
      <c r="AA10" s="527"/>
      <c r="AB10" s="527">
        <v>3</v>
      </c>
      <c r="AC10" s="163"/>
      <c r="AD10" s="81"/>
      <c r="AE10" s="7"/>
      <c r="AF10" s="533"/>
      <c r="AG10" s="533"/>
      <c r="AH10" s="533"/>
      <c r="AI10" s="533"/>
      <c r="AJ10" s="533"/>
    </row>
    <row r="11" spans="1:36" ht="12" customHeight="1">
      <c r="A11" s="519" t="s">
        <v>386</v>
      </c>
      <c r="B11" s="527">
        <v>2</v>
      </c>
      <c r="C11" s="527">
        <v>1</v>
      </c>
      <c r="D11" s="527"/>
      <c r="E11" s="527">
        <v>2</v>
      </c>
      <c r="F11" s="527">
        <v>2</v>
      </c>
      <c r="G11" s="527">
        <v>5</v>
      </c>
      <c r="H11" s="527">
        <v>6</v>
      </c>
      <c r="I11" s="527">
        <v>1</v>
      </c>
      <c r="J11" s="527">
        <v>1</v>
      </c>
      <c r="K11" s="527">
        <v>1</v>
      </c>
      <c r="L11" s="527"/>
      <c r="M11" s="527"/>
      <c r="N11" s="527"/>
      <c r="O11" s="527">
        <v>1</v>
      </c>
      <c r="P11" s="527"/>
      <c r="Q11" s="527"/>
      <c r="R11" s="527">
        <v>3</v>
      </c>
      <c r="S11" s="527"/>
      <c r="T11" s="527"/>
      <c r="U11" s="527"/>
      <c r="V11" s="527"/>
      <c r="W11" s="527"/>
      <c r="X11" s="527"/>
      <c r="Y11" s="527"/>
      <c r="Z11" s="527"/>
      <c r="AA11" s="527">
        <v>1</v>
      </c>
      <c r="AB11" s="527">
        <v>26</v>
      </c>
      <c r="AC11" s="163"/>
      <c r="AD11" s="7"/>
      <c r="AE11" s="7"/>
    </row>
    <row r="12" spans="1:36" ht="12" customHeight="1">
      <c r="A12" s="519" t="s">
        <v>387</v>
      </c>
      <c r="B12" s="527"/>
      <c r="C12" s="527"/>
      <c r="D12" s="527"/>
      <c r="E12" s="527"/>
      <c r="F12" s="527"/>
      <c r="G12" s="527"/>
      <c r="H12" s="527"/>
      <c r="I12" s="527"/>
      <c r="J12" s="527"/>
      <c r="K12" s="527"/>
      <c r="L12" s="527"/>
      <c r="M12" s="527"/>
      <c r="N12" s="527"/>
      <c r="O12" s="527"/>
      <c r="P12" s="527"/>
      <c r="Q12" s="527"/>
      <c r="R12" s="527"/>
      <c r="S12" s="527"/>
      <c r="T12" s="527"/>
      <c r="U12" s="527"/>
      <c r="V12" s="527">
        <v>1</v>
      </c>
      <c r="W12" s="527"/>
      <c r="X12" s="527"/>
      <c r="Y12" s="527"/>
      <c r="Z12" s="527"/>
      <c r="AA12" s="527"/>
      <c r="AB12" s="527">
        <v>1</v>
      </c>
      <c r="AC12" s="163"/>
      <c r="AD12" s="7"/>
      <c r="AE12" s="7"/>
    </row>
    <row r="13" spans="1:36" ht="12" customHeight="1">
      <c r="A13" s="519" t="s">
        <v>388</v>
      </c>
      <c r="B13" s="527"/>
      <c r="C13" s="527"/>
      <c r="D13" s="527"/>
      <c r="E13" s="527"/>
      <c r="F13" s="527"/>
      <c r="G13" s="527"/>
      <c r="H13" s="527"/>
      <c r="I13" s="527"/>
      <c r="J13" s="527"/>
      <c r="K13" s="527"/>
      <c r="L13" s="527"/>
      <c r="M13" s="527"/>
      <c r="N13" s="527"/>
      <c r="O13" s="527"/>
      <c r="P13" s="527"/>
      <c r="Q13" s="527"/>
      <c r="R13" s="527"/>
      <c r="S13" s="527"/>
      <c r="T13" s="527"/>
      <c r="U13" s="527">
        <v>2</v>
      </c>
      <c r="V13" s="527"/>
      <c r="W13" s="527"/>
      <c r="X13" s="527"/>
      <c r="Y13" s="527"/>
      <c r="Z13" s="527"/>
      <c r="AA13" s="527"/>
      <c r="AB13" s="527">
        <v>2</v>
      </c>
      <c r="AC13" s="163"/>
    </row>
    <row r="14" spans="1:36" ht="12" customHeight="1">
      <c r="A14" s="519" t="s">
        <v>389</v>
      </c>
      <c r="B14" s="527"/>
      <c r="C14" s="527"/>
      <c r="D14" s="527"/>
      <c r="E14" s="527"/>
      <c r="F14" s="527"/>
      <c r="G14" s="527"/>
      <c r="H14" s="527"/>
      <c r="I14" s="527"/>
      <c r="J14" s="527"/>
      <c r="K14" s="527"/>
      <c r="L14" s="527"/>
      <c r="M14" s="527"/>
      <c r="N14" s="527">
        <v>1</v>
      </c>
      <c r="O14" s="527"/>
      <c r="P14" s="527"/>
      <c r="Q14" s="527"/>
      <c r="R14" s="527"/>
      <c r="S14" s="527">
        <v>1</v>
      </c>
      <c r="T14" s="527"/>
      <c r="U14" s="527"/>
      <c r="V14" s="527"/>
      <c r="W14" s="527">
        <v>4</v>
      </c>
      <c r="X14" s="527"/>
      <c r="Y14" s="527">
        <v>2</v>
      </c>
      <c r="Z14" s="527"/>
      <c r="AA14" s="527"/>
      <c r="AB14" s="527">
        <v>8</v>
      </c>
      <c r="AC14" s="163"/>
    </row>
    <row r="15" spans="1:36" ht="12" customHeight="1">
      <c r="A15" s="519" t="s">
        <v>390</v>
      </c>
      <c r="B15" s="527">
        <v>13</v>
      </c>
      <c r="C15" s="527">
        <v>8</v>
      </c>
      <c r="D15" s="527">
        <v>7</v>
      </c>
      <c r="E15" s="527"/>
      <c r="F15" s="527"/>
      <c r="G15" s="527"/>
      <c r="H15" s="527"/>
      <c r="I15" s="527"/>
      <c r="J15" s="527"/>
      <c r="K15" s="527"/>
      <c r="L15" s="527"/>
      <c r="M15" s="527"/>
      <c r="N15" s="527"/>
      <c r="O15" s="527">
        <v>1</v>
      </c>
      <c r="P15" s="527">
        <v>1</v>
      </c>
      <c r="Q15" s="527"/>
      <c r="R15" s="527"/>
      <c r="S15" s="527"/>
      <c r="T15" s="527"/>
      <c r="U15" s="527"/>
      <c r="V15" s="527"/>
      <c r="W15" s="527"/>
      <c r="X15" s="527"/>
      <c r="Y15" s="527"/>
      <c r="Z15" s="527">
        <v>5</v>
      </c>
      <c r="AA15" s="527"/>
      <c r="AB15" s="527">
        <v>35</v>
      </c>
      <c r="AC15" s="163"/>
    </row>
    <row r="16" spans="1:36" ht="12" customHeight="1">
      <c r="A16" s="519" t="s">
        <v>391</v>
      </c>
      <c r="B16" s="527"/>
      <c r="C16" s="527"/>
      <c r="D16" s="527"/>
      <c r="E16" s="527"/>
      <c r="F16" s="527"/>
      <c r="G16" s="527"/>
      <c r="H16" s="527"/>
      <c r="I16" s="527"/>
      <c r="J16" s="527"/>
      <c r="K16" s="527"/>
      <c r="L16" s="527"/>
      <c r="M16" s="527"/>
      <c r="N16" s="527"/>
      <c r="O16" s="527"/>
      <c r="P16" s="527"/>
      <c r="Q16" s="527">
        <v>1</v>
      </c>
      <c r="R16" s="527"/>
      <c r="S16" s="527"/>
      <c r="T16" s="527"/>
      <c r="U16" s="527"/>
      <c r="V16" s="527"/>
      <c r="W16" s="527"/>
      <c r="X16" s="527"/>
      <c r="Y16" s="527"/>
      <c r="Z16" s="527"/>
      <c r="AA16" s="527"/>
      <c r="AB16" s="527">
        <v>1</v>
      </c>
      <c r="AC16" s="163"/>
    </row>
    <row r="17" spans="1:29" ht="12" customHeight="1">
      <c r="A17" s="519" t="s">
        <v>392</v>
      </c>
      <c r="B17" s="527">
        <v>1</v>
      </c>
      <c r="C17" s="527"/>
      <c r="D17" s="527"/>
      <c r="E17" s="527"/>
      <c r="F17" s="527"/>
      <c r="G17" s="527"/>
      <c r="H17" s="527"/>
      <c r="I17" s="527"/>
      <c r="J17" s="527"/>
      <c r="K17" s="527"/>
      <c r="L17" s="527"/>
      <c r="M17" s="527"/>
      <c r="N17" s="527"/>
      <c r="O17" s="527"/>
      <c r="P17" s="527"/>
      <c r="Q17" s="527"/>
      <c r="R17" s="527"/>
      <c r="S17" s="527"/>
      <c r="T17" s="527"/>
      <c r="U17" s="527"/>
      <c r="V17" s="527"/>
      <c r="W17" s="527"/>
      <c r="X17" s="527"/>
      <c r="Y17" s="527"/>
      <c r="Z17" s="527"/>
      <c r="AA17" s="527"/>
      <c r="AB17" s="527">
        <v>1</v>
      </c>
      <c r="AC17" s="163"/>
    </row>
    <row r="18" spans="1:29" ht="17.25" customHeight="1">
      <c r="A18" s="550" t="s">
        <v>394</v>
      </c>
      <c r="B18" s="528">
        <v>11</v>
      </c>
      <c r="C18" s="528">
        <v>10</v>
      </c>
      <c r="D18" s="528">
        <v>0</v>
      </c>
      <c r="E18" s="528">
        <v>0</v>
      </c>
      <c r="F18" s="528">
        <v>1</v>
      </c>
      <c r="G18" s="528">
        <v>2</v>
      </c>
      <c r="H18" s="528">
        <v>1</v>
      </c>
      <c r="I18" s="528">
        <v>2</v>
      </c>
      <c r="J18" s="528">
        <v>4</v>
      </c>
      <c r="K18" s="528">
        <v>2</v>
      </c>
      <c r="L18" s="528">
        <v>3</v>
      </c>
      <c r="M18" s="528">
        <v>3</v>
      </c>
      <c r="N18" s="528">
        <v>4</v>
      </c>
      <c r="O18" s="528">
        <v>4</v>
      </c>
      <c r="P18" s="528">
        <v>2</v>
      </c>
      <c r="Q18" s="528">
        <v>5</v>
      </c>
      <c r="R18" s="528">
        <v>0</v>
      </c>
      <c r="S18" s="528">
        <v>2</v>
      </c>
      <c r="T18" s="528">
        <v>2</v>
      </c>
      <c r="U18" s="528">
        <v>0</v>
      </c>
      <c r="V18" s="528">
        <v>3</v>
      </c>
      <c r="W18" s="528">
        <v>0</v>
      </c>
      <c r="X18" s="528">
        <v>5</v>
      </c>
      <c r="Y18" s="528">
        <v>1</v>
      </c>
      <c r="Z18" s="528">
        <v>13</v>
      </c>
      <c r="AA18" s="528">
        <v>3</v>
      </c>
      <c r="AB18" s="528">
        <v>83</v>
      </c>
      <c r="AC18" s="537"/>
    </row>
    <row r="19" spans="1:29" ht="12" customHeight="1">
      <c r="A19" s="519" t="s">
        <v>384</v>
      </c>
      <c r="B19" s="527"/>
      <c r="C19" s="527"/>
      <c r="D19" s="527"/>
      <c r="E19" s="527"/>
      <c r="F19" s="527"/>
      <c r="G19" s="527"/>
      <c r="H19" s="527"/>
      <c r="I19" s="527"/>
      <c r="J19" s="527"/>
      <c r="K19" s="527"/>
      <c r="L19" s="527"/>
      <c r="M19" s="527"/>
      <c r="N19" s="527"/>
      <c r="O19" s="527"/>
      <c r="P19" s="527"/>
      <c r="Q19" s="527"/>
      <c r="R19" s="527"/>
      <c r="S19" s="527"/>
      <c r="T19" s="527"/>
      <c r="U19" s="527"/>
      <c r="V19" s="527"/>
      <c r="W19" s="527"/>
      <c r="X19" s="527"/>
      <c r="Y19" s="527"/>
      <c r="Z19" s="527"/>
      <c r="AA19" s="527"/>
      <c r="AB19" s="527"/>
      <c r="AC19" s="163">
        <v>1</v>
      </c>
    </row>
    <row r="20" spans="1:29" ht="12" customHeight="1">
      <c r="A20" s="519" t="s">
        <v>397</v>
      </c>
      <c r="B20" s="527"/>
      <c r="C20" s="527">
        <v>1</v>
      </c>
      <c r="D20" s="527"/>
      <c r="E20" s="527"/>
      <c r="F20" s="527"/>
      <c r="G20" s="527"/>
      <c r="H20" s="527"/>
      <c r="I20" s="527"/>
      <c r="J20" s="527"/>
      <c r="K20" s="527"/>
      <c r="L20" s="527"/>
      <c r="M20" s="527"/>
      <c r="N20" s="527"/>
      <c r="O20" s="527"/>
      <c r="P20" s="527"/>
      <c r="Q20" s="527"/>
      <c r="R20" s="527"/>
      <c r="S20" s="527"/>
      <c r="T20" s="527"/>
      <c r="U20" s="527"/>
      <c r="V20" s="527"/>
      <c r="W20" s="527"/>
      <c r="X20" s="527">
        <v>1</v>
      </c>
      <c r="Y20" s="527"/>
      <c r="Z20" s="527"/>
      <c r="AA20" s="527"/>
      <c r="AB20" s="527">
        <v>2</v>
      </c>
      <c r="AC20" s="163"/>
    </row>
    <row r="21" spans="1:29" ht="12" customHeight="1">
      <c r="A21" s="519" t="s">
        <v>495</v>
      </c>
      <c r="B21" s="527"/>
      <c r="C21" s="527"/>
      <c r="D21" s="527"/>
      <c r="E21" s="527"/>
      <c r="F21" s="527"/>
      <c r="G21" s="527"/>
      <c r="H21" s="527"/>
      <c r="I21" s="527"/>
      <c r="J21" s="527"/>
      <c r="K21" s="527"/>
      <c r="L21" s="527"/>
      <c r="M21" s="527"/>
      <c r="N21" s="527"/>
      <c r="O21" s="527"/>
      <c r="P21" s="527"/>
      <c r="Q21" s="527"/>
      <c r="R21" s="527"/>
      <c r="S21" s="527"/>
      <c r="T21" s="527"/>
      <c r="U21" s="527"/>
      <c r="V21" s="527"/>
      <c r="W21" s="527"/>
      <c r="X21" s="527">
        <v>1</v>
      </c>
      <c r="Y21" s="527"/>
      <c r="Z21" s="527"/>
      <c r="AA21" s="527"/>
      <c r="AB21" s="527">
        <v>1</v>
      </c>
      <c r="AC21" s="163"/>
    </row>
    <row r="22" spans="1:29" ht="12" customHeight="1">
      <c r="A22" s="519" t="s">
        <v>398</v>
      </c>
      <c r="B22" s="527"/>
      <c r="C22" s="527"/>
      <c r="D22" s="527"/>
      <c r="E22" s="527"/>
      <c r="F22" s="527"/>
      <c r="G22" s="527"/>
      <c r="H22" s="527"/>
      <c r="I22" s="527"/>
      <c r="J22" s="527"/>
      <c r="K22" s="527"/>
      <c r="L22" s="527"/>
      <c r="M22" s="527"/>
      <c r="N22" s="527"/>
      <c r="O22" s="527"/>
      <c r="P22" s="527"/>
      <c r="Q22" s="527"/>
      <c r="R22" s="527"/>
      <c r="S22" s="527"/>
      <c r="T22" s="527"/>
      <c r="U22" s="527"/>
      <c r="V22" s="527"/>
      <c r="W22" s="527"/>
      <c r="X22" s="527">
        <v>1</v>
      </c>
      <c r="Y22" s="527"/>
      <c r="Z22" s="527"/>
      <c r="AA22" s="527"/>
      <c r="AB22" s="527">
        <v>1</v>
      </c>
      <c r="AC22" s="163"/>
    </row>
    <row r="23" spans="1:29" ht="12" customHeight="1">
      <c r="A23" s="519" t="s">
        <v>528</v>
      </c>
      <c r="B23" s="527"/>
      <c r="C23" s="527"/>
      <c r="D23" s="527"/>
      <c r="E23" s="527"/>
      <c r="F23" s="527"/>
      <c r="G23" s="527"/>
      <c r="H23" s="527"/>
      <c r="I23" s="527"/>
      <c r="J23" s="527"/>
      <c r="K23" s="527"/>
      <c r="L23" s="527"/>
      <c r="M23" s="527"/>
      <c r="N23" s="527"/>
      <c r="O23" s="527"/>
      <c r="P23" s="527"/>
      <c r="Q23" s="527"/>
      <c r="R23" s="527"/>
      <c r="S23" s="527"/>
      <c r="T23" s="527"/>
      <c r="U23" s="527"/>
      <c r="V23" s="527"/>
      <c r="W23" s="527"/>
      <c r="X23" s="527">
        <v>1</v>
      </c>
      <c r="Y23" s="527"/>
      <c r="Z23" s="527"/>
      <c r="AA23" s="527"/>
      <c r="AB23" s="527">
        <v>1</v>
      </c>
      <c r="AC23" s="163"/>
    </row>
    <row r="24" spans="1:29" ht="12" customHeight="1">
      <c r="A24" s="519" t="s">
        <v>496</v>
      </c>
      <c r="B24" s="527"/>
      <c r="C24" s="527"/>
      <c r="D24" s="527"/>
      <c r="E24" s="527"/>
      <c r="F24" s="527"/>
      <c r="G24" s="527"/>
      <c r="H24" s="527"/>
      <c r="I24" s="527"/>
      <c r="J24" s="527"/>
      <c r="K24" s="527"/>
      <c r="L24" s="527"/>
      <c r="M24" s="527"/>
      <c r="N24" s="527"/>
      <c r="O24" s="527"/>
      <c r="P24" s="527"/>
      <c r="Q24" s="527"/>
      <c r="R24" s="527"/>
      <c r="S24" s="527"/>
      <c r="T24" s="527"/>
      <c r="U24" s="527"/>
      <c r="V24" s="527"/>
      <c r="W24" s="527"/>
      <c r="X24" s="527">
        <v>1</v>
      </c>
      <c r="Y24" s="527"/>
      <c r="Z24" s="527"/>
      <c r="AA24" s="527"/>
      <c r="AB24" s="527">
        <v>1</v>
      </c>
      <c r="AC24" s="163"/>
    </row>
    <row r="25" spans="1:29" ht="12" customHeight="1">
      <c r="A25" s="519" t="s">
        <v>386</v>
      </c>
      <c r="B25" s="527"/>
      <c r="C25" s="527"/>
      <c r="D25" s="527"/>
      <c r="E25" s="527"/>
      <c r="F25" s="527"/>
      <c r="G25" s="527"/>
      <c r="H25" s="527"/>
      <c r="I25" s="527"/>
      <c r="J25" s="527"/>
      <c r="K25" s="527"/>
      <c r="L25" s="527"/>
      <c r="M25" s="527"/>
      <c r="N25" s="527"/>
      <c r="O25" s="527"/>
      <c r="P25" s="527"/>
      <c r="Q25" s="527"/>
      <c r="R25" s="527"/>
      <c r="S25" s="527"/>
      <c r="T25" s="527"/>
      <c r="U25" s="527"/>
      <c r="V25" s="527"/>
      <c r="W25" s="527"/>
      <c r="X25" s="527"/>
      <c r="Y25" s="527"/>
      <c r="Z25" s="527"/>
      <c r="AA25" s="527"/>
      <c r="AB25" s="527"/>
      <c r="AC25" s="163">
        <v>1</v>
      </c>
    </row>
    <row r="26" spans="1:29" ht="12" customHeight="1">
      <c r="A26" s="519" t="s">
        <v>529</v>
      </c>
      <c r="B26" s="527"/>
      <c r="C26" s="527"/>
      <c r="D26" s="527"/>
      <c r="E26" s="527"/>
      <c r="F26" s="527"/>
      <c r="G26" s="527"/>
      <c r="H26" s="527"/>
      <c r="I26" s="527"/>
      <c r="J26" s="527"/>
      <c r="K26" s="527"/>
      <c r="L26" s="527"/>
      <c r="M26" s="527"/>
      <c r="N26" s="527"/>
      <c r="O26" s="527"/>
      <c r="P26" s="527"/>
      <c r="Q26" s="527"/>
      <c r="R26" s="527"/>
      <c r="S26" s="527"/>
      <c r="T26" s="527"/>
      <c r="U26" s="527"/>
      <c r="V26" s="527"/>
      <c r="W26" s="527"/>
      <c r="X26" s="527"/>
      <c r="Y26" s="527"/>
      <c r="Z26" s="527"/>
      <c r="AA26" s="527">
        <v>1</v>
      </c>
      <c r="AB26" s="527">
        <v>1</v>
      </c>
      <c r="AC26" s="163"/>
    </row>
    <row r="27" spans="1:29" ht="12" customHeight="1">
      <c r="A27" s="519" t="s">
        <v>530</v>
      </c>
      <c r="B27" s="527"/>
      <c r="C27" s="527"/>
      <c r="D27" s="527"/>
      <c r="E27" s="527"/>
      <c r="F27" s="527"/>
      <c r="G27" s="527"/>
      <c r="H27" s="527"/>
      <c r="I27" s="527"/>
      <c r="J27" s="527"/>
      <c r="K27" s="527"/>
      <c r="L27" s="527"/>
      <c r="M27" s="527"/>
      <c r="N27" s="527"/>
      <c r="O27" s="527"/>
      <c r="P27" s="527"/>
      <c r="Q27" s="527"/>
      <c r="R27" s="527"/>
      <c r="S27" s="527"/>
      <c r="T27" s="527"/>
      <c r="U27" s="527"/>
      <c r="V27" s="527"/>
      <c r="W27" s="527"/>
      <c r="X27" s="527"/>
      <c r="Y27" s="527"/>
      <c r="Z27" s="527"/>
      <c r="AA27" s="527">
        <v>1</v>
      </c>
      <c r="AB27" s="527">
        <v>1</v>
      </c>
      <c r="AC27" s="163"/>
    </row>
    <row r="28" spans="1:29" ht="12" customHeight="1">
      <c r="A28" s="519" t="s">
        <v>419</v>
      </c>
      <c r="B28" s="527"/>
      <c r="C28" s="527"/>
      <c r="D28" s="527"/>
      <c r="E28" s="527"/>
      <c r="F28" s="527"/>
      <c r="G28" s="527"/>
      <c r="H28" s="527"/>
      <c r="I28" s="527"/>
      <c r="J28" s="527"/>
      <c r="K28" s="527">
        <v>1</v>
      </c>
      <c r="L28" s="527"/>
      <c r="M28" s="527"/>
      <c r="N28" s="527"/>
      <c r="O28" s="527"/>
      <c r="P28" s="527"/>
      <c r="Q28" s="527"/>
      <c r="R28" s="527"/>
      <c r="S28" s="527"/>
      <c r="T28" s="527"/>
      <c r="U28" s="527"/>
      <c r="V28" s="527"/>
      <c r="W28" s="527"/>
      <c r="X28" s="527"/>
      <c r="Y28" s="527"/>
      <c r="Z28" s="527"/>
      <c r="AA28" s="527"/>
      <c r="AB28" s="527">
        <v>1</v>
      </c>
      <c r="AC28" s="163"/>
    </row>
    <row r="29" spans="1:29" ht="12" customHeight="1">
      <c r="A29" s="519" t="s">
        <v>420</v>
      </c>
      <c r="B29" s="527"/>
      <c r="C29" s="527"/>
      <c r="D29" s="527"/>
      <c r="E29" s="527"/>
      <c r="F29" s="527"/>
      <c r="G29" s="527"/>
      <c r="H29" s="527"/>
      <c r="I29" s="527"/>
      <c r="J29" s="527">
        <v>1</v>
      </c>
      <c r="K29" s="527"/>
      <c r="L29" s="527"/>
      <c r="M29" s="527"/>
      <c r="N29" s="527"/>
      <c r="O29" s="527"/>
      <c r="P29" s="527"/>
      <c r="Q29" s="527"/>
      <c r="R29" s="527"/>
      <c r="S29" s="527"/>
      <c r="T29" s="527"/>
      <c r="U29" s="527"/>
      <c r="V29" s="527"/>
      <c r="W29" s="527"/>
      <c r="X29" s="527"/>
      <c r="Y29" s="527"/>
      <c r="Z29" s="527"/>
      <c r="AA29" s="527"/>
      <c r="AB29" s="527">
        <v>1</v>
      </c>
      <c r="AC29" s="163"/>
    </row>
    <row r="30" spans="1:29" ht="12" customHeight="1">
      <c r="A30" s="519" t="s">
        <v>422</v>
      </c>
      <c r="B30" s="527"/>
      <c r="C30" s="527"/>
      <c r="D30" s="527"/>
      <c r="E30" s="527"/>
      <c r="F30" s="527"/>
      <c r="G30" s="527"/>
      <c r="H30" s="527">
        <v>1</v>
      </c>
      <c r="I30" s="527"/>
      <c r="J30" s="527"/>
      <c r="K30" s="527"/>
      <c r="L30" s="527"/>
      <c r="M30" s="527"/>
      <c r="N30" s="527"/>
      <c r="O30" s="527"/>
      <c r="P30" s="527"/>
      <c r="Q30" s="527"/>
      <c r="R30" s="527"/>
      <c r="S30" s="527"/>
      <c r="T30" s="527"/>
      <c r="U30" s="527"/>
      <c r="V30" s="527"/>
      <c r="W30" s="527"/>
      <c r="X30" s="527"/>
      <c r="Y30" s="527"/>
      <c r="Z30" s="527"/>
      <c r="AA30" s="527"/>
      <c r="AB30" s="527">
        <v>1</v>
      </c>
      <c r="AC30" s="163"/>
    </row>
    <row r="31" spans="1:29" ht="12" customHeight="1">
      <c r="A31" s="519" t="s">
        <v>423</v>
      </c>
      <c r="B31" s="527"/>
      <c r="C31" s="527"/>
      <c r="D31" s="527"/>
      <c r="E31" s="527"/>
      <c r="F31" s="527"/>
      <c r="G31" s="527"/>
      <c r="H31" s="527"/>
      <c r="I31" s="527"/>
      <c r="J31" s="527"/>
      <c r="K31" s="527">
        <v>1</v>
      </c>
      <c r="L31" s="527"/>
      <c r="M31" s="527"/>
      <c r="N31" s="527"/>
      <c r="O31" s="527"/>
      <c r="P31" s="527"/>
      <c r="Q31" s="527"/>
      <c r="R31" s="527"/>
      <c r="S31" s="527"/>
      <c r="T31" s="527"/>
      <c r="U31" s="527"/>
      <c r="V31" s="527"/>
      <c r="W31" s="527"/>
      <c r="X31" s="527"/>
      <c r="Y31" s="527"/>
      <c r="Z31" s="527"/>
      <c r="AA31" s="527"/>
      <c r="AB31" s="527">
        <v>1</v>
      </c>
      <c r="AC31" s="163"/>
    </row>
    <row r="32" spans="1:29" ht="12" customHeight="1">
      <c r="A32" s="519" t="s">
        <v>424</v>
      </c>
      <c r="B32" s="527">
        <v>1</v>
      </c>
      <c r="C32" s="527"/>
      <c r="D32" s="527"/>
      <c r="E32" s="527"/>
      <c r="F32" s="527"/>
      <c r="G32" s="527"/>
      <c r="H32" s="527"/>
      <c r="I32" s="527">
        <v>1</v>
      </c>
      <c r="J32" s="527">
        <v>1</v>
      </c>
      <c r="K32" s="527"/>
      <c r="L32" s="527"/>
      <c r="M32" s="527"/>
      <c r="N32" s="527"/>
      <c r="O32" s="527"/>
      <c r="P32" s="527"/>
      <c r="Q32" s="527"/>
      <c r="R32" s="527"/>
      <c r="S32" s="527"/>
      <c r="T32" s="527"/>
      <c r="U32" s="527"/>
      <c r="V32" s="527"/>
      <c r="W32" s="527"/>
      <c r="X32" s="527"/>
      <c r="Y32" s="527"/>
      <c r="Z32" s="527"/>
      <c r="AA32" s="527"/>
      <c r="AB32" s="527">
        <v>3</v>
      </c>
      <c r="AC32" s="163"/>
    </row>
    <row r="33" spans="1:29" ht="12" customHeight="1">
      <c r="A33" s="519" t="s">
        <v>425</v>
      </c>
      <c r="B33" s="527"/>
      <c r="C33" s="527"/>
      <c r="D33" s="527"/>
      <c r="E33" s="527"/>
      <c r="F33" s="527"/>
      <c r="G33" s="527">
        <v>1</v>
      </c>
      <c r="H33" s="527"/>
      <c r="I33" s="527"/>
      <c r="J33" s="527">
        <v>1</v>
      </c>
      <c r="K33" s="527"/>
      <c r="L33" s="527"/>
      <c r="M33" s="527"/>
      <c r="N33" s="527"/>
      <c r="O33" s="527"/>
      <c r="P33" s="527"/>
      <c r="Q33" s="527"/>
      <c r="R33" s="527"/>
      <c r="S33" s="527"/>
      <c r="T33" s="527"/>
      <c r="U33" s="527"/>
      <c r="V33" s="527"/>
      <c r="W33" s="527"/>
      <c r="X33" s="527"/>
      <c r="Y33" s="527"/>
      <c r="Z33" s="527"/>
      <c r="AA33" s="527"/>
      <c r="AB33" s="527">
        <v>2</v>
      </c>
      <c r="AC33" s="163"/>
    </row>
    <row r="34" spans="1:29" ht="12" customHeight="1">
      <c r="A34" s="519" t="s">
        <v>427</v>
      </c>
      <c r="B34" s="527"/>
      <c r="C34" s="527"/>
      <c r="D34" s="527"/>
      <c r="E34" s="527"/>
      <c r="F34" s="527">
        <v>1</v>
      </c>
      <c r="G34" s="527"/>
      <c r="H34" s="527"/>
      <c r="I34" s="527"/>
      <c r="J34" s="527"/>
      <c r="K34" s="527"/>
      <c r="L34" s="527"/>
      <c r="M34" s="527"/>
      <c r="N34" s="527"/>
      <c r="O34" s="527"/>
      <c r="P34" s="527"/>
      <c r="Q34" s="527"/>
      <c r="R34" s="527"/>
      <c r="S34" s="527"/>
      <c r="T34" s="527"/>
      <c r="U34" s="527"/>
      <c r="V34" s="527"/>
      <c r="W34" s="527"/>
      <c r="X34" s="527"/>
      <c r="Y34" s="527"/>
      <c r="Z34" s="527"/>
      <c r="AA34" s="527"/>
      <c r="AB34" s="527">
        <v>1</v>
      </c>
      <c r="AC34" s="163"/>
    </row>
    <row r="35" spans="1:29" ht="12" customHeight="1">
      <c r="A35" s="519" t="s">
        <v>531</v>
      </c>
      <c r="B35" s="527"/>
      <c r="C35" s="527"/>
      <c r="D35" s="527"/>
      <c r="E35" s="527"/>
      <c r="F35" s="527"/>
      <c r="G35" s="527"/>
      <c r="H35" s="527"/>
      <c r="I35" s="527"/>
      <c r="J35" s="527"/>
      <c r="K35" s="527"/>
      <c r="L35" s="527"/>
      <c r="M35" s="527"/>
      <c r="N35" s="527"/>
      <c r="O35" s="527"/>
      <c r="P35" s="527"/>
      <c r="Q35" s="527"/>
      <c r="R35" s="527"/>
      <c r="S35" s="527"/>
      <c r="T35" s="527"/>
      <c r="U35" s="527"/>
      <c r="V35" s="527"/>
      <c r="W35" s="527"/>
      <c r="X35" s="527"/>
      <c r="Y35" s="527"/>
      <c r="Z35" s="527"/>
      <c r="AA35" s="527">
        <v>1</v>
      </c>
      <c r="AB35" s="527">
        <v>1</v>
      </c>
      <c r="AC35" s="163"/>
    </row>
    <row r="36" spans="1:29" ht="12" customHeight="1">
      <c r="A36" s="519" t="s">
        <v>428</v>
      </c>
      <c r="B36" s="527"/>
      <c r="C36" s="527"/>
      <c r="D36" s="527"/>
      <c r="E36" s="527"/>
      <c r="F36" s="527"/>
      <c r="G36" s="527">
        <v>1</v>
      </c>
      <c r="H36" s="527"/>
      <c r="I36" s="527"/>
      <c r="J36" s="527"/>
      <c r="K36" s="527"/>
      <c r="L36" s="527"/>
      <c r="M36" s="527"/>
      <c r="N36" s="527"/>
      <c r="O36" s="527"/>
      <c r="P36" s="527"/>
      <c r="Q36" s="527"/>
      <c r="R36" s="527"/>
      <c r="S36" s="527"/>
      <c r="T36" s="527"/>
      <c r="U36" s="527"/>
      <c r="V36" s="527"/>
      <c r="W36" s="527"/>
      <c r="X36" s="527"/>
      <c r="Y36" s="527"/>
      <c r="Z36" s="527"/>
      <c r="AA36" s="527"/>
      <c r="AB36" s="527">
        <v>1</v>
      </c>
      <c r="AC36" s="163"/>
    </row>
    <row r="37" spans="1:29" ht="12" customHeight="1">
      <c r="A37" s="519" t="s">
        <v>429</v>
      </c>
      <c r="B37" s="527"/>
      <c r="C37" s="527"/>
      <c r="D37" s="527"/>
      <c r="E37" s="527"/>
      <c r="F37" s="527"/>
      <c r="G37" s="527"/>
      <c r="H37" s="527"/>
      <c r="I37" s="527">
        <v>1</v>
      </c>
      <c r="J37" s="527">
        <v>1</v>
      </c>
      <c r="K37" s="527"/>
      <c r="L37" s="527"/>
      <c r="M37" s="527"/>
      <c r="N37" s="527"/>
      <c r="O37" s="527"/>
      <c r="P37" s="527"/>
      <c r="Q37" s="527"/>
      <c r="R37" s="527"/>
      <c r="S37" s="527"/>
      <c r="T37" s="527"/>
      <c r="U37" s="527"/>
      <c r="V37" s="527"/>
      <c r="W37" s="527"/>
      <c r="X37" s="527"/>
      <c r="Y37" s="527"/>
      <c r="Z37" s="527"/>
      <c r="AA37" s="527"/>
      <c r="AB37" s="527">
        <v>2</v>
      </c>
      <c r="AC37" s="163"/>
    </row>
    <row r="38" spans="1:29" ht="12" customHeight="1">
      <c r="A38" s="519" t="s">
        <v>387</v>
      </c>
      <c r="B38" s="527"/>
      <c r="C38" s="527"/>
      <c r="D38" s="527"/>
      <c r="E38" s="527"/>
      <c r="F38" s="527"/>
      <c r="G38" s="527"/>
      <c r="H38" s="527"/>
      <c r="I38" s="527"/>
      <c r="J38" s="527"/>
      <c r="K38" s="527"/>
      <c r="L38" s="527"/>
      <c r="M38" s="527"/>
      <c r="N38" s="527"/>
      <c r="O38" s="527"/>
      <c r="P38" s="527"/>
      <c r="Q38" s="527"/>
      <c r="R38" s="527"/>
      <c r="S38" s="527"/>
      <c r="T38" s="527"/>
      <c r="U38" s="527"/>
      <c r="V38" s="527"/>
      <c r="W38" s="527"/>
      <c r="X38" s="527"/>
      <c r="Y38" s="527"/>
      <c r="Z38" s="527"/>
      <c r="AA38" s="527"/>
      <c r="AB38" s="527"/>
      <c r="AC38" s="163">
        <v>1</v>
      </c>
    </row>
    <row r="39" spans="1:29" ht="12" customHeight="1">
      <c r="A39" s="519" t="s">
        <v>432</v>
      </c>
      <c r="B39" s="527"/>
      <c r="C39" s="527"/>
      <c r="D39" s="527"/>
      <c r="E39" s="527"/>
      <c r="F39" s="527"/>
      <c r="G39" s="527"/>
      <c r="H39" s="527"/>
      <c r="I39" s="527"/>
      <c r="J39" s="527"/>
      <c r="K39" s="527"/>
      <c r="L39" s="527"/>
      <c r="M39" s="527"/>
      <c r="N39" s="527"/>
      <c r="O39" s="527"/>
      <c r="P39" s="527"/>
      <c r="Q39" s="527"/>
      <c r="R39" s="527"/>
      <c r="S39" s="527"/>
      <c r="T39" s="527"/>
      <c r="U39" s="527"/>
      <c r="V39" s="527">
        <v>1</v>
      </c>
      <c r="W39" s="527"/>
      <c r="X39" s="527"/>
      <c r="Y39" s="527"/>
      <c r="Z39" s="527"/>
      <c r="AA39" s="527"/>
      <c r="AB39" s="527">
        <v>1</v>
      </c>
      <c r="AC39" s="163"/>
    </row>
    <row r="40" spans="1:29" ht="12" customHeight="1">
      <c r="A40" s="519" t="s">
        <v>388</v>
      </c>
      <c r="B40" s="527"/>
      <c r="C40" s="527"/>
      <c r="D40" s="527"/>
      <c r="E40" s="527"/>
      <c r="F40" s="527"/>
      <c r="G40" s="527"/>
      <c r="H40" s="527"/>
      <c r="I40" s="527"/>
      <c r="J40" s="527"/>
      <c r="K40" s="527"/>
      <c r="L40" s="527"/>
      <c r="M40" s="527"/>
      <c r="N40" s="527"/>
      <c r="O40" s="527"/>
      <c r="P40" s="527"/>
      <c r="Q40" s="527"/>
      <c r="R40" s="527"/>
      <c r="S40" s="527"/>
      <c r="T40" s="527"/>
      <c r="U40" s="527"/>
      <c r="V40" s="527"/>
      <c r="W40" s="527"/>
      <c r="X40" s="527"/>
      <c r="Y40" s="527"/>
      <c r="Z40" s="527"/>
      <c r="AA40" s="527"/>
      <c r="AB40" s="527"/>
      <c r="AC40" s="163">
        <v>1</v>
      </c>
    </row>
    <row r="41" spans="1:29" ht="12" customHeight="1">
      <c r="A41" s="519" t="s">
        <v>433</v>
      </c>
      <c r="B41" s="527"/>
      <c r="C41" s="527"/>
      <c r="D41" s="527"/>
      <c r="E41" s="527"/>
      <c r="F41" s="527"/>
      <c r="G41" s="527"/>
      <c r="H41" s="527"/>
      <c r="I41" s="527"/>
      <c r="J41" s="527"/>
      <c r="K41" s="527"/>
      <c r="L41" s="527"/>
      <c r="M41" s="527"/>
      <c r="N41" s="527">
        <v>1</v>
      </c>
      <c r="O41" s="527"/>
      <c r="P41" s="527"/>
      <c r="Q41" s="527"/>
      <c r="R41" s="527"/>
      <c r="S41" s="527"/>
      <c r="T41" s="527"/>
      <c r="U41" s="527"/>
      <c r="V41" s="527"/>
      <c r="W41" s="527"/>
      <c r="X41" s="527"/>
      <c r="Y41" s="527"/>
      <c r="Z41" s="527"/>
      <c r="AA41" s="527"/>
      <c r="AB41" s="527">
        <v>1</v>
      </c>
      <c r="AC41" s="163"/>
    </row>
    <row r="42" spans="1:29" ht="12" customHeight="1">
      <c r="A42" s="519" t="s">
        <v>435</v>
      </c>
      <c r="B42" s="527"/>
      <c r="C42" s="527"/>
      <c r="D42" s="527"/>
      <c r="E42" s="527"/>
      <c r="F42" s="527"/>
      <c r="G42" s="527"/>
      <c r="H42" s="527"/>
      <c r="I42" s="527"/>
      <c r="J42" s="527"/>
      <c r="K42" s="527"/>
      <c r="L42" s="527"/>
      <c r="M42" s="527"/>
      <c r="N42" s="527">
        <v>1</v>
      </c>
      <c r="O42" s="527"/>
      <c r="P42" s="527"/>
      <c r="Q42" s="527"/>
      <c r="R42" s="527"/>
      <c r="S42" s="527"/>
      <c r="T42" s="527"/>
      <c r="U42" s="527"/>
      <c r="V42" s="527"/>
      <c r="W42" s="527"/>
      <c r="X42" s="527"/>
      <c r="Y42" s="527"/>
      <c r="Z42" s="527"/>
      <c r="AA42" s="527"/>
      <c r="AB42" s="527">
        <v>1</v>
      </c>
      <c r="AC42" s="163"/>
    </row>
    <row r="43" spans="1:29" ht="12" customHeight="1">
      <c r="A43" s="519" t="s">
        <v>436</v>
      </c>
      <c r="B43" s="527"/>
      <c r="C43" s="527"/>
      <c r="D43" s="527"/>
      <c r="E43" s="527"/>
      <c r="F43" s="527"/>
      <c r="G43" s="527"/>
      <c r="H43" s="527"/>
      <c r="I43" s="527"/>
      <c r="J43" s="527"/>
      <c r="K43" s="527"/>
      <c r="L43" s="527"/>
      <c r="M43" s="527"/>
      <c r="N43" s="527"/>
      <c r="O43" s="527"/>
      <c r="P43" s="527"/>
      <c r="Q43" s="527"/>
      <c r="R43" s="527"/>
      <c r="S43" s="527"/>
      <c r="T43" s="527"/>
      <c r="U43" s="527"/>
      <c r="V43" s="527">
        <v>1</v>
      </c>
      <c r="W43" s="527"/>
      <c r="X43" s="527"/>
      <c r="Y43" s="527"/>
      <c r="Z43" s="527"/>
      <c r="AA43" s="527"/>
      <c r="AB43" s="527">
        <v>1</v>
      </c>
      <c r="AC43" s="163"/>
    </row>
    <row r="44" spans="1:29" ht="12" customHeight="1">
      <c r="A44" s="519" t="s">
        <v>515</v>
      </c>
      <c r="B44" s="527"/>
      <c r="C44" s="527"/>
      <c r="D44" s="527"/>
      <c r="E44" s="527"/>
      <c r="F44" s="527"/>
      <c r="G44" s="527"/>
      <c r="H44" s="527"/>
      <c r="I44" s="527"/>
      <c r="J44" s="527"/>
      <c r="K44" s="527"/>
      <c r="L44" s="527"/>
      <c r="M44" s="527"/>
      <c r="N44" s="527"/>
      <c r="O44" s="527"/>
      <c r="P44" s="527"/>
      <c r="Q44" s="527"/>
      <c r="R44" s="527"/>
      <c r="S44" s="527"/>
      <c r="T44" s="527"/>
      <c r="U44" s="527"/>
      <c r="V44" s="527">
        <v>1</v>
      </c>
      <c r="W44" s="527"/>
      <c r="X44" s="527"/>
      <c r="Y44" s="527"/>
      <c r="Z44" s="527"/>
      <c r="AA44" s="527"/>
      <c r="AB44" s="527">
        <v>1</v>
      </c>
      <c r="AC44" s="163"/>
    </row>
    <row r="45" spans="1:29" ht="12" customHeight="1">
      <c r="A45" s="519" t="s">
        <v>438</v>
      </c>
      <c r="B45" s="527"/>
      <c r="C45" s="527"/>
      <c r="D45" s="527"/>
      <c r="E45" s="527"/>
      <c r="F45" s="527"/>
      <c r="G45" s="527"/>
      <c r="H45" s="527"/>
      <c r="I45" s="527"/>
      <c r="J45" s="527"/>
      <c r="K45" s="527"/>
      <c r="L45" s="527"/>
      <c r="M45" s="527"/>
      <c r="N45" s="527">
        <v>2</v>
      </c>
      <c r="O45" s="527"/>
      <c r="P45" s="527"/>
      <c r="Q45" s="527"/>
      <c r="R45" s="527"/>
      <c r="S45" s="527"/>
      <c r="T45" s="527"/>
      <c r="U45" s="527"/>
      <c r="V45" s="527"/>
      <c r="W45" s="527"/>
      <c r="X45" s="527"/>
      <c r="Y45" s="527"/>
      <c r="Z45" s="527"/>
      <c r="AA45" s="527"/>
      <c r="AB45" s="527">
        <v>2</v>
      </c>
      <c r="AC45" s="163"/>
    </row>
    <row r="46" spans="1:29" ht="12" customHeight="1">
      <c r="A46" s="519" t="s">
        <v>440</v>
      </c>
      <c r="B46" s="527"/>
      <c r="C46" s="527"/>
      <c r="D46" s="527"/>
      <c r="E46" s="527"/>
      <c r="F46" s="527"/>
      <c r="G46" s="527"/>
      <c r="H46" s="527"/>
      <c r="I46" s="527"/>
      <c r="J46" s="527"/>
      <c r="K46" s="527"/>
      <c r="L46" s="527">
        <v>1</v>
      </c>
      <c r="M46" s="527"/>
      <c r="N46" s="527"/>
      <c r="O46" s="527"/>
      <c r="P46" s="527"/>
      <c r="Q46" s="527"/>
      <c r="R46" s="527"/>
      <c r="S46" s="527"/>
      <c r="T46" s="527"/>
      <c r="U46" s="527"/>
      <c r="V46" s="527"/>
      <c r="W46" s="527"/>
      <c r="X46" s="527"/>
      <c r="Y46" s="527"/>
      <c r="Z46" s="527"/>
      <c r="AA46" s="527"/>
      <c r="AB46" s="527">
        <v>1</v>
      </c>
      <c r="AC46" s="163"/>
    </row>
    <row r="47" spans="1:29" ht="12" customHeight="1">
      <c r="A47" s="519" t="s">
        <v>441</v>
      </c>
      <c r="B47" s="527"/>
      <c r="C47" s="527"/>
      <c r="D47" s="527"/>
      <c r="E47" s="527"/>
      <c r="F47" s="527"/>
      <c r="G47" s="527"/>
      <c r="H47" s="527"/>
      <c r="I47" s="527"/>
      <c r="J47" s="527"/>
      <c r="K47" s="527"/>
      <c r="L47" s="527">
        <v>1</v>
      </c>
      <c r="M47" s="527"/>
      <c r="N47" s="527"/>
      <c r="O47" s="527"/>
      <c r="P47" s="527"/>
      <c r="Q47" s="527"/>
      <c r="R47" s="527"/>
      <c r="S47" s="527"/>
      <c r="T47" s="527"/>
      <c r="U47" s="527"/>
      <c r="V47" s="527"/>
      <c r="W47" s="527"/>
      <c r="X47" s="527"/>
      <c r="Y47" s="527"/>
      <c r="Z47" s="527"/>
      <c r="AA47" s="527"/>
      <c r="AB47" s="527">
        <v>1</v>
      </c>
      <c r="AC47" s="163"/>
    </row>
    <row r="48" spans="1:29" ht="12" customHeight="1">
      <c r="A48" s="519" t="s">
        <v>389</v>
      </c>
      <c r="B48" s="527"/>
      <c r="C48" s="527"/>
      <c r="D48" s="527"/>
      <c r="E48" s="527"/>
      <c r="F48" s="527"/>
      <c r="G48" s="527"/>
      <c r="H48" s="527"/>
      <c r="I48" s="527"/>
      <c r="J48" s="527"/>
      <c r="K48" s="527"/>
      <c r="L48" s="527"/>
      <c r="M48" s="527"/>
      <c r="N48" s="527"/>
      <c r="O48" s="527"/>
      <c r="P48" s="527"/>
      <c r="Q48" s="527"/>
      <c r="R48" s="527"/>
      <c r="S48" s="527"/>
      <c r="T48" s="527"/>
      <c r="U48" s="527"/>
      <c r="V48" s="527"/>
      <c r="W48" s="527"/>
      <c r="X48" s="527"/>
      <c r="Y48" s="527"/>
      <c r="Z48" s="527"/>
      <c r="AA48" s="527"/>
      <c r="AB48" s="527"/>
      <c r="AC48" s="163">
        <v>1</v>
      </c>
    </row>
    <row r="49" spans="1:29" ht="12" customHeight="1">
      <c r="A49" s="519" t="s">
        <v>442</v>
      </c>
      <c r="B49" s="527"/>
      <c r="C49" s="527"/>
      <c r="D49" s="527"/>
      <c r="E49" s="527"/>
      <c r="F49" s="527"/>
      <c r="G49" s="527"/>
      <c r="H49" s="527"/>
      <c r="I49" s="527"/>
      <c r="J49" s="527"/>
      <c r="K49" s="527"/>
      <c r="L49" s="527"/>
      <c r="M49" s="527"/>
      <c r="N49" s="527"/>
      <c r="O49" s="527"/>
      <c r="P49" s="527"/>
      <c r="Q49" s="527"/>
      <c r="R49" s="527"/>
      <c r="S49" s="527"/>
      <c r="T49" s="527">
        <v>1</v>
      </c>
      <c r="U49" s="527"/>
      <c r="V49" s="527"/>
      <c r="W49" s="527"/>
      <c r="X49" s="527"/>
      <c r="Y49" s="527"/>
      <c r="Z49" s="527"/>
      <c r="AA49" s="527"/>
      <c r="AB49" s="527">
        <v>1</v>
      </c>
      <c r="AC49" s="163"/>
    </row>
    <row r="50" spans="1:29" ht="12" customHeight="1">
      <c r="A50" s="519" t="s">
        <v>443</v>
      </c>
      <c r="B50" s="527"/>
      <c r="C50" s="527"/>
      <c r="D50" s="527"/>
      <c r="E50" s="527"/>
      <c r="F50" s="527"/>
      <c r="G50" s="527"/>
      <c r="H50" s="527"/>
      <c r="I50" s="527"/>
      <c r="J50" s="527"/>
      <c r="K50" s="527"/>
      <c r="L50" s="527"/>
      <c r="M50" s="527"/>
      <c r="N50" s="527"/>
      <c r="O50" s="527"/>
      <c r="P50" s="527"/>
      <c r="Q50" s="527"/>
      <c r="R50" s="527"/>
      <c r="S50" s="527"/>
      <c r="T50" s="527">
        <v>1</v>
      </c>
      <c r="U50" s="527"/>
      <c r="V50" s="527"/>
      <c r="W50" s="527"/>
      <c r="X50" s="527"/>
      <c r="Y50" s="527"/>
      <c r="Z50" s="527"/>
      <c r="AA50" s="527"/>
      <c r="AB50" s="527">
        <v>1</v>
      </c>
      <c r="AC50" s="163"/>
    </row>
    <row r="51" spans="1:29" ht="12" customHeight="1">
      <c r="A51" s="519" t="s">
        <v>532</v>
      </c>
      <c r="B51" s="527"/>
      <c r="C51" s="527"/>
      <c r="D51" s="527"/>
      <c r="E51" s="527"/>
      <c r="F51" s="527"/>
      <c r="G51" s="527"/>
      <c r="H51" s="527"/>
      <c r="I51" s="527"/>
      <c r="J51" s="527"/>
      <c r="K51" s="527"/>
      <c r="L51" s="527"/>
      <c r="M51" s="527"/>
      <c r="N51" s="527"/>
      <c r="O51" s="527"/>
      <c r="P51" s="527"/>
      <c r="Q51" s="527"/>
      <c r="R51" s="527"/>
      <c r="S51" s="527"/>
      <c r="T51" s="527"/>
      <c r="U51" s="527"/>
      <c r="V51" s="527"/>
      <c r="W51" s="527"/>
      <c r="X51" s="527"/>
      <c r="Y51" s="527">
        <v>1</v>
      </c>
      <c r="Z51" s="527"/>
      <c r="AA51" s="527"/>
      <c r="AB51" s="527">
        <v>1</v>
      </c>
      <c r="AC51" s="163"/>
    </row>
    <row r="52" spans="1:29" ht="12" customHeight="1">
      <c r="A52" s="519" t="s">
        <v>421</v>
      </c>
      <c r="B52" s="527"/>
      <c r="C52" s="527"/>
      <c r="D52" s="527"/>
      <c r="E52" s="527"/>
      <c r="F52" s="527"/>
      <c r="G52" s="527"/>
      <c r="H52" s="527"/>
      <c r="I52" s="527"/>
      <c r="J52" s="527"/>
      <c r="K52" s="527"/>
      <c r="L52" s="527"/>
      <c r="M52" s="527"/>
      <c r="N52" s="527"/>
      <c r="O52" s="527"/>
      <c r="P52" s="527"/>
      <c r="Q52" s="527"/>
      <c r="R52" s="527"/>
      <c r="S52" s="527">
        <v>1</v>
      </c>
      <c r="T52" s="527"/>
      <c r="U52" s="527"/>
      <c r="V52" s="527"/>
      <c r="W52" s="527"/>
      <c r="X52" s="527"/>
      <c r="Y52" s="527"/>
      <c r="Z52" s="527"/>
      <c r="AA52" s="527"/>
      <c r="AB52" s="527">
        <v>1</v>
      </c>
      <c r="AC52" s="163"/>
    </row>
    <row r="53" spans="1:29" ht="12" customHeight="1">
      <c r="A53" s="519" t="s">
        <v>533</v>
      </c>
      <c r="B53" s="527"/>
      <c r="C53" s="527"/>
      <c r="D53" s="527"/>
      <c r="E53" s="527"/>
      <c r="F53" s="527"/>
      <c r="G53" s="527"/>
      <c r="H53" s="527"/>
      <c r="I53" s="527"/>
      <c r="J53" s="527"/>
      <c r="K53" s="527"/>
      <c r="L53" s="527"/>
      <c r="M53" s="527"/>
      <c r="N53" s="527"/>
      <c r="O53" s="527"/>
      <c r="P53" s="527"/>
      <c r="Q53" s="527"/>
      <c r="R53" s="527"/>
      <c r="S53" s="527">
        <v>1</v>
      </c>
      <c r="T53" s="527"/>
      <c r="U53" s="527"/>
      <c r="V53" s="527"/>
      <c r="W53" s="527"/>
      <c r="X53" s="527"/>
      <c r="Y53" s="527"/>
      <c r="Z53" s="527"/>
      <c r="AA53" s="527"/>
      <c r="AB53" s="527">
        <v>1</v>
      </c>
      <c r="AC53" s="163"/>
    </row>
    <row r="54" spans="1:29" ht="12" customHeight="1">
      <c r="A54" s="519" t="s">
        <v>446</v>
      </c>
      <c r="B54" s="527"/>
      <c r="C54" s="527">
        <v>1</v>
      </c>
      <c r="D54" s="527"/>
      <c r="E54" s="527"/>
      <c r="F54" s="527"/>
      <c r="G54" s="527"/>
      <c r="H54" s="527"/>
      <c r="I54" s="527"/>
      <c r="J54" s="527"/>
      <c r="K54" s="527"/>
      <c r="L54" s="527"/>
      <c r="M54" s="527">
        <v>1</v>
      </c>
      <c r="N54" s="527"/>
      <c r="O54" s="527"/>
      <c r="P54" s="527"/>
      <c r="Q54" s="527"/>
      <c r="R54" s="527"/>
      <c r="S54" s="527"/>
      <c r="T54" s="527"/>
      <c r="U54" s="527"/>
      <c r="V54" s="527"/>
      <c r="W54" s="527"/>
      <c r="X54" s="527"/>
      <c r="Y54" s="527"/>
      <c r="Z54" s="527"/>
      <c r="AA54" s="527"/>
      <c r="AB54" s="527">
        <v>2</v>
      </c>
      <c r="AC54" s="163"/>
    </row>
    <row r="55" spans="1:29" ht="12" customHeight="1">
      <c r="A55" s="519" t="s">
        <v>447</v>
      </c>
      <c r="B55" s="527"/>
      <c r="C55" s="527">
        <v>2</v>
      </c>
      <c r="D55" s="527"/>
      <c r="E55" s="527"/>
      <c r="F55" s="527"/>
      <c r="G55" s="527"/>
      <c r="H55" s="527"/>
      <c r="I55" s="527"/>
      <c r="J55" s="527"/>
      <c r="K55" s="527"/>
      <c r="L55" s="527">
        <v>1</v>
      </c>
      <c r="M55" s="527">
        <v>2</v>
      </c>
      <c r="N55" s="527"/>
      <c r="O55" s="527"/>
      <c r="P55" s="527"/>
      <c r="Q55" s="527"/>
      <c r="R55" s="527"/>
      <c r="S55" s="527"/>
      <c r="T55" s="527"/>
      <c r="U55" s="527"/>
      <c r="V55" s="527"/>
      <c r="W55" s="527"/>
      <c r="X55" s="527"/>
      <c r="Y55" s="527"/>
      <c r="Z55" s="527"/>
      <c r="AA55" s="527"/>
      <c r="AB55" s="527">
        <v>5</v>
      </c>
      <c r="AC55" s="163"/>
    </row>
    <row r="56" spans="1:29" ht="12" customHeight="1">
      <c r="A56" s="519" t="s">
        <v>390</v>
      </c>
      <c r="B56" s="527"/>
      <c r="C56" s="527"/>
      <c r="D56" s="527"/>
      <c r="E56" s="527"/>
      <c r="F56" s="527"/>
      <c r="G56" s="527"/>
      <c r="H56" s="527"/>
      <c r="I56" s="527"/>
      <c r="J56" s="527"/>
      <c r="K56" s="527"/>
      <c r="L56" s="527"/>
      <c r="M56" s="527"/>
      <c r="N56" s="527"/>
      <c r="O56" s="527"/>
      <c r="P56" s="527"/>
      <c r="Q56" s="527"/>
      <c r="R56" s="527"/>
      <c r="S56" s="527"/>
      <c r="T56" s="527"/>
      <c r="U56" s="527"/>
      <c r="V56" s="527"/>
      <c r="W56" s="527"/>
      <c r="X56" s="527"/>
      <c r="Y56" s="527"/>
      <c r="Z56" s="527"/>
      <c r="AA56" s="527"/>
      <c r="AB56" s="527"/>
      <c r="AC56" s="163">
        <v>1</v>
      </c>
    </row>
    <row r="57" spans="1:29" ht="12" customHeight="1">
      <c r="A57" s="519" t="s">
        <v>448</v>
      </c>
      <c r="B57" s="527">
        <v>1</v>
      </c>
      <c r="C57" s="527"/>
      <c r="D57" s="527"/>
      <c r="E57" s="527"/>
      <c r="F57" s="527"/>
      <c r="G57" s="527"/>
      <c r="H57" s="527"/>
      <c r="I57" s="527"/>
      <c r="J57" s="527"/>
      <c r="K57" s="527"/>
      <c r="L57" s="527"/>
      <c r="M57" s="527"/>
      <c r="N57" s="527"/>
      <c r="O57" s="527"/>
      <c r="P57" s="527"/>
      <c r="Q57" s="527"/>
      <c r="R57" s="527"/>
      <c r="S57" s="527"/>
      <c r="T57" s="527"/>
      <c r="U57" s="527"/>
      <c r="V57" s="527"/>
      <c r="W57" s="527"/>
      <c r="X57" s="527"/>
      <c r="Y57" s="527"/>
      <c r="Z57" s="527"/>
      <c r="AA57" s="527"/>
      <c r="AB57" s="527">
        <v>1</v>
      </c>
      <c r="AC57" s="163"/>
    </row>
    <row r="58" spans="1:29" ht="12" customHeight="1">
      <c r="A58" s="519" t="s">
        <v>508</v>
      </c>
      <c r="B58" s="527"/>
      <c r="C58" s="527"/>
      <c r="D58" s="527"/>
      <c r="E58" s="527"/>
      <c r="F58" s="527"/>
      <c r="G58" s="527"/>
      <c r="H58" s="527"/>
      <c r="I58" s="527"/>
      <c r="J58" s="527"/>
      <c r="K58" s="527"/>
      <c r="L58" s="527"/>
      <c r="M58" s="527"/>
      <c r="N58" s="527"/>
      <c r="O58" s="527"/>
      <c r="P58" s="527"/>
      <c r="Q58" s="527"/>
      <c r="R58" s="527"/>
      <c r="S58" s="527"/>
      <c r="T58" s="527"/>
      <c r="U58" s="527"/>
      <c r="V58" s="527"/>
      <c r="W58" s="527"/>
      <c r="X58" s="527"/>
      <c r="Y58" s="527"/>
      <c r="Z58" s="527">
        <v>1</v>
      </c>
      <c r="AA58" s="527"/>
      <c r="AB58" s="527">
        <v>1</v>
      </c>
      <c r="AC58" s="163"/>
    </row>
    <row r="59" spans="1:29" ht="12" customHeight="1">
      <c r="A59" s="519" t="s">
        <v>449</v>
      </c>
      <c r="B59" s="527">
        <v>1</v>
      </c>
      <c r="C59" s="527">
        <v>1</v>
      </c>
      <c r="D59" s="527"/>
      <c r="E59" s="527"/>
      <c r="F59" s="527"/>
      <c r="G59" s="527"/>
      <c r="H59" s="527"/>
      <c r="I59" s="527"/>
      <c r="J59" s="527"/>
      <c r="K59" s="527"/>
      <c r="L59" s="527"/>
      <c r="M59" s="527"/>
      <c r="N59" s="527"/>
      <c r="O59" s="527"/>
      <c r="P59" s="527"/>
      <c r="Q59" s="527"/>
      <c r="R59" s="527"/>
      <c r="S59" s="527"/>
      <c r="T59" s="527"/>
      <c r="U59" s="527"/>
      <c r="V59" s="527"/>
      <c r="W59" s="527"/>
      <c r="X59" s="527"/>
      <c r="Y59" s="527"/>
      <c r="Z59" s="527"/>
      <c r="AA59" s="527"/>
      <c r="AB59" s="527">
        <v>2</v>
      </c>
      <c r="AC59" s="163"/>
    </row>
    <row r="60" spans="1:29" ht="12" customHeight="1">
      <c r="A60" s="519" t="s">
        <v>451</v>
      </c>
      <c r="B60" s="527"/>
      <c r="C60" s="527"/>
      <c r="D60" s="527"/>
      <c r="E60" s="527"/>
      <c r="F60" s="527"/>
      <c r="G60" s="527"/>
      <c r="H60" s="527"/>
      <c r="I60" s="527"/>
      <c r="J60" s="527"/>
      <c r="K60" s="527"/>
      <c r="L60" s="527"/>
      <c r="M60" s="527"/>
      <c r="N60" s="527"/>
      <c r="O60" s="527">
        <v>1</v>
      </c>
      <c r="P60" s="527"/>
      <c r="Q60" s="527"/>
      <c r="R60" s="527"/>
      <c r="S60" s="527"/>
      <c r="T60" s="527"/>
      <c r="U60" s="527"/>
      <c r="V60" s="527"/>
      <c r="W60" s="527"/>
      <c r="X60" s="527"/>
      <c r="Y60" s="527"/>
      <c r="Z60" s="527"/>
      <c r="AA60" s="527"/>
      <c r="AB60" s="527">
        <v>1</v>
      </c>
      <c r="AC60" s="163"/>
    </row>
    <row r="61" spans="1:29" ht="12" customHeight="1">
      <c r="A61" s="519" t="s">
        <v>509</v>
      </c>
      <c r="B61" s="527"/>
      <c r="C61" s="527"/>
      <c r="D61" s="527"/>
      <c r="E61" s="527"/>
      <c r="F61" s="527"/>
      <c r="G61" s="527"/>
      <c r="H61" s="527"/>
      <c r="I61" s="527"/>
      <c r="J61" s="527"/>
      <c r="K61" s="527"/>
      <c r="L61" s="527"/>
      <c r="M61" s="527"/>
      <c r="N61" s="527"/>
      <c r="O61" s="527"/>
      <c r="P61" s="527"/>
      <c r="Q61" s="527"/>
      <c r="R61" s="527"/>
      <c r="S61" s="527"/>
      <c r="T61" s="527"/>
      <c r="U61" s="527"/>
      <c r="V61" s="527"/>
      <c r="W61" s="527"/>
      <c r="X61" s="527"/>
      <c r="Y61" s="527"/>
      <c r="Z61" s="527">
        <v>1</v>
      </c>
      <c r="AA61" s="527"/>
      <c r="AB61" s="527">
        <v>1</v>
      </c>
      <c r="AC61" s="163"/>
    </row>
    <row r="62" spans="1:29" ht="12" customHeight="1">
      <c r="A62" s="519" t="s">
        <v>452</v>
      </c>
      <c r="B62" s="527"/>
      <c r="C62" s="527"/>
      <c r="D62" s="527"/>
      <c r="E62" s="527"/>
      <c r="F62" s="527"/>
      <c r="G62" s="527"/>
      <c r="H62" s="527"/>
      <c r="I62" s="527"/>
      <c r="J62" s="527"/>
      <c r="K62" s="527"/>
      <c r="L62" s="527"/>
      <c r="M62" s="527"/>
      <c r="N62" s="527"/>
      <c r="O62" s="527"/>
      <c r="P62" s="527"/>
      <c r="Q62" s="527"/>
      <c r="R62" s="527"/>
      <c r="S62" s="527"/>
      <c r="T62" s="527"/>
      <c r="U62" s="527"/>
      <c r="V62" s="527"/>
      <c r="W62" s="527"/>
      <c r="X62" s="527"/>
      <c r="Y62" s="527"/>
      <c r="Z62" s="527">
        <v>1</v>
      </c>
      <c r="AA62" s="527"/>
      <c r="AB62" s="527">
        <v>1</v>
      </c>
      <c r="AC62" s="163"/>
    </row>
    <row r="63" spans="1:29" ht="12" customHeight="1">
      <c r="A63" s="519" t="s">
        <v>455</v>
      </c>
      <c r="B63" s="527"/>
      <c r="C63" s="527"/>
      <c r="D63" s="527"/>
      <c r="E63" s="527"/>
      <c r="F63" s="527"/>
      <c r="G63" s="527"/>
      <c r="H63" s="527"/>
      <c r="I63" s="527"/>
      <c r="J63" s="527"/>
      <c r="K63" s="527"/>
      <c r="L63" s="527"/>
      <c r="M63" s="527"/>
      <c r="N63" s="527"/>
      <c r="O63" s="527"/>
      <c r="P63" s="527"/>
      <c r="Q63" s="527"/>
      <c r="R63" s="527"/>
      <c r="S63" s="527"/>
      <c r="T63" s="527"/>
      <c r="U63" s="527"/>
      <c r="V63" s="527"/>
      <c r="W63" s="527"/>
      <c r="X63" s="527"/>
      <c r="Y63" s="527"/>
      <c r="Z63" s="527">
        <v>1</v>
      </c>
      <c r="AA63" s="527"/>
      <c r="AB63" s="527">
        <v>1</v>
      </c>
      <c r="AC63" s="163"/>
    </row>
    <row r="64" spans="1:29" ht="12" customHeight="1">
      <c r="A64" s="519" t="s">
        <v>458</v>
      </c>
      <c r="B64" s="527">
        <v>1</v>
      </c>
      <c r="C64" s="527"/>
      <c r="D64" s="527"/>
      <c r="E64" s="527"/>
      <c r="F64" s="527"/>
      <c r="G64" s="527"/>
      <c r="H64" s="527"/>
      <c r="I64" s="527"/>
      <c r="J64" s="527"/>
      <c r="K64" s="527"/>
      <c r="L64" s="527"/>
      <c r="M64" s="527"/>
      <c r="N64" s="527"/>
      <c r="O64" s="527"/>
      <c r="P64" s="527"/>
      <c r="Q64" s="527"/>
      <c r="R64" s="527"/>
      <c r="S64" s="527"/>
      <c r="T64" s="527"/>
      <c r="U64" s="527"/>
      <c r="V64" s="527"/>
      <c r="W64" s="527"/>
      <c r="X64" s="527"/>
      <c r="Y64" s="527"/>
      <c r="Z64" s="527"/>
      <c r="AA64" s="527"/>
      <c r="AB64" s="527">
        <v>1</v>
      </c>
      <c r="AC64" s="163"/>
    </row>
    <row r="65" spans="1:29" ht="12" customHeight="1">
      <c r="A65" s="519" t="s">
        <v>534</v>
      </c>
      <c r="B65" s="527"/>
      <c r="C65" s="527"/>
      <c r="D65" s="527"/>
      <c r="E65" s="527"/>
      <c r="F65" s="527"/>
      <c r="G65" s="527"/>
      <c r="H65" s="527"/>
      <c r="I65" s="527"/>
      <c r="J65" s="527"/>
      <c r="K65" s="527"/>
      <c r="L65" s="527"/>
      <c r="M65" s="527"/>
      <c r="N65" s="527"/>
      <c r="O65" s="527">
        <v>1</v>
      </c>
      <c r="P65" s="527"/>
      <c r="Q65" s="527"/>
      <c r="R65" s="527"/>
      <c r="S65" s="527"/>
      <c r="T65" s="527"/>
      <c r="U65" s="527"/>
      <c r="V65" s="527"/>
      <c r="W65" s="527"/>
      <c r="X65" s="527"/>
      <c r="Y65" s="527"/>
      <c r="Z65" s="527"/>
      <c r="AA65" s="527"/>
      <c r="AB65" s="527">
        <v>1</v>
      </c>
      <c r="AC65" s="163"/>
    </row>
    <row r="66" spans="1:29" ht="12" customHeight="1">
      <c r="A66" s="519" t="s">
        <v>459</v>
      </c>
      <c r="B66" s="527">
        <v>1</v>
      </c>
      <c r="C66" s="527"/>
      <c r="D66" s="527"/>
      <c r="E66" s="527"/>
      <c r="F66" s="527"/>
      <c r="G66" s="527"/>
      <c r="H66" s="527"/>
      <c r="I66" s="527"/>
      <c r="J66" s="527"/>
      <c r="K66" s="527"/>
      <c r="L66" s="527"/>
      <c r="M66" s="527"/>
      <c r="N66" s="527"/>
      <c r="O66" s="527"/>
      <c r="P66" s="527">
        <v>1</v>
      </c>
      <c r="Q66" s="527"/>
      <c r="R66" s="527"/>
      <c r="S66" s="527"/>
      <c r="T66" s="527"/>
      <c r="U66" s="527"/>
      <c r="V66" s="527"/>
      <c r="W66" s="527"/>
      <c r="X66" s="527"/>
      <c r="Y66" s="527"/>
      <c r="Z66" s="527">
        <v>1</v>
      </c>
      <c r="AA66" s="527"/>
      <c r="AB66" s="527">
        <v>3</v>
      </c>
      <c r="AC66" s="163"/>
    </row>
    <row r="67" spans="1:29" ht="12" customHeight="1">
      <c r="A67" s="519" t="s">
        <v>460</v>
      </c>
      <c r="B67" s="527"/>
      <c r="C67" s="527"/>
      <c r="D67" s="527"/>
      <c r="E67" s="527"/>
      <c r="F67" s="527"/>
      <c r="G67" s="527"/>
      <c r="H67" s="527"/>
      <c r="I67" s="527"/>
      <c r="J67" s="527"/>
      <c r="K67" s="527"/>
      <c r="L67" s="527"/>
      <c r="M67" s="527"/>
      <c r="N67" s="527"/>
      <c r="O67" s="527"/>
      <c r="P67" s="527"/>
      <c r="Q67" s="527"/>
      <c r="R67" s="527"/>
      <c r="S67" s="527"/>
      <c r="T67" s="527"/>
      <c r="U67" s="527"/>
      <c r="V67" s="527"/>
      <c r="W67" s="527"/>
      <c r="X67" s="527"/>
      <c r="Y67" s="527"/>
      <c r="Z67" s="527">
        <v>1</v>
      </c>
      <c r="AA67" s="527"/>
      <c r="AB67" s="527">
        <v>1</v>
      </c>
      <c r="AC67" s="163"/>
    </row>
    <row r="68" spans="1:29" ht="12" customHeight="1">
      <c r="A68" s="519" t="s">
        <v>462</v>
      </c>
      <c r="B68" s="527">
        <v>1</v>
      </c>
      <c r="C68" s="527">
        <v>1</v>
      </c>
      <c r="D68" s="527"/>
      <c r="E68" s="527"/>
      <c r="F68" s="527"/>
      <c r="G68" s="527"/>
      <c r="H68" s="527"/>
      <c r="I68" s="527"/>
      <c r="J68" s="527"/>
      <c r="K68" s="527"/>
      <c r="L68" s="527"/>
      <c r="M68" s="527"/>
      <c r="N68" s="527"/>
      <c r="O68" s="527"/>
      <c r="P68" s="527"/>
      <c r="Q68" s="527"/>
      <c r="R68" s="527"/>
      <c r="S68" s="527"/>
      <c r="T68" s="527"/>
      <c r="U68" s="527"/>
      <c r="V68" s="527"/>
      <c r="W68" s="527"/>
      <c r="X68" s="527"/>
      <c r="Y68" s="527"/>
      <c r="Z68" s="527">
        <v>1</v>
      </c>
      <c r="AA68" s="527"/>
      <c r="AB68" s="527">
        <v>3</v>
      </c>
      <c r="AC68" s="163"/>
    </row>
    <row r="69" spans="1:29" ht="12" customHeight="1">
      <c r="A69" s="519" t="s">
        <v>464</v>
      </c>
      <c r="B69" s="527"/>
      <c r="C69" s="527"/>
      <c r="D69" s="527"/>
      <c r="E69" s="527"/>
      <c r="F69" s="527"/>
      <c r="G69" s="527"/>
      <c r="H69" s="527"/>
      <c r="I69" s="527"/>
      <c r="J69" s="527"/>
      <c r="K69" s="527"/>
      <c r="L69" s="527"/>
      <c r="M69" s="527"/>
      <c r="N69" s="527"/>
      <c r="O69" s="527"/>
      <c r="P69" s="527"/>
      <c r="Q69" s="527"/>
      <c r="R69" s="527"/>
      <c r="S69" s="527"/>
      <c r="T69" s="527"/>
      <c r="U69" s="527"/>
      <c r="V69" s="527"/>
      <c r="W69" s="527"/>
      <c r="X69" s="527"/>
      <c r="Y69" s="527"/>
      <c r="Z69" s="527">
        <v>1</v>
      </c>
      <c r="AA69" s="527"/>
      <c r="AB69" s="527">
        <v>1</v>
      </c>
      <c r="AC69" s="163"/>
    </row>
    <row r="70" spans="1:29" ht="12" customHeight="1">
      <c r="A70" s="519" t="s">
        <v>467</v>
      </c>
      <c r="B70" s="527">
        <v>1</v>
      </c>
      <c r="C70" s="527">
        <v>1</v>
      </c>
      <c r="D70" s="527"/>
      <c r="E70" s="527"/>
      <c r="F70" s="527"/>
      <c r="G70" s="527"/>
      <c r="H70" s="527"/>
      <c r="I70" s="527"/>
      <c r="J70" s="527"/>
      <c r="K70" s="527"/>
      <c r="L70" s="527"/>
      <c r="M70" s="527"/>
      <c r="N70" s="527"/>
      <c r="O70" s="527"/>
      <c r="P70" s="527"/>
      <c r="Q70" s="527"/>
      <c r="R70" s="527"/>
      <c r="S70" s="527"/>
      <c r="T70" s="527"/>
      <c r="U70" s="527"/>
      <c r="V70" s="527"/>
      <c r="W70" s="527"/>
      <c r="X70" s="527"/>
      <c r="Y70" s="527"/>
      <c r="Z70" s="527"/>
      <c r="AA70" s="527"/>
      <c r="AB70" s="527">
        <v>2</v>
      </c>
      <c r="AC70" s="163"/>
    </row>
    <row r="71" spans="1:29" ht="12" customHeight="1">
      <c r="A71" s="519" t="s">
        <v>469</v>
      </c>
      <c r="B71" s="527">
        <v>1</v>
      </c>
      <c r="C71" s="527">
        <v>1</v>
      </c>
      <c r="D71" s="527"/>
      <c r="E71" s="527"/>
      <c r="F71" s="527"/>
      <c r="G71" s="527"/>
      <c r="H71" s="527"/>
      <c r="I71" s="527"/>
      <c r="J71" s="527"/>
      <c r="K71" s="527"/>
      <c r="L71" s="527"/>
      <c r="M71" s="527"/>
      <c r="N71" s="527"/>
      <c r="O71" s="527"/>
      <c r="P71" s="527"/>
      <c r="Q71" s="527"/>
      <c r="R71" s="527"/>
      <c r="S71" s="527"/>
      <c r="T71" s="527"/>
      <c r="U71" s="527"/>
      <c r="V71" s="527"/>
      <c r="W71" s="527"/>
      <c r="X71" s="527"/>
      <c r="Y71" s="527"/>
      <c r="Z71" s="527"/>
      <c r="AA71" s="527"/>
      <c r="AB71" s="527">
        <v>2</v>
      </c>
      <c r="AC71" s="163"/>
    </row>
    <row r="72" spans="1:29" ht="12" customHeight="1">
      <c r="A72" s="519" t="s">
        <v>535</v>
      </c>
      <c r="B72" s="527"/>
      <c r="C72" s="527"/>
      <c r="D72" s="527"/>
      <c r="E72" s="527"/>
      <c r="F72" s="527"/>
      <c r="G72" s="527"/>
      <c r="H72" s="527"/>
      <c r="I72" s="527"/>
      <c r="J72" s="527"/>
      <c r="K72" s="527"/>
      <c r="L72" s="527"/>
      <c r="M72" s="527"/>
      <c r="N72" s="527"/>
      <c r="O72" s="527">
        <v>1</v>
      </c>
      <c r="P72" s="527"/>
      <c r="Q72" s="527"/>
      <c r="R72" s="527"/>
      <c r="S72" s="527"/>
      <c r="T72" s="527"/>
      <c r="U72" s="527"/>
      <c r="V72" s="527"/>
      <c r="W72" s="527"/>
      <c r="X72" s="527"/>
      <c r="Y72" s="527"/>
      <c r="Z72" s="527"/>
      <c r="AA72" s="527"/>
      <c r="AB72" s="527">
        <v>1</v>
      </c>
      <c r="AC72" s="163"/>
    </row>
    <row r="73" spans="1:29" ht="12" customHeight="1">
      <c r="A73" s="519" t="s">
        <v>470</v>
      </c>
      <c r="B73" s="527"/>
      <c r="C73" s="527"/>
      <c r="D73" s="527"/>
      <c r="E73" s="527"/>
      <c r="F73" s="527"/>
      <c r="G73" s="527"/>
      <c r="H73" s="527"/>
      <c r="I73" s="527"/>
      <c r="J73" s="527"/>
      <c r="K73" s="527"/>
      <c r="L73" s="527"/>
      <c r="M73" s="527"/>
      <c r="N73" s="527"/>
      <c r="O73" s="527"/>
      <c r="P73" s="527"/>
      <c r="Q73" s="527"/>
      <c r="R73" s="527"/>
      <c r="S73" s="527"/>
      <c r="T73" s="527"/>
      <c r="U73" s="527"/>
      <c r="V73" s="527"/>
      <c r="W73" s="527"/>
      <c r="X73" s="527"/>
      <c r="Y73" s="527"/>
      <c r="Z73" s="527">
        <v>1</v>
      </c>
      <c r="AA73" s="527"/>
      <c r="AB73" s="527">
        <v>1</v>
      </c>
      <c r="AC73" s="163"/>
    </row>
    <row r="74" spans="1:29" ht="12" customHeight="1">
      <c r="A74" s="519" t="s">
        <v>472</v>
      </c>
      <c r="B74" s="527"/>
      <c r="C74" s="527">
        <v>1</v>
      </c>
      <c r="D74" s="527"/>
      <c r="E74" s="527"/>
      <c r="F74" s="527"/>
      <c r="G74" s="527"/>
      <c r="H74" s="527"/>
      <c r="I74" s="527"/>
      <c r="J74" s="527"/>
      <c r="K74" s="527"/>
      <c r="L74" s="527"/>
      <c r="M74" s="527"/>
      <c r="N74" s="527"/>
      <c r="O74" s="527"/>
      <c r="P74" s="527"/>
      <c r="Q74" s="527"/>
      <c r="R74" s="527"/>
      <c r="S74" s="527"/>
      <c r="T74" s="527"/>
      <c r="U74" s="527"/>
      <c r="V74" s="527"/>
      <c r="W74" s="527"/>
      <c r="X74" s="527"/>
      <c r="Y74" s="527"/>
      <c r="Z74" s="527">
        <v>1</v>
      </c>
      <c r="AA74" s="527"/>
      <c r="AB74" s="527">
        <v>2</v>
      </c>
      <c r="AC74" s="163"/>
    </row>
    <row r="75" spans="1:29" ht="12" customHeight="1">
      <c r="A75" s="519" t="s">
        <v>536</v>
      </c>
      <c r="B75" s="527"/>
      <c r="C75" s="527"/>
      <c r="D75" s="527"/>
      <c r="E75" s="527"/>
      <c r="F75" s="527"/>
      <c r="G75" s="527"/>
      <c r="H75" s="527"/>
      <c r="I75" s="527"/>
      <c r="J75" s="527"/>
      <c r="K75" s="527"/>
      <c r="L75" s="527"/>
      <c r="M75" s="527"/>
      <c r="N75" s="527"/>
      <c r="O75" s="527">
        <v>1</v>
      </c>
      <c r="P75" s="527"/>
      <c r="Q75" s="527"/>
      <c r="R75" s="527"/>
      <c r="S75" s="527"/>
      <c r="T75" s="527"/>
      <c r="U75" s="527"/>
      <c r="V75" s="527"/>
      <c r="W75" s="527"/>
      <c r="X75" s="527"/>
      <c r="Y75" s="527"/>
      <c r="Z75" s="527"/>
      <c r="AA75" s="527"/>
      <c r="AB75" s="527">
        <v>1</v>
      </c>
      <c r="AC75" s="163"/>
    </row>
    <row r="76" spans="1:29" ht="12" customHeight="1">
      <c r="A76" s="519" t="s">
        <v>513</v>
      </c>
      <c r="B76" s="527"/>
      <c r="C76" s="527"/>
      <c r="D76" s="527"/>
      <c r="E76" s="527"/>
      <c r="F76" s="527"/>
      <c r="G76" s="527"/>
      <c r="H76" s="527"/>
      <c r="I76" s="527"/>
      <c r="J76" s="527"/>
      <c r="K76" s="527"/>
      <c r="L76" s="527"/>
      <c r="M76" s="527"/>
      <c r="N76" s="527"/>
      <c r="O76" s="527"/>
      <c r="P76" s="527"/>
      <c r="Q76" s="527"/>
      <c r="R76" s="527"/>
      <c r="S76" s="527"/>
      <c r="T76" s="527"/>
      <c r="U76" s="527"/>
      <c r="V76" s="527"/>
      <c r="W76" s="527"/>
      <c r="X76" s="527"/>
      <c r="Y76" s="527"/>
      <c r="Z76" s="527">
        <v>1</v>
      </c>
      <c r="AA76" s="527"/>
      <c r="AB76" s="527">
        <v>1</v>
      </c>
      <c r="AC76" s="163"/>
    </row>
    <row r="77" spans="1:29" ht="12" customHeight="1">
      <c r="A77" s="519" t="s">
        <v>474</v>
      </c>
      <c r="B77" s="527"/>
      <c r="C77" s="527">
        <v>1</v>
      </c>
      <c r="D77" s="527"/>
      <c r="E77" s="527"/>
      <c r="F77" s="527"/>
      <c r="G77" s="527"/>
      <c r="H77" s="527"/>
      <c r="I77" s="527"/>
      <c r="J77" s="527"/>
      <c r="K77" s="527"/>
      <c r="L77" s="527"/>
      <c r="M77" s="527"/>
      <c r="N77" s="527"/>
      <c r="O77" s="527"/>
      <c r="P77" s="527"/>
      <c r="Q77" s="527"/>
      <c r="R77" s="527"/>
      <c r="S77" s="527"/>
      <c r="T77" s="527"/>
      <c r="U77" s="527"/>
      <c r="V77" s="527"/>
      <c r="W77" s="527"/>
      <c r="X77" s="527"/>
      <c r="Y77" s="527"/>
      <c r="Z77" s="527"/>
      <c r="AA77" s="527"/>
      <c r="AB77" s="527">
        <v>1</v>
      </c>
      <c r="AC77" s="163"/>
    </row>
    <row r="78" spans="1:29" ht="12" customHeight="1">
      <c r="A78" s="519" t="s">
        <v>481</v>
      </c>
      <c r="B78" s="527"/>
      <c r="C78" s="527"/>
      <c r="D78" s="527"/>
      <c r="E78" s="527"/>
      <c r="F78" s="527"/>
      <c r="G78" s="527"/>
      <c r="H78" s="527"/>
      <c r="I78" s="527"/>
      <c r="J78" s="527"/>
      <c r="K78" s="527"/>
      <c r="L78" s="527"/>
      <c r="M78" s="527"/>
      <c r="N78" s="527"/>
      <c r="O78" s="527"/>
      <c r="P78" s="527">
        <v>1</v>
      </c>
      <c r="Q78" s="527"/>
      <c r="R78" s="527"/>
      <c r="S78" s="527"/>
      <c r="T78" s="527"/>
      <c r="U78" s="527"/>
      <c r="V78" s="527"/>
      <c r="W78" s="527"/>
      <c r="X78" s="527"/>
      <c r="Y78" s="527"/>
      <c r="Z78" s="527"/>
      <c r="AA78" s="527"/>
      <c r="AB78" s="527">
        <v>1</v>
      </c>
      <c r="AC78" s="163"/>
    </row>
    <row r="79" spans="1:29" ht="12" customHeight="1">
      <c r="A79" s="519" t="s">
        <v>482</v>
      </c>
      <c r="B79" s="527">
        <v>1</v>
      </c>
      <c r="C79" s="527"/>
      <c r="D79" s="527"/>
      <c r="E79" s="527"/>
      <c r="F79" s="527"/>
      <c r="G79" s="527"/>
      <c r="H79" s="527"/>
      <c r="I79" s="527"/>
      <c r="J79" s="527"/>
      <c r="K79" s="527"/>
      <c r="L79" s="527"/>
      <c r="M79" s="527"/>
      <c r="N79" s="527"/>
      <c r="O79" s="527"/>
      <c r="P79" s="527"/>
      <c r="Q79" s="527"/>
      <c r="R79" s="527"/>
      <c r="S79" s="527"/>
      <c r="T79" s="527"/>
      <c r="U79" s="527"/>
      <c r="V79" s="527"/>
      <c r="W79" s="527"/>
      <c r="X79" s="527"/>
      <c r="Y79" s="527"/>
      <c r="Z79" s="527"/>
      <c r="AA79" s="527"/>
      <c r="AB79" s="527">
        <v>1</v>
      </c>
      <c r="AC79" s="163"/>
    </row>
    <row r="80" spans="1:29" ht="12" customHeight="1">
      <c r="A80" s="519" t="s">
        <v>483</v>
      </c>
      <c r="B80" s="527"/>
      <c r="C80" s="527"/>
      <c r="D80" s="527"/>
      <c r="E80" s="527"/>
      <c r="F80" s="527"/>
      <c r="G80" s="527"/>
      <c r="H80" s="527"/>
      <c r="I80" s="527"/>
      <c r="J80" s="527"/>
      <c r="K80" s="527"/>
      <c r="L80" s="527"/>
      <c r="M80" s="527"/>
      <c r="N80" s="527"/>
      <c r="O80" s="527"/>
      <c r="P80" s="527"/>
      <c r="Q80" s="527"/>
      <c r="R80" s="527"/>
      <c r="S80" s="527"/>
      <c r="T80" s="527"/>
      <c r="U80" s="527"/>
      <c r="V80" s="527"/>
      <c r="W80" s="527"/>
      <c r="X80" s="527"/>
      <c r="Y80" s="527"/>
      <c r="Z80" s="527">
        <v>1</v>
      </c>
      <c r="AA80" s="527"/>
      <c r="AB80" s="527">
        <v>1</v>
      </c>
      <c r="AC80" s="163"/>
    </row>
    <row r="81" spans="1:29" ht="12" customHeight="1">
      <c r="A81" s="519" t="s">
        <v>519</v>
      </c>
      <c r="B81" s="527"/>
      <c r="C81" s="527"/>
      <c r="D81" s="527"/>
      <c r="E81" s="527"/>
      <c r="F81" s="527"/>
      <c r="G81" s="527"/>
      <c r="H81" s="527"/>
      <c r="I81" s="527"/>
      <c r="J81" s="527"/>
      <c r="K81" s="527"/>
      <c r="L81" s="527"/>
      <c r="M81" s="527"/>
      <c r="N81" s="527"/>
      <c r="O81" s="527"/>
      <c r="P81" s="527"/>
      <c r="Q81" s="527"/>
      <c r="R81" s="527"/>
      <c r="S81" s="527"/>
      <c r="T81" s="527"/>
      <c r="U81" s="527"/>
      <c r="V81" s="527"/>
      <c r="W81" s="527"/>
      <c r="X81" s="527"/>
      <c r="Y81" s="527"/>
      <c r="Z81" s="527"/>
      <c r="AA81" s="527"/>
      <c r="AB81" s="527"/>
      <c r="AC81" s="163">
        <v>1</v>
      </c>
    </row>
    <row r="82" spans="1:29" ht="12" customHeight="1">
      <c r="A82" s="519" t="s">
        <v>484</v>
      </c>
      <c r="B82" s="527">
        <v>1</v>
      </c>
      <c r="C82" s="527"/>
      <c r="D82" s="527"/>
      <c r="E82" s="527"/>
      <c r="F82" s="527"/>
      <c r="G82" s="527"/>
      <c r="H82" s="527"/>
      <c r="I82" s="527"/>
      <c r="J82" s="527"/>
      <c r="K82" s="527"/>
      <c r="L82" s="527"/>
      <c r="M82" s="527"/>
      <c r="N82" s="527"/>
      <c r="O82" s="527"/>
      <c r="P82" s="527"/>
      <c r="Q82" s="527"/>
      <c r="R82" s="527"/>
      <c r="S82" s="527"/>
      <c r="T82" s="527"/>
      <c r="U82" s="527"/>
      <c r="V82" s="527"/>
      <c r="W82" s="527"/>
      <c r="X82" s="527"/>
      <c r="Y82" s="527"/>
      <c r="Z82" s="527"/>
      <c r="AA82" s="527"/>
      <c r="AB82" s="527">
        <v>1</v>
      </c>
      <c r="AC82" s="163"/>
    </row>
    <row r="83" spans="1:29" ht="12" customHeight="1">
      <c r="A83" s="519" t="s">
        <v>485</v>
      </c>
      <c r="B83" s="527"/>
      <c r="C83" s="527"/>
      <c r="D83" s="527"/>
      <c r="E83" s="527"/>
      <c r="F83" s="527"/>
      <c r="G83" s="527"/>
      <c r="H83" s="527"/>
      <c r="I83" s="527"/>
      <c r="J83" s="527"/>
      <c r="K83" s="527"/>
      <c r="L83" s="527"/>
      <c r="M83" s="527"/>
      <c r="N83" s="527"/>
      <c r="O83" s="527"/>
      <c r="P83" s="527"/>
      <c r="Q83" s="527">
        <v>1</v>
      </c>
      <c r="R83" s="527"/>
      <c r="S83" s="527"/>
      <c r="T83" s="527"/>
      <c r="U83" s="527"/>
      <c r="V83" s="527"/>
      <c r="W83" s="527"/>
      <c r="X83" s="527"/>
      <c r="Y83" s="527"/>
      <c r="Z83" s="527"/>
      <c r="AA83" s="527"/>
      <c r="AB83" s="527">
        <v>1</v>
      </c>
      <c r="AC83" s="163"/>
    </row>
    <row r="84" spans="1:29" ht="12" customHeight="1">
      <c r="A84" s="519" t="s">
        <v>487</v>
      </c>
      <c r="B84" s="527">
        <v>1</v>
      </c>
      <c r="C84" s="527"/>
      <c r="D84" s="527"/>
      <c r="E84" s="527"/>
      <c r="F84" s="527"/>
      <c r="G84" s="527"/>
      <c r="H84" s="527"/>
      <c r="I84" s="527"/>
      <c r="J84" s="527"/>
      <c r="K84" s="527"/>
      <c r="L84" s="527"/>
      <c r="M84" s="527"/>
      <c r="N84" s="527"/>
      <c r="O84" s="527"/>
      <c r="P84" s="527"/>
      <c r="Q84" s="527"/>
      <c r="R84" s="527"/>
      <c r="S84" s="527"/>
      <c r="T84" s="527"/>
      <c r="U84" s="527"/>
      <c r="V84" s="527"/>
      <c r="W84" s="527"/>
      <c r="X84" s="527"/>
      <c r="Y84" s="527"/>
      <c r="Z84" s="527">
        <v>1</v>
      </c>
      <c r="AA84" s="527"/>
      <c r="AB84" s="527">
        <v>2</v>
      </c>
      <c r="AC84" s="163"/>
    </row>
    <row r="85" spans="1:29" ht="12" customHeight="1">
      <c r="A85" s="519" t="s">
        <v>488</v>
      </c>
      <c r="B85" s="527"/>
      <c r="C85" s="527"/>
      <c r="D85" s="527"/>
      <c r="E85" s="527"/>
      <c r="F85" s="527"/>
      <c r="G85" s="527"/>
      <c r="H85" s="527"/>
      <c r="I85" s="527"/>
      <c r="J85" s="527"/>
      <c r="K85" s="527"/>
      <c r="L85" s="527"/>
      <c r="M85" s="527"/>
      <c r="N85" s="527"/>
      <c r="O85" s="527"/>
      <c r="P85" s="527"/>
      <c r="Q85" s="527">
        <v>1</v>
      </c>
      <c r="R85" s="527"/>
      <c r="S85" s="527"/>
      <c r="T85" s="527"/>
      <c r="U85" s="527"/>
      <c r="V85" s="527"/>
      <c r="W85" s="527"/>
      <c r="X85" s="527"/>
      <c r="Y85" s="527"/>
      <c r="Z85" s="527"/>
      <c r="AA85" s="527"/>
      <c r="AB85" s="527">
        <v>1</v>
      </c>
      <c r="AC85" s="163"/>
    </row>
    <row r="86" spans="1:29" ht="12" customHeight="1">
      <c r="A86" s="519" t="s">
        <v>489</v>
      </c>
      <c r="B86" s="527"/>
      <c r="C86" s="527"/>
      <c r="D86" s="527"/>
      <c r="E86" s="527"/>
      <c r="F86" s="527"/>
      <c r="G86" s="527"/>
      <c r="H86" s="527"/>
      <c r="I86" s="527"/>
      <c r="J86" s="527"/>
      <c r="K86" s="527"/>
      <c r="L86" s="527"/>
      <c r="M86" s="527"/>
      <c r="N86" s="527"/>
      <c r="O86" s="527"/>
      <c r="P86" s="527"/>
      <c r="Q86" s="527">
        <v>1</v>
      </c>
      <c r="R86" s="527"/>
      <c r="S86" s="527"/>
      <c r="T86" s="527"/>
      <c r="U86" s="527"/>
      <c r="V86" s="527"/>
      <c r="W86" s="527"/>
      <c r="X86" s="527"/>
      <c r="Y86" s="527"/>
      <c r="Z86" s="527"/>
      <c r="AA86" s="527"/>
      <c r="AB86" s="527">
        <v>1</v>
      </c>
      <c r="AC86" s="163"/>
    </row>
    <row r="87" spans="1:29" ht="12" customHeight="1">
      <c r="A87" s="519" t="s">
        <v>516</v>
      </c>
      <c r="B87" s="527"/>
      <c r="C87" s="527"/>
      <c r="D87" s="527"/>
      <c r="E87" s="527"/>
      <c r="F87" s="527"/>
      <c r="G87" s="527"/>
      <c r="H87" s="527"/>
      <c r="I87" s="527"/>
      <c r="J87" s="527"/>
      <c r="K87" s="527"/>
      <c r="L87" s="527"/>
      <c r="M87" s="527"/>
      <c r="N87" s="527"/>
      <c r="O87" s="527"/>
      <c r="P87" s="527"/>
      <c r="Q87" s="527">
        <v>1</v>
      </c>
      <c r="R87" s="527"/>
      <c r="S87" s="527"/>
      <c r="T87" s="527"/>
      <c r="U87" s="527"/>
      <c r="V87" s="527"/>
      <c r="W87" s="527"/>
      <c r="X87" s="527"/>
      <c r="Y87" s="527"/>
      <c r="Z87" s="527"/>
      <c r="AA87" s="527"/>
      <c r="AB87" s="527">
        <v>1</v>
      </c>
      <c r="AC87" s="163"/>
    </row>
    <row r="88" spans="1:29" ht="27" customHeight="1">
      <c r="A88" s="519" t="s">
        <v>490</v>
      </c>
      <c r="B88" s="527"/>
      <c r="C88" s="527"/>
      <c r="D88" s="527"/>
      <c r="E88" s="527"/>
      <c r="F88" s="527"/>
      <c r="G88" s="527"/>
      <c r="H88" s="527"/>
      <c r="I88" s="527"/>
      <c r="J88" s="527"/>
      <c r="K88" s="527"/>
      <c r="L88" s="527"/>
      <c r="M88" s="527"/>
      <c r="N88" s="527"/>
      <c r="O88" s="527"/>
      <c r="P88" s="527"/>
      <c r="Q88" s="527">
        <v>1</v>
      </c>
      <c r="R88" s="527"/>
      <c r="S88" s="527"/>
      <c r="T88" s="527"/>
      <c r="U88" s="527"/>
      <c r="V88" s="527"/>
      <c r="W88" s="527"/>
      <c r="X88" s="527"/>
      <c r="Y88" s="527"/>
      <c r="Z88" s="527"/>
      <c r="AA88" s="527"/>
      <c r="AB88" s="527">
        <v>1</v>
      </c>
      <c r="AC88" s="163"/>
    </row>
    <row r="89" spans="1:29" ht="21.75" customHeight="1">
      <c r="A89" s="551" t="s">
        <v>491</v>
      </c>
      <c r="B89" s="530">
        <v>27</v>
      </c>
      <c r="C89" s="530">
        <v>19</v>
      </c>
      <c r="D89" s="530">
        <v>7</v>
      </c>
      <c r="E89" s="530">
        <v>2</v>
      </c>
      <c r="F89" s="530">
        <v>3</v>
      </c>
      <c r="G89" s="530">
        <v>7</v>
      </c>
      <c r="H89" s="530">
        <v>7</v>
      </c>
      <c r="I89" s="530">
        <v>3</v>
      </c>
      <c r="J89" s="530">
        <v>5</v>
      </c>
      <c r="K89" s="530">
        <v>3</v>
      </c>
      <c r="L89" s="530">
        <v>3</v>
      </c>
      <c r="M89" s="530">
        <v>3</v>
      </c>
      <c r="N89" s="530">
        <v>5</v>
      </c>
      <c r="O89" s="530">
        <v>6</v>
      </c>
      <c r="P89" s="530">
        <v>3</v>
      </c>
      <c r="Q89" s="530">
        <v>6</v>
      </c>
      <c r="R89" s="530">
        <v>3</v>
      </c>
      <c r="S89" s="530">
        <v>3</v>
      </c>
      <c r="T89" s="530">
        <v>2</v>
      </c>
      <c r="U89" s="530">
        <v>3</v>
      </c>
      <c r="V89" s="530">
        <v>4</v>
      </c>
      <c r="W89" s="530">
        <v>4</v>
      </c>
      <c r="X89" s="530">
        <v>7</v>
      </c>
      <c r="Y89" s="530">
        <v>3</v>
      </c>
      <c r="Z89" s="530">
        <v>18</v>
      </c>
      <c r="AA89" s="530">
        <v>4</v>
      </c>
      <c r="AB89" s="530">
        <v>160</v>
      </c>
    </row>
    <row r="90" spans="1:29" ht="1.5" customHeight="1">
      <c r="A90" s="552" t="s">
        <v>492</v>
      </c>
      <c r="B90" s="530">
        <v>343</v>
      </c>
      <c r="C90" s="530">
        <v>259</v>
      </c>
      <c r="D90" s="530">
        <v>97</v>
      </c>
      <c r="E90" s="530">
        <v>41</v>
      </c>
      <c r="F90" s="530">
        <v>41</v>
      </c>
      <c r="G90" s="530">
        <v>89</v>
      </c>
      <c r="H90" s="530">
        <v>67</v>
      </c>
      <c r="I90" s="530">
        <v>52</v>
      </c>
      <c r="J90" s="530">
        <v>69</v>
      </c>
      <c r="K90" s="530">
        <v>39</v>
      </c>
      <c r="L90" s="530">
        <v>46</v>
      </c>
      <c r="M90" s="530">
        <v>42</v>
      </c>
      <c r="N90" s="530">
        <v>54</v>
      </c>
      <c r="O90" s="530">
        <v>53</v>
      </c>
      <c r="P90" s="530">
        <v>37</v>
      </c>
      <c r="Q90" s="530">
        <v>45</v>
      </c>
      <c r="R90" s="530">
        <v>39</v>
      </c>
      <c r="S90" s="530">
        <v>42</v>
      </c>
      <c r="T90" s="530">
        <v>35</v>
      </c>
      <c r="U90" s="530">
        <v>49</v>
      </c>
      <c r="V90" s="530">
        <v>70</v>
      </c>
      <c r="W90" s="530">
        <v>43</v>
      </c>
      <c r="X90" s="530">
        <v>49</v>
      </c>
      <c r="Y90" s="530">
        <v>36</v>
      </c>
      <c r="Z90" s="530">
        <v>137</v>
      </c>
      <c r="AA90" s="530">
        <v>38</v>
      </c>
      <c r="AB90" s="531">
        <v>1912</v>
      </c>
    </row>
    <row r="91" spans="1:29">
      <c r="A91" s="524"/>
      <c r="B91" s="524"/>
      <c r="C91" s="524"/>
      <c r="D91" s="524"/>
      <c r="E91" s="524"/>
      <c r="F91" s="524"/>
      <c r="G91" s="524"/>
      <c r="H91" s="524"/>
      <c r="I91" s="524"/>
      <c r="J91" s="524"/>
      <c r="K91" s="524"/>
      <c r="L91" s="524"/>
      <c r="M91" s="524"/>
      <c r="N91" s="524"/>
      <c r="O91" s="524"/>
      <c r="P91" s="524"/>
      <c r="Q91" s="524"/>
      <c r="R91" s="524"/>
      <c r="S91" s="524"/>
      <c r="T91" s="524"/>
      <c r="U91" s="524"/>
      <c r="V91" s="524"/>
      <c r="W91" s="524"/>
      <c r="X91" s="524"/>
      <c r="Y91" s="524"/>
      <c r="Z91" s="524"/>
      <c r="AA91" s="524"/>
      <c r="AB91" s="524"/>
    </row>
  </sheetData>
  <mergeCells count="5">
    <mergeCell ref="A1:AB1"/>
    <mergeCell ref="A2:AB2"/>
    <mergeCell ref="A3:AB3"/>
    <mergeCell ref="A4:AB4"/>
    <mergeCell ref="A5:AB5"/>
  </mergeCells>
  <pageMargins left="0.6692913385826772" right="0.55118110236220474" top="0.6692913385826772" bottom="0.55118110236220474" header="0.51181102362204722" footer="0.51181102362204722"/>
  <pageSetup scale="65" orientation="portrait" r:id="rId1"/>
  <headerFooter alignWithMargins="0"/>
  <drawing r:id="rId2"/>
</worksheet>
</file>

<file path=xl/worksheets/sheet106.xml><?xml version="1.0" encoding="utf-8"?>
<worksheet xmlns="http://schemas.openxmlformats.org/spreadsheetml/2006/main" xmlns:r="http://schemas.openxmlformats.org/officeDocument/2006/relationships">
  <sheetPr>
    <pageSetUpPr fitToPage="1"/>
  </sheetPr>
  <dimension ref="A1:G54"/>
  <sheetViews>
    <sheetView topLeftCell="A13" zoomScale="85" zoomScaleNormal="85" workbookViewId="0">
      <selection activeCell="G55" sqref="G55"/>
    </sheetView>
  </sheetViews>
  <sheetFormatPr defaultColWidth="11.42578125" defaultRowHeight="15"/>
  <cols>
    <col min="1" max="1" width="38.85546875" customWidth="1"/>
    <col min="2" max="2" width="16" customWidth="1"/>
    <col min="3" max="7" width="14.7109375" customWidth="1"/>
    <col min="249" max="249" width="38.85546875" customWidth="1"/>
    <col min="250" max="255" width="14.7109375" customWidth="1"/>
    <col min="505" max="505" width="38.85546875" customWidth="1"/>
    <col min="506" max="511" width="14.7109375" customWidth="1"/>
    <col min="761" max="761" width="38.85546875" customWidth="1"/>
    <col min="762" max="767" width="14.7109375" customWidth="1"/>
    <col min="1017" max="1017" width="38.85546875" customWidth="1"/>
    <col min="1018" max="1023" width="14.7109375" customWidth="1"/>
    <col min="1273" max="1273" width="38.85546875" customWidth="1"/>
    <col min="1274" max="1279" width="14.7109375" customWidth="1"/>
    <col min="1529" max="1529" width="38.85546875" customWidth="1"/>
    <col min="1530" max="1535" width="14.7109375" customWidth="1"/>
    <col min="1785" max="1785" width="38.85546875" customWidth="1"/>
    <col min="1786" max="1791" width="14.7109375" customWidth="1"/>
    <col min="2041" max="2041" width="38.85546875" customWidth="1"/>
    <col min="2042" max="2047" width="14.7109375" customWidth="1"/>
    <col min="2297" max="2297" width="38.85546875" customWidth="1"/>
    <col min="2298" max="2303" width="14.7109375" customWidth="1"/>
    <col min="2553" max="2553" width="38.85546875" customWidth="1"/>
    <col min="2554" max="2559" width="14.7109375" customWidth="1"/>
    <col min="2809" max="2809" width="38.85546875" customWidth="1"/>
    <col min="2810" max="2815" width="14.7109375" customWidth="1"/>
    <col min="3065" max="3065" width="38.85546875" customWidth="1"/>
    <col min="3066" max="3071" width="14.7109375" customWidth="1"/>
    <col min="3321" max="3321" width="38.85546875" customWidth="1"/>
    <col min="3322" max="3327" width="14.7109375" customWidth="1"/>
    <col min="3577" max="3577" width="38.85546875" customWidth="1"/>
    <col min="3578" max="3583" width="14.7109375" customWidth="1"/>
    <col min="3833" max="3833" width="38.85546875" customWidth="1"/>
    <col min="3834" max="3839" width="14.7109375" customWidth="1"/>
    <col min="4089" max="4089" width="38.85546875" customWidth="1"/>
    <col min="4090" max="4095" width="14.7109375" customWidth="1"/>
    <col min="4345" max="4345" width="38.85546875" customWidth="1"/>
    <col min="4346" max="4351" width="14.7109375" customWidth="1"/>
    <col min="4601" max="4601" width="38.85546875" customWidth="1"/>
    <col min="4602" max="4607" width="14.7109375" customWidth="1"/>
    <col min="4857" max="4857" width="38.85546875" customWidth="1"/>
    <col min="4858" max="4863" width="14.7109375" customWidth="1"/>
    <col min="5113" max="5113" width="38.85546875" customWidth="1"/>
    <col min="5114" max="5119" width="14.7109375" customWidth="1"/>
    <col min="5369" max="5369" width="38.85546875" customWidth="1"/>
    <col min="5370" max="5375" width="14.7109375" customWidth="1"/>
    <col min="5625" max="5625" width="38.85546875" customWidth="1"/>
    <col min="5626" max="5631" width="14.7109375" customWidth="1"/>
    <col min="5881" max="5881" width="38.85546875" customWidth="1"/>
    <col min="5882" max="5887" width="14.7109375" customWidth="1"/>
    <col min="6137" max="6137" width="38.85546875" customWidth="1"/>
    <col min="6138" max="6143" width="14.7109375" customWidth="1"/>
    <col min="6393" max="6393" width="38.85546875" customWidth="1"/>
    <col min="6394" max="6399" width="14.7109375" customWidth="1"/>
    <col min="6649" max="6649" width="38.85546875" customWidth="1"/>
    <col min="6650" max="6655" width="14.7109375" customWidth="1"/>
    <col min="6905" max="6905" width="38.85546875" customWidth="1"/>
    <col min="6906" max="6911" width="14.7109375" customWidth="1"/>
    <col min="7161" max="7161" width="38.85546875" customWidth="1"/>
    <col min="7162" max="7167" width="14.7109375" customWidth="1"/>
    <col min="7417" max="7417" width="38.85546875" customWidth="1"/>
    <col min="7418" max="7423" width="14.7109375" customWidth="1"/>
    <col min="7673" max="7673" width="38.85546875" customWidth="1"/>
    <col min="7674" max="7679" width="14.7109375" customWidth="1"/>
    <col min="7929" max="7929" width="38.85546875" customWidth="1"/>
    <col min="7930" max="7935" width="14.7109375" customWidth="1"/>
    <col min="8185" max="8185" width="38.85546875" customWidth="1"/>
    <col min="8186" max="8191" width="14.7109375" customWidth="1"/>
    <col min="8441" max="8441" width="38.85546875" customWidth="1"/>
    <col min="8442" max="8447" width="14.7109375" customWidth="1"/>
    <col min="8697" max="8697" width="38.85546875" customWidth="1"/>
    <col min="8698" max="8703" width="14.7109375" customWidth="1"/>
    <col min="8953" max="8953" width="38.85546875" customWidth="1"/>
    <col min="8954" max="8959" width="14.7109375" customWidth="1"/>
    <col min="9209" max="9209" width="38.85546875" customWidth="1"/>
    <col min="9210" max="9215" width="14.7109375" customWidth="1"/>
    <col min="9465" max="9465" width="38.85546875" customWidth="1"/>
    <col min="9466" max="9471" width="14.7109375" customWidth="1"/>
    <col min="9721" max="9721" width="38.85546875" customWidth="1"/>
    <col min="9722" max="9727" width="14.7109375" customWidth="1"/>
    <col min="9977" max="9977" width="38.85546875" customWidth="1"/>
    <col min="9978" max="9983" width="14.7109375" customWidth="1"/>
    <col min="10233" max="10233" width="38.85546875" customWidth="1"/>
    <col min="10234" max="10239" width="14.7109375" customWidth="1"/>
    <col min="10489" max="10489" width="38.85546875" customWidth="1"/>
    <col min="10490" max="10495" width="14.7109375" customWidth="1"/>
    <col min="10745" max="10745" width="38.85546875" customWidth="1"/>
    <col min="10746" max="10751" width="14.7109375" customWidth="1"/>
    <col min="11001" max="11001" width="38.85546875" customWidth="1"/>
    <col min="11002" max="11007" width="14.7109375" customWidth="1"/>
    <col min="11257" max="11257" width="38.85546875" customWidth="1"/>
    <col min="11258" max="11263" width="14.7109375" customWidth="1"/>
    <col min="11513" max="11513" width="38.85546875" customWidth="1"/>
    <col min="11514" max="11519" width="14.7109375" customWidth="1"/>
    <col min="11769" max="11769" width="38.85546875" customWidth="1"/>
    <col min="11770" max="11775" width="14.7109375" customWidth="1"/>
    <col min="12025" max="12025" width="38.85546875" customWidth="1"/>
    <col min="12026" max="12031" width="14.7109375" customWidth="1"/>
    <col min="12281" max="12281" width="38.85546875" customWidth="1"/>
    <col min="12282" max="12287" width="14.7109375" customWidth="1"/>
    <col min="12537" max="12537" width="38.85546875" customWidth="1"/>
    <col min="12538" max="12543" width="14.7109375" customWidth="1"/>
    <col min="12793" max="12793" width="38.85546875" customWidth="1"/>
    <col min="12794" max="12799" width="14.7109375" customWidth="1"/>
    <col min="13049" max="13049" width="38.85546875" customWidth="1"/>
    <col min="13050" max="13055" width="14.7109375" customWidth="1"/>
    <col min="13305" max="13305" width="38.85546875" customWidth="1"/>
    <col min="13306" max="13311" width="14.7109375" customWidth="1"/>
    <col min="13561" max="13561" width="38.85546875" customWidth="1"/>
    <col min="13562" max="13567" width="14.7109375" customWidth="1"/>
    <col min="13817" max="13817" width="38.85546875" customWidth="1"/>
    <col min="13818" max="13823" width="14.7109375" customWidth="1"/>
    <col min="14073" max="14073" width="38.85546875" customWidth="1"/>
    <col min="14074" max="14079" width="14.7109375" customWidth="1"/>
    <col min="14329" max="14329" width="38.85546875" customWidth="1"/>
    <col min="14330" max="14335" width="14.7109375" customWidth="1"/>
    <col min="14585" max="14585" width="38.85546875" customWidth="1"/>
    <col min="14586" max="14591" width="14.7109375" customWidth="1"/>
    <col min="14841" max="14841" width="38.85546875" customWidth="1"/>
    <col min="14842" max="14847" width="14.7109375" customWidth="1"/>
    <col min="15097" max="15097" width="38.85546875" customWidth="1"/>
    <col min="15098" max="15103" width="14.7109375" customWidth="1"/>
    <col min="15353" max="15353" width="38.85546875" customWidth="1"/>
    <col min="15354" max="15359" width="14.7109375" customWidth="1"/>
    <col min="15609" max="15609" width="38.85546875" customWidth="1"/>
    <col min="15610" max="15615" width="14.7109375" customWidth="1"/>
    <col min="15865" max="15865" width="38.85546875" customWidth="1"/>
    <col min="15866" max="15871" width="14.7109375" customWidth="1"/>
    <col min="16121" max="16121" width="38.85546875" customWidth="1"/>
    <col min="16122" max="16127" width="14.7109375" customWidth="1"/>
  </cols>
  <sheetData>
    <row r="1" spans="1:7">
      <c r="A1" s="978"/>
      <c r="B1" s="978"/>
      <c r="C1" s="978"/>
      <c r="D1" s="978"/>
      <c r="E1" s="978"/>
      <c r="F1" s="978"/>
      <c r="G1" s="978"/>
    </row>
    <row r="2" spans="1:7">
      <c r="A2" s="978" t="s">
        <v>537</v>
      </c>
      <c r="B2" s="978"/>
      <c r="C2" s="978"/>
      <c r="D2" s="978"/>
      <c r="E2" s="978"/>
      <c r="F2" s="978"/>
      <c r="G2" s="978"/>
    </row>
    <row r="3" spans="1:7">
      <c r="A3" s="978" t="s">
        <v>715</v>
      </c>
      <c r="B3" s="978"/>
      <c r="C3" s="978"/>
      <c r="D3" s="978"/>
      <c r="E3" s="978"/>
      <c r="F3" s="978"/>
      <c r="G3" s="978"/>
    </row>
    <row r="4" spans="1:7">
      <c r="A4" s="979" t="s">
        <v>731</v>
      </c>
      <c r="B4" s="979"/>
      <c r="C4" s="979"/>
      <c r="D4" s="979"/>
      <c r="E4" s="979"/>
      <c r="F4" s="979"/>
      <c r="G4" s="979"/>
    </row>
    <row r="5" spans="1:7">
      <c r="A5" s="124"/>
      <c r="B5" s="852">
        <v>2013</v>
      </c>
      <c r="C5" s="980">
        <v>2014</v>
      </c>
      <c r="D5" s="981"/>
      <c r="E5" s="981"/>
      <c r="F5" s="981"/>
      <c r="G5" s="982"/>
    </row>
    <row r="6" spans="1:7" ht="21" customHeight="1">
      <c r="A6" s="124"/>
      <c r="B6" s="132" t="s">
        <v>704</v>
      </c>
      <c r="C6" s="132" t="s">
        <v>707</v>
      </c>
      <c r="D6" s="132" t="s">
        <v>706</v>
      </c>
      <c r="E6" s="132" t="s">
        <v>705</v>
      </c>
      <c r="F6" s="132" t="s">
        <v>753</v>
      </c>
      <c r="G6" s="133" t="s">
        <v>14</v>
      </c>
    </row>
    <row r="7" spans="1:7">
      <c r="A7" s="123" t="s">
        <v>539</v>
      </c>
      <c r="B7" s="122">
        <v>2288</v>
      </c>
      <c r="C7" s="553">
        <v>2413</v>
      </c>
      <c r="D7" s="553">
        <v>2212</v>
      </c>
      <c r="E7" s="849">
        <v>2054</v>
      </c>
      <c r="F7" s="553">
        <f>SUM(C7:E7)</f>
        <v>6679</v>
      </c>
      <c r="G7" s="554">
        <f>+F7/$F$10</f>
        <v>0.14248533333333332</v>
      </c>
    </row>
    <row r="8" spans="1:7">
      <c r="A8" s="123" t="s">
        <v>538</v>
      </c>
      <c r="B8" s="122">
        <v>14256</v>
      </c>
      <c r="C8" s="553">
        <v>12486</v>
      </c>
      <c r="D8" s="553">
        <v>13861</v>
      </c>
      <c r="E8" s="849">
        <v>13528</v>
      </c>
      <c r="F8" s="553">
        <f>SUM(C8:E8)</f>
        <v>39875</v>
      </c>
      <c r="G8" s="554">
        <f t="shared" ref="G8:G9" si="0">+F8/$F$10</f>
        <v>0.85066666666666668</v>
      </c>
    </row>
    <row r="9" spans="1:7">
      <c r="A9" s="123" t="s">
        <v>714</v>
      </c>
      <c r="B9" s="122">
        <v>579</v>
      </c>
      <c r="C9" s="553">
        <v>64</v>
      </c>
      <c r="D9" s="553">
        <v>77</v>
      </c>
      <c r="E9" s="849">
        <v>180</v>
      </c>
      <c r="F9" s="553">
        <f>SUM(C9:E9)</f>
        <v>321</v>
      </c>
      <c r="G9" s="554">
        <f t="shared" si="0"/>
        <v>6.8479999999999999E-3</v>
      </c>
    </row>
    <row r="10" spans="1:7">
      <c r="A10" s="120" t="s">
        <v>703</v>
      </c>
      <c r="B10" s="119">
        <f>SUM(B7:B9)</f>
        <v>17123</v>
      </c>
      <c r="C10" s="119">
        <f>SUM(C7:C9)</f>
        <v>14963</v>
      </c>
      <c r="D10" s="119">
        <f t="shared" ref="D10:F10" si="1">SUM(D7:D9)</f>
        <v>16150</v>
      </c>
      <c r="E10" s="119">
        <f t="shared" si="1"/>
        <v>15762</v>
      </c>
      <c r="F10" s="119">
        <f t="shared" si="1"/>
        <v>46875</v>
      </c>
      <c r="G10" s="555">
        <f>+SUM(G7:G9)</f>
        <v>1</v>
      </c>
    </row>
    <row r="11" spans="1:7">
      <c r="A11" s="23"/>
      <c r="B11" s="23"/>
      <c r="C11" s="23"/>
      <c r="D11" s="23"/>
      <c r="E11" s="23"/>
      <c r="F11" s="23"/>
      <c r="G11" s="125"/>
    </row>
    <row r="12" spans="1:7">
      <c r="A12" s="978"/>
      <c r="B12" s="978"/>
      <c r="C12" s="978"/>
      <c r="D12" s="978"/>
      <c r="E12" s="978"/>
      <c r="F12" s="978"/>
      <c r="G12" s="978"/>
    </row>
    <row r="13" spans="1:7">
      <c r="A13" s="978" t="s">
        <v>710</v>
      </c>
      <c r="B13" s="978"/>
      <c r="C13" s="978"/>
      <c r="D13" s="978"/>
      <c r="E13" s="978"/>
      <c r="F13" s="978"/>
      <c r="G13" s="978"/>
    </row>
    <row r="14" spans="1:7">
      <c r="A14" s="978" t="s">
        <v>713</v>
      </c>
      <c r="B14" s="978"/>
      <c r="C14" s="978"/>
      <c r="D14" s="978"/>
      <c r="E14" s="978"/>
      <c r="F14" s="978"/>
      <c r="G14" s="978"/>
    </row>
    <row r="15" spans="1:7">
      <c r="A15" s="979" t="s">
        <v>731</v>
      </c>
      <c r="B15" s="979"/>
      <c r="C15" s="979"/>
      <c r="D15" s="979"/>
      <c r="E15" s="979"/>
      <c r="F15" s="979"/>
      <c r="G15" s="979"/>
    </row>
    <row r="16" spans="1:7">
      <c r="A16" s="124"/>
      <c r="B16" s="852">
        <v>2013</v>
      </c>
      <c r="C16" s="983">
        <v>2014</v>
      </c>
      <c r="D16" s="983"/>
      <c r="E16" s="983"/>
      <c r="F16" s="983"/>
      <c r="G16" s="983"/>
    </row>
    <row r="17" spans="1:7" ht="20.25" customHeight="1">
      <c r="A17" s="134" t="s">
        <v>712</v>
      </c>
      <c r="B17" s="132" t="s">
        <v>704</v>
      </c>
      <c r="C17" s="132" t="s">
        <v>707</v>
      </c>
      <c r="D17" s="132" t="s">
        <v>706</v>
      </c>
      <c r="E17" s="132" t="s">
        <v>705</v>
      </c>
      <c r="F17" s="132" t="s">
        <v>753</v>
      </c>
      <c r="G17" s="133" t="s">
        <v>14</v>
      </c>
    </row>
    <row r="18" spans="1:7">
      <c r="A18" s="123" t="s">
        <v>254</v>
      </c>
      <c r="B18" s="122">
        <v>305</v>
      </c>
      <c r="C18" s="122">
        <v>282</v>
      </c>
      <c r="D18" s="122">
        <v>355</v>
      </c>
      <c r="E18" s="849">
        <v>287</v>
      </c>
      <c r="F18" s="553">
        <f t="shared" ref="F18:F26" si="2">SUM(C18:E18)</f>
        <v>924</v>
      </c>
      <c r="G18" s="121">
        <f>+F18/$F$27</f>
        <v>1.9712E-2</v>
      </c>
    </row>
    <row r="19" spans="1:7">
      <c r="A19" s="123" t="s">
        <v>247</v>
      </c>
      <c r="B19" s="122">
        <v>1209</v>
      </c>
      <c r="C19" s="122">
        <v>829</v>
      </c>
      <c r="D19" s="122">
        <v>1073</v>
      </c>
      <c r="E19" s="849">
        <v>991</v>
      </c>
      <c r="F19" s="553">
        <f t="shared" si="2"/>
        <v>2893</v>
      </c>
      <c r="G19" s="121">
        <f t="shared" ref="G19:G26" si="3">+F19/$F$27</f>
        <v>6.1717333333333332E-2</v>
      </c>
    </row>
    <row r="20" spans="1:7">
      <c r="A20" s="123" t="s">
        <v>249</v>
      </c>
      <c r="B20" s="122">
        <v>2086</v>
      </c>
      <c r="C20" s="122">
        <v>1871</v>
      </c>
      <c r="D20" s="122">
        <v>2287</v>
      </c>
      <c r="E20" s="849">
        <v>2526</v>
      </c>
      <c r="F20" s="553">
        <f t="shared" si="2"/>
        <v>6684</v>
      </c>
      <c r="G20" s="121">
        <f t="shared" si="3"/>
        <v>0.142592</v>
      </c>
    </row>
    <row r="21" spans="1:7">
      <c r="A21" s="123" t="s">
        <v>248</v>
      </c>
      <c r="B21" s="122">
        <v>7403</v>
      </c>
      <c r="C21" s="122">
        <v>6257</v>
      </c>
      <c r="D21" s="122">
        <v>6263</v>
      </c>
      <c r="E21" s="849">
        <v>5876</v>
      </c>
      <c r="F21" s="553">
        <f t="shared" si="2"/>
        <v>18396</v>
      </c>
      <c r="G21" s="121">
        <f t="shared" si="3"/>
        <v>0.39244800000000002</v>
      </c>
    </row>
    <row r="22" spans="1:7">
      <c r="A22" s="123" t="s">
        <v>250</v>
      </c>
      <c r="B22" s="122">
        <v>470</v>
      </c>
      <c r="C22" s="122">
        <v>327</v>
      </c>
      <c r="D22" s="122">
        <v>454</v>
      </c>
      <c r="E22" s="849">
        <v>534</v>
      </c>
      <c r="F22" s="553">
        <f t="shared" si="2"/>
        <v>1315</v>
      </c>
      <c r="G22" s="121">
        <f t="shared" si="3"/>
        <v>2.8053333333333333E-2</v>
      </c>
    </row>
    <row r="23" spans="1:7">
      <c r="A23" s="123" t="s">
        <v>255</v>
      </c>
      <c r="B23" s="122">
        <v>99</v>
      </c>
      <c r="C23" s="122">
        <v>60</v>
      </c>
      <c r="D23" s="122">
        <v>71</v>
      </c>
      <c r="E23" s="849">
        <v>113</v>
      </c>
      <c r="F23" s="553">
        <f t="shared" si="2"/>
        <v>244</v>
      </c>
      <c r="G23" s="121">
        <f t="shared" si="3"/>
        <v>5.2053333333333335E-3</v>
      </c>
    </row>
    <row r="24" spans="1:7">
      <c r="A24" s="123" t="s">
        <v>711</v>
      </c>
      <c r="B24" s="122">
        <v>313</v>
      </c>
      <c r="C24" s="122">
        <v>319</v>
      </c>
      <c r="D24" s="122">
        <v>420</v>
      </c>
      <c r="E24" s="849">
        <v>412</v>
      </c>
      <c r="F24" s="553">
        <f t="shared" si="2"/>
        <v>1151</v>
      </c>
      <c r="G24" s="121">
        <f t="shared" si="3"/>
        <v>2.4554666666666666E-2</v>
      </c>
    </row>
    <row r="25" spans="1:7">
      <c r="A25" s="123" t="s">
        <v>253</v>
      </c>
      <c r="B25" s="122">
        <v>4632</v>
      </c>
      <c r="C25" s="122">
        <v>4340</v>
      </c>
      <c r="D25" s="122">
        <v>4417</v>
      </c>
      <c r="E25" s="849">
        <v>3975</v>
      </c>
      <c r="F25" s="553">
        <f t="shared" si="2"/>
        <v>12732</v>
      </c>
      <c r="G25" s="121">
        <f t="shared" si="3"/>
        <v>0.27161600000000002</v>
      </c>
    </row>
    <row r="26" spans="1:7">
      <c r="A26" s="123" t="s">
        <v>252</v>
      </c>
      <c r="B26" s="122">
        <v>606</v>
      </c>
      <c r="C26" s="122">
        <v>678</v>
      </c>
      <c r="D26" s="122">
        <v>810</v>
      </c>
      <c r="E26" s="849">
        <v>1048</v>
      </c>
      <c r="F26" s="553">
        <f t="shared" si="2"/>
        <v>2536</v>
      </c>
      <c r="G26" s="121">
        <f t="shared" si="3"/>
        <v>5.4101333333333335E-2</v>
      </c>
    </row>
    <row r="27" spans="1:7">
      <c r="A27" s="120" t="s">
        <v>703</v>
      </c>
      <c r="B27" s="119">
        <f>SUM(B18:B26)</f>
        <v>17123</v>
      </c>
      <c r="C27" s="119">
        <f>SUM(C18:C26)</f>
        <v>14963</v>
      </c>
      <c r="D27" s="119">
        <f t="shared" ref="D27:E27" si="4">SUM(D18:D26)</f>
        <v>16150</v>
      </c>
      <c r="E27" s="119">
        <f t="shared" si="4"/>
        <v>15762</v>
      </c>
      <c r="F27" s="119">
        <f>SUM(F18:F26)</f>
        <v>46875</v>
      </c>
      <c r="G27" s="555">
        <f>+SUM(G18:G26)</f>
        <v>1</v>
      </c>
    </row>
    <row r="28" spans="1:7">
      <c r="A28" s="23"/>
      <c r="B28" s="23"/>
      <c r="C28" s="23"/>
      <c r="D28" s="23"/>
      <c r="E28" s="23"/>
      <c r="F28" s="23"/>
      <c r="G28" s="125"/>
    </row>
    <row r="29" spans="1:7">
      <c r="A29" s="978"/>
      <c r="B29" s="978"/>
      <c r="C29" s="978"/>
      <c r="D29" s="978"/>
      <c r="E29" s="978"/>
      <c r="F29" s="978"/>
      <c r="G29" s="978"/>
    </row>
    <row r="30" spans="1:7">
      <c r="A30" s="978" t="s">
        <v>710</v>
      </c>
      <c r="B30" s="978"/>
      <c r="C30" s="978"/>
      <c r="D30" s="978"/>
      <c r="E30" s="978"/>
      <c r="F30" s="978"/>
      <c r="G30" s="978"/>
    </row>
    <row r="31" spans="1:7">
      <c r="A31" s="978" t="s">
        <v>709</v>
      </c>
      <c r="B31" s="978"/>
      <c r="C31" s="978"/>
      <c r="D31" s="978"/>
      <c r="E31" s="978"/>
      <c r="F31" s="978"/>
      <c r="G31" s="978"/>
    </row>
    <row r="32" spans="1:7">
      <c r="A32" s="979" t="s">
        <v>731</v>
      </c>
      <c r="B32" s="979"/>
      <c r="C32" s="979"/>
      <c r="D32" s="979"/>
      <c r="E32" s="979"/>
      <c r="F32" s="979"/>
      <c r="G32" s="979"/>
    </row>
    <row r="33" spans="1:7">
      <c r="A33" s="124"/>
      <c r="B33" s="852">
        <v>2013</v>
      </c>
      <c r="C33" s="984">
        <v>2014</v>
      </c>
      <c r="D33" s="985"/>
      <c r="E33" s="985"/>
      <c r="F33" s="985"/>
      <c r="G33" s="986"/>
    </row>
    <row r="34" spans="1:7" ht="22.5" customHeight="1">
      <c r="A34" s="134" t="s">
        <v>708</v>
      </c>
      <c r="B34" s="132" t="s">
        <v>704</v>
      </c>
      <c r="C34" s="132" t="s">
        <v>707</v>
      </c>
      <c r="D34" s="132" t="s">
        <v>706</v>
      </c>
      <c r="E34" s="132" t="s">
        <v>705</v>
      </c>
      <c r="F34" s="132" t="s">
        <v>753</v>
      </c>
      <c r="G34" s="133" t="s">
        <v>14</v>
      </c>
    </row>
    <row r="35" spans="1:7">
      <c r="A35" s="834" t="s">
        <v>540</v>
      </c>
      <c r="B35" s="122">
        <v>1408</v>
      </c>
      <c r="C35" s="838">
        <v>1332</v>
      </c>
      <c r="D35" s="838">
        <v>1302</v>
      </c>
      <c r="E35" s="838">
        <v>1380</v>
      </c>
      <c r="F35" s="838">
        <f t="shared" ref="F35:F53" si="5">SUM(C35:E35)</f>
        <v>4014</v>
      </c>
      <c r="G35" s="121">
        <f t="shared" ref="G35:G53" si="6">+F35/$F$54</f>
        <v>8.5632E-2</v>
      </c>
    </row>
    <row r="36" spans="1:7">
      <c r="A36" s="834" t="s">
        <v>541</v>
      </c>
      <c r="B36" s="122">
        <v>664</v>
      </c>
      <c r="C36" s="838">
        <v>608</v>
      </c>
      <c r="D36" s="838">
        <v>519</v>
      </c>
      <c r="E36" s="838">
        <v>593</v>
      </c>
      <c r="F36" s="838">
        <f t="shared" si="5"/>
        <v>1720</v>
      </c>
      <c r="G36" s="121">
        <f t="shared" si="6"/>
        <v>3.6693333333333335E-2</v>
      </c>
    </row>
    <row r="37" spans="1:7">
      <c r="A37" s="834" t="s">
        <v>542</v>
      </c>
      <c r="B37" s="122">
        <v>6</v>
      </c>
      <c r="C37" s="838">
        <v>9</v>
      </c>
      <c r="D37" s="838">
        <v>11</v>
      </c>
      <c r="E37" s="838">
        <v>18</v>
      </c>
      <c r="F37" s="838">
        <f t="shared" si="5"/>
        <v>38</v>
      </c>
      <c r="G37" s="121">
        <f t="shared" si="6"/>
        <v>8.1066666666666668E-4</v>
      </c>
    </row>
    <row r="38" spans="1:7">
      <c r="A38" s="834" t="s">
        <v>805</v>
      </c>
      <c r="B38" s="122">
        <v>48</v>
      </c>
      <c r="C38" s="838">
        <v>81</v>
      </c>
      <c r="D38" s="838">
        <v>49</v>
      </c>
      <c r="E38" s="838">
        <v>37</v>
      </c>
      <c r="F38" s="838">
        <f t="shared" si="5"/>
        <v>167</v>
      </c>
      <c r="G38" s="121">
        <f t="shared" si="6"/>
        <v>3.5626666666666667E-3</v>
      </c>
    </row>
    <row r="39" spans="1:7">
      <c r="A39" s="834" t="s">
        <v>543</v>
      </c>
      <c r="B39" s="122">
        <v>656</v>
      </c>
      <c r="C39" s="838">
        <v>501</v>
      </c>
      <c r="D39" s="838">
        <v>497</v>
      </c>
      <c r="E39" s="838">
        <v>458</v>
      </c>
      <c r="F39" s="838">
        <f t="shared" si="5"/>
        <v>1456</v>
      </c>
      <c r="G39" s="121">
        <f t="shared" si="6"/>
        <v>3.1061333333333333E-2</v>
      </c>
    </row>
    <row r="40" spans="1:7">
      <c r="A40" s="834" t="s">
        <v>553</v>
      </c>
      <c r="B40" s="122">
        <v>20</v>
      </c>
      <c r="C40" s="838">
        <v>8</v>
      </c>
      <c r="D40" s="838">
        <v>8</v>
      </c>
      <c r="E40" s="838">
        <v>9</v>
      </c>
      <c r="F40" s="838">
        <f t="shared" si="5"/>
        <v>25</v>
      </c>
      <c r="G40" s="121">
        <f t="shared" si="6"/>
        <v>5.3333333333333336E-4</v>
      </c>
    </row>
    <row r="41" spans="1:7">
      <c r="A41" s="834" t="s">
        <v>806</v>
      </c>
      <c r="B41" s="122">
        <v>22</v>
      </c>
      <c r="C41" s="838">
        <v>25</v>
      </c>
      <c r="D41" s="838">
        <v>15</v>
      </c>
      <c r="E41" s="838">
        <v>35</v>
      </c>
      <c r="F41" s="838">
        <f t="shared" si="5"/>
        <v>75</v>
      </c>
      <c r="G41" s="121">
        <f t="shared" si="6"/>
        <v>1.6000000000000001E-3</v>
      </c>
    </row>
    <row r="42" spans="1:7">
      <c r="A42" s="834" t="s">
        <v>544</v>
      </c>
      <c r="B42" s="122">
        <v>9</v>
      </c>
      <c r="C42" s="838">
        <v>10</v>
      </c>
      <c r="D42" s="838">
        <v>5</v>
      </c>
      <c r="E42" s="838">
        <v>12</v>
      </c>
      <c r="F42" s="838">
        <f t="shared" si="5"/>
        <v>27</v>
      </c>
      <c r="G42" s="121">
        <f t="shared" si="6"/>
        <v>5.7600000000000001E-4</v>
      </c>
    </row>
    <row r="43" spans="1:7">
      <c r="A43" s="834" t="s">
        <v>545</v>
      </c>
      <c r="B43" s="122">
        <v>592</v>
      </c>
      <c r="C43" s="838">
        <v>600</v>
      </c>
      <c r="D43" s="838">
        <v>466</v>
      </c>
      <c r="E43" s="838">
        <v>330</v>
      </c>
      <c r="F43" s="838">
        <f t="shared" si="5"/>
        <v>1396</v>
      </c>
      <c r="G43" s="121">
        <f t="shared" si="6"/>
        <v>2.9781333333333333E-2</v>
      </c>
    </row>
    <row r="44" spans="1:7" ht="30">
      <c r="A44" s="834" t="s">
        <v>555</v>
      </c>
      <c r="B44" s="122">
        <v>11</v>
      </c>
      <c r="C44" s="838">
        <v>3</v>
      </c>
      <c r="D44" s="838">
        <v>0</v>
      </c>
      <c r="E44" s="838">
        <v>0</v>
      </c>
      <c r="F44" s="838">
        <f t="shared" si="5"/>
        <v>3</v>
      </c>
      <c r="G44" s="121">
        <f t="shared" si="6"/>
        <v>6.3999999999999997E-5</v>
      </c>
    </row>
    <row r="45" spans="1:7">
      <c r="A45" s="834" t="s">
        <v>546</v>
      </c>
      <c r="B45" s="122">
        <v>330</v>
      </c>
      <c r="C45" s="838">
        <v>383</v>
      </c>
      <c r="D45" s="838">
        <v>417</v>
      </c>
      <c r="E45" s="838">
        <v>446</v>
      </c>
      <c r="F45" s="838">
        <f t="shared" si="5"/>
        <v>1246</v>
      </c>
      <c r="G45" s="121">
        <f t="shared" si="6"/>
        <v>2.6581333333333332E-2</v>
      </c>
    </row>
    <row r="46" spans="1:7">
      <c r="A46" s="834" t="s">
        <v>547</v>
      </c>
      <c r="B46" s="122">
        <v>62</v>
      </c>
      <c r="C46" s="838">
        <v>65</v>
      </c>
      <c r="D46" s="838">
        <v>75</v>
      </c>
      <c r="E46" s="838">
        <v>62</v>
      </c>
      <c r="F46" s="838">
        <f t="shared" si="5"/>
        <v>202</v>
      </c>
      <c r="G46" s="121">
        <f t="shared" si="6"/>
        <v>4.3093333333333334E-3</v>
      </c>
    </row>
    <row r="47" spans="1:7">
      <c r="A47" s="834" t="s">
        <v>276</v>
      </c>
      <c r="B47" s="122">
        <v>4</v>
      </c>
      <c r="C47" s="838">
        <v>5</v>
      </c>
      <c r="D47" s="838">
        <v>12</v>
      </c>
      <c r="E47" s="838">
        <v>10</v>
      </c>
      <c r="F47" s="838">
        <f t="shared" si="5"/>
        <v>27</v>
      </c>
      <c r="G47" s="121">
        <f t="shared" si="6"/>
        <v>5.7600000000000001E-4</v>
      </c>
    </row>
    <row r="48" spans="1:7">
      <c r="A48" s="834" t="s">
        <v>554</v>
      </c>
      <c r="B48" s="122">
        <v>17</v>
      </c>
      <c r="C48" s="838">
        <v>6</v>
      </c>
      <c r="D48" s="838">
        <v>6</v>
      </c>
      <c r="E48" s="838">
        <v>7</v>
      </c>
      <c r="F48" s="838">
        <f t="shared" si="5"/>
        <v>19</v>
      </c>
      <c r="G48" s="121">
        <f t="shared" si="6"/>
        <v>4.0533333333333334E-4</v>
      </c>
    </row>
    <row r="49" spans="1:7">
      <c r="A49" s="834" t="s">
        <v>548</v>
      </c>
      <c r="B49" s="122">
        <v>39</v>
      </c>
      <c r="C49" s="838">
        <v>30</v>
      </c>
      <c r="D49" s="838">
        <v>30</v>
      </c>
      <c r="E49" s="838">
        <v>36</v>
      </c>
      <c r="F49" s="838">
        <f t="shared" si="5"/>
        <v>96</v>
      </c>
      <c r="G49" s="121">
        <f t="shared" si="6"/>
        <v>2.0479999999999999E-3</v>
      </c>
    </row>
    <row r="50" spans="1:7">
      <c r="A50" s="834" t="s">
        <v>549</v>
      </c>
      <c r="B50" s="122">
        <v>14</v>
      </c>
      <c r="C50" s="838">
        <v>25</v>
      </c>
      <c r="D50" s="838">
        <v>16</v>
      </c>
      <c r="E50" s="838">
        <v>13</v>
      </c>
      <c r="F50" s="838">
        <f t="shared" si="5"/>
        <v>54</v>
      </c>
      <c r="G50" s="121">
        <f t="shared" si="6"/>
        <v>1.152E-3</v>
      </c>
    </row>
    <row r="51" spans="1:7">
      <c r="A51" s="834" t="s">
        <v>550</v>
      </c>
      <c r="B51" s="122">
        <v>30</v>
      </c>
      <c r="C51" s="838">
        <v>22</v>
      </c>
      <c r="D51" s="838">
        <v>21</v>
      </c>
      <c r="E51" s="838">
        <v>28</v>
      </c>
      <c r="F51" s="838">
        <f t="shared" si="5"/>
        <v>71</v>
      </c>
      <c r="G51" s="121">
        <f t="shared" si="6"/>
        <v>1.5146666666666668E-3</v>
      </c>
    </row>
    <row r="52" spans="1:7">
      <c r="A52" s="834" t="s">
        <v>551</v>
      </c>
      <c r="B52" s="122">
        <v>657</v>
      </c>
      <c r="C52" s="838">
        <v>710</v>
      </c>
      <c r="D52" s="838">
        <v>704</v>
      </c>
      <c r="E52" s="838">
        <v>630</v>
      </c>
      <c r="F52" s="838">
        <f t="shared" si="5"/>
        <v>2044</v>
      </c>
      <c r="G52" s="121">
        <f t="shared" si="6"/>
        <v>4.3605333333333336E-2</v>
      </c>
    </row>
    <row r="53" spans="1:7">
      <c r="A53" s="834" t="s">
        <v>552</v>
      </c>
      <c r="B53" s="122">
        <v>12534</v>
      </c>
      <c r="C53" s="850">
        <v>10540</v>
      </c>
      <c r="D53" s="850">
        <v>11997</v>
      </c>
      <c r="E53" s="850">
        <v>11658</v>
      </c>
      <c r="F53" s="850">
        <f t="shared" si="5"/>
        <v>34195</v>
      </c>
      <c r="G53" s="121">
        <f t="shared" si="6"/>
        <v>0.72949333333333333</v>
      </c>
    </row>
    <row r="54" spans="1:7">
      <c r="A54" s="851" t="s">
        <v>703</v>
      </c>
      <c r="B54" s="842">
        <f t="shared" ref="B54:G54" si="7">SUM(B35:B53)</f>
        <v>17123</v>
      </c>
      <c r="C54" s="842">
        <f t="shared" si="7"/>
        <v>14963</v>
      </c>
      <c r="D54" s="842">
        <f t="shared" si="7"/>
        <v>16150</v>
      </c>
      <c r="E54" s="842">
        <f t="shared" si="7"/>
        <v>15762</v>
      </c>
      <c r="F54" s="842">
        <f t="shared" si="7"/>
        <v>46875</v>
      </c>
      <c r="G54" s="853">
        <f t="shared" si="7"/>
        <v>1</v>
      </c>
    </row>
  </sheetData>
  <mergeCells count="15">
    <mergeCell ref="A29:G29"/>
    <mergeCell ref="A30:G30"/>
    <mergeCell ref="A31:G31"/>
    <mergeCell ref="A32:G32"/>
    <mergeCell ref="C33:G33"/>
    <mergeCell ref="A12:G12"/>
    <mergeCell ref="A13:G13"/>
    <mergeCell ref="A14:G14"/>
    <mergeCell ref="A15:G15"/>
    <mergeCell ref="C16:G16"/>
    <mergeCell ref="A1:G1"/>
    <mergeCell ref="A2:G2"/>
    <mergeCell ref="A3:G3"/>
    <mergeCell ref="A4:G4"/>
    <mergeCell ref="C5:G5"/>
  </mergeCells>
  <conditionalFormatting sqref="A28:G28 A11:G11 A35:B53 A7:G9 A18:G26 G35:G53">
    <cfRule type="cellIs" dxfId="5" priority="37" stopIfTrue="1" operator="greaterThan">
      <formula>0</formula>
    </cfRule>
    <cfRule type="containsBlanks" dxfId="4" priority="38" stopIfTrue="1">
      <formula>LEN(TRIM(A7))=0</formula>
    </cfRule>
    <cfRule type="cellIs" dxfId="3" priority="39" stopIfTrue="1" operator="equal">
      <formula>0</formula>
    </cfRule>
  </conditionalFormatting>
  <pageMargins left="0.7" right="0.7" top="0.75" bottom="0.75" header="0.3" footer="0.3"/>
  <pageSetup scale="80" orientation="portrait" r:id="rId1"/>
</worksheet>
</file>

<file path=xl/worksheets/sheet107.xml><?xml version="1.0" encoding="utf-8"?>
<worksheet xmlns="http://schemas.openxmlformats.org/spreadsheetml/2006/main" xmlns:r="http://schemas.openxmlformats.org/officeDocument/2006/relationships">
  <sheetPr>
    <pageSetUpPr fitToPage="1"/>
  </sheetPr>
  <dimension ref="B1:H75"/>
  <sheetViews>
    <sheetView topLeftCell="A46" zoomScale="70" zoomScaleNormal="70" workbookViewId="0">
      <selection activeCell="C76" sqref="C76"/>
    </sheetView>
  </sheetViews>
  <sheetFormatPr defaultColWidth="40.7109375" defaultRowHeight="15"/>
  <cols>
    <col min="1" max="1" width="1" customWidth="1"/>
    <col min="2" max="2" width="53.5703125" style="126" customWidth="1"/>
    <col min="3" max="3" width="19.42578125" style="126" customWidth="1"/>
    <col min="4" max="8" width="16.5703125" customWidth="1"/>
    <col min="251" max="256" width="16.5703125" customWidth="1"/>
    <col min="507" max="512" width="16.5703125" customWidth="1"/>
    <col min="763" max="768" width="16.5703125" customWidth="1"/>
    <col min="1019" max="1024" width="16.5703125" customWidth="1"/>
    <col min="1275" max="1280" width="16.5703125" customWidth="1"/>
    <col min="1531" max="1536" width="16.5703125" customWidth="1"/>
    <col min="1787" max="1792" width="16.5703125" customWidth="1"/>
    <col min="2043" max="2048" width="16.5703125" customWidth="1"/>
    <col min="2299" max="2304" width="16.5703125" customWidth="1"/>
    <col min="2555" max="2560" width="16.5703125" customWidth="1"/>
    <col min="2811" max="2816" width="16.5703125" customWidth="1"/>
    <col min="3067" max="3072" width="16.5703125" customWidth="1"/>
    <col min="3323" max="3328" width="16.5703125" customWidth="1"/>
    <col min="3579" max="3584" width="16.5703125" customWidth="1"/>
    <col min="3835" max="3840" width="16.5703125" customWidth="1"/>
    <col min="4091" max="4096" width="16.5703125" customWidth="1"/>
    <col min="4347" max="4352" width="16.5703125" customWidth="1"/>
    <col min="4603" max="4608" width="16.5703125" customWidth="1"/>
    <col min="4859" max="4864" width="16.5703125" customWidth="1"/>
    <col min="5115" max="5120" width="16.5703125" customWidth="1"/>
    <col min="5371" max="5376" width="16.5703125" customWidth="1"/>
    <col min="5627" max="5632" width="16.5703125" customWidth="1"/>
    <col min="5883" max="5888" width="16.5703125" customWidth="1"/>
    <col min="6139" max="6144" width="16.5703125" customWidth="1"/>
    <col min="6395" max="6400" width="16.5703125" customWidth="1"/>
    <col min="6651" max="6656" width="16.5703125" customWidth="1"/>
    <col min="6907" max="6912" width="16.5703125" customWidth="1"/>
    <col min="7163" max="7168" width="16.5703125" customWidth="1"/>
    <col min="7419" max="7424" width="16.5703125" customWidth="1"/>
    <col min="7675" max="7680" width="16.5703125" customWidth="1"/>
    <col min="7931" max="7936" width="16.5703125" customWidth="1"/>
    <col min="8187" max="8192" width="16.5703125" customWidth="1"/>
    <col min="8443" max="8448" width="16.5703125" customWidth="1"/>
    <col min="8699" max="8704" width="16.5703125" customWidth="1"/>
    <col min="8955" max="8960" width="16.5703125" customWidth="1"/>
    <col min="9211" max="9216" width="16.5703125" customWidth="1"/>
    <col min="9467" max="9472" width="16.5703125" customWidth="1"/>
    <col min="9723" max="9728" width="16.5703125" customWidth="1"/>
    <col min="9979" max="9984" width="16.5703125" customWidth="1"/>
    <col min="10235" max="10240" width="16.5703125" customWidth="1"/>
    <col min="10491" max="10496" width="16.5703125" customWidth="1"/>
    <col min="10747" max="10752" width="16.5703125" customWidth="1"/>
    <col min="11003" max="11008" width="16.5703125" customWidth="1"/>
    <col min="11259" max="11264" width="16.5703125" customWidth="1"/>
    <col min="11515" max="11520" width="16.5703125" customWidth="1"/>
    <col min="11771" max="11776" width="16.5703125" customWidth="1"/>
    <col min="12027" max="12032" width="16.5703125" customWidth="1"/>
    <col min="12283" max="12288" width="16.5703125" customWidth="1"/>
    <col min="12539" max="12544" width="16.5703125" customWidth="1"/>
    <col min="12795" max="12800" width="16.5703125" customWidth="1"/>
    <col min="13051" max="13056" width="16.5703125" customWidth="1"/>
    <col min="13307" max="13312" width="16.5703125" customWidth="1"/>
    <col min="13563" max="13568" width="16.5703125" customWidth="1"/>
    <col min="13819" max="13824" width="16.5703125" customWidth="1"/>
    <col min="14075" max="14080" width="16.5703125" customWidth="1"/>
    <col min="14331" max="14336" width="16.5703125" customWidth="1"/>
    <col min="14587" max="14592" width="16.5703125" customWidth="1"/>
    <col min="14843" max="14848" width="16.5703125" customWidth="1"/>
    <col min="15099" max="15104" width="16.5703125" customWidth="1"/>
    <col min="15355" max="15360" width="16.5703125" customWidth="1"/>
    <col min="15611" max="15616" width="16.5703125" customWidth="1"/>
    <col min="15867" max="15872" width="16.5703125" customWidth="1"/>
    <col min="16123" max="16128" width="16.5703125" customWidth="1"/>
  </cols>
  <sheetData>
    <row r="1" spans="2:8">
      <c r="B1" s="987"/>
      <c r="C1" s="987"/>
      <c r="D1" s="987"/>
      <c r="E1" s="987"/>
      <c r="F1" s="987"/>
      <c r="G1" s="987"/>
      <c r="H1" s="987"/>
    </row>
    <row r="2" spans="2:8" ht="18.75" customHeight="1">
      <c r="B2" s="978" t="s">
        <v>710</v>
      </c>
      <c r="C2" s="978"/>
      <c r="D2" s="978"/>
      <c r="E2" s="978"/>
      <c r="F2" s="978"/>
      <c r="G2" s="978"/>
      <c r="H2" s="978"/>
    </row>
    <row r="3" spans="2:8">
      <c r="B3" s="988" t="s">
        <v>727</v>
      </c>
      <c r="C3" s="988"/>
      <c r="D3" s="978"/>
      <c r="E3" s="978"/>
      <c r="F3" s="978"/>
      <c r="G3" s="978"/>
      <c r="H3" s="978"/>
    </row>
    <row r="4" spans="2:8">
      <c r="B4" s="989" t="s">
        <v>731</v>
      </c>
      <c r="C4" s="989"/>
      <c r="D4" s="989"/>
      <c r="E4" s="989"/>
      <c r="F4" s="989"/>
      <c r="G4" s="989"/>
      <c r="H4" s="989"/>
    </row>
    <row r="5" spans="2:8">
      <c r="B5" s="124"/>
      <c r="C5" s="124"/>
      <c r="D5" s="980">
        <v>2014</v>
      </c>
      <c r="E5" s="981"/>
      <c r="F5" s="981"/>
      <c r="G5" s="981"/>
      <c r="H5" s="982"/>
    </row>
    <row r="6" spans="2:8" ht="24.75" customHeight="1">
      <c r="B6" s="134" t="s">
        <v>726</v>
      </c>
      <c r="C6" s="132" t="s">
        <v>704</v>
      </c>
      <c r="D6" s="132" t="s">
        <v>707</v>
      </c>
      <c r="E6" s="132" t="s">
        <v>706</v>
      </c>
      <c r="F6" s="132" t="s">
        <v>705</v>
      </c>
      <c r="G6" s="132" t="s">
        <v>753</v>
      </c>
      <c r="H6" s="133" t="s">
        <v>14</v>
      </c>
    </row>
    <row r="7" spans="2:8">
      <c r="B7" s="127" t="s">
        <v>754</v>
      </c>
      <c r="C7" s="127"/>
      <c r="D7" s="119"/>
      <c r="E7" s="119"/>
      <c r="F7" s="119"/>
      <c r="G7" s="119"/>
      <c r="H7" s="131"/>
    </row>
    <row r="8" spans="2:8">
      <c r="B8" s="834" t="s">
        <v>755</v>
      </c>
      <c r="C8" s="122">
        <v>5843</v>
      </c>
      <c r="D8" s="844">
        <v>5048</v>
      </c>
      <c r="E8" s="844">
        <v>5650</v>
      </c>
      <c r="F8" s="844">
        <v>6055</v>
      </c>
      <c r="G8" s="122">
        <f t="shared" ref="G8:G24" si="0">SUM(D8:F8)</f>
        <v>16753</v>
      </c>
      <c r="H8" s="835">
        <f t="shared" ref="H8:H24" si="1">+G8/$G$25</f>
        <v>0.37452773244506049</v>
      </c>
    </row>
    <row r="9" spans="2:8">
      <c r="B9" s="834" t="s">
        <v>756</v>
      </c>
      <c r="C9" s="122">
        <v>932</v>
      </c>
      <c r="D9" s="844">
        <v>708</v>
      </c>
      <c r="E9" s="844">
        <v>755</v>
      </c>
      <c r="F9" s="844">
        <v>753</v>
      </c>
      <c r="G9" s="122">
        <f t="shared" si="0"/>
        <v>2216</v>
      </c>
      <c r="H9" s="835">
        <f t="shared" si="1"/>
        <v>4.9540587064899062E-2</v>
      </c>
    </row>
    <row r="10" spans="2:8">
      <c r="B10" s="834" t="s">
        <v>757</v>
      </c>
      <c r="C10" s="122">
        <v>4711</v>
      </c>
      <c r="D10" s="844">
        <v>3731</v>
      </c>
      <c r="E10" s="844">
        <v>3881</v>
      </c>
      <c r="F10" s="844">
        <v>3237</v>
      </c>
      <c r="G10" s="122">
        <f t="shared" si="0"/>
        <v>10849</v>
      </c>
      <c r="H10" s="835">
        <f t="shared" si="1"/>
        <v>0.24253873152847019</v>
      </c>
    </row>
    <row r="11" spans="2:8">
      <c r="B11" s="834" t="s">
        <v>758</v>
      </c>
      <c r="C11" s="122">
        <v>4</v>
      </c>
      <c r="D11" s="844">
        <v>9</v>
      </c>
      <c r="E11" s="844">
        <v>2</v>
      </c>
      <c r="F11" s="844">
        <v>3</v>
      </c>
      <c r="G11" s="122">
        <f t="shared" si="0"/>
        <v>14</v>
      </c>
      <c r="H11" s="835">
        <f t="shared" si="1"/>
        <v>3.1298204824394715E-4</v>
      </c>
    </row>
    <row r="12" spans="2:8">
      <c r="B12" s="834" t="s">
        <v>759</v>
      </c>
      <c r="C12" s="122">
        <v>121</v>
      </c>
      <c r="D12" s="844">
        <v>132</v>
      </c>
      <c r="E12" s="844">
        <v>116</v>
      </c>
      <c r="F12" s="844">
        <v>171</v>
      </c>
      <c r="G12" s="122">
        <f t="shared" si="0"/>
        <v>419</v>
      </c>
      <c r="H12" s="835">
        <f t="shared" si="1"/>
        <v>9.3671055867295613E-3</v>
      </c>
    </row>
    <row r="13" spans="2:8">
      <c r="B13" s="834" t="s">
        <v>760</v>
      </c>
      <c r="C13" s="122">
        <v>2285</v>
      </c>
      <c r="D13" s="844">
        <v>1852</v>
      </c>
      <c r="E13" s="844">
        <v>2635</v>
      </c>
      <c r="F13" s="844">
        <v>3011</v>
      </c>
      <c r="G13" s="122">
        <f t="shared" si="0"/>
        <v>7498</v>
      </c>
      <c r="H13" s="835">
        <f t="shared" si="1"/>
        <v>0.16762424269522255</v>
      </c>
    </row>
    <row r="14" spans="2:8">
      <c r="B14" s="834" t="s">
        <v>761</v>
      </c>
      <c r="C14" s="122">
        <v>373</v>
      </c>
      <c r="D14" s="844">
        <v>482</v>
      </c>
      <c r="E14" s="844">
        <v>250</v>
      </c>
      <c r="F14" s="844">
        <v>286</v>
      </c>
      <c r="G14" s="122">
        <f t="shared" si="0"/>
        <v>1018</v>
      </c>
      <c r="H14" s="835">
        <f t="shared" si="1"/>
        <v>2.2758266079452728E-2</v>
      </c>
    </row>
    <row r="15" spans="2:8">
      <c r="B15" s="834" t="s">
        <v>762</v>
      </c>
      <c r="C15" s="122">
        <v>293</v>
      </c>
      <c r="D15" s="844">
        <v>276</v>
      </c>
      <c r="E15" s="844">
        <v>264</v>
      </c>
      <c r="F15" s="844">
        <v>390</v>
      </c>
      <c r="G15" s="122">
        <f t="shared" si="0"/>
        <v>930</v>
      </c>
      <c r="H15" s="835">
        <f t="shared" si="1"/>
        <v>2.0790950347633633E-2</v>
      </c>
    </row>
    <row r="16" spans="2:8">
      <c r="B16" s="834" t="s">
        <v>763</v>
      </c>
      <c r="C16" s="122">
        <v>990</v>
      </c>
      <c r="D16" s="844">
        <v>1016</v>
      </c>
      <c r="E16" s="844">
        <v>1019</v>
      </c>
      <c r="F16" s="844">
        <v>329</v>
      </c>
      <c r="G16" s="122">
        <f t="shared" si="0"/>
        <v>2364</v>
      </c>
      <c r="H16" s="835">
        <f t="shared" si="1"/>
        <v>5.284925443204936E-2</v>
      </c>
    </row>
    <row r="17" spans="2:8">
      <c r="B17" s="834" t="s">
        <v>764</v>
      </c>
      <c r="C17" s="122">
        <v>57</v>
      </c>
      <c r="D17" s="844">
        <v>68</v>
      </c>
      <c r="E17" s="844">
        <v>40</v>
      </c>
      <c r="F17" s="844">
        <v>0</v>
      </c>
      <c r="G17" s="122">
        <f t="shared" si="0"/>
        <v>108</v>
      </c>
      <c r="H17" s="835">
        <f t="shared" si="1"/>
        <v>2.4144329435961637E-3</v>
      </c>
    </row>
    <row r="18" spans="2:8" ht="30">
      <c r="B18" s="834" t="s">
        <v>765</v>
      </c>
      <c r="C18" s="122">
        <v>558</v>
      </c>
      <c r="D18" s="845">
        <v>710</v>
      </c>
      <c r="E18" s="845">
        <v>636</v>
      </c>
      <c r="F18" s="845">
        <v>673</v>
      </c>
      <c r="G18" s="122">
        <f t="shared" si="0"/>
        <v>2019</v>
      </c>
      <c r="H18" s="835">
        <f t="shared" si="1"/>
        <v>4.5136482528894947E-2</v>
      </c>
    </row>
    <row r="19" spans="2:8">
      <c r="B19" s="834" t="s">
        <v>725</v>
      </c>
      <c r="C19" s="122">
        <v>19</v>
      </c>
      <c r="D19" s="844">
        <v>48</v>
      </c>
      <c r="E19" s="844">
        <v>24</v>
      </c>
      <c r="F19" s="844">
        <v>28</v>
      </c>
      <c r="G19" s="122">
        <f t="shared" si="0"/>
        <v>100</v>
      </c>
      <c r="H19" s="835">
        <f t="shared" si="1"/>
        <v>2.2355860588853366E-3</v>
      </c>
    </row>
    <row r="20" spans="2:8">
      <c r="B20" s="834" t="s">
        <v>766</v>
      </c>
      <c r="C20" s="836" t="s">
        <v>769</v>
      </c>
      <c r="D20" s="844">
        <v>0</v>
      </c>
      <c r="E20" s="844">
        <v>0</v>
      </c>
      <c r="F20" s="844">
        <v>331</v>
      </c>
      <c r="G20" s="122">
        <f t="shared" si="0"/>
        <v>331</v>
      </c>
      <c r="H20" s="835">
        <f t="shared" si="1"/>
        <v>7.3997898549104648E-3</v>
      </c>
    </row>
    <row r="21" spans="2:8">
      <c r="B21" s="834" t="s">
        <v>767</v>
      </c>
      <c r="C21" s="836" t="s">
        <v>769</v>
      </c>
      <c r="D21" s="844">
        <v>0</v>
      </c>
      <c r="E21" s="844">
        <v>0</v>
      </c>
      <c r="F21" s="844">
        <v>50</v>
      </c>
      <c r="G21" s="122">
        <f t="shared" si="0"/>
        <v>50</v>
      </c>
      <c r="H21" s="835">
        <f t="shared" si="1"/>
        <v>1.1177930294426683E-3</v>
      </c>
    </row>
    <row r="22" spans="2:8">
      <c r="B22" s="834" t="s">
        <v>768</v>
      </c>
      <c r="C22" s="836" t="s">
        <v>769</v>
      </c>
      <c r="D22" s="846" t="s">
        <v>769</v>
      </c>
      <c r="E22" s="846" t="s">
        <v>769</v>
      </c>
      <c r="F22" s="847">
        <v>0</v>
      </c>
      <c r="G22" s="122">
        <f t="shared" si="0"/>
        <v>0</v>
      </c>
      <c r="H22" s="835">
        <f t="shared" si="1"/>
        <v>0</v>
      </c>
    </row>
    <row r="23" spans="2:8">
      <c r="B23" s="834" t="s">
        <v>770</v>
      </c>
      <c r="C23" s="836" t="s">
        <v>769</v>
      </c>
      <c r="D23" s="846" t="s">
        <v>769</v>
      </c>
      <c r="E23" s="846" t="s">
        <v>769</v>
      </c>
      <c r="F23" s="848">
        <v>56</v>
      </c>
      <c r="G23" s="122">
        <f t="shared" si="0"/>
        <v>56</v>
      </c>
      <c r="H23" s="835">
        <f t="shared" si="1"/>
        <v>1.2519281929757886E-3</v>
      </c>
    </row>
    <row r="24" spans="2:8">
      <c r="B24" s="834" t="s">
        <v>771</v>
      </c>
      <c r="C24" s="836" t="s">
        <v>769</v>
      </c>
      <c r="D24" s="846" t="s">
        <v>769</v>
      </c>
      <c r="E24" s="846" t="s">
        <v>769</v>
      </c>
      <c r="F24" s="848">
        <v>6</v>
      </c>
      <c r="G24" s="122">
        <f t="shared" si="0"/>
        <v>6</v>
      </c>
      <c r="H24" s="835">
        <f t="shared" si="1"/>
        <v>1.3413516353312019E-4</v>
      </c>
    </row>
    <row r="25" spans="2:8">
      <c r="B25" s="127" t="s">
        <v>68</v>
      </c>
      <c r="C25" s="119">
        <f t="shared" ref="C25:H25" si="2">+SUM(C8:C24)</f>
        <v>16186</v>
      </c>
      <c r="D25" s="119">
        <f t="shared" si="2"/>
        <v>14080</v>
      </c>
      <c r="E25" s="119">
        <f t="shared" si="2"/>
        <v>15272</v>
      </c>
      <c r="F25" s="119">
        <f t="shared" si="2"/>
        <v>15379</v>
      </c>
      <c r="G25" s="119">
        <f t="shared" si="2"/>
        <v>44731</v>
      </c>
      <c r="H25" s="118">
        <f t="shared" si="2"/>
        <v>1</v>
      </c>
    </row>
    <row r="26" spans="2:8">
      <c r="B26" s="127" t="s">
        <v>332</v>
      </c>
      <c r="C26" s="127"/>
      <c r="D26" s="119"/>
      <c r="E26" s="119"/>
      <c r="F26" s="119"/>
      <c r="G26" s="119"/>
      <c r="H26" s="131"/>
    </row>
    <row r="27" spans="2:8">
      <c r="B27" s="839" t="s">
        <v>801</v>
      </c>
      <c r="C27" s="129">
        <v>10</v>
      </c>
      <c r="D27" s="837">
        <v>19</v>
      </c>
      <c r="E27" s="837">
        <v>10</v>
      </c>
      <c r="F27" s="837">
        <v>14</v>
      </c>
      <c r="G27" s="122">
        <f>SUM(D27:F27)</f>
        <v>43</v>
      </c>
      <c r="H27" s="835">
        <f>+G27/$G$32</f>
        <v>0.24431818181818182</v>
      </c>
    </row>
    <row r="28" spans="2:8">
      <c r="B28" s="839" t="s">
        <v>772</v>
      </c>
      <c r="C28" s="129">
        <v>28</v>
      </c>
      <c r="D28" s="838">
        <v>29</v>
      </c>
      <c r="E28" s="838">
        <v>54</v>
      </c>
      <c r="F28" s="838">
        <v>44</v>
      </c>
      <c r="G28" s="122">
        <f>SUM(D28:F28)</f>
        <v>127</v>
      </c>
      <c r="H28" s="835">
        <f>+G28/$G$32</f>
        <v>0.72159090909090906</v>
      </c>
    </row>
    <row r="29" spans="2:8">
      <c r="B29" s="839" t="s">
        <v>802</v>
      </c>
      <c r="C29" s="129">
        <v>1</v>
      </c>
      <c r="D29" s="837">
        <v>0</v>
      </c>
      <c r="E29" s="837">
        <v>1</v>
      </c>
      <c r="F29" s="837">
        <v>1</v>
      </c>
      <c r="G29" s="122">
        <f>SUM(D29:F29)</f>
        <v>2</v>
      </c>
      <c r="H29" s="835">
        <f>+G29/$G$32</f>
        <v>1.1363636363636364E-2</v>
      </c>
    </row>
    <row r="30" spans="2:8">
      <c r="B30" s="839" t="s">
        <v>803</v>
      </c>
      <c r="C30" s="129">
        <v>1</v>
      </c>
      <c r="D30" s="838">
        <v>1</v>
      </c>
      <c r="E30" s="838">
        <v>0</v>
      </c>
      <c r="F30" s="838">
        <v>2</v>
      </c>
      <c r="G30" s="122">
        <f>SUM(D30:F30)</f>
        <v>3</v>
      </c>
      <c r="H30" s="835">
        <f>+G30/$G$32</f>
        <v>1.7045454545454544E-2</v>
      </c>
    </row>
    <row r="31" spans="2:8">
      <c r="B31" s="839" t="s">
        <v>773</v>
      </c>
      <c r="C31" s="838">
        <v>0</v>
      </c>
      <c r="D31" s="838">
        <v>0</v>
      </c>
      <c r="E31" s="838">
        <v>0</v>
      </c>
      <c r="F31" s="838">
        <v>1</v>
      </c>
      <c r="G31" s="122">
        <f>SUM(D31:F31)</f>
        <v>1</v>
      </c>
      <c r="H31" s="835">
        <f>+G31/$G$32</f>
        <v>5.681818181818182E-3</v>
      </c>
    </row>
    <row r="32" spans="2:8">
      <c r="B32" s="127" t="s">
        <v>68</v>
      </c>
      <c r="C32" s="119">
        <f>+SUM(C27:C31)</f>
        <v>40</v>
      </c>
      <c r="D32" s="119">
        <f>+SUM(D27:D31)</f>
        <v>49</v>
      </c>
      <c r="E32" s="119">
        <f t="shared" ref="E32:F32" si="3">+SUM(E27:E31)</f>
        <v>65</v>
      </c>
      <c r="F32" s="119">
        <f t="shared" si="3"/>
        <v>62</v>
      </c>
      <c r="G32" s="119">
        <f>+SUM(G27:G31)</f>
        <v>176</v>
      </c>
      <c r="H32" s="118">
        <f>+SUM(H27:H31)</f>
        <v>1</v>
      </c>
    </row>
    <row r="33" spans="2:8">
      <c r="B33" s="127" t="s">
        <v>724</v>
      </c>
      <c r="C33" s="127"/>
      <c r="D33" s="119"/>
      <c r="E33" s="119"/>
      <c r="F33" s="119"/>
      <c r="G33" s="119"/>
      <c r="H33" s="131"/>
    </row>
    <row r="34" spans="2:8">
      <c r="B34" s="834" t="s">
        <v>793</v>
      </c>
      <c r="C34" s="135">
        <v>394</v>
      </c>
      <c r="D34" s="837">
        <v>287</v>
      </c>
      <c r="E34" s="837">
        <v>230</v>
      </c>
      <c r="F34" s="837">
        <v>234</v>
      </c>
      <c r="G34" s="837">
        <f>SUM(D34:F34)</f>
        <v>751</v>
      </c>
      <c r="H34" s="835">
        <f t="shared" ref="H34:H55" si="4">+G34/$G$56</f>
        <v>0.86820809248554909</v>
      </c>
    </row>
    <row r="35" spans="2:8">
      <c r="B35" s="834" t="s">
        <v>794</v>
      </c>
      <c r="C35" s="135">
        <v>5</v>
      </c>
      <c r="D35" s="837">
        <v>1</v>
      </c>
      <c r="E35" s="837">
        <v>6</v>
      </c>
      <c r="F35" s="837">
        <v>7</v>
      </c>
      <c r="G35" s="837">
        <f t="shared" ref="G35:G54" si="5">SUM(D35:F35)</f>
        <v>14</v>
      </c>
      <c r="H35" s="835">
        <f t="shared" si="4"/>
        <v>1.6184971098265895E-2</v>
      </c>
    </row>
    <row r="36" spans="2:8">
      <c r="B36" s="834" t="s">
        <v>795</v>
      </c>
      <c r="C36" s="135">
        <v>6</v>
      </c>
      <c r="D36" s="837">
        <v>6</v>
      </c>
      <c r="E36" s="837">
        <v>3</v>
      </c>
      <c r="F36" s="837">
        <v>7</v>
      </c>
      <c r="G36" s="837">
        <f t="shared" si="5"/>
        <v>16</v>
      </c>
      <c r="H36" s="835">
        <f t="shared" si="4"/>
        <v>1.8497109826589597E-2</v>
      </c>
    </row>
    <row r="37" spans="2:8">
      <c r="B37" s="834" t="s">
        <v>774</v>
      </c>
      <c r="C37" s="135">
        <v>3</v>
      </c>
      <c r="D37" s="837">
        <v>0</v>
      </c>
      <c r="E37" s="837">
        <v>2</v>
      </c>
      <c r="F37" s="837">
        <v>1</v>
      </c>
      <c r="G37" s="837">
        <f t="shared" si="5"/>
        <v>3</v>
      </c>
      <c r="H37" s="835">
        <f t="shared" si="4"/>
        <v>3.4682080924855491E-3</v>
      </c>
    </row>
    <row r="38" spans="2:8">
      <c r="B38" s="834" t="s">
        <v>796</v>
      </c>
      <c r="C38" s="135">
        <v>2</v>
      </c>
      <c r="D38" s="837">
        <v>1</v>
      </c>
      <c r="E38" s="837">
        <v>4</v>
      </c>
      <c r="F38" s="837">
        <v>1</v>
      </c>
      <c r="G38" s="837">
        <f t="shared" si="5"/>
        <v>6</v>
      </c>
      <c r="H38" s="835">
        <f t="shared" si="4"/>
        <v>6.9364161849710983E-3</v>
      </c>
    </row>
    <row r="39" spans="2:8">
      <c r="B39" s="834" t="s">
        <v>775</v>
      </c>
      <c r="C39" s="135">
        <v>3</v>
      </c>
      <c r="D39" s="837">
        <v>3</v>
      </c>
      <c r="E39" s="837">
        <v>3</v>
      </c>
      <c r="F39" s="837">
        <v>7</v>
      </c>
      <c r="G39" s="837">
        <f t="shared" si="5"/>
        <v>13</v>
      </c>
      <c r="H39" s="835">
        <f t="shared" si="4"/>
        <v>1.5028901734104046E-2</v>
      </c>
    </row>
    <row r="40" spans="2:8">
      <c r="B40" s="834" t="s">
        <v>776</v>
      </c>
      <c r="C40" s="135">
        <v>1</v>
      </c>
      <c r="D40" s="837">
        <v>2</v>
      </c>
      <c r="E40" s="837">
        <v>1</v>
      </c>
      <c r="F40" s="837">
        <v>3</v>
      </c>
      <c r="G40" s="837">
        <f t="shared" si="5"/>
        <v>6</v>
      </c>
      <c r="H40" s="835">
        <f t="shared" si="4"/>
        <v>6.9364161849710983E-3</v>
      </c>
    </row>
    <row r="41" spans="2:8">
      <c r="B41" s="834" t="s">
        <v>777</v>
      </c>
      <c r="C41" s="135">
        <v>1</v>
      </c>
      <c r="D41" s="837">
        <v>3</v>
      </c>
      <c r="E41" s="837">
        <v>1</v>
      </c>
      <c r="F41" s="837">
        <v>0</v>
      </c>
      <c r="G41" s="837">
        <f t="shared" si="5"/>
        <v>4</v>
      </c>
      <c r="H41" s="835">
        <f t="shared" si="4"/>
        <v>4.6242774566473991E-3</v>
      </c>
    </row>
    <row r="42" spans="2:8">
      <c r="B42" s="834" t="s">
        <v>778</v>
      </c>
      <c r="C42" s="135">
        <v>2</v>
      </c>
      <c r="D42" s="837">
        <v>1</v>
      </c>
      <c r="E42" s="837">
        <v>0</v>
      </c>
      <c r="F42" s="837">
        <v>0</v>
      </c>
      <c r="G42" s="837">
        <f t="shared" si="5"/>
        <v>1</v>
      </c>
      <c r="H42" s="835">
        <f t="shared" si="4"/>
        <v>1.1560693641618498E-3</v>
      </c>
    </row>
    <row r="43" spans="2:8">
      <c r="B43" s="834" t="s">
        <v>779</v>
      </c>
      <c r="C43" s="839"/>
      <c r="D43" s="837">
        <v>0</v>
      </c>
      <c r="E43" s="837">
        <v>1</v>
      </c>
      <c r="F43" s="837">
        <v>1</v>
      </c>
      <c r="G43" s="837">
        <f t="shared" si="5"/>
        <v>2</v>
      </c>
      <c r="H43" s="835">
        <f t="shared" si="4"/>
        <v>2.3121387283236996E-3</v>
      </c>
    </row>
    <row r="44" spans="2:8">
      <c r="B44" s="834" t="s">
        <v>797</v>
      </c>
      <c r="C44" s="135">
        <v>7</v>
      </c>
      <c r="D44" s="837">
        <v>4</v>
      </c>
      <c r="E44" s="837">
        <v>2</v>
      </c>
      <c r="F44" s="837">
        <v>4</v>
      </c>
      <c r="G44" s="837">
        <f t="shared" si="5"/>
        <v>10</v>
      </c>
      <c r="H44" s="835">
        <f t="shared" si="4"/>
        <v>1.1560693641618497E-2</v>
      </c>
    </row>
    <row r="45" spans="2:8">
      <c r="B45" s="834" t="s">
        <v>780</v>
      </c>
      <c r="C45" s="135">
        <v>4</v>
      </c>
      <c r="D45" s="837">
        <v>4</v>
      </c>
      <c r="E45" s="837">
        <v>1</v>
      </c>
      <c r="F45" s="837">
        <v>1</v>
      </c>
      <c r="G45" s="837">
        <f t="shared" si="5"/>
        <v>6</v>
      </c>
      <c r="H45" s="835">
        <f t="shared" si="4"/>
        <v>6.9364161849710983E-3</v>
      </c>
    </row>
    <row r="46" spans="2:8">
      <c r="B46" s="834" t="s">
        <v>781</v>
      </c>
      <c r="C46" s="839"/>
      <c r="D46" s="837">
        <v>1</v>
      </c>
      <c r="E46" s="837">
        <v>0</v>
      </c>
      <c r="F46" s="837">
        <v>0</v>
      </c>
      <c r="G46" s="837">
        <f t="shared" si="5"/>
        <v>1</v>
      </c>
      <c r="H46" s="835">
        <f t="shared" si="4"/>
        <v>1.1560693641618498E-3</v>
      </c>
    </row>
    <row r="47" spans="2:8">
      <c r="B47" s="834" t="s">
        <v>782</v>
      </c>
      <c r="C47" s="135">
        <v>5</v>
      </c>
      <c r="D47" s="837">
        <v>2</v>
      </c>
      <c r="E47" s="837">
        <v>3</v>
      </c>
      <c r="F47" s="837">
        <v>3</v>
      </c>
      <c r="G47" s="837">
        <f t="shared" si="5"/>
        <v>8</v>
      </c>
      <c r="H47" s="835">
        <f t="shared" si="4"/>
        <v>9.2485549132947983E-3</v>
      </c>
    </row>
    <row r="48" spans="2:8">
      <c r="B48" s="834" t="s">
        <v>783</v>
      </c>
      <c r="C48" s="135">
        <v>1</v>
      </c>
      <c r="D48" s="837">
        <v>0</v>
      </c>
      <c r="E48" s="837">
        <v>0</v>
      </c>
      <c r="F48" s="837">
        <v>3</v>
      </c>
      <c r="G48" s="837">
        <f t="shared" si="5"/>
        <v>3</v>
      </c>
      <c r="H48" s="835">
        <f t="shared" si="4"/>
        <v>3.4682080924855491E-3</v>
      </c>
    </row>
    <row r="49" spans="2:8">
      <c r="B49" s="834" t="s">
        <v>784</v>
      </c>
      <c r="C49" s="837"/>
      <c r="D49" s="837">
        <v>1</v>
      </c>
      <c r="E49" s="837">
        <v>0</v>
      </c>
      <c r="F49" s="837">
        <v>1</v>
      </c>
      <c r="G49" s="837">
        <f t="shared" si="5"/>
        <v>2</v>
      </c>
      <c r="H49" s="835">
        <f t="shared" si="4"/>
        <v>2.3121387283236996E-3</v>
      </c>
    </row>
    <row r="50" spans="2:8">
      <c r="B50" s="834" t="s">
        <v>798</v>
      </c>
      <c r="C50" s="837"/>
      <c r="D50" s="837">
        <v>0</v>
      </c>
      <c r="E50" s="837">
        <v>0</v>
      </c>
      <c r="F50" s="837">
        <v>1</v>
      </c>
      <c r="G50" s="837">
        <f t="shared" si="5"/>
        <v>1</v>
      </c>
      <c r="H50" s="835">
        <f t="shared" si="4"/>
        <v>1.1560693641618498E-3</v>
      </c>
    </row>
    <row r="51" spans="2:8">
      <c r="B51" s="834" t="s">
        <v>799</v>
      </c>
      <c r="C51" s="837"/>
      <c r="D51" s="837">
        <v>1</v>
      </c>
      <c r="E51" s="837">
        <v>1</v>
      </c>
      <c r="F51" s="837">
        <v>0</v>
      </c>
      <c r="G51" s="837">
        <f t="shared" si="5"/>
        <v>2</v>
      </c>
      <c r="H51" s="835">
        <f t="shared" si="4"/>
        <v>2.3121387283236996E-3</v>
      </c>
    </row>
    <row r="52" spans="2:8">
      <c r="B52" s="834" t="s">
        <v>804</v>
      </c>
      <c r="C52" s="837">
        <v>4</v>
      </c>
      <c r="D52" s="837">
        <v>2</v>
      </c>
      <c r="E52" s="837">
        <v>1</v>
      </c>
      <c r="F52" s="837">
        <v>1</v>
      </c>
      <c r="G52" s="837">
        <f t="shared" si="5"/>
        <v>4</v>
      </c>
      <c r="H52" s="835">
        <f t="shared" si="4"/>
        <v>4.6242774566473991E-3</v>
      </c>
    </row>
    <row r="53" spans="2:8">
      <c r="B53" s="834" t="s">
        <v>785</v>
      </c>
      <c r="C53" s="135">
        <v>2</v>
      </c>
      <c r="D53" s="837">
        <v>3</v>
      </c>
      <c r="E53" s="837">
        <v>0</v>
      </c>
      <c r="F53" s="837">
        <v>2</v>
      </c>
      <c r="G53" s="837">
        <f t="shared" si="5"/>
        <v>5</v>
      </c>
      <c r="H53" s="835">
        <f t="shared" si="4"/>
        <v>5.7803468208092483E-3</v>
      </c>
    </row>
    <row r="54" spans="2:8">
      <c r="B54" s="834" t="s">
        <v>800</v>
      </c>
      <c r="C54" s="135">
        <v>2</v>
      </c>
      <c r="D54" s="837">
        <v>3</v>
      </c>
      <c r="E54" s="837">
        <v>1</v>
      </c>
      <c r="F54" s="837">
        <v>3</v>
      </c>
      <c r="G54" s="837">
        <f t="shared" si="5"/>
        <v>7</v>
      </c>
      <c r="H54" s="835">
        <f t="shared" si="4"/>
        <v>8.0924855491329474E-3</v>
      </c>
    </row>
    <row r="55" spans="2:8">
      <c r="B55" s="130" t="s">
        <v>723</v>
      </c>
      <c r="C55" s="135">
        <v>2</v>
      </c>
      <c r="D55" s="837"/>
      <c r="E55" s="837"/>
      <c r="F55" s="837"/>
      <c r="G55" s="837"/>
      <c r="H55" s="835">
        <f t="shared" si="4"/>
        <v>0</v>
      </c>
    </row>
    <row r="56" spans="2:8">
      <c r="B56" s="127" t="s">
        <v>68</v>
      </c>
      <c r="C56" s="119">
        <f>+SUM(C34:C55)</f>
        <v>444</v>
      </c>
      <c r="D56" s="119">
        <f>+SUM(D34:D54)</f>
        <v>325</v>
      </c>
      <c r="E56" s="119">
        <f t="shared" ref="E56:G56" si="6">+SUM(E34:E54)</f>
        <v>260</v>
      </c>
      <c r="F56" s="119">
        <f t="shared" si="6"/>
        <v>280</v>
      </c>
      <c r="G56" s="119">
        <f t="shared" si="6"/>
        <v>865</v>
      </c>
      <c r="H56" s="118">
        <f>+SUM(H34:H54)</f>
        <v>1.0000000000000002</v>
      </c>
    </row>
    <row r="57" spans="2:8">
      <c r="B57" s="127" t="s">
        <v>722</v>
      </c>
      <c r="C57" s="127"/>
      <c r="D57" s="119"/>
      <c r="E57" s="119"/>
      <c r="F57" s="119"/>
      <c r="G57" s="119"/>
      <c r="H57" s="131"/>
    </row>
    <row r="58" spans="2:8">
      <c r="B58" s="130" t="s">
        <v>786</v>
      </c>
      <c r="C58" s="129">
        <v>288</v>
      </c>
      <c r="D58" s="838">
        <v>284</v>
      </c>
      <c r="E58" s="838">
        <v>360</v>
      </c>
      <c r="F58" s="840" t="s">
        <v>769</v>
      </c>
      <c r="G58" s="837">
        <f>SUM(D58:F58)</f>
        <v>644</v>
      </c>
      <c r="H58" s="835">
        <f>+G58/$G$62</f>
        <v>0.68583599574014908</v>
      </c>
    </row>
    <row r="59" spans="2:8">
      <c r="B59" s="130" t="s">
        <v>787</v>
      </c>
      <c r="C59" s="129">
        <v>3</v>
      </c>
      <c r="D59" s="838">
        <v>0</v>
      </c>
      <c r="E59" s="838">
        <v>5</v>
      </c>
      <c r="F59" s="840" t="s">
        <v>769</v>
      </c>
      <c r="G59" s="837">
        <f>SUM(D59:F59)</f>
        <v>5</v>
      </c>
      <c r="H59" s="835">
        <f t="shared" ref="H59:H61" si="7">+G59/$G$62</f>
        <v>5.3248136315228968E-3</v>
      </c>
    </row>
    <row r="60" spans="2:8">
      <c r="B60" s="130" t="s">
        <v>788</v>
      </c>
      <c r="C60" s="129">
        <v>27</v>
      </c>
      <c r="D60" s="838">
        <v>48</v>
      </c>
      <c r="E60" s="838">
        <v>36</v>
      </c>
      <c r="F60" s="840" t="s">
        <v>769</v>
      </c>
      <c r="G60" s="837">
        <f>SUM(D60:F60)</f>
        <v>84</v>
      </c>
      <c r="H60" s="835">
        <f t="shared" si="7"/>
        <v>8.9456869009584661E-2</v>
      </c>
    </row>
    <row r="61" spans="2:8">
      <c r="B61" s="130" t="s">
        <v>789</v>
      </c>
      <c r="C61" s="129">
        <v>99</v>
      </c>
      <c r="D61" s="838">
        <v>120</v>
      </c>
      <c r="E61" s="838">
        <v>86</v>
      </c>
      <c r="F61" s="840" t="s">
        <v>769</v>
      </c>
      <c r="G61" s="837">
        <f>SUM(D61:F61)</f>
        <v>206</v>
      </c>
      <c r="H61" s="835">
        <f t="shared" si="7"/>
        <v>0.21938232161874335</v>
      </c>
    </row>
    <row r="62" spans="2:8">
      <c r="B62" s="127" t="s">
        <v>68</v>
      </c>
      <c r="C62" s="119">
        <f>SUM(C58:C61)</f>
        <v>417</v>
      </c>
      <c r="D62" s="119">
        <f>SUM(D58:D61)</f>
        <v>452</v>
      </c>
      <c r="E62" s="119">
        <f>SUM(E58:E61)</f>
        <v>487</v>
      </c>
      <c r="F62" s="119"/>
      <c r="G62" s="119">
        <f>SUM(G58:G61)</f>
        <v>939</v>
      </c>
      <c r="H62" s="118">
        <f>+SUM(H58:H61)</f>
        <v>1</v>
      </c>
    </row>
    <row r="63" spans="2:8">
      <c r="B63" s="127" t="s">
        <v>721</v>
      </c>
      <c r="C63" s="127"/>
      <c r="D63" s="119"/>
      <c r="E63" s="119"/>
      <c r="F63" s="119"/>
      <c r="G63" s="119"/>
      <c r="H63" s="131"/>
    </row>
    <row r="64" spans="2:8">
      <c r="B64" s="834" t="s">
        <v>790</v>
      </c>
      <c r="C64" s="838">
        <v>0</v>
      </c>
      <c r="D64" s="838">
        <v>1</v>
      </c>
      <c r="E64" s="838">
        <v>0</v>
      </c>
      <c r="F64" s="838">
        <v>1</v>
      </c>
      <c r="G64" s="838">
        <f>SUM(D64:F64)</f>
        <v>2</v>
      </c>
      <c r="H64" s="835">
        <f>+G64/$G$67</f>
        <v>0.5</v>
      </c>
    </row>
    <row r="65" spans="2:8">
      <c r="B65" s="130" t="s">
        <v>791</v>
      </c>
      <c r="C65" s="838">
        <v>0</v>
      </c>
      <c r="D65" s="838">
        <v>0</v>
      </c>
      <c r="E65" s="838">
        <v>0</v>
      </c>
      <c r="F65" s="838">
        <v>0</v>
      </c>
      <c r="G65" s="838">
        <f t="shared" ref="G65:G66" si="8">SUM(D65:F65)</f>
        <v>0</v>
      </c>
      <c r="H65" s="835">
        <f t="shared" ref="H65:H66" si="9">+G65/$G$67</f>
        <v>0</v>
      </c>
    </row>
    <row r="66" spans="2:8">
      <c r="B66" s="834" t="s">
        <v>792</v>
      </c>
      <c r="C66" s="838">
        <v>0</v>
      </c>
      <c r="D66" s="838">
        <v>0</v>
      </c>
      <c r="E66" s="838">
        <v>1</v>
      </c>
      <c r="F66" s="838">
        <v>1</v>
      </c>
      <c r="G66" s="838">
        <f t="shared" si="8"/>
        <v>2</v>
      </c>
      <c r="H66" s="835">
        <f t="shared" si="9"/>
        <v>0.5</v>
      </c>
    </row>
    <row r="67" spans="2:8">
      <c r="B67" s="127" t="s">
        <v>68</v>
      </c>
      <c r="C67" s="119">
        <f>SUM(C64:C66)</f>
        <v>0</v>
      </c>
      <c r="D67" s="119">
        <f>SUM(D64:D66)</f>
        <v>1</v>
      </c>
      <c r="E67" s="119">
        <f t="shared" ref="E67:G67" si="10">SUM(E64:E66)</f>
        <v>1</v>
      </c>
      <c r="F67" s="119">
        <f t="shared" si="10"/>
        <v>2</v>
      </c>
      <c r="G67" s="119">
        <f t="shared" si="10"/>
        <v>4</v>
      </c>
      <c r="H67" s="118">
        <f>+SUM(H63:H66)</f>
        <v>1</v>
      </c>
    </row>
    <row r="68" spans="2:8">
      <c r="B68" s="127" t="s">
        <v>720</v>
      </c>
      <c r="C68" s="127"/>
      <c r="D68" s="119"/>
      <c r="E68" s="119"/>
      <c r="F68" s="119"/>
      <c r="G68" s="119"/>
      <c r="H68" s="131"/>
    </row>
    <row r="69" spans="2:8">
      <c r="B69" s="130" t="s">
        <v>719</v>
      </c>
      <c r="C69" s="129">
        <v>26</v>
      </c>
      <c r="D69" s="838">
        <v>25</v>
      </c>
      <c r="E69" s="838">
        <v>22</v>
      </c>
      <c r="F69" s="838">
        <v>15</v>
      </c>
      <c r="G69" s="135">
        <f>SUM(D69:F69)</f>
        <v>62</v>
      </c>
      <c r="H69" s="835">
        <f>+G69/$G$71</f>
        <v>0.52991452991452992</v>
      </c>
    </row>
    <row r="70" spans="2:8">
      <c r="B70" s="130" t="s">
        <v>718</v>
      </c>
      <c r="C70" s="129">
        <v>8</v>
      </c>
      <c r="D70" s="838">
        <v>16</v>
      </c>
      <c r="E70" s="838">
        <v>19</v>
      </c>
      <c r="F70" s="838">
        <v>20</v>
      </c>
      <c r="G70" s="135">
        <f>SUM(D70:F70)</f>
        <v>55</v>
      </c>
      <c r="H70" s="835">
        <f t="shared" ref="H70" si="11">+G70/$G$71</f>
        <v>0.47008547008547008</v>
      </c>
    </row>
    <row r="71" spans="2:8">
      <c r="B71" s="127" t="s">
        <v>68</v>
      </c>
      <c r="C71" s="119">
        <f>SUM(C69:C70)</f>
        <v>34</v>
      </c>
      <c r="D71" s="119">
        <f>SUM(D69:D70)</f>
        <v>41</v>
      </c>
      <c r="E71" s="119">
        <f t="shared" ref="E71:G71" si="12">SUM(E69:E70)</f>
        <v>41</v>
      </c>
      <c r="F71" s="119">
        <f t="shared" si="12"/>
        <v>35</v>
      </c>
      <c r="G71" s="119">
        <f t="shared" si="12"/>
        <v>117</v>
      </c>
      <c r="H71" s="118">
        <f>+SUM(H69:H70)</f>
        <v>1</v>
      </c>
    </row>
    <row r="72" spans="2:8">
      <c r="B72" s="127" t="s">
        <v>717</v>
      </c>
      <c r="C72" s="127"/>
      <c r="D72" s="119"/>
      <c r="E72" s="119"/>
      <c r="F72" s="119"/>
      <c r="G72" s="119"/>
      <c r="H72" s="131"/>
    </row>
    <row r="73" spans="2:8">
      <c r="B73" s="130" t="s">
        <v>716</v>
      </c>
      <c r="C73" s="129">
        <v>2</v>
      </c>
      <c r="D73" s="838">
        <v>15</v>
      </c>
      <c r="E73" s="838">
        <v>24</v>
      </c>
      <c r="F73" s="838">
        <v>4</v>
      </c>
      <c r="G73" s="135">
        <f>SUM(D73:F73)</f>
        <v>43</v>
      </c>
      <c r="H73" s="128">
        <f>+G73/G73</f>
        <v>1</v>
      </c>
    </row>
    <row r="74" spans="2:8">
      <c r="B74" s="127" t="s">
        <v>68</v>
      </c>
      <c r="C74" s="119">
        <f>SUM(C73)</f>
        <v>2</v>
      </c>
      <c r="D74" s="119">
        <f>SUM(D73)</f>
        <v>15</v>
      </c>
      <c r="E74" s="119">
        <f t="shared" ref="E74:G74" si="13">SUM(E73)</f>
        <v>24</v>
      </c>
      <c r="F74" s="119">
        <f t="shared" si="13"/>
        <v>4</v>
      </c>
      <c r="G74" s="119">
        <f t="shared" si="13"/>
        <v>43</v>
      </c>
      <c r="H74" s="118">
        <f>+SUM(H73)</f>
        <v>1</v>
      </c>
    </row>
    <row r="75" spans="2:8">
      <c r="B75" s="841" t="s">
        <v>703</v>
      </c>
      <c r="C75" s="842">
        <f>+C74+C71+C67+C62+C56+C32+C25</f>
        <v>17123</v>
      </c>
      <c r="D75" s="842">
        <f>+D74+D71+D67+D62+D56+D32+D25</f>
        <v>14963</v>
      </c>
      <c r="E75" s="842">
        <f>+E74+E71+E67+E62+E56+E32+E25</f>
        <v>16150</v>
      </c>
      <c r="F75" s="842">
        <f>+F74+F71+F67+F62+F56+F32+F25</f>
        <v>15762</v>
      </c>
      <c r="G75" s="842">
        <f>+G74+G71+G67+G62+G56+G32+G25</f>
        <v>46875</v>
      </c>
      <c r="H75" s="843">
        <f>+G75/G75</f>
        <v>1</v>
      </c>
    </row>
  </sheetData>
  <mergeCells count="5">
    <mergeCell ref="B1:H1"/>
    <mergeCell ref="B2:H2"/>
    <mergeCell ref="B3:H3"/>
    <mergeCell ref="B4:H4"/>
    <mergeCell ref="D5:H5"/>
  </mergeCells>
  <conditionalFormatting sqref="G73:H73 B58:C61 B64:B66 B69:C70 B73:C73 D8:G21 B8:B24 C8:C19 B27:B31 C27:C30 H8:H24 G9:G24 B34:C55 G27:H31 H34:H55 H58:H61 H64:H66 G69:H70">
    <cfRule type="cellIs" dxfId="2" priority="55" stopIfTrue="1" operator="greaterThan">
      <formula>0</formula>
    </cfRule>
    <cfRule type="containsBlanks" dxfId="1" priority="56" stopIfTrue="1">
      <formula>LEN(TRIM(B8))=0</formula>
    </cfRule>
    <cfRule type="cellIs" dxfId="0" priority="57" stopIfTrue="1" operator="equal">
      <formula>0</formula>
    </cfRule>
  </conditionalFormatting>
  <pageMargins left="0.7" right="0.7" top="0.75" bottom="0.75" header="0.3" footer="0.3"/>
  <pageSetup scale="66" orientation="portrait" r:id="rId1"/>
  <ignoredErrors>
    <ignoredError sqref="G8" formulaRange="1"/>
  </ignoredErrors>
</worksheet>
</file>

<file path=xl/worksheets/sheet108.xml><?xml version="1.0" encoding="utf-8"?>
<worksheet xmlns="http://schemas.openxmlformats.org/spreadsheetml/2006/main" xmlns:r="http://schemas.openxmlformats.org/officeDocument/2006/relationships">
  <dimension ref="A1:WVJ111"/>
  <sheetViews>
    <sheetView workbookViewId="0">
      <selection activeCell="B10" sqref="B10"/>
    </sheetView>
  </sheetViews>
  <sheetFormatPr defaultColWidth="0" defaultRowHeight="12.75" customHeight="1" zeroHeight="1"/>
  <cols>
    <col min="1" max="1" width="60.42578125" style="116" customWidth="1"/>
    <col min="2" max="2" width="17.42578125" style="116" bestFit="1" customWidth="1"/>
    <col min="3" max="256" width="9.140625" style="116" hidden="1"/>
    <col min="257" max="257" width="60.42578125" style="116" hidden="1" customWidth="1"/>
    <col min="258" max="258" width="17.42578125" style="116" hidden="1" customWidth="1"/>
    <col min="259" max="512" width="9.140625" style="116" hidden="1"/>
    <col min="513" max="513" width="60.42578125" style="116" hidden="1" customWidth="1"/>
    <col min="514" max="514" width="17.42578125" style="116" hidden="1" customWidth="1"/>
    <col min="515" max="768" width="9.140625" style="116" hidden="1"/>
    <col min="769" max="769" width="60.42578125" style="116" hidden="1" customWidth="1"/>
    <col min="770" max="770" width="17.42578125" style="116" hidden="1" customWidth="1"/>
    <col min="771" max="1024" width="9.140625" style="116" hidden="1"/>
    <col min="1025" max="1025" width="60.42578125" style="116" hidden="1" customWidth="1"/>
    <col min="1026" max="1026" width="17.42578125" style="116" hidden="1" customWidth="1"/>
    <col min="1027" max="1280" width="9.140625" style="116" hidden="1"/>
    <col min="1281" max="1281" width="60.42578125" style="116" hidden="1" customWidth="1"/>
    <col min="1282" max="1282" width="17.42578125" style="116" hidden="1" customWidth="1"/>
    <col min="1283" max="1536" width="9.140625" style="116" hidden="1"/>
    <col min="1537" max="1537" width="60.42578125" style="116" hidden="1" customWidth="1"/>
    <col min="1538" max="1538" width="17.42578125" style="116" hidden="1" customWidth="1"/>
    <col min="1539" max="1792" width="9.140625" style="116" hidden="1"/>
    <col min="1793" max="1793" width="60.42578125" style="116" hidden="1" customWidth="1"/>
    <col min="1794" max="1794" width="17.42578125" style="116" hidden="1" customWidth="1"/>
    <col min="1795" max="2048" width="9.140625" style="116" hidden="1"/>
    <col min="2049" max="2049" width="60.42578125" style="116" hidden="1" customWidth="1"/>
    <col min="2050" max="2050" width="17.42578125" style="116" hidden="1" customWidth="1"/>
    <col min="2051" max="2304" width="9.140625" style="116" hidden="1"/>
    <col min="2305" max="2305" width="60.42578125" style="116" hidden="1" customWidth="1"/>
    <col min="2306" max="2306" width="17.42578125" style="116" hidden="1" customWidth="1"/>
    <col min="2307" max="2560" width="9.140625" style="116" hidden="1"/>
    <col min="2561" max="2561" width="60.42578125" style="116" hidden="1" customWidth="1"/>
    <col min="2562" max="2562" width="17.42578125" style="116" hidden="1" customWidth="1"/>
    <col min="2563" max="2816" width="9.140625" style="116" hidden="1"/>
    <col min="2817" max="2817" width="60.42578125" style="116" hidden="1" customWidth="1"/>
    <col min="2818" max="2818" width="17.42578125" style="116" hidden="1" customWidth="1"/>
    <col min="2819" max="3072" width="9.140625" style="116" hidden="1"/>
    <col min="3073" max="3073" width="60.42578125" style="116" hidden="1" customWidth="1"/>
    <col min="3074" max="3074" width="17.42578125" style="116" hidden="1" customWidth="1"/>
    <col min="3075" max="3328" width="9.140625" style="116" hidden="1"/>
    <col min="3329" max="3329" width="60.42578125" style="116" hidden="1" customWidth="1"/>
    <col min="3330" max="3330" width="17.42578125" style="116" hidden="1" customWidth="1"/>
    <col min="3331" max="3584" width="9.140625" style="116" hidden="1"/>
    <col min="3585" max="3585" width="60.42578125" style="116" hidden="1" customWidth="1"/>
    <col min="3586" max="3586" width="17.42578125" style="116" hidden="1" customWidth="1"/>
    <col min="3587" max="3840" width="9.140625" style="116" hidden="1"/>
    <col min="3841" max="3841" width="60.42578125" style="116" hidden="1" customWidth="1"/>
    <col min="3842" max="3842" width="17.42578125" style="116" hidden="1" customWidth="1"/>
    <col min="3843" max="4096" width="9.140625" style="116" hidden="1"/>
    <col min="4097" max="4097" width="60.42578125" style="116" hidden="1" customWidth="1"/>
    <col min="4098" max="4098" width="17.42578125" style="116" hidden="1" customWidth="1"/>
    <col min="4099" max="4352" width="9.140625" style="116" hidden="1"/>
    <col min="4353" max="4353" width="60.42578125" style="116" hidden="1" customWidth="1"/>
    <col min="4354" max="4354" width="17.42578125" style="116" hidden="1" customWidth="1"/>
    <col min="4355" max="4608" width="9.140625" style="116" hidden="1"/>
    <col min="4609" max="4609" width="60.42578125" style="116" hidden="1" customWidth="1"/>
    <col min="4610" max="4610" width="17.42578125" style="116" hidden="1" customWidth="1"/>
    <col min="4611" max="4864" width="9.140625" style="116" hidden="1"/>
    <col min="4865" max="4865" width="60.42578125" style="116" hidden="1" customWidth="1"/>
    <col min="4866" max="4866" width="17.42578125" style="116" hidden="1" customWidth="1"/>
    <col min="4867" max="5120" width="9.140625" style="116" hidden="1"/>
    <col min="5121" max="5121" width="60.42578125" style="116" hidden="1" customWidth="1"/>
    <col min="5122" max="5122" width="17.42578125" style="116" hidden="1" customWidth="1"/>
    <col min="5123" max="5376" width="9.140625" style="116" hidden="1"/>
    <col min="5377" max="5377" width="60.42578125" style="116" hidden="1" customWidth="1"/>
    <col min="5378" max="5378" width="17.42578125" style="116" hidden="1" customWidth="1"/>
    <col min="5379" max="5632" width="9.140625" style="116" hidden="1"/>
    <col min="5633" max="5633" width="60.42578125" style="116" hidden="1" customWidth="1"/>
    <col min="5634" max="5634" width="17.42578125" style="116" hidden="1" customWidth="1"/>
    <col min="5635" max="5888" width="9.140625" style="116" hidden="1"/>
    <col min="5889" max="5889" width="60.42578125" style="116" hidden="1" customWidth="1"/>
    <col min="5890" max="5890" width="17.42578125" style="116" hidden="1" customWidth="1"/>
    <col min="5891" max="6144" width="9.140625" style="116" hidden="1"/>
    <col min="6145" max="6145" width="60.42578125" style="116" hidden="1" customWidth="1"/>
    <col min="6146" max="6146" width="17.42578125" style="116" hidden="1" customWidth="1"/>
    <col min="6147" max="6400" width="9.140625" style="116" hidden="1"/>
    <col min="6401" max="6401" width="60.42578125" style="116" hidden="1" customWidth="1"/>
    <col min="6402" max="6402" width="17.42578125" style="116" hidden="1" customWidth="1"/>
    <col min="6403" max="6656" width="9.140625" style="116" hidden="1"/>
    <col min="6657" max="6657" width="60.42578125" style="116" hidden="1" customWidth="1"/>
    <col min="6658" max="6658" width="17.42578125" style="116" hidden="1" customWidth="1"/>
    <col min="6659" max="6912" width="9.140625" style="116" hidden="1"/>
    <col min="6913" max="6913" width="60.42578125" style="116" hidden="1" customWidth="1"/>
    <col min="6914" max="6914" width="17.42578125" style="116" hidden="1" customWidth="1"/>
    <col min="6915" max="7168" width="9.140625" style="116" hidden="1"/>
    <col min="7169" max="7169" width="60.42578125" style="116" hidden="1" customWidth="1"/>
    <col min="7170" max="7170" width="17.42578125" style="116" hidden="1" customWidth="1"/>
    <col min="7171" max="7424" width="9.140625" style="116" hidden="1"/>
    <col min="7425" max="7425" width="60.42578125" style="116" hidden="1" customWidth="1"/>
    <col min="7426" max="7426" width="17.42578125" style="116" hidden="1" customWidth="1"/>
    <col min="7427" max="7680" width="9.140625" style="116" hidden="1"/>
    <col min="7681" max="7681" width="60.42578125" style="116" hidden="1" customWidth="1"/>
    <col min="7682" max="7682" width="17.42578125" style="116" hidden="1" customWidth="1"/>
    <col min="7683" max="7936" width="9.140625" style="116" hidden="1"/>
    <col min="7937" max="7937" width="60.42578125" style="116" hidden="1" customWidth="1"/>
    <col min="7938" max="7938" width="17.42578125" style="116" hidden="1" customWidth="1"/>
    <col min="7939" max="8192" width="9.140625" style="116" hidden="1"/>
    <col min="8193" max="8193" width="60.42578125" style="116" hidden="1" customWidth="1"/>
    <col min="8194" max="8194" width="17.42578125" style="116" hidden="1" customWidth="1"/>
    <col min="8195" max="8448" width="9.140625" style="116" hidden="1"/>
    <col min="8449" max="8449" width="60.42578125" style="116" hidden="1" customWidth="1"/>
    <col min="8450" max="8450" width="17.42578125" style="116" hidden="1" customWidth="1"/>
    <col min="8451" max="8704" width="9.140625" style="116" hidden="1"/>
    <col min="8705" max="8705" width="60.42578125" style="116" hidden="1" customWidth="1"/>
    <col min="8706" max="8706" width="17.42578125" style="116" hidden="1" customWidth="1"/>
    <col min="8707" max="8960" width="9.140625" style="116" hidden="1"/>
    <col min="8961" max="8961" width="60.42578125" style="116" hidden="1" customWidth="1"/>
    <col min="8962" max="8962" width="17.42578125" style="116" hidden="1" customWidth="1"/>
    <col min="8963" max="9216" width="9.140625" style="116" hidden="1"/>
    <col min="9217" max="9217" width="60.42578125" style="116" hidden="1" customWidth="1"/>
    <col min="9218" max="9218" width="17.42578125" style="116" hidden="1" customWidth="1"/>
    <col min="9219" max="9472" width="9.140625" style="116" hidden="1"/>
    <col min="9473" max="9473" width="60.42578125" style="116" hidden="1" customWidth="1"/>
    <col min="9474" max="9474" width="17.42578125" style="116" hidden="1" customWidth="1"/>
    <col min="9475" max="9728" width="9.140625" style="116" hidden="1"/>
    <col min="9729" max="9729" width="60.42578125" style="116" hidden="1" customWidth="1"/>
    <col min="9730" max="9730" width="17.42578125" style="116" hidden="1" customWidth="1"/>
    <col min="9731" max="9984" width="9.140625" style="116" hidden="1"/>
    <col min="9985" max="9985" width="60.42578125" style="116" hidden="1" customWidth="1"/>
    <col min="9986" max="9986" width="17.42578125" style="116" hidden="1" customWidth="1"/>
    <col min="9987" max="10240" width="9.140625" style="116" hidden="1"/>
    <col min="10241" max="10241" width="60.42578125" style="116" hidden="1" customWidth="1"/>
    <col min="10242" max="10242" width="17.42578125" style="116" hidden="1" customWidth="1"/>
    <col min="10243" max="10496" width="9.140625" style="116" hidden="1"/>
    <col min="10497" max="10497" width="60.42578125" style="116" hidden="1" customWidth="1"/>
    <col min="10498" max="10498" width="17.42578125" style="116" hidden="1" customWidth="1"/>
    <col min="10499" max="10752" width="9.140625" style="116" hidden="1"/>
    <col min="10753" max="10753" width="60.42578125" style="116" hidden="1" customWidth="1"/>
    <col min="10754" max="10754" width="17.42578125" style="116" hidden="1" customWidth="1"/>
    <col min="10755" max="11008" width="9.140625" style="116" hidden="1"/>
    <col min="11009" max="11009" width="60.42578125" style="116" hidden="1" customWidth="1"/>
    <col min="11010" max="11010" width="17.42578125" style="116" hidden="1" customWidth="1"/>
    <col min="11011" max="11264" width="9.140625" style="116" hidden="1"/>
    <col min="11265" max="11265" width="60.42578125" style="116" hidden="1" customWidth="1"/>
    <col min="11266" max="11266" width="17.42578125" style="116" hidden="1" customWidth="1"/>
    <col min="11267" max="11520" width="9.140625" style="116" hidden="1"/>
    <col min="11521" max="11521" width="60.42578125" style="116" hidden="1" customWidth="1"/>
    <col min="11522" max="11522" width="17.42578125" style="116" hidden="1" customWidth="1"/>
    <col min="11523" max="11776" width="9.140625" style="116" hidden="1"/>
    <col min="11777" max="11777" width="60.42578125" style="116" hidden="1" customWidth="1"/>
    <col min="11778" max="11778" width="17.42578125" style="116" hidden="1" customWidth="1"/>
    <col min="11779" max="12032" width="9.140625" style="116" hidden="1"/>
    <col min="12033" max="12033" width="60.42578125" style="116" hidden="1" customWidth="1"/>
    <col min="12034" max="12034" width="17.42578125" style="116" hidden="1" customWidth="1"/>
    <col min="12035" max="12288" width="9.140625" style="116" hidden="1"/>
    <col min="12289" max="12289" width="60.42578125" style="116" hidden="1" customWidth="1"/>
    <col min="12290" max="12290" width="17.42578125" style="116" hidden="1" customWidth="1"/>
    <col min="12291" max="12544" width="9.140625" style="116" hidden="1"/>
    <col min="12545" max="12545" width="60.42578125" style="116" hidden="1" customWidth="1"/>
    <col min="12546" max="12546" width="17.42578125" style="116" hidden="1" customWidth="1"/>
    <col min="12547" max="12800" width="9.140625" style="116" hidden="1"/>
    <col min="12801" max="12801" width="60.42578125" style="116" hidden="1" customWidth="1"/>
    <col min="12802" max="12802" width="17.42578125" style="116" hidden="1" customWidth="1"/>
    <col min="12803" max="13056" width="9.140625" style="116" hidden="1"/>
    <col min="13057" max="13057" width="60.42578125" style="116" hidden="1" customWidth="1"/>
    <col min="13058" max="13058" width="17.42578125" style="116" hidden="1" customWidth="1"/>
    <col min="13059" max="13312" width="9.140625" style="116" hidden="1"/>
    <col min="13313" max="13313" width="60.42578125" style="116" hidden="1" customWidth="1"/>
    <col min="13314" max="13314" width="17.42578125" style="116" hidden="1" customWidth="1"/>
    <col min="13315" max="13568" width="9.140625" style="116" hidden="1"/>
    <col min="13569" max="13569" width="60.42578125" style="116" hidden="1" customWidth="1"/>
    <col min="13570" max="13570" width="17.42578125" style="116" hidden="1" customWidth="1"/>
    <col min="13571" max="13824" width="9.140625" style="116" hidden="1"/>
    <col min="13825" max="13825" width="60.42578125" style="116" hidden="1" customWidth="1"/>
    <col min="13826" max="13826" width="17.42578125" style="116" hidden="1" customWidth="1"/>
    <col min="13827" max="14080" width="9.140625" style="116" hidden="1"/>
    <col min="14081" max="14081" width="60.42578125" style="116" hidden="1" customWidth="1"/>
    <col min="14082" max="14082" width="17.42578125" style="116" hidden="1" customWidth="1"/>
    <col min="14083" max="14336" width="9.140625" style="116" hidden="1"/>
    <col min="14337" max="14337" width="60.42578125" style="116" hidden="1" customWidth="1"/>
    <col min="14338" max="14338" width="17.42578125" style="116" hidden="1" customWidth="1"/>
    <col min="14339" max="14592" width="9.140625" style="116" hidden="1"/>
    <col min="14593" max="14593" width="60.42578125" style="116" hidden="1" customWidth="1"/>
    <col min="14594" max="14594" width="17.42578125" style="116" hidden="1" customWidth="1"/>
    <col min="14595" max="14848" width="9.140625" style="116" hidden="1"/>
    <col min="14849" max="14849" width="60.42578125" style="116" hidden="1" customWidth="1"/>
    <col min="14850" max="14850" width="17.42578125" style="116" hidden="1" customWidth="1"/>
    <col min="14851" max="15104" width="9.140625" style="116" hidden="1"/>
    <col min="15105" max="15105" width="60.42578125" style="116" hidden="1" customWidth="1"/>
    <col min="15106" max="15106" width="17.42578125" style="116" hidden="1" customWidth="1"/>
    <col min="15107" max="15360" width="9.140625" style="116" hidden="1"/>
    <col min="15361" max="15361" width="60.42578125" style="116" hidden="1" customWidth="1"/>
    <col min="15362" max="15362" width="17.42578125" style="116" hidden="1" customWidth="1"/>
    <col min="15363" max="15616" width="9.140625" style="116" hidden="1"/>
    <col min="15617" max="15617" width="60.42578125" style="116" hidden="1" customWidth="1"/>
    <col min="15618" max="15618" width="17.42578125" style="116" hidden="1" customWidth="1"/>
    <col min="15619" max="15872" width="9.140625" style="116" hidden="1"/>
    <col min="15873" max="15873" width="60.42578125" style="116" hidden="1" customWidth="1"/>
    <col min="15874" max="15874" width="17.42578125" style="116" hidden="1" customWidth="1"/>
    <col min="15875" max="16128" width="9.140625" style="116" hidden="1"/>
    <col min="16129" max="16129" width="60.42578125" style="116" hidden="1" customWidth="1"/>
    <col min="16130" max="16130" width="17.42578125" style="116" hidden="1" customWidth="1"/>
    <col min="16131" max="16384" width="9.140625" style="116" hidden="1"/>
  </cols>
  <sheetData>
    <row r="1" spans="1:2" ht="20.25">
      <c r="A1" s="990" t="s">
        <v>646</v>
      </c>
      <c r="B1" s="990"/>
    </row>
    <row r="2" spans="1:2" ht="15">
      <c r="A2" s="117"/>
    </row>
    <row r="3" spans="1:2" ht="15">
      <c r="A3" s="117" t="s">
        <v>744</v>
      </c>
      <c r="B3" s="905"/>
    </row>
    <row r="4" spans="1:2">
      <c r="A4" s="905" t="s">
        <v>647</v>
      </c>
      <c r="B4" s="905" t="s">
        <v>55</v>
      </c>
    </row>
    <row r="5" spans="1:2">
      <c r="A5" s="905" t="s">
        <v>648</v>
      </c>
      <c r="B5" s="905" t="s">
        <v>61</v>
      </c>
    </row>
    <row r="6" spans="1:2">
      <c r="A6" s="905" t="s">
        <v>649</v>
      </c>
      <c r="B6" s="905" t="s">
        <v>56</v>
      </c>
    </row>
    <row r="7" spans="1:2">
      <c r="A7" s="905" t="s">
        <v>829</v>
      </c>
      <c r="B7" s="905" t="s">
        <v>60</v>
      </c>
    </row>
    <row r="8" spans="1:2">
      <c r="A8" s="905" t="s">
        <v>650</v>
      </c>
      <c r="B8" s="905" t="s">
        <v>62</v>
      </c>
    </row>
    <row r="9" spans="1:2">
      <c r="A9" s="905" t="s">
        <v>651</v>
      </c>
      <c r="B9" s="905" t="s">
        <v>63</v>
      </c>
    </row>
    <row r="10" spans="1:2">
      <c r="A10" s="905" t="s">
        <v>652</v>
      </c>
      <c r="B10" s="905" t="s">
        <v>64</v>
      </c>
    </row>
    <row r="11" spans="1:2">
      <c r="A11" s="905" t="s">
        <v>653</v>
      </c>
      <c r="B11" s="905" t="s">
        <v>57</v>
      </c>
    </row>
    <row r="12" spans="1:2">
      <c r="A12" s="905" t="s">
        <v>654</v>
      </c>
      <c r="B12" s="905" t="s">
        <v>58</v>
      </c>
    </row>
    <row r="13" spans="1:2">
      <c r="A13" s="905" t="s">
        <v>655</v>
      </c>
      <c r="B13" s="905" t="s">
        <v>59</v>
      </c>
    </row>
    <row r="14" spans="1:2">
      <c r="A14" s="905" t="s">
        <v>864</v>
      </c>
      <c r="B14" s="905" t="s">
        <v>66</v>
      </c>
    </row>
    <row r="15" spans="1:2">
      <c r="A15" s="905" t="s">
        <v>865</v>
      </c>
      <c r="B15" s="905" t="s">
        <v>67</v>
      </c>
    </row>
    <row r="16" spans="1:2">
      <c r="A16" s="905" t="s">
        <v>830</v>
      </c>
      <c r="B16" s="905" t="s">
        <v>737</v>
      </c>
    </row>
    <row r="17" spans="1:2">
      <c r="A17" s="905" t="s">
        <v>831</v>
      </c>
      <c r="B17" s="905" t="s">
        <v>736</v>
      </c>
    </row>
    <row r="18" spans="1:2" ht="15">
      <c r="A18" s="117" t="s">
        <v>745</v>
      </c>
      <c r="B18" s="905"/>
    </row>
    <row r="19" spans="1:2">
      <c r="A19" s="905" t="s">
        <v>832</v>
      </c>
      <c r="B19" s="905" t="s">
        <v>739</v>
      </c>
    </row>
    <row r="20" spans="1:2">
      <c r="A20" s="905" t="s">
        <v>833</v>
      </c>
      <c r="B20" s="905" t="s">
        <v>740</v>
      </c>
    </row>
    <row r="21" spans="1:2">
      <c r="A21" s="905" t="s">
        <v>834</v>
      </c>
      <c r="B21" s="905" t="s">
        <v>741</v>
      </c>
    </row>
    <row r="22" spans="1:2">
      <c r="A22" s="905"/>
      <c r="B22" s="905"/>
    </row>
    <row r="23" spans="1:2" ht="15">
      <c r="A23" s="117" t="s">
        <v>656</v>
      </c>
      <c r="B23" s="905"/>
    </row>
    <row r="24" spans="1:2">
      <c r="A24" s="905" t="s">
        <v>657</v>
      </c>
      <c r="B24" s="905" t="s">
        <v>70</v>
      </c>
    </row>
    <row r="25" spans="1:2">
      <c r="A25" s="905" t="s">
        <v>866</v>
      </c>
      <c r="B25" s="905" t="s">
        <v>72</v>
      </c>
    </row>
    <row r="26" spans="1:2">
      <c r="A26" s="905" t="s">
        <v>658</v>
      </c>
      <c r="B26" s="905" t="s">
        <v>73</v>
      </c>
    </row>
    <row r="27" spans="1:2">
      <c r="A27" s="905" t="s">
        <v>659</v>
      </c>
      <c r="B27" s="905" t="s">
        <v>75</v>
      </c>
    </row>
    <row r="28" spans="1:2">
      <c r="A28" s="905" t="s">
        <v>660</v>
      </c>
      <c r="B28" s="905" t="s">
        <v>74</v>
      </c>
    </row>
    <row r="29" spans="1:2">
      <c r="A29" s="905" t="s">
        <v>661</v>
      </c>
      <c r="B29" s="905" t="s">
        <v>71</v>
      </c>
    </row>
    <row r="30" spans="1:2">
      <c r="A30" s="905" t="s">
        <v>662</v>
      </c>
      <c r="B30" s="905" t="s">
        <v>76</v>
      </c>
    </row>
    <row r="31" spans="1:2">
      <c r="A31" s="905" t="s">
        <v>663</v>
      </c>
      <c r="B31" s="905" t="s">
        <v>77</v>
      </c>
    </row>
    <row r="32" spans="1:2">
      <c r="A32" s="905"/>
      <c r="B32" s="905"/>
    </row>
    <row r="33" spans="1:2" ht="15">
      <c r="A33" s="117" t="s">
        <v>664</v>
      </c>
      <c r="B33" s="905"/>
    </row>
    <row r="34" spans="1:2">
      <c r="A34" s="905" t="s">
        <v>867</v>
      </c>
      <c r="B34" s="905" t="s">
        <v>84</v>
      </c>
    </row>
    <row r="35" spans="1:2">
      <c r="A35" s="905" t="s">
        <v>868</v>
      </c>
      <c r="B35" s="905" t="s">
        <v>85</v>
      </c>
    </row>
    <row r="36" spans="1:2">
      <c r="A36" s="905" t="s">
        <v>869</v>
      </c>
      <c r="B36" s="905" t="s">
        <v>86</v>
      </c>
    </row>
    <row r="37" spans="1:2">
      <c r="A37" s="905" t="s">
        <v>870</v>
      </c>
      <c r="B37" s="905" t="s">
        <v>88</v>
      </c>
    </row>
    <row r="38" spans="1:2">
      <c r="A38" s="905" t="s">
        <v>871</v>
      </c>
      <c r="B38" s="905" t="s">
        <v>89</v>
      </c>
    </row>
    <row r="39" spans="1:2">
      <c r="A39" s="905" t="s">
        <v>872</v>
      </c>
      <c r="B39" s="905" t="s">
        <v>91</v>
      </c>
    </row>
    <row r="40" spans="1:2">
      <c r="A40" s="905" t="s">
        <v>873</v>
      </c>
      <c r="B40" s="905" t="s">
        <v>92</v>
      </c>
    </row>
    <row r="41" spans="1:2">
      <c r="A41" s="905" t="s">
        <v>874</v>
      </c>
      <c r="B41" s="905" t="s">
        <v>93</v>
      </c>
    </row>
    <row r="42" spans="1:2">
      <c r="A42" s="905" t="s">
        <v>875</v>
      </c>
      <c r="B42" s="905" t="s">
        <v>94</v>
      </c>
    </row>
    <row r="43" spans="1:2">
      <c r="A43" s="905" t="s">
        <v>876</v>
      </c>
      <c r="B43" s="905" t="s">
        <v>95</v>
      </c>
    </row>
    <row r="44" spans="1:2">
      <c r="A44" s="905" t="s">
        <v>877</v>
      </c>
      <c r="B44" s="905" t="s">
        <v>101</v>
      </c>
    </row>
    <row r="45" spans="1:2">
      <c r="A45" s="905" t="s">
        <v>878</v>
      </c>
      <c r="B45" s="905" t="s">
        <v>103</v>
      </c>
    </row>
    <row r="46" spans="1:2">
      <c r="A46" s="905" t="s">
        <v>879</v>
      </c>
      <c r="B46" s="905" t="s">
        <v>100</v>
      </c>
    </row>
    <row r="47" spans="1:2">
      <c r="A47" s="905" t="s">
        <v>880</v>
      </c>
      <c r="B47" s="905" t="s">
        <v>97</v>
      </c>
    </row>
    <row r="48" spans="1:2">
      <c r="A48" s="905" t="s">
        <v>881</v>
      </c>
      <c r="B48" s="905" t="s">
        <v>99</v>
      </c>
    </row>
    <row r="49" spans="1:2">
      <c r="A49" s="905" t="s">
        <v>882</v>
      </c>
      <c r="B49" s="905" t="s">
        <v>96</v>
      </c>
    </row>
    <row r="50" spans="1:2">
      <c r="A50" s="905" t="s">
        <v>883</v>
      </c>
      <c r="B50" s="905" t="s">
        <v>108</v>
      </c>
    </row>
    <row r="51" spans="1:2">
      <c r="A51" s="905" t="s">
        <v>884</v>
      </c>
      <c r="B51" s="905" t="s">
        <v>107</v>
      </c>
    </row>
    <row r="52" spans="1:2">
      <c r="A52" s="905" t="s">
        <v>885</v>
      </c>
      <c r="B52" s="905" t="s">
        <v>106</v>
      </c>
    </row>
    <row r="53" spans="1:2">
      <c r="A53" s="905" t="s">
        <v>886</v>
      </c>
      <c r="B53" s="905" t="s">
        <v>104</v>
      </c>
    </row>
    <row r="54" spans="1:2">
      <c r="A54" s="905" t="s">
        <v>887</v>
      </c>
      <c r="B54" s="905" t="s">
        <v>105</v>
      </c>
    </row>
    <row r="55" spans="1:2">
      <c r="A55" s="905" t="s">
        <v>888</v>
      </c>
      <c r="B55" s="905" t="s">
        <v>90</v>
      </c>
    </row>
    <row r="56" spans="1:2">
      <c r="A56" s="905" t="s">
        <v>889</v>
      </c>
      <c r="B56" s="905" t="s">
        <v>98</v>
      </c>
    </row>
    <row r="57" spans="1:2">
      <c r="A57" s="905" t="s">
        <v>890</v>
      </c>
      <c r="B57" s="905" t="s">
        <v>102</v>
      </c>
    </row>
    <row r="58" spans="1:2">
      <c r="A58" s="905" t="s">
        <v>891</v>
      </c>
      <c r="B58" s="905" t="s">
        <v>87</v>
      </c>
    </row>
    <row r="59" spans="1:2">
      <c r="A59" s="905" t="s">
        <v>892</v>
      </c>
      <c r="B59" s="905" t="s">
        <v>109</v>
      </c>
    </row>
    <row r="60" spans="1:2">
      <c r="A60" s="905"/>
      <c r="B60" s="905"/>
    </row>
    <row r="61" spans="1:2" ht="15">
      <c r="A61" s="117" t="s">
        <v>665</v>
      </c>
      <c r="B61" s="905"/>
    </row>
    <row r="62" spans="1:2" ht="15">
      <c r="A62" s="117" t="s">
        <v>666</v>
      </c>
      <c r="B62" s="905"/>
    </row>
    <row r="63" spans="1:2">
      <c r="A63" s="905" t="s">
        <v>667</v>
      </c>
      <c r="B63" s="905" t="s">
        <v>668</v>
      </c>
    </row>
    <row r="64" spans="1:2">
      <c r="A64" s="905" t="s">
        <v>669</v>
      </c>
      <c r="B64" s="905" t="s">
        <v>670</v>
      </c>
    </row>
    <row r="65" spans="1:2">
      <c r="A65" s="905"/>
      <c r="B65" s="905"/>
    </row>
    <row r="66" spans="1:2" ht="15">
      <c r="A66" s="117" t="s">
        <v>671</v>
      </c>
      <c r="B66" s="905"/>
    </row>
    <row r="67" spans="1:2">
      <c r="A67" s="905" t="s">
        <v>672</v>
      </c>
      <c r="B67" s="905" t="s">
        <v>673</v>
      </c>
    </row>
    <row r="68" spans="1:2">
      <c r="A68" s="905" t="s">
        <v>674</v>
      </c>
      <c r="B68" s="905" t="s">
        <v>675</v>
      </c>
    </row>
    <row r="69" spans="1:2">
      <c r="A69" s="905" t="s">
        <v>676</v>
      </c>
      <c r="B69" s="905" t="s">
        <v>525</v>
      </c>
    </row>
    <row r="70" spans="1:2">
      <c r="A70" s="905"/>
      <c r="B70" s="905"/>
    </row>
    <row r="71" spans="1:2" ht="15">
      <c r="A71" s="117" t="s">
        <v>677</v>
      </c>
      <c r="B71" s="905"/>
    </row>
    <row r="72" spans="1:2">
      <c r="A72" s="905" t="s">
        <v>678</v>
      </c>
      <c r="B72" s="905" t="s">
        <v>679</v>
      </c>
    </row>
    <row r="73" spans="1:2">
      <c r="A73" s="905"/>
      <c r="B73" s="905"/>
    </row>
    <row r="74" spans="1:2" ht="15">
      <c r="A74" s="117" t="s">
        <v>680</v>
      </c>
      <c r="B74" s="905"/>
    </row>
    <row r="75" spans="1:2">
      <c r="A75" s="905" t="s">
        <v>681</v>
      </c>
      <c r="B75" s="905" t="s">
        <v>682</v>
      </c>
    </row>
    <row r="76" spans="1:2">
      <c r="A76" s="905" t="s">
        <v>683</v>
      </c>
      <c r="B76" s="905" t="s">
        <v>684</v>
      </c>
    </row>
    <row r="77" spans="1:2">
      <c r="A77" s="905"/>
      <c r="B77" s="905"/>
    </row>
    <row r="78" spans="1:2" ht="15">
      <c r="A78" s="117" t="s">
        <v>685</v>
      </c>
      <c r="B78" s="905"/>
    </row>
    <row r="79" spans="1:2">
      <c r="A79" s="905" t="s">
        <v>686</v>
      </c>
      <c r="B79" s="905" t="s">
        <v>493</v>
      </c>
    </row>
    <row r="80" spans="1:2"/>
    <row r="81" spans="1:2" ht="15">
      <c r="A81" s="117" t="s">
        <v>687</v>
      </c>
    </row>
    <row r="82" spans="1:2">
      <c r="A82" s="116" t="s">
        <v>688</v>
      </c>
      <c r="B82" s="116" t="s">
        <v>689</v>
      </c>
    </row>
    <row r="83" spans="1:2">
      <c r="A83" s="116" t="s">
        <v>690</v>
      </c>
      <c r="B83" s="116" t="s">
        <v>691</v>
      </c>
    </row>
    <row r="84" spans="1:2">
      <c r="A84" s="116" t="s">
        <v>692</v>
      </c>
      <c r="B84" s="116" t="s">
        <v>693</v>
      </c>
    </row>
    <row r="85" spans="1:2">
      <c r="A85" s="116" t="s">
        <v>694</v>
      </c>
      <c r="B85" s="116" t="s">
        <v>695</v>
      </c>
    </row>
    <row r="86" spans="1:2">
      <c r="A86" s="116" t="s">
        <v>696</v>
      </c>
      <c r="B86" s="116" t="s">
        <v>697</v>
      </c>
    </row>
    <row r="87" spans="1:2">
      <c r="A87" s="116" t="s">
        <v>698</v>
      </c>
      <c r="B87" s="116" t="s">
        <v>699</v>
      </c>
    </row>
    <row r="88" spans="1:2"/>
    <row r="89" spans="1:2"/>
    <row r="90" spans="1:2" s="904" customFormat="1" ht="11.25">
      <c r="A90" s="903" t="s">
        <v>700</v>
      </c>
    </row>
    <row r="91" spans="1:2" s="904" customFormat="1" ht="11.25">
      <c r="A91" s="903" t="s">
        <v>893</v>
      </c>
    </row>
    <row r="92" spans="1:2" s="904" customFormat="1" ht="11.25">
      <c r="A92" s="903" t="s">
        <v>894</v>
      </c>
    </row>
    <row r="93" spans="1:2" s="904" customFormat="1" ht="11.25">
      <c r="A93" s="903" t="s">
        <v>895</v>
      </c>
    </row>
    <row r="94" spans="1:2" s="904" customFormat="1" ht="11.25"/>
    <row r="95" spans="1:2"/>
    <row r="96" spans="1:2"/>
    <row r="97"/>
    <row r="98"/>
    <row r="99"/>
    <row r="100" ht="12.75" hidden="1" customHeight="1"/>
    <row r="101" ht="12.75" hidden="1" customHeight="1"/>
    <row r="102" ht="12.75" hidden="1" customHeight="1"/>
    <row r="103" ht="12.75" hidden="1" customHeight="1"/>
    <row r="104" ht="12.75" hidden="1" customHeight="1"/>
    <row r="105" ht="12.75" hidden="1" customHeight="1"/>
    <row r="106" ht="12.75" hidden="1" customHeight="1"/>
    <row r="107" ht="12.75" hidden="1" customHeight="1"/>
    <row r="108" ht="12.75" hidden="1" customHeight="1"/>
    <row r="109" ht="12.75" hidden="1" customHeight="1"/>
    <row r="110" ht="12.75" hidden="1" customHeight="1"/>
    <row r="111" ht="12.75" hidden="1" customHeight="1"/>
  </sheetData>
  <mergeCells count="1">
    <mergeCell ref="A1:B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108</vt:i4>
      </vt:variant>
      <vt:variant>
        <vt:lpstr>Named Ranges</vt:lpstr>
      </vt:variant>
      <vt:variant>
        <vt:i4>76</vt:i4>
      </vt:variant>
    </vt:vector>
  </HeadingPairs>
  <TitlesOfParts>
    <vt:vector size="184" baseType="lpstr">
      <vt:lpstr>INDICE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12-1</vt:lpstr>
      <vt:lpstr>12-2</vt:lpstr>
      <vt:lpstr>12-3</vt:lpstr>
      <vt:lpstr>12-4</vt:lpstr>
      <vt:lpstr>12-5</vt:lpstr>
      <vt:lpstr>13-1</vt:lpstr>
      <vt:lpstr>13-2</vt:lpstr>
      <vt:lpstr>13-3</vt:lpstr>
      <vt:lpstr>13-4</vt:lpstr>
      <vt:lpstr>13-5</vt:lpstr>
      <vt:lpstr>13-6</vt:lpstr>
      <vt:lpstr>13-7</vt:lpstr>
      <vt:lpstr>14-1</vt:lpstr>
      <vt:lpstr>14-2</vt:lpstr>
      <vt:lpstr>14-3</vt:lpstr>
      <vt:lpstr>14-4</vt:lpstr>
      <vt:lpstr>15-1</vt:lpstr>
      <vt:lpstr>15-2</vt:lpstr>
      <vt:lpstr>15-3</vt:lpstr>
      <vt:lpstr>15-4</vt:lpstr>
      <vt:lpstr>15-5</vt:lpstr>
      <vt:lpstr>16</vt:lpstr>
      <vt:lpstr>17</vt:lpstr>
      <vt:lpstr>18-1</vt:lpstr>
      <vt:lpstr>18-2</vt:lpstr>
      <vt:lpstr>18-3</vt:lpstr>
      <vt:lpstr>18-4</vt:lpstr>
      <vt:lpstr>18-5</vt:lpstr>
      <vt:lpstr>18-6</vt:lpstr>
      <vt:lpstr>18-7</vt:lpstr>
      <vt:lpstr>19</vt:lpstr>
      <vt:lpstr>20</vt:lpstr>
      <vt:lpstr>21</vt:lpstr>
      <vt:lpstr>22-1</vt:lpstr>
      <vt:lpstr>22-2</vt:lpstr>
      <vt:lpstr>22-3</vt:lpstr>
      <vt:lpstr>22-4</vt:lpstr>
      <vt:lpstr>22-5</vt:lpstr>
      <vt:lpstr>22-6</vt:lpstr>
      <vt:lpstr>22-7</vt:lpstr>
      <vt:lpstr>23</vt:lpstr>
      <vt:lpstr>24</vt:lpstr>
      <vt:lpstr>25</vt:lpstr>
      <vt:lpstr>26</vt:lpstr>
      <vt:lpstr>27</vt:lpstr>
      <vt:lpstr>28</vt:lpstr>
      <vt:lpstr>29-1</vt:lpstr>
      <vt:lpstr>29-2</vt:lpstr>
      <vt:lpstr>30-1</vt:lpstr>
      <vt:lpstr>30-2</vt:lpstr>
      <vt:lpstr>30-3</vt:lpstr>
      <vt:lpstr>30-4</vt:lpstr>
      <vt:lpstr>31-1</vt:lpstr>
      <vt:lpstr>31-2</vt:lpstr>
      <vt:lpstr>31-3</vt:lpstr>
      <vt:lpstr>31-4</vt:lpstr>
      <vt:lpstr>31-5</vt:lpstr>
      <vt:lpstr>32</vt:lpstr>
      <vt:lpstr>33</vt:lpstr>
      <vt:lpstr>34-1</vt:lpstr>
      <vt:lpstr>34-2</vt:lpstr>
      <vt:lpstr>35</vt:lpstr>
      <vt:lpstr>36</vt:lpstr>
      <vt:lpstr>37</vt:lpstr>
      <vt:lpstr>38-1</vt:lpstr>
      <vt:lpstr>38-2</vt:lpstr>
      <vt:lpstr>39</vt:lpstr>
      <vt:lpstr>40</vt:lpstr>
      <vt:lpstr>41</vt:lpstr>
      <vt:lpstr>42</vt:lpstr>
      <vt:lpstr>43</vt:lpstr>
      <vt:lpstr>44</vt:lpstr>
      <vt:lpstr>45</vt:lpstr>
      <vt:lpstr>46-1</vt:lpstr>
      <vt:lpstr>46-2</vt:lpstr>
      <vt:lpstr>47-1</vt:lpstr>
      <vt:lpstr>47-2</vt:lpstr>
      <vt:lpstr>48-1</vt:lpstr>
      <vt:lpstr>48-2</vt:lpstr>
      <vt:lpstr>49-1</vt:lpstr>
      <vt:lpstr>49-2</vt:lpstr>
      <vt:lpstr>50-1</vt:lpstr>
      <vt:lpstr>50-2</vt:lpstr>
      <vt:lpstr>51-1</vt:lpstr>
      <vt:lpstr>51-2</vt:lpstr>
      <vt:lpstr>52-1</vt:lpstr>
      <vt:lpstr>52-2</vt:lpstr>
      <vt:lpstr>53</vt:lpstr>
      <vt:lpstr>54</vt:lpstr>
      <vt:lpstr>55</vt:lpstr>
      <vt:lpstr>56</vt:lpstr>
      <vt:lpstr>57</vt:lpstr>
      <vt:lpstr>58</vt:lpstr>
      <vt:lpstr>59</vt:lpstr>
      <vt:lpstr>60</vt:lpstr>
      <vt:lpstr>Abreviaturas</vt:lpstr>
      <vt:lpstr>'10'!Print_Area</vt:lpstr>
      <vt:lpstr>'11'!Print_Area</vt:lpstr>
      <vt:lpstr>'12-1'!Print_Area</vt:lpstr>
      <vt:lpstr>'12-2'!Print_Area</vt:lpstr>
      <vt:lpstr>'12-3'!Print_Area</vt:lpstr>
      <vt:lpstr>'12-4'!Print_Area</vt:lpstr>
      <vt:lpstr>'12-5'!Print_Area</vt:lpstr>
      <vt:lpstr>'13-1'!Print_Area</vt:lpstr>
      <vt:lpstr>'13-2'!Print_Area</vt:lpstr>
      <vt:lpstr>'13-3'!Print_Area</vt:lpstr>
      <vt:lpstr>'13-4'!Print_Area</vt:lpstr>
      <vt:lpstr>'13-5'!Print_Area</vt:lpstr>
      <vt:lpstr>'13-6'!Print_Area</vt:lpstr>
      <vt:lpstr>'13-7'!Print_Area</vt:lpstr>
      <vt:lpstr>'14-1'!Print_Area</vt:lpstr>
      <vt:lpstr>'14-2'!Print_Area</vt:lpstr>
      <vt:lpstr>'14-3'!Print_Area</vt:lpstr>
      <vt:lpstr>'14-4'!Print_Area</vt:lpstr>
      <vt:lpstr>'15-1'!Print_Area</vt:lpstr>
      <vt:lpstr>'15-2'!Print_Area</vt:lpstr>
      <vt:lpstr>'15-3'!Print_Area</vt:lpstr>
      <vt:lpstr>'15-4'!Print_Area</vt:lpstr>
      <vt:lpstr>'15-5'!Print_Area</vt:lpstr>
      <vt:lpstr>'16'!Print_Area</vt:lpstr>
      <vt:lpstr>'17'!Print_Area</vt:lpstr>
      <vt:lpstr>'18-1'!Print_Area</vt:lpstr>
      <vt:lpstr>'18-2'!Print_Area</vt:lpstr>
      <vt:lpstr>'18-3'!Print_Area</vt:lpstr>
      <vt:lpstr>'18-4'!Print_Area</vt:lpstr>
      <vt:lpstr>'18-5'!Print_Area</vt:lpstr>
      <vt:lpstr>'18-6'!Print_Area</vt:lpstr>
      <vt:lpstr>'18-7'!Print_Area</vt:lpstr>
      <vt:lpstr>'19'!Print_Area</vt:lpstr>
      <vt:lpstr>'2'!Print_Area</vt:lpstr>
      <vt:lpstr>'20'!Print_Area</vt:lpstr>
      <vt:lpstr>'21'!Print_Area</vt:lpstr>
      <vt:lpstr>'22-1'!Print_Area</vt:lpstr>
      <vt:lpstr>'22-2'!Print_Area</vt:lpstr>
      <vt:lpstr>'22-3'!Print_Area</vt:lpstr>
      <vt:lpstr>'22-4'!Print_Area</vt:lpstr>
      <vt:lpstr>'22-5'!Print_Area</vt:lpstr>
      <vt:lpstr>'22-6'!Print_Area</vt:lpstr>
      <vt:lpstr>'22-7'!Print_Area</vt:lpstr>
      <vt:lpstr>'39'!Print_Area</vt:lpstr>
      <vt:lpstr>'4'!Print_Area</vt:lpstr>
      <vt:lpstr>'40'!Print_Area</vt:lpstr>
      <vt:lpstr>'41'!Print_Area</vt:lpstr>
      <vt:lpstr>'42'!Print_Area</vt:lpstr>
      <vt:lpstr>'43'!Print_Area</vt:lpstr>
      <vt:lpstr>'44'!Print_Area</vt:lpstr>
      <vt:lpstr>'45'!Print_Area</vt:lpstr>
      <vt:lpstr>'46-1'!Print_Area</vt:lpstr>
      <vt:lpstr>'46-2'!Print_Area</vt:lpstr>
      <vt:lpstr>'47-1'!Print_Area</vt:lpstr>
      <vt:lpstr>'47-2'!Print_Area</vt:lpstr>
      <vt:lpstr>'48-1'!Print_Area</vt:lpstr>
      <vt:lpstr>'48-2'!Print_Area</vt:lpstr>
      <vt:lpstr>'49-1'!Print_Area</vt:lpstr>
      <vt:lpstr>'49-2'!Print_Area</vt:lpstr>
      <vt:lpstr>'5'!Print_Area</vt:lpstr>
      <vt:lpstr>'50-1'!Print_Area</vt:lpstr>
      <vt:lpstr>'50-2'!Print_Area</vt:lpstr>
      <vt:lpstr>'51-1'!Print_Area</vt:lpstr>
      <vt:lpstr>'51-2'!Print_Area</vt:lpstr>
      <vt:lpstr>'52-1'!Print_Area</vt:lpstr>
      <vt:lpstr>'52-2'!Print_Area</vt:lpstr>
      <vt:lpstr>'53'!Print_Area</vt:lpstr>
      <vt:lpstr>'54'!Print_Area</vt:lpstr>
      <vt:lpstr>'56'!Print_Area</vt:lpstr>
      <vt:lpstr>'57'!Print_Area</vt:lpstr>
      <vt:lpstr>'58'!Print_Area</vt:lpstr>
      <vt:lpstr>'6'!Print_Area</vt:lpstr>
      <vt:lpstr>'7'!Print_Area</vt:lpstr>
      <vt:lpstr>'8'!Print_Area</vt:lpstr>
      <vt:lpstr>'9'!Print_Area</vt:lpstr>
      <vt:lpstr>INDICE!Print_Area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Usi Administrador</dc:creator>
  <cp:lastModifiedBy>RAM</cp:lastModifiedBy>
  <cp:lastPrinted>2014-12-12T15:44:46Z</cp:lastPrinted>
  <dcterms:created xsi:type="dcterms:W3CDTF">2014-06-20T17:43:48Z</dcterms:created>
  <dcterms:modified xsi:type="dcterms:W3CDTF">2014-12-23T20:22:24Z</dcterms:modified>
</cp:coreProperties>
</file>